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G:\Mi unidad\SGCM\RLPH\ESTADISTICAS\PASAJEROS METROPOLITANOS\ESTADISTICAS METRO AMBA\"/>
    </mc:Choice>
  </mc:AlternateContent>
  <bookViews>
    <workbookView xWindow="-120" yWindow="-120" windowWidth="29040" windowHeight="15840" tabRatio="801"/>
  </bookViews>
  <sheets>
    <sheet name="DASHBOARD" sheetId="5" r:id="rId1"/>
    <sheet name="CUADRO" sheetId="6" r:id="rId2"/>
    <sheet name="DATOS MIT#Bol por Estación" sheetId="1" r:id="rId3"/>
    <sheet name="Est. x Ramal + Datos" sheetId="2" r:id="rId4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14" r:id="rId5"/>
    <pivotCache cacheId="19" r:id="rId6"/>
  </pivotCaches>
  <extLst>
    <ext xmlns:x14="http://schemas.microsoft.com/office/spreadsheetml/2009/9/main" uri="{BBE1A952-AA13-448e-AADC-164F8A28A991}">
      <x14:slicerCaches>
        <x14:slicerCache r:id="rId7"/>
        <x14:slicerCache r:id="rId8"/>
        <x14:slicerCache r:id="rId9"/>
        <x14:slicerCache r:id="rId10"/>
        <x14:slicerCache r:id="rId11"/>
      </x14:slicerCaches>
    </ex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T323" i="1" l="1"/>
  <c r="CA323" i="1"/>
  <c r="CB323" i="1" s="1"/>
  <c r="BQ323" i="1"/>
  <c r="CT322" i="1" l="1"/>
  <c r="CB322" i="1"/>
  <c r="CA322" i="1"/>
  <c r="BQ322" i="1"/>
  <c r="CT321" i="1" l="1"/>
  <c r="CA321" i="1"/>
  <c r="CB321" i="1" s="1"/>
  <c r="BQ321" i="1"/>
  <c r="CT320" i="1"/>
  <c r="CA320" i="1"/>
  <c r="CB320" i="1" s="1"/>
  <c r="BQ320" i="1"/>
  <c r="CT319" i="1"/>
  <c r="CA319" i="1"/>
  <c r="CB319" i="1" s="1"/>
  <c r="BQ319" i="1"/>
  <c r="CT318" i="1"/>
  <c r="CA318" i="1"/>
  <c r="CB318" i="1" s="1"/>
  <c r="BQ318" i="1"/>
  <c r="CT317" i="1"/>
  <c r="CA317" i="1"/>
  <c r="CB317" i="1" s="1"/>
  <c r="BQ317" i="1"/>
  <c r="CT316" i="1" l="1"/>
  <c r="CA316" i="1"/>
  <c r="CB316" i="1" s="1"/>
  <c r="BQ316" i="1"/>
  <c r="L36" i="2" l="1"/>
  <c r="L31" i="2"/>
  <c r="J24" i="2"/>
  <c r="R22" i="2"/>
  <c r="Z19" i="2"/>
  <c r="N18" i="2"/>
  <c r="V17" i="2"/>
  <c r="CT315" i="1"/>
  <c r="CA315" i="1"/>
  <c r="CB315" i="1" s="1"/>
  <c r="BQ315" i="1"/>
  <c r="CT314" i="1"/>
  <c r="CA314" i="1"/>
  <c r="BQ314" i="1"/>
  <c r="CT313" i="1"/>
  <c r="CA313" i="1"/>
  <c r="BQ313" i="1"/>
  <c r="CT312" i="1"/>
  <c r="CJ312" i="1"/>
  <c r="CI312" i="1"/>
  <c r="CA312" i="1"/>
  <c r="CB312" i="1" s="1"/>
  <c r="BQ312" i="1"/>
  <c r="CJ311" i="1"/>
  <c r="CI311" i="1"/>
  <c r="CA311" i="1"/>
  <c r="CB311" i="1" s="1"/>
  <c r="BQ311" i="1"/>
  <c r="CJ310" i="1"/>
  <c r="CI310" i="1"/>
  <c r="CA310" i="1"/>
  <c r="BQ310" i="1"/>
  <c r="CJ309" i="1"/>
  <c r="CI309" i="1"/>
  <c r="CA309" i="1"/>
  <c r="BQ309" i="1"/>
  <c r="CJ308" i="1"/>
  <c r="CI308" i="1"/>
  <c r="CA308" i="1"/>
  <c r="CB308" i="1" s="1"/>
  <c r="BQ308" i="1"/>
  <c r="CJ307" i="1"/>
  <c r="CI307" i="1"/>
  <c r="CB307" i="1"/>
  <c r="CA307" i="1"/>
  <c r="BQ307" i="1"/>
  <c r="CJ306" i="1"/>
  <c r="CI306" i="1"/>
  <c r="CA306" i="1"/>
  <c r="BQ306" i="1"/>
  <c r="CJ305" i="1"/>
  <c r="CI305" i="1"/>
  <c r="CA305" i="1"/>
  <c r="BQ305" i="1"/>
  <c r="CJ304" i="1"/>
  <c r="CI304" i="1"/>
  <c r="CA304" i="1"/>
  <c r="BQ304" i="1"/>
  <c r="CJ303" i="1"/>
  <c r="CI303" i="1"/>
  <c r="CK303" i="1" s="1"/>
  <c r="CG303" i="1" s="1"/>
  <c r="CA303" i="1"/>
  <c r="BQ303" i="1"/>
  <c r="CJ302" i="1"/>
  <c r="CI302" i="1"/>
  <c r="CA302" i="1"/>
  <c r="BQ302" i="1"/>
  <c r="CJ301" i="1"/>
  <c r="CI301" i="1"/>
  <c r="CA301" i="1"/>
  <c r="BQ301" i="1"/>
  <c r="CJ300" i="1"/>
  <c r="CI300" i="1"/>
  <c r="CA300" i="1"/>
  <c r="BQ300" i="1"/>
  <c r="CJ299" i="1"/>
  <c r="CI299" i="1"/>
  <c r="CA299" i="1"/>
  <c r="BQ299" i="1"/>
  <c r="CJ298" i="1"/>
  <c r="CI298" i="1"/>
  <c r="CA298" i="1"/>
  <c r="BQ298" i="1"/>
  <c r="CJ297" i="1"/>
  <c r="CI297" i="1"/>
  <c r="CA297" i="1"/>
  <c r="BQ297" i="1"/>
  <c r="CJ296" i="1"/>
  <c r="CI296" i="1"/>
  <c r="CA296" i="1"/>
  <c r="BQ296" i="1"/>
  <c r="CJ295" i="1"/>
  <c r="CI295" i="1"/>
  <c r="CA295" i="1"/>
  <c r="BQ295" i="1"/>
  <c r="CJ294" i="1"/>
  <c r="CI294" i="1"/>
  <c r="CA294" i="1"/>
  <c r="BQ294" i="1"/>
  <c r="CJ293" i="1"/>
  <c r="CI293" i="1"/>
  <c r="CA293" i="1"/>
  <c r="BQ293" i="1"/>
  <c r="CJ292" i="1"/>
  <c r="CI292" i="1"/>
  <c r="CA292" i="1"/>
  <c r="BQ292" i="1"/>
  <c r="CJ291" i="1"/>
  <c r="CI291" i="1"/>
  <c r="CK291" i="1" s="1"/>
  <c r="CG291" i="1" s="1"/>
  <c r="CA291" i="1"/>
  <c r="CB291" i="1" s="1"/>
  <c r="BQ291" i="1"/>
  <c r="CJ290" i="1"/>
  <c r="CI290" i="1"/>
  <c r="CK290" i="1" s="1"/>
  <c r="CA290" i="1"/>
  <c r="BQ290" i="1"/>
  <c r="CJ289" i="1"/>
  <c r="CI289" i="1"/>
  <c r="CA289" i="1"/>
  <c r="BQ289" i="1"/>
  <c r="CJ288" i="1"/>
  <c r="CI288" i="1"/>
  <c r="CA288" i="1"/>
  <c r="CB288" i="1" s="1"/>
  <c r="BQ288" i="1"/>
  <c r="CJ287" i="1"/>
  <c r="CI287" i="1"/>
  <c r="CA287" i="1"/>
  <c r="CB287" i="1" s="1"/>
  <c r="BQ287" i="1"/>
  <c r="CJ286" i="1"/>
  <c r="CI286" i="1"/>
  <c r="CA286" i="1"/>
  <c r="BQ286" i="1"/>
  <c r="CJ285" i="1"/>
  <c r="CI285" i="1"/>
  <c r="CA285" i="1"/>
  <c r="CB285" i="1" s="1"/>
  <c r="BQ285" i="1"/>
  <c r="CJ284" i="1"/>
  <c r="CI284" i="1"/>
  <c r="CA284" i="1"/>
  <c r="BQ284" i="1"/>
  <c r="CJ283" i="1"/>
  <c r="CI283" i="1"/>
  <c r="CA283" i="1"/>
  <c r="BQ283" i="1"/>
  <c r="CJ282" i="1"/>
  <c r="CI282" i="1"/>
  <c r="CA282" i="1"/>
  <c r="BQ282" i="1"/>
  <c r="CJ281" i="1"/>
  <c r="CI281" i="1"/>
  <c r="CA281" i="1"/>
  <c r="BQ281" i="1"/>
  <c r="CJ280" i="1"/>
  <c r="CI280" i="1"/>
  <c r="CA280" i="1"/>
  <c r="BQ280" i="1"/>
  <c r="CJ279" i="1"/>
  <c r="CI279" i="1"/>
  <c r="CA279" i="1"/>
  <c r="BQ279" i="1"/>
  <c r="CJ278" i="1"/>
  <c r="CI278" i="1"/>
  <c r="CA278" i="1"/>
  <c r="BQ278" i="1"/>
  <c r="CJ277" i="1"/>
  <c r="CI277" i="1"/>
  <c r="CA277" i="1"/>
  <c r="BQ277" i="1"/>
  <c r="CJ276" i="1"/>
  <c r="CI276" i="1"/>
  <c r="CA276" i="1"/>
  <c r="BQ276" i="1"/>
  <c r="CJ275" i="1"/>
  <c r="CI275" i="1"/>
  <c r="CA275" i="1"/>
  <c r="BQ275" i="1"/>
  <c r="CJ274" i="1"/>
  <c r="CI274" i="1"/>
  <c r="CK274" i="1" s="1"/>
  <c r="CA274" i="1"/>
  <c r="BQ274" i="1"/>
  <c r="CJ273" i="1"/>
  <c r="CI273" i="1"/>
  <c r="CA273" i="1"/>
  <c r="BQ273" i="1"/>
  <c r="CJ272" i="1"/>
  <c r="CI272" i="1"/>
  <c r="CA272" i="1"/>
  <c r="CB272" i="1" s="1"/>
  <c r="BQ272" i="1"/>
  <c r="CJ271" i="1"/>
  <c r="CI271" i="1"/>
  <c r="CA271" i="1"/>
  <c r="CB271" i="1" s="1"/>
  <c r="BQ271" i="1"/>
  <c r="CJ270" i="1"/>
  <c r="CI270" i="1"/>
  <c r="CA270" i="1"/>
  <c r="BQ270" i="1"/>
  <c r="CJ269" i="1"/>
  <c r="CI269" i="1"/>
  <c r="CA269" i="1"/>
  <c r="CB269" i="1" s="1"/>
  <c r="BQ269" i="1"/>
  <c r="CJ268" i="1"/>
  <c r="CI268" i="1"/>
  <c r="CA268" i="1"/>
  <c r="BQ268" i="1"/>
  <c r="CJ267" i="1"/>
  <c r="CI267" i="1"/>
  <c r="CA267" i="1"/>
  <c r="BQ267" i="1"/>
  <c r="CJ266" i="1"/>
  <c r="CI266" i="1"/>
  <c r="CA266" i="1"/>
  <c r="BQ266" i="1"/>
  <c r="CJ265" i="1"/>
  <c r="CI265" i="1"/>
  <c r="CA265" i="1"/>
  <c r="BQ265" i="1"/>
  <c r="CJ264" i="1"/>
  <c r="CI264" i="1"/>
  <c r="CA264" i="1"/>
  <c r="BQ264" i="1"/>
  <c r="CJ263" i="1"/>
  <c r="CI263" i="1"/>
  <c r="CA263" i="1"/>
  <c r="BQ263" i="1"/>
  <c r="CJ262" i="1"/>
  <c r="CI262" i="1"/>
  <c r="CA262" i="1"/>
  <c r="BQ262" i="1"/>
  <c r="CJ261" i="1"/>
  <c r="CI261" i="1"/>
  <c r="CA261" i="1"/>
  <c r="BQ261" i="1"/>
  <c r="CJ260" i="1"/>
  <c r="CI260" i="1"/>
  <c r="CA260" i="1"/>
  <c r="BQ260" i="1"/>
  <c r="CJ259" i="1"/>
  <c r="CI259" i="1"/>
  <c r="CA259" i="1"/>
  <c r="BQ259" i="1"/>
  <c r="CJ258" i="1"/>
  <c r="CI258" i="1"/>
  <c r="CA258" i="1"/>
  <c r="BQ258" i="1"/>
  <c r="CJ257" i="1"/>
  <c r="CI257" i="1"/>
  <c r="CA257" i="1"/>
  <c r="BQ257" i="1"/>
  <c r="CJ256" i="1"/>
  <c r="CI256" i="1"/>
  <c r="CA256" i="1"/>
  <c r="BQ256" i="1"/>
  <c r="CJ255" i="1"/>
  <c r="CI255" i="1"/>
  <c r="CA255" i="1"/>
  <c r="BQ255" i="1"/>
  <c r="CJ254" i="1"/>
  <c r="CI254" i="1"/>
  <c r="CA254" i="1"/>
  <c r="BQ254" i="1"/>
  <c r="CJ253" i="1"/>
  <c r="CI253" i="1"/>
  <c r="CA253" i="1"/>
  <c r="BQ253" i="1"/>
  <c r="CJ252" i="1"/>
  <c r="CI252" i="1"/>
  <c r="CA252" i="1"/>
  <c r="BQ252" i="1"/>
  <c r="CJ251" i="1"/>
  <c r="CI251" i="1"/>
  <c r="CA251" i="1"/>
  <c r="BQ251" i="1"/>
  <c r="CJ250" i="1"/>
  <c r="CI250" i="1"/>
  <c r="CA250" i="1"/>
  <c r="BQ250" i="1"/>
  <c r="CJ249" i="1"/>
  <c r="CI249" i="1"/>
  <c r="CA249" i="1"/>
  <c r="BQ249" i="1"/>
  <c r="CJ248" i="1"/>
  <c r="CI248" i="1"/>
  <c r="CA248" i="1"/>
  <c r="BQ248" i="1"/>
  <c r="CJ247" i="1"/>
  <c r="CI247" i="1"/>
  <c r="CA247" i="1"/>
  <c r="BQ247" i="1"/>
  <c r="CJ246" i="1"/>
  <c r="CI246" i="1"/>
  <c r="CA246" i="1"/>
  <c r="BQ246" i="1"/>
  <c r="CJ245" i="1"/>
  <c r="CI245" i="1"/>
  <c r="CA245" i="1"/>
  <c r="BQ245" i="1"/>
  <c r="CJ244" i="1"/>
  <c r="CI244" i="1"/>
  <c r="CA244" i="1"/>
  <c r="BQ244" i="1"/>
  <c r="CJ243" i="1"/>
  <c r="CI243" i="1"/>
  <c r="CA243" i="1"/>
  <c r="BQ243" i="1"/>
  <c r="CJ242" i="1"/>
  <c r="CI242" i="1"/>
  <c r="CA242" i="1"/>
  <c r="BQ242" i="1"/>
  <c r="CJ241" i="1"/>
  <c r="CI241" i="1"/>
  <c r="CA241" i="1"/>
  <c r="BQ241" i="1"/>
  <c r="CJ240" i="1"/>
  <c r="CI240" i="1"/>
  <c r="CA240" i="1"/>
  <c r="BQ240" i="1"/>
  <c r="CJ239" i="1"/>
  <c r="CI239" i="1"/>
  <c r="CA239" i="1"/>
  <c r="BQ239" i="1"/>
  <c r="CJ238" i="1"/>
  <c r="CI238" i="1"/>
  <c r="CA238" i="1"/>
  <c r="BQ238" i="1"/>
  <c r="CJ237" i="1"/>
  <c r="CI237" i="1"/>
  <c r="CA237" i="1"/>
  <c r="BQ237" i="1"/>
  <c r="CJ236" i="1"/>
  <c r="CI236" i="1"/>
  <c r="CA236" i="1"/>
  <c r="BQ236" i="1"/>
  <c r="CJ235" i="1"/>
  <c r="CI235" i="1"/>
  <c r="CA235" i="1"/>
  <c r="BQ235" i="1"/>
  <c r="CJ234" i="1"/>
  <c r="CI234" i="1"/>
  <c r="CA234" i="1"/>
  <c r="BQ234" i="1"/>
  <c r="CJ233" i="1"/>
  <c r="CI233" i="1"/>
  <c r="CA233" i="1"/>
  <c r="BQ233" i="1"/>
  <c r="CJ232" i="1"/>
  <c r="CI232" i="1"/>
  <c r="CA232" i="1"/>
  <c r="BQ232" i="1"/>
  <c r="CJ231" i="1"/>
  <c r="CI231" i="1"/>
  <c r="CA231" i="1"/>
  <c r="BQ231" i="1"/>
  <c r="CJ230" i="1"/>
  <c r="CI230" i="1"/>
  <c r="CA230" i="1"/>
  <c r="BQ230" i="1"/>
  <c r="CJ229" i="1"/>
  <c r="CI229" i="1"/>
  <c r="CA229" i="1"/>
  <c r="BQ229" i="1"/>
  <c r="CJ228" i="1"/>
  <c r="CI228" i="1"/>
  <c r="CA228" i="1"/>
  <c r="BQ228" i="1"/>
  <c r="CJ227" i="1"/>
  <c r="CI227" i="1"/>
  <c r="CA227" i="1"/>
  <c r="BQ227" i="1"/>
  <c r="CJ226" i="1"/>
  <c r="CI226" i="1"/>
  <c r="CA226" i="1"/>
  <c r="BQ226" i="1"/>
  <c r="CJ225" i="1"/>
  <c r="CI225" i="1"/>
  <c r="CA225" i="1"/>
  <c r="BQ225" i="1"/>
  <c r="CJ224" i="1"/>
  <c r="CI224" i="1"/>
  <c r="CA224" i="1"/>
  <c r="BQ224" i="1"/>
  <c r="CJ223" i="1"/>
  <c r="CI223" i="1"/>
  <c r="CA223" i="1"/>
  <c r="BQ223" i="1"/>
  <c r="CJ222" i="1"/>
  <c r="CI222" i="1"/>
  <c r="CA222" i="1"/>
  <c r="BQ222" i="1"/>
  <c r="CJ221" i="1"/>
  <c r="CI221" i="1"/>
  <c r="CA221" i="1"/>
  <c r="BQ221" i="1"/>
  <c r="CJ220" i="1"/>
  <c r="CI220" i="1"/>
  <c r="CA220" i="1"/>
  <c r="BQ220" i="1"/>
  <c r="CJ219" i="1"/>
  <c r="CI219" i="1"/>
  <c r="CA219" i="1"/>
  <c r="BQ219" i="1"/>
  <c r="CJ218" i="1"/>
  <c r="CI218" i="1"/>
  <c r="CA218" i="1"/>
  <c r="BQ218" i="1"/>
  <c r="CJ217" i="1"/>
  <c r="CI217" i="1"/>
  <c r="CA217" i="1"/>
  <c r="BQ217" i="1"/>
  <c r="CJ216" i="1"/>
  <c r="CI216" i="1"/>
  <c r="CA216" i="1"/>
  <c r="BQ216" i="1"/>
  <c r="CJ215" i="1"/>
  <c r="CI215" i="1"/>
  <c r="CA215" i="1"/>
  <c r="BQ215" i="1"/>
  <c r="CJ214" i="1"/>
  <c r="CI214" i="1"/>
  <c r="CA214" i="1"/>
  <c r="BQ214" i="1"/>
  <c r="CJ213" i="1"/>
  <c r="CI213" i="1"/>
  <c r="CA213" i="1"/>
  <c r="BQ213" i="1"/>
  <c r="CJ212" i="1"/>
  <c r="CI212" i="1"/>
  <c r="CA212" i="1"/>
  <c r="BQ212" i="1"/>
  <c r="CJ211" i="1"/>
  <c r="CI211" i="1"/>
  <c r="CA211" i="1"/>
  <c r="BQ211" i="1"/>
  <c r="CJ210" i="1"/>
  <c r="CI210" i="1"/>
  <c r="CA210" i="1"/>
  <c r="BQ210" i="1"/>
  <c r="CJ209" i="1"/>
  <c r="CI209" i="1"/>
  <c r="CA209" i="1"/>
  <c r="BQ209" i="1"/>
  <c r="CJ208" i="1"/>
  <c r="CI208" i="1"/>
  <c r="CA208" i="1"/>
  <c r="BQ208" i="1"/>
  <c r="CJ207" i="1"/>
  <c r="CI207" i="1"/>
  <c r="CA207" i="1"/>
  <c r="BQ207" i="1"/>
  <c r="CJ206" i="1"/>
  <c r="CI206" i="1"/>
  <c r="CA206" i="1"/>
  <c r="BQ206" i="1"/>
  <c r="CJ205" i="1"/>
  <c r="CI205" i="1"/>
  <c r="CA205" i="1"/>
  <c r="BQ205" i="1"/>
  <c r="CJ204" i="1"/>
  <c r="CI204" i="1"/>
  <c r="CA204" i="1"/>
  <c r="BQ204" i="1"/>
  <c r="CJ203" i="1"/>
  <c r="CI203" i="1"/>
  <c r="CA203" i="1"/>
  <c r="BQ203" i="1"/>
  <c r="CJ202" i="1"/>
  <c r="CI202" i="1"/>
  <c r="CA202" i="1"/>
  <c r="BQ202" i="1"/>
  <c r="CJ201" i="1"/>
  <c r="CI201" i="1"/>
  <c r="CA201" i="1"/>
  <c r="BQ201" i="1"/>
  <c r="CJ200" i="1"/>
  <c r="CI200" i="1"/>
  <c r="CA200" i="1"/>
  <c r="BQ200" i="1"/>
  <c r="CJ199" i="1"/>
  <c r="CI199" i="1"/>
  <c r="CA199" i="1"/>
  <c r="BQ199" i="1"/>
  <c r="CJ198" i="1"/>
  <c r="CI198" i="1"/>
  <c r="CA198" i="1"/>
  <c r="BQ198" i="1"/>
  <c r="CJ197" i="1"/>
  <c r="CI197" i="1"/>
  <c r="CA197" i="1"/>
  <c r="BQ197" i="1"/>
  <c r="CJ196" i="1"/>
  <c r="CI196" i="1"/>
  <c r="CA196" i="1"/>
  <c r="BQ196" i="1"/>
  <c r="CJ195" i="1"/>
  <c r="CI195" i="1"/>
  <c r="CA195" i="1"/>
  <c r="BQ195" i="1"/>
  <c r="CJ194" i="1"/>
  <c r="CI194" i="1"/>
  <c r="CA194" i="1"/>
  <c r="BQ194" i="1"/>
  <c r="CJ193" i="1"/>
  <c r="CI193" i="1"/>
  <c r="CA193" i="1"/>
  <c r="BQ193" i="1"/>
  <c r="CJ192" i="1"/>
  <c r="CI192" i="1"/>
  <c r="CA192" i="1"/>
  <c r="BQ192" i="1"/>
  <c r="CJ191" i="1"/>
  <c r="CI191" i="1"/>
  <c r="CA191" i="1"/>
  <c r="BQ191" i="1"/>
  <c r="CJ190" i="1"/>
  <c r="CI190" i="1"/>
  <c r="CA190" i="1"/>
  <c r="BQ190" i="1"/>
  <c r="CJ189" i="1"/>
  <c r="CI189" i="1"/>
  <c r="CA189" i="1"/>
  <c r="BQ189" i="1"/>
  <c r="CJ188" i="1"/>
  <c r="CI188" i="1"/>
  <c r="CA188" i="1"/>
  <c r="BQ188" i="1"/>
  <c r="CJ187" i="1"/>
  <c r="CI187" i="1"/>
  <c r="CA187" i="1"/>
  <c r="BQ187" i="1"/>
  <c r="CJ186" i="1"/>
  <c r="CI186" i="1"/>
  <c r="CA186" i="1"/>
  <c r="BQ186" i="1"/>
  <c r="CJ185" i="1"/>
  <c r="CI185" i="1"/>
  <c r="CA185" i="1"/>
  <c r="BQ185" i="1"/>
  <c r="CJ184" i="1"/>
  <c r="CI184" i="1"/>
  <c r="CA184" i="1"/>
  <c r="BQ184" i="1"/>
  <c r="CJ183" i="1"/>
  <c r="CI183" i="1"/>
  <c r="CA183" i="1"/>
  <c r="BQ183" i="1"/>
  <c r="CJ182" i="1"/>
  <c r="CI182" i="1"/>
  <c r="CA182" i="1"/>
  <c r="BQ182" i="1"/>
  <c r="CJ181" i="1"/>
  <c r="CI181" i="1"/>
  <c r="CA181" i="1"/>
  <c r="BQ181" i="1"/>
  <c r="CJ180" i="1"/>
  <c r="CI180" i="1"/>
  <c r="CA180" i="1"/>
  <c r="BQ180" i="1"/>
  <c r="CJ179" i="1"/>
  <c r="CI179" i="1"/>
  <c r="CA179" i="1"/>
  <c r="BQ179" i="1"/>
  <c r="CJ178" i="1"/>
  <c r="CI178" i="1"/>
  <c r="CA178" i="1"/>
  <c r="BQ178" i="1"/>
  <c r="CJ177" i="1"/>
  <c r="CI177" i="1"/>
  <c r="CA177" i="1"/>
  <c r="BQ177" i="1"/>
  <c r="CJ176" i="1"/>
  <c r="CI176" i="1"/>
  <c r="CA176" i="1"/>
  <c r="BQ176" i="1"/>
  <c r="CJ175" i="1"/>
  <c r="CI175" i="1"/>
  <c r="CA175" i="1"/>
  <c r="BQ175" i="1"/>
  <c r="CJ174" i="1"/>
  <c r="CI174" i="1"/>
  <c r="CA174" i="1"/>
  <c r="BQ174" i="1"/>
  <c r="CJ173" i="1"/>
  <c r="CI173" i="1"/>
  <c r="CA173" i="1"/>
  <c r="BQ173" i="1"/>
  <c r="CJ172" i="1"/>
  <c r="CI172" i="1"/>
  <c r="CA172" i="1"/>
  <c r="BQ172" i="1"/>
  <c r="CJ171" i="1"/>
  <c r="CI171" i="1"/>
  <c r="CA171" i="1"/>
  <c r="BQ171" i="1"/>
  <c r="CJ170" i="1"/>
  <c r="CI170" i="1"/>
  <c r="CA170" i="1"/>
  <c r="BQ170" i="1"/>
  <c r="CJ169" i="1"/>
  <c r="CI169" i="1"/>
  <c r="CA169" i="1"/>
  <c r="BQ169" i="1"/>
  <c r="CJ168" i="1"/>
  <c r="CI168" i="1"/>
  <c r="CA168" i="1"/>
  <c r="BQ168" i="1"/>
  <c r="CJ167" i="1"/>
  <c r="CI167" i="1"/>
  <c r="CA167" i="1"/>
  <c r="BQ167" i="1"/>
  <c r="CJ166" i="1"/>
  <c r="CI166" i="1"/>
  <c r="CA166" i="1"/>
  <c r="BQ166" i="1"/>
  <c r="CJ165" i="1"/>
  <c r="CI165" i="1"/>
  <c r="CA165" i="1"/>
  <c r="BQ165" i="1"/>
  <c r="CJ164" i="1"/>
  <c r="CI164" i="1"/>
  <c r="CA164" i="1"/>
  <c r="BQ164" i="1"/>
  <c r="CJ163" i="1"/>
  <c r="CI163" i="1"/>
  <c r="CA163" i="1"/>
  <c r="BQ163" i="1"/>
  <c r="CJ162" i="1"/>
  <c r="CI162" i="1"/>
  <c r="CA162" i="1"/>
  <c r="BQ162" i="1"/>
  <c r="CJ161" i="1"/>
  <c r="CI161" i="1"/>
  <c r="CA161" i="1"/>
  <c r="BQ161" i="1"/>
  <c r="CJ160" i="1"/>
  <c r="CI160" i="1"/>
  <c r="CA160" i="1"/>
  <c r="BQ160" i="1"/>
  <c r="CJ159" i="1"/>
  <c r="CI159" i="1"/>
  <c r="CA159" i="1"/>
  <c r="BQ159" i="1"/>
  <c r="CJ158" i="1"/>
  <c r="CI158" i="1"/>
  <c r="CA158" i="1"/>
  <c r="BQ158" i="1"/>
  <c r="CJ157" i="1"/>
  <c r="CI157" i="1"/>
  <c r="CA157" i="1"/>
  <c r="BQ157" i="1"/>
  <c r="CJ156" i="1"/>
  <c r="CI156" i="1"/>
  <c r="CA156" i="1"/>
  <c r="BQ156" i="1"/>
  <c r="CJ155" i="1"/>
  <c r="CI155" i="1"/>
  <c r="CA155" i="1"/>
  <c r="BQ155" i="1"/>
  <c r="CJ154" i="1"/>
  <c r="CI154" i="1"/>
  <c r="CA154" i="1"/>
  <c r="BQ154" i="1"/>
  <c r="CJ153" i="1"/>
  <c r="CI153" i="1"/>
  <c r="CA153" i="1"/>
  <c r="BQ153" i="1"/>
  <c r="CJ152" i="1"/>
  <c r="CI152" i="1"/>
  <c r="CA152" i="1"/>
  <c r="BQ152" i="1"/>
  <c r="CJ151" i="1"/>
  <c r="CI151" i="1"/>
  <c r="CA151" i="1"/>
  <c r="BQ151" i="1"/>
  <c r="CJ150" i="1"/>
  <c r="CI150" i="1"/>
  <c r="CA150" i="1"/>
  <c r="BQ150" i="1"/>
  <c r="CJ149" i="1"/>
  <c r="CI149" i="1"/>
  <c r="CA149" i="1"/>
  <c r="BQ149" i="1"/>
  <c r="CJ148" i="1"/>
  <c r="CI148" i="1"/>
  <c r="CA148" i="1"/>
  <c r="BQ148" i="1"/>
  <c r="CJ147" i="1"/>
  <c r="CI147" i="1"/>
  <c r="CA147" i="1"/>
  <c r="BQ147" i="1"/>
  <c r="CJ146" i="1"/>
  <c r="CI146" i="1"/>
  <c r="CA146" i="1"/>
  <c r="BQ146" i="1"/>
  <c r="CJ145" i="1"/>
  <c r="CI145" i="1"/>
  <c r="CA145" i="1"/>
  <c r="BQ145" i="1"/>
  <c r="CJ144" i="1"/>
  <c r="CI144" i="1"/>
  <c r="CA144" i="1"/>
  <c r="BQ144" i="1"/>
  <c r="CJ143" i="1"/>
  <c r="CI143" i="1"/>
  <c r="CA143" i="1"/>
  <c r="BQ143" i="1"/>
  <c r="CJ142" i="1"/>
  <c r="CI142" i="1"/>
  <c r="CA142" i="1"/>
  <c r="BQ142" i="1"/>
  <c r="CJ141" i="1"/>
  <c r="CI141" i="1"/>
  <c r="CA141" i="1"/>
  <c r="CB141" i="1" s="1"/>
  <c r="BQ141" i="1"/>
  <c r="CJ140" i="1"/>
  <c r="CI140" i="1"/>
  <c r="CA140" i="1"/>
  <c r="BQ140" i="1"/>
  <c r="CJ139" i="1"/>
  <c r="CI139" i="1"/>
  <c r="CA139" i="1"/>
  <c r="BQ139" i="1"/>
  <c r="CJ138" i="1"/>
  <c r="CI138" i="1"/>
  <c r="CA138" i="1"/>
  <c r="BQ138" i="1"/>
  <c r="CJ137" i="1"/>
  <c r="CI137" i="1"/>
  <c r="CA137" i="1"/>
  <c r="BQ137" i="1"/>
  <c r="CJ136" i="1"/>
  <c r="CI136" i="1"/>
  <c r="CA136" i="1"/>
  <c r="BQ136" i="1"/>
  <c r="CJ135" i="1"/>
  <c r="CI135" i="1"/>
  <c r="CA135" i="1"/>
  <c r="BQ135" i="1"/>
  <c r="CJ134" i="1"/>
  <c r="CI134" i="1"/>
  <c r="CA134" i="1"/>
  <c r="BQ134" i="1"/>
  <c r="CJ133" i="1"/>
  <c r="CI133" i="1"/>
  <c r="CA133" i="1"/>
  <c r="BQ133" i="1"/>
  <c r="CJ132" i="1"/>
  <c r="CI132" i="1"/>
  <c r="CA132" i="1"/>
  <c r="BQ132" i="1"/>
  <c r="CJ131" i="1"/>
  <c r="CI131" i="1"/>
  <c r="CA131" i="1"/>
  <c r="BQ131" i="1"/>
  <c r="CJ130" i="1"/>
  <c r="CI130" i="1"/>
  <c r="CA130" i="1"/>
  <c r="BQ130" i="1"/>
  <c r="CJ129" i="1"/>
  <c r="CI129" i="1"/>
  <c r="CA129" i="1"/>
  <c r="BQ129" i="1"/>
  <c r="CJ128" i="1"/>
  <c r="CI128" i="1"/>
  <c r="CA128" i="1"/>
  <c r="BQ128" i="1"/>
  <c r="CJ127" i="1"/>
  <c r="CI127" i="1"/>
  <c r="CA127" i="1"/>
  <c r="BQ127" i="1"/>
  <c r="CJ126" i="1"/>
  <c r="CI126" i="1"/>
  <c r="CA126" i="1"/>
  <c r="BQ126" i="1"/>
  <c r="CJ125" i="1"/>
  <c r="CI125" i="1"/>
  <c r="CA125" i="1"/>
  <c r="BQ125" i="1"/>
  <c r="CJ124" i="1"/>
  <c r="CI124" i="1"/>
  <c r="CA124" i="1"/>
  <c r="BQ124" i="1"/>
  <c r="CJ123" i="1"/>
  <c r="CI123" i="1"/>
  <c r="CA123" i="1"/>
  <c r="BQ123" i="1"/>
  <c r="CJ122" i="1"/>
  <c r="CI122" i="1"/>
  <c r="CA122" i="1"/>
  <c r="BQ122" i="1"/>
  <c r="CJ121" i="1"/>
  <c r="CI121" i="1"/>
  <c r="CA121" i="1"/>
  <c r="BQ121" i="1"/>
  <c r="CJ120" i="1"/>
  <c r="CI120" i="1"/>
  <c r="CA120" i="1"/>
  <c r="BQ120" i="1"/>
  <c r="CJ119" i="1"/>
  <c r="CI119" i="1"/>
  <c r="CA119" i="1"/>
  <c r="BQ119" i="1"/>
  <c r="CJ118" i="1"/>
  <c r="CI118" i="1"/>
  <c r="CA118" i="1"/>
  <c r="CB118" i="1" s="1"/>
  <c r="BQ118" i="1"/>
  <c r="CJ117" i="1"/>
  <c r="CI117" i="1"/>
  <c r="CA117" i="1"/>
  <c r="BQ117" i="1"/>
  <c r="CJ116" i="1"/>
  <c r="CI116" i="1"/>
  <c r="CA116" i="1"/>
  <c r="BQ116" i="1"/>
  <c r="CJ115" i="1"/>
  <c r="CI115" i="1"/>
  <c r="CA115" i="1"/>
  <c r="BQ115" i="1"/>
  <c r="CJ114" i="1"/>
  <c r="CI114" i="1"/>
  <c r="CA114" i="1"/>
  <c r="CB114" i="1" s="1"/>
  <c r="BQ114" i="1"/>
  <c r="CJ113" i="1"/>
  <c r="CI113" i="1"/>
  <c r="CA113" i="1"/>
  <c r="BQ113" i="1"/>
  <c r="CJ112" i="1"/>
  <c r="CI112" i="1"/>
  <c r="CA112" i="1"/>
  <c r="BQ112" i="1"/>
  <c r="CJ111" i="1"/>
  <c r="CI111" i="1"/>
  <c r="CA111" i="1"/>
  <c r="BQ111" i="1"/>
  <c r="CJ110" i="1"/>
  <c r="CI110" i="1"/>
  <c r="CA110" i="1"/>
  <c r="BQ110" i="1"/>
  <c r="CJ109" i="1"/>
  <c r="CI109" i="1"/>
  <c r="CA109" i="1"/>
  <c r="CB109" i="1" s="1"/>
  <c r="BQ109" i="1"/>
  <c r="CJ108" i="1"/>
  <c r="CI108" i="1"/>
  <c r="CA108" i="1"/>
  <c r="BQ108" i="1"/>
  <c r="CJ107" i="1"/>
  <c r="CI107" i="1"/>
  <c r="CA107" i="1"/>
  <c r="BQ107" i="1"/>
  <c r="CJ106" i="1"/>
  <c r="CI106" i="1"/>
  <c r="CA106" i="1"/>
  <c r="BQ106" i="1"/>
  <c r="CJ105" i="1"/>
  <c r="CI105" i="1"/>
  <c r="CA105" i="1"/>
  <c r="CB105" i="1" s="1"/>
  <c r="BQ105" i="1"/>
  <c r="CJ104" i="1"/>
  <c r="CI104" i="1"/>
  <c r="CA104" i="1"/>
  <c r="BQ104" i="1"/>
  <c r="CJ103" i="1"/>
  <c r="CI103" i="1"/>
  <c r="CA103" i="1"/>
  <c r="CB103" i="1" s="1"/>
  <c r="BQ103" i="1"/>
  <c r="CJ102" i="1"/>
  <c r="CI102" i="1"/>
  <c r="CA102" i="1"/>
  <c r="CB102" i="1" s="1"/>
  <c r="BQ102" i="1"/>
  <c r="CJ101" i="1"/>
  <c r="CI101" i="1"/>
  <c r="CA101" i="1"/>
  <c r="CB101" i="1" s="1"/>
  <c r="BQ101" i="1"/>
  <c r="CJ100" i="1"/>
  <c r="CI100" i="1"/>
  <c r="CA100" i="1"/>
  <c r="BQ100" i="1"/>
  <c r="CJ99" i="1"/>
  <c r="CI99" i="1"/>
  <c r="CA99" i="1"/>
  <c r="CB99" i="1" s="1"/>
  <c r="BQ99" i="1"/>
  <c r="CJ98" i="1"/>
  <c r="CI98" i="1"/>
  <c r="CA98" i="1"/>
  <c r="BQ98" i="1"/>
  <c r="CJ97" i="1"/>
  <c r="CI97" i="1"/>
  <c r="CA97" i="1"/>
  <c r="BQ97" i="1"/>
  <c r="CJ96" i="1"/>
  <c r="CI96" i="1"/>
  <c r="CA96" i="1"/>
  <c r="BQ96" i="1"/>
  <c r="CJ95" i="1"/>
  <c r="CI95" i="1"/>
  <c r="CA95" i="1"/>
  <c r="BQ95" i="1"/>
  <c r="CJ94" i="1"/>
  <c r="CI94" i="1"/>
  <c r="CA94" i="1"/>
  <c r="BQ94" i="1"/>
  <c r="CJ93" i="1"/>
  <c r="CI93" i="1"/>
  <c r="CA93" i="1"/>
  <c r="CB93" i="1" s="1"/>
  <c r="BQ93" i="1"/>
  <c r="CJ92" i="1"/>
  <c r="CI92" i="1"/>
  <c r="CA92" i="1"/>
  <c r="BQ92" i="1"/>
  <c r="CJ91" i="1"/>
  <c r="CI91" i="1"/>
  <c r="CA91" i="1"/>
  <c r="BQ91" i="1"/>
  <c r="CJ90" i="1"/>
  <c r="CI90" i="1"/>
  <c r="CA90" i="1"/>
  <c r="BQ90" i="1"/>
  <c r="CJ89" i="1"/>
  <c r="CI89" i="1"/>
  <c r="CA89" i="1"/>
  <c r="CB89" i="1" s="1"/>
  <c r="BQ89" i="1"/>
  <c r="CJ88" i="1"/>
  <c r="CI88" i="1"/>
  <c r="CA88" i="1"/>
  <c r="BQ88" i="1"/>
  <c r="CJ87" i="1"/>
  <c r="CI87" i="1"/>
  <c r="CA87" i="1"/>
  <c r="CB87" i="1" s="1"/>
  <c r="BQ87" i="1"/>
  <c r="CJ86" i="1"/>
  <c r="CI86" i="1"/>
  <c r="CA86" i="1"/>
  <c r="BQ86" i="1"/>
  <c r="CJ85" i="1"/>
  <c r="CI85" i="1"/>
  <c r="CA85" i="1"/>
  <c r="BQ85" i="1"/>
  <c r="CJ84" i="1"/>
  <c r="CI84" i="1"/>
  <c r="CA84" i="1"/>
  <c r="BQ84" i="1"/>
  <c r="CJ83" i="1"/>
  <c r="CI83" i="1"/>
  <c r="CA83" i="1"/>
  <c r="CB83" i="1" s="1"/>
  <c r="BQ83" i="1"/>
  <c r="CJ82" i="1"/>
  <c r="CI82" i="1"/>
  <c r="CA82" i="1"/>
  <c r="CB82" i="1" s="1"/>
  <c r="BQ82" i="1"/>
  <c r="CJ81" i="1"/>
  <c r="CI81" i="1"/>
  <c r="CA81" i="1"/>
  <c r="BQ81" i="1"/>
  <c r="CJ80" i="1"/>
  <c r="CI80" i="1"/>
  <c r="CA80" i="1"/>
  <c r="BQ80" i="1"/>
  <c r="CJ79" i="1"/>
  <c r="CI79" i="1"/>
  <c r="CA79" i="1"/>
  <c r="CB79" i="1" s="1"/>
  <c r="BQ79" i="1"/>
  <c r="CJ78" i="1"/>
  <c r="CI78" i="1"/>
  <c r="CA78" i="1"/>
  <c r="BQ78" i="1"/>
  <c r="CJ77" i="1"/>
  <c r="CI77" i="1"/>
  <c r="CA77" i="1"/>
  <c r="BQ77" i="1"/>
  <c r="CJ76" i="1"/>
  <c r="CI76" i="1"/>
  <c r="CA76" i="1"/>
  <c r="BQ76" i="1"/>
  <c r="CJ75" i="1"/>
  <c r="CI75" i="1"/>
  <c r="CA75" i="1"/>
  <c r="BQ75" i="1"/>
  <c r="CJ74" i="1"/>
  <c r="CI74" i="1"/>
  <c r="CA74" i="1"/>
  <c r="CB74" i="1" s="1"/>
  <c r="BQ74" i="1"/>
  <c r="CJ73" i="1"/>
  <c r="CI73" i="1"/>
  <c r="CA73" i="1"/>
  <c r="CB73" i="1" s="1"/>
  <c r="BQ73" i="1"/>
  <c r="CJ72" i="1"/>
  <c r="CI72" i="1"/>
  <c r="CA72" i="1"/>
  <c r="BQ72" i="1"/>
  <c r="CJ71" i="1"/>
  <c r="CI71" i="1"/>
  <c r="CA71" i="1"/>
  <c r="BQ71" i="1"/>
  <c r="CJ70" i="1"/>
  <c r="CI70" i="1"/>
  <c r="CA70" i="1"/>
  <c r="CB70" i="1" s="1"/>
  <c r="BQ70" i="1"/>
  <c r="CJ69" i="1"/>
  <c r="CI69" i="1"/>
  <c r="CA69" i="1"/>
  <c r="BQ69" i="1"/>
  <c r="CJ68" i="1"/>
  <c r="CI68" i="1"/>
  <c r="CA68" i="1"/>
  <c r="BQ68" i="1"/>
  <c r="CJ67" i="1"/>
  <c r="CI67" i="1"/>
  <c r="CA67" i="1"/>
  <c r="BQ67" i="1"/>
  <c r="CJ66" i="1"/>
  <c r="CI66" i="1"/>
  <c r="CA66" i="1"/>
  <c r="BQ66" i="1"/>
  <c r="CJ65" i="1"/>
  <c r="CI65" i="1"/>
  <c r="CA65" i="1"/>
  <c r="BQ65" i="1"/>
  <c r="CJ64" i="1"/>
  <c r="CI64" i="1"/>
  <c r="CA64" i="1"/>
  <c r="BQ64" i="1"/>
  <c r="CJ63" i="1"/>
  <c r="CI63" i="1"/>
  <c r="CA63" i="1"/>
  <c r="BQ63" i="1"/>
  <c r="CJ62" i="1"/>
  <c r="CI62" i="1"/>
  <c r="CA62" i="1"/>
  <c r="BQ62" i="1"/>
  <c r="CJ61" i="1"/>
  <c r="CI61" i="1"/>
  <c r="CA61" i="1"/>
  <c r="BQ61" i="1"/>
  <c r="CJ60" i="1"/>
  <c r="CI60" i="1"/>
  <c r="CA60" i="1"/>
  <c r="BQ60" i="1"/>
  <c r="CJ59" i="1"/>
  <c r="CI59" i="1"/>
  <c r="CA59" i="1"/>
  <c r="BQ59" i="1"/>
  <c r="CJ58" i="1"/>
  <c r="CI58" i="1"/>
  <c r="CA58" i="1"/>
  <c r="BQ58" i="1"/>
  <c r="CJ57" i="1"/>
  <c r="CI57" i="1"/>
  <c r="CA57" i="1"/>
  <c r="BQ57" i="1"/>
  <c r="CJ56" i="1"/>
  <c r="CI56" i="1"/>
  <c r="CA56" i="1"/>
  <c r="BQ56" i="1"/>
  <c r="CJ55" i="1"/>
  <c r="CI55" i="1"/>
  <c r="CA55" i="1"/>
  <c r="BQ55" i="1"/>
  <c r="CJ54" i="1"/>
  <c r="CI54" i="1"/>
  <c r="CA54" i="1"/>
  <c r="BQ54" i="1"/>
  <c r="CJ53" i="1"/>
  <c r="CI53" i="1"/>
  <c r="CA53" i="1"/>
  <c r="BQ53" i="1"/>
  <c r="CJ52" i="1"/>
  <c r="CI52" i="1"/>
  <c r="CA52" i="1"/>
  <c r="BQ52" i="1"/>
  <c r="CJ51" i="1"/>
  <c r="CI51" i="1"/>
  <c r="CA51" i="1"/>
  <c r="BQ51" i="1"/>
  <c r="CJ50" i="1"/>
  <c r="CI50" i="1"/>
  <c r="CA50" i="1"/>
  <c r="BQ50" i="1"/>
  <c r="CJ49" i="1"/>
  <c r="CI49" i="1"/>
  <c r="CA49" i="1"/>
  <c r="BQ49" i="1"/>
  <c r="CJ48" i="1"/>
  <c r="CI48" i="1"/>
  <c r="CA48" i="1"/>
  <c r="BQ48" i="1"/>
  <c r="CJ47" i="1"/>
  <c r="CI47" i="1"/>
  <c r="CA47" i="1"/>
  <c r="BQ47" i="1"/>
  <c r="CJ46" i="1"/>
  <c r="CI46" i="1"/>
  <c r="CA46" i="1"/>
  <c r="BQ46" i="1"/>
  <c r="CJ45" i="1"/>
  <c r="CI45" i="1"/>
  <c r="CA45" i="1"/>
  <c r="BQ45" i="1"/>
  <c r="CJ44" i="1"/>
  <c r="CI44" i="1"/>
  <c r="CA44" i="1"/>
  <c r="BQ44" i="1"/>
  <c r="CJ43" i="1"/>
  <c r="CI43" i="1"/>
  <c r="CA43" i="1"/>
  <c r="BQ43" i="1"/>
  <c r="CJ42" i="1"/>
  <c r="CI42" i="1"/>
  <c r="CA42" i="1"/>
  <c r="BQ42" i="1"/>
  <c r="CJ41" i="1"/>
  <c r="CI41" i="1"/>
  <c r="CA41" i="1"/>
  <c r="CB41" i="1" s="1"/>
  <c r="BQ41" i="1"/>
  <c r="CJ40" i="1"/>
  <c r="CI40" i="1"/>
  <c r="CA40" i="1"/>
  <c r="BQ40" i="1"/>
  <c r="CJ39" i="1"/>
  <c r="CI39" i="1"/>
  <c r="CA39" i="1"/>
  <c r="BQ39" i="1"/>
  <c r="CJ38" i="1"/>
  <c r="CI38" i="1"/>
  <c r="CA38" i="1"/>
  <c r="BQ38" i="1"/>
  <c r="CJ37" i="1"/>
  <c r="CI37" i="1"/>
  <c r="CA37" i="1"/>
  <c r="BQ37" i="1"/>
  <c r="CJ36" i="1"/>
  <c r="CI36" i="1"/>
  <c r="CA36" i="1"/>
  <c r="BQ36" i="1"/>
  <c r="CJ35" i="1"/>
  <c r="CI35" i="1"/>
  <c r="CA35" i="1"/>
  <c r="BQ35" i="1"/>
  <c r="CJ34" i="1"/>
  <c r="CI34" i="1"/>
  <c r="CA34" i="1"/>
  <c r="BQ34" i="1"/>
  <c r="CJ33" i="1"/>
  <c r="CI33" i="1"/>
  <c r="CA33" i="1"/>
  <c r="BQ33" i="1"/>
  <c r="CJ32" i="1"/>
  <c r="CI32" i="1"/>
  <c r="CA32" i="1"/>
  <c r="BQ32" i="1"/>
  <c r="CJ31" i="1"/>
  <c r="CI31" i="1"/>
  <c r="CA31" i="1"/>
  <c r="BQ31" i="1"/>
  <c r="CJ30" i="1"/>
  <c r="CI30" i="1"/>
  <c r="CA30" i="1"/>
  <c r="BQ30" i="1"/>
  <c r="CJ29" i="1"/>
  <c r="CI29" i="1"/>
  <c r="CA29" i="1"/>
  <c r="BQ29" i="1"/>
  <c r="CJ28" i="1"/>
  <c r="CI28" i="1"/>
  <c r="CA28" i="1"/>
  <c r="BQ28" i="1"/>
  <c r="CJ27" i="1"/>
  <c r="CI27" i="1"/>
  <c r="CA27" i="1"/>
  <c r="BQ27" i="1"/>
  <c r="CJ26" i="1"/>
  <c r="CI26" i="1"/>
  <c r="CA26" i="1"/>
  <c r="BQ26" i="1"/>
  <c r="CJ25" i="1"/>
  <c r="CI25" i="1"/>
  <c r="CA25" i="1"/>
  <c r="BQ25" i="1"/>
  <c r="CJ24" i="1"/>
  <c r="CI24" i="1"/>
  <c r="CA24" i="1"/>
  <c r="BQ24" i="1"/>
  <c r="CJ23" i="1"/>
  <c r="CI23" i="1"/>
  <c r="CA23" i="1"/>
  <c r="BQ23" i="1"/>
  <c r="CJ22" i="1"/>
  <c r="CI22" i="1"/>
  <c r="CA22" i="1"/>
  <c r="BQ22" i="1"/>
  <c r="CJ21" i="1"/>
  <c r="CI21" i="1"/>
  <c r="CA21" i="1"/>
  <c r="BQ21" i="1"/>
  <c r="CJ20" i="1"/>
  <c r="CI20" i="1"/>
  <c r="CA20" i="1"/>
  <c r="BQ20" i="1"/>
  <c r="CJ19" i="1"/>
  <c r="CI19" i="1"/>
  <c r="CA19" i="1"/>
  <c r="BQ19" i="1"/>
  <c r="CJ18" i="1"/>
  <c r="CI18" i="1"/>
  <c r="CA18" i="1"/>
  <c r="BQ18" i="1"/>
  <c r="CJ17" i="1"/>
  <c r="CI17" i="1"/>
  <c r="CA17" i="1"/>
  <c r="BQ17" i="1"/>
  <c r="CJ16" i="1"/>
  <c r="CI16" i="1"/>
  <c r="CA16" i="1"/>
  <c r="BQ16" i="1"/>
  <c r="CJ15" i="1"/>
  <c r="CI15" i="1"/>
  <c r="CA15" i="1"/>
  <c r="BQ15" i="1"/>
  <c r="CJ14" i="1"/>
  <c r="CI14" i="1"/>
  <c r="CA14" i="1"/>
  <c r="BQ14" i="1"/>
  <c r="CJ13" i="1"/>
  <c r="CI13" i="1"/>
  <c r="CA13" i="1"/>
  <c r="BQ13" i="1"/>
  <c r="CJ12" i="1"/>
  <c r="CI12" i="1"/>
  <c r="CA12" i="1"/>
  <c r="BQ12" i="1"/>
  <c r="CJ11" i="1"/>
  <c r="CI11" i="1"/>
  <c r="CA11" i="1"/>
  <c r="BQ11" i="1"/>
  <c r="CJ10" i="1"/>
  <c r="CI10" i="1"/>
  <c r="CA10" i="1"/>
  <c r="BQ10" i="1"/>
  <c r="CJ9" i="1"/>
  <c r="CI9" i="1"/>
  <c r="CA9" i="1"/>
  <c r="BQ9" i="1"/>
  <c r="CJ8" i="1"/>
  <c r="CI8" i="1"/>
  <c r="CA8" i="1"/>
  <c r="BQ8" i="1"/>
  <c r="CJ7" i="1"/>
  <c r="CI7" i="1"/>
  <c r="CA7" i="1"/>
  <c r="BQ7" i="1"/>
  <c r="CJ6" i="1"/>
  <c r="CI6" i="1"/>
  <c r="CA6" i="1"/>
  <c r="CB6" i="1" s="1"/>
  <c r="BQ6" i="1"/>
  <c r="CJ5" i="1"/>
  <c r="CI5" i="1"/>
  <c r="CA5" i="1"/>
  <c r="BQ5" i="1"/>
  <c r="CJ4" i="1"/>
  <c r="CI4" i="1"/>
  <c r="CA4" i="1"/>
  <c r="BQ4" i="1"/>
  <c r="CJ3" i="1"/>
  <c r="CI3" i="1"/>
  <c r="CA3" i="1"/>
  <c r="BQ3" i="1"/>
  <c r="CJ2" i="1"/>
  <c r="CI2" i="1"/>
  <c r="CA2" i="1"/>
  <c r="BQ2" i="1"/>
  <c r="CL57" i="1" l="1"/>
  <c r="CH57" i="1" s="1"/>
  <c r="CL48" i="1"/>
  <c r="CH48" i="1" s="1"/>
  <c r="CL56" i="1"/>
  <c r="CL59" i="1"/>
  <c r="CH59" i="1" s="1"/>
  <c r="CK69" i="1"/>
  <c r="CG69" i="1" s="1"/>
  <c r="CB40" i="1"/>
  <c r="CB306" i="1"/>
  <c r="CL97" i="1"/>
  <c r="CH97" i="1" s="1"/>
  <c r="CL101" i="1"/>
  <c r="CH101" i="1" s="1"/>
  <c r="CL129" i="1"/>
  <c r="CH129" i="1" s="1"/>
  <c r="CK133" i="1"/>
  <c r="CG133" i="1" s="1"/>
  <c r="CL142" i="1"/>
  <c r="CK147" i="1"/>
  <c r="CL197" i="1"/>
  <c r="CH197" i="1" s="1"/>
  <c r="CL231" i="1"/>
  <c r="CH231" i="1" s="1"/>
  <c r="CL94" i="1"/>
  <c r="CH94" i="1" s="1"/>
  <c r="CL100" i="1"/>
  <c r="CH100" i="1" s="1"/>
  <c r="CL124" i="1"/>
  <c r="CH124" i="1" s="1"/>
  <c r="CL126" i="1"/>
  <c r="CH126" i="1" s="1"/>
  <c r="CL140" i="1"/>
  <c r="CH140" i="1" s="1"/>
  <c r="CL146" i="1"/>
  <c r="CB137" i="1"/>
  <c r="CB204" i="1"/>
  <c r="CB217" i="1"/>
  <c r="CB298" i="1"/>
  <c r="CK72" i="1"/>
  <c r="CG72" i="1" s="1"/>
  <c r="CB8" i="1"/>
  <c r="CK104" i="1"/>
  <c r="CG104" i="1" s="1"/>
  <c r="CK105" i="1"/>
  <c r="CG105" i="1" s="1"/>
  <c r="CK108" i="1"/>
  <c r="CG108" i="1" s="1"/>
  <c r="CK117" i="1"/>
  <c r="CG117" i="1" s="1"/>
  <c r="CB119" i="1"/>
  <c r="CB125" i="1"/>
  <c r="CB126" i="1"/>
  <c r="CB129" i="1"/>
  <c r="CB130" i="1"/>
  <c r="CB134" i="1"/>
  <c r="CL239" i="1"/>
  <c r="CH239" i="1" s="1"/>
  <c r="CL260" i="1"/>
  <c r="CH260" i="1" s="1"/>
  <c r="CL262" i="1"/>
  <c r="CH262" i="1" s="1"/>
  <c r="CL267" i="1"/>
  <c r="CH267" i="1" s="1"/>
  <c r="CL270" i="1"/>
  <c r="CH270" i="1" s="1"/>
  <c r="CL271" i="1"/>
  <c r="CH271" i="1" s="1"/>
  <c r="CB9" i="1"/>
  <c r="CB26" i="1"/>
  <c r="CB29" i="1"/>
  <c r="CL76" i="1"/>
  <c r="CH76" i="1" s="1"/>
  <c r="CK37" i="1"/>
  <c r="CG37" i="1" s="1"/>
  <c r="CB42" i="1"/>
  <c r="CB45" i="1"/>
  <c r="CB47" i="1"/>
  <c r="CB49" i="1"/>
  <c r="CB50" i="1"/>
  <c r="CB53" i="1"/>
  <c r="CB54" i="1"/>
  <c r="CB62" i="1"/>
  <c r="CB65" i="1"/>
  <c r="CB66" i="1"/>
  <c r="CB86" i="1"/>
  <c r="CL92" i="1"/>
  <c r="CH92" i="1" s="1"/>
  <c r="CB142" i="1"/>
  <c r="CB146" i="1"/>
  <c r="CB147" i="1"/>
  <c r="CB148" i="1"/>
  <c r="CB151" i="1"/>
  <c r="CB155" i="1"/>
  <c r="CB156" i="1"/>
  <c r="CB159" i="1"/>
  <c r="CB168" i="1"/>
  <c r="CB169" i="1"/>
  <c r="CB183" i="1"/>
  <c r="CB188" i="1"/>
  <c r="CB191" i="1"/>
  <c r="CB196" i="1"/>
  <c r="CB197" i="1"/>
  <c r="CB200" i="1"/>
  <c r="CB205" i="1"/>
  <c r="CB207" i="1"/>
  <c r="CB208" i="1"/>
  <c r="CB209" i="1"/>
  <c r="CB210" i="1"/>
  <c r="CB212" i="1"/>
  <c r="CB216" i="1"/>
  <c r="CB218" i="1"/>
  <c r="CB220" i="1"/>
  <c r="CB224" i="1"/>
  <c r="CB225" i="1"/>
  <c r="CB7" i="1"/>
  <c r="CB10" i="1"/>
  <c r="CB22" i="1"/>
  <c r="CB37" i="1"/>
  <c r="CK84" i="1"/>
  <c r="CG84" i="1" s="1"/>
  <c r="CL214" i="1"/>
  <c r="CB232" i="1"/>
  <c r="CB240" i="1"/>
  <c r="CB245" i="1"/>
  <c r="CB247" i="1"/>
  <c r="CB252" i="1"/>
  <c r="CB255" i="1"/>
  <c r="CB256" i="1"/>
  <c r="CB259" i="1"/>
  <c r="CB260" i="1"/>
  <c r="CB263" i="1"/>
  <c r="CB273" i="1"/>
  <c r="CB275" i="1"/>
  <c r="CB276" i="1"/>
  <c r="CB279" i="1"/>
  <c r="CB289" i="1"/>
  <c r="CB292" i="1"/>
  <c r="CB295" i="1"/>
  <c r="CB300" i="1"/>
  <c r="CL222" i="1"/>
  <c r="CH222" i="1" s="1"/>
  <c r="CK231" i="1"/>
  <c r="CG231" i="1" s="1"/>
  <c r="CL14" i="1"/>
  <c r="CH14" i="1" s="1"/>
  <c r="CL15" i="1"/>
  <c r="CH15" i="1" s="1"/>
  <c r="CL16" i="1"/>
  <c r="CH16" i="1" s="1"/>
  <c r="CL17" i="1"/>
  <c r="CH17" i="1" s="1"/>
  <c r="CL18" i="1"/>
  <c r="CH18" i="1" s="1"/>
  <c r="CL19" i="1"/>
  <c r="CH19" i="1" s="1"/>
  <c r="CL20" i="1"/>
  <c r="CL21" i="1"/>
  <c r="CH21" i="1" s="1"/>
  <c r="CL24" i="1"/>
  <c r="CH24" i="1" s="1"/>
  <c r="CL33" i="1"/>
  <c r="CH33" i="1" s="1"/>
  <c r="CL34" i="1"/>
  <c r="CH34" i="1" s="1"/>
  <c r="CL35" i="1"/>
  <c r="CH35" i="1" s="1"/>
  <c r="CL40" i="1"/>
  <c r="CH40" i="1" s="1"/>
  <c r="CK73" i="1"/>
  <c r="CG73" i="1" s="1"/>
  <c r="CK124" i="1"/>
  <c r="CG124" i="1" s="1"/>
  <c r="CB162" i="1"/>
  <c r="CB167" i="1"/>
  <c r="CB170" i="1"/>
  <c r="CB171" i="1"/>
  <c r="CK211" i="1"/>
  <c r="CG211" i="1" s="1"/>
  <c r="CL243" i="1"/>
  <c r="CH243" i="1" s="1"/>
  <c r="CK247" i="1"/>
  <c r="CG247" i="1" s="1"/>
  <c r="CK258" i="1"/>
  <c r="CG258" i="1" s="1"/>
  <c r="CK306" i="1"/>
  <c r="CG306" i="1" s="1"/>
  <c r="CK60" i="1"/>
  <c r="CG60" i="1" s="1"/>
  <c r="CL72" i="1"/>
  <c r="CK137" i="1"/>
  <c r="CG137" i="1" s="1"/>
  <c r="CK140" i="1"/>
  <c r="CG140" i="1" s="1"/>
  <c r="CL53" i="1"/>
  <c r="CH53" i="1" s="1"/>
  <c r="CH72" i="1"/>
  <c r="CB77" i="1"/>
  <c r="CB78" i="1"/>
  <c r="CL157" i="1"/>
  <c r="CH157" i="1" s="1"/>
  <c r="CK158" i="1"/>
  <c r="CG158" i="1" s="1"/>
  <c r="CL162" i="1"/>
  <c r="CH162" i="1" s="1"/>
  <c r="CL170" i="1"/>
  <c r="CH170" i="1" s="1"/>
  <c r="CK173" i="1"/>
  <c r="CG173" i="1" s="1"/>
  <c r="CL178" i="1"/>
  <c r="CH178" i="1" s="1"/>
  <c r="CK182" i="1"/>
  <c r="CG182" i="1" s="1"/>
  <c r="CK185" i="1"/>
  <c r="CK187" i="1"/>
  <c r="CG187" i="1" s="1"/>
  <c r="CL203" i="1"/>
  <c r="CH203" i="1" s="1"/>
  <c r="CK208" i="1"/>
  <c r="CG208" i="1" s="1"/>
  <c r="CB244" i="1"/>
  <c r="CB250" i="1"/>
  <c r="CB251" i="1"/>
  <c r="CL276" i="1"/>
  <c r="CH276" i="1" s="1"/>
  <c r="CL278" i="1"/>
  <c r="CH278" i="1" s="1"/>
  <c r="CL280" i="1"/>
  <c r="CH280" i="1" s="1"/>
  <c r="CL283" i="1"/>
  <c r="CH283" i="1" s="1"/>
  <c r="CL286" i="1"/>
  <c r="CL287" i="1"/>
  <c r="CH287" i="1" s="1"/>
  <c r="CL306" i="1"/>
  <c r="CH306" i="1" s="1"/>
  <c r="CK13" i="1"/>
  <c r="CG13" i="1" s="1"/>
  <c r="CG274" i="1"/>
  <c r="CK40" i="1"/>
  <c r="CG40" i="1" s="1"/>
  <c r="CL2" i="1"/>
  <c r="CH2" i="1" s="1"/>
  <c r="CL4" i="1"/>
  <c r="CH4" i="1" s="1"/>
  <c r="CL5" i="1"/>
  <c r="CH5" i="1" s="1"/>
  <c r="CL8" i="1"/>
  <c r="CH8" i="1" s="1"/>
  <c r="CK9" i="1"/>
  <c r="CG9" i="1" s="1"/>
  <c r="CB32" i="1"/>
  <c r="CK45" i="1"/>
  <c r="CG45" i="1" s="1"/>
  <c r="CL62" i="1"/>
  <c r="CH62" i="1" s="1"/>
  <c r="CL64" i="1"/>
  <c r="CH64" i="1" s="1"/>
  <c r="CL65" i="1"/>
  <c r="CL68" i="1"/>
  <c r="CL78" i="1"/>
  <c r="CH78" i="1" s="1"/>
  <c r="CL80" i="1"/>
  <c r="CH80" i="1" s="1"/>
  <c r="CB96" i="1"/>
  <c r="CB98" i="1"/>
  <c r="CL104" i="1"/>
  <c r="CH104" i="1" s="1"/>
  <c r="CB121" i="1"/>
  <c r="CB195" i="1"/>
  <c r="CK200" i="1"/>
  <c r="CG200" i="1" s="1"/>
  <c r="CL206" i="1"/>
  <c r="CH206" i="1" s="1"/>
  <c r="CL207" i="1"/>
  <c r="CH207" i="1" s="1"/>
  <c r="CK232" i="1"/>
  <c r="CG232" i="1" s="1"/>
  <c r="CL235" i="1"/>
  <c r="CH235" i="1" s="1"/>
  <c r="CK239" i="1"/>
  <c r="CG239" i="1" s="1"/>
  <c r="CB266" i="1"/>
  <c r="CB268" i="1"/>
  <c r="CK275" i="1"/>
  <c r="CG275" i="1" s="1"/>
  <c r="CK278" i="1"/>
  <c r="CG278" i="1" s="1"/>
  <c r="CK279" i="1"/>
  <c r="CG279" i="1" s="1"/>
  <c r="CK287" i="1"/>
  <c r="CG287" i="1" s="1"/>
  <c r="CL292" i="1"/>
  <c r="CH292" i="1" s="1"/>
  <c r="CL294" i="1"/>
  <c r="CH294" i="1" s="1"/>
  <c r="CL296" i="1"/>
  <c r="CH296" i="1" s="1"/>
  <c r="CL299" i="1"/>
  <c r="CH299" i="1" s="1"/>
  <c r="CL302" i="1"/>
  <c r="CH302" i="1" s="1"/>
  <c r="CL310" i="1"/>
  <c r="CH310" i="1" s="1"/>
  <c r="CK311" i="1"/>
  <c r="CG311" i="1" s="1"/>
  <c r="CG290" i="1"/>
  <c r="CK21" i="1"/>
  <c r="CG21" i="1" s="1"/>
  <c r="CL25" i="1"/>
  <c r="CH25" i="1" s="1"/>
  <c r="CL28" i="1"/>
  <c r="CH28" i="1" s="1"/>
  <c r="CK48" i="1"/>
  <c r="CG48" i="1" s="1"/>
  <c r="CL51" i="1"/>
  <c r="CH51" i="1" s="1"/>
  <c r="CL85" i="1"/>
  <c r="CH85" i="1" s="1"/>
  <c r="CK89" i="1"/>
  <c r="CG89" i="1" s="1"/>
  <c r="CK92" i="1"/>
  <c r="CG92" i="1" s="1"/>
  <c r="CK101" i="1"/>
  <c r="CG101" i="1" s="1"/>
  <c r="CL106" i="1"/>
  <c r="CH106" i="1" s="1"/>
  <c r="CL108" i="1"/>
  <c r="CH108" i="1" s="1"/>
  <c r="CL110" i="1"/>
  <c r="CH110" i="1" s="1"/>
  <c r="CL113" i="1"/>
  <c r="CH113" i="1" s="1"/>
  <c r="CL116" i="1"/>
  <c r="CH116" i="1" s="1"/>
  <c r="CL117" i="1"/>
  <c r="CH117" i="1" s="1"/>
  <c r="CL136" i="1"/>
  <c r="CH136" i="1" s="1"/>
  <c r="CL149" i="1"/>
  <c r="CH149" i="1" s="1"/>
  <c r="CL150" i="1"/>
  <c r="CH150" i="1" s="1"/>
  <c r="CL151" i="1"/>
  <c r="CH151" i="1" s="1"/>
  <c r="CL152" i="1"/>
  <c r="CH152" i="1" s="1"/>
  <c r="CL155" i="1"/>
  <c r="CH155" i="1" s="1"/>
  <c r="CL158" i="1"/>
  <c r="CH158" i="1" s="1"/>
  <c r="CL166" i="1"/>
  <c r="CH166" i="1" s="1"/>
  <c r="CL169" i="1"/>
  <c r="CH169" i="1" s="1"/>
  <c r="CL180" i="1"/>
  <c r="CH180" i="1" s="1"/>
  <c r="CL181" i="1"/>
  <c r="CH181" i="1" s="1"/>
  <c r="CL182" i="1"/>
  <c r="CH182" i="1" s="1"/>
  <c r="CL215" i="1"/>
  <c r="CH215" i="1" s="1"/>
  <c r="CK216" i="1"/>
  <c r="CG216" i="1" s="1"/>
  <c r="CL230" i="1"/>
  <c r="CH230" i="1" s="1"/>
  <c r="CK240" i="1"/>
  <c r="CG240" i="1" s="1"/>
  <c r="CL246" i="1"/>
  <c r="CL250" i="1"/>
  <c r="CH250" i="1" s="1"/>
  <c r="CL253" i="1"/>
  <c r="CH253" i="1" s="1"/>
  <c r="CL254" i="1"/>
  <c r="CH254" i="1" s="1"/>
  <c r="CL255" i="1"/>
  <c r="CK259" i="1"/>
  <c r="CG259" i="1" s="1"/>
  <c r="CK262" i="1"/>
  <c r="CG262" i="1" s="1"/>
  <c r="CK263" i="1"/>
  <c r="CG263" i="1" s="1"/>
  <c r="CK271" i="1"/>
  <c r="CG271" i="1" s="1"/>
  <c r="CB282" i="1"/>
  <c r="CB284" i="1"/>
  <c r="CL290" i="1"/>
  <c r="CH290" i="1" s="1"/>
  <c r="CB2" i="1"/>
  <c r="CB5" i="1"/>
  <c r="CK16" i="1"/>
  <c r="CG16" i="1" s="1"/>
  <c r="CB25" i="1"/>
  <c r="CK28" i="1"/>
  <c r="CG28" i="1" s="1"/>
  <c r="CB30" i="1"/>
  <c r="CB33" i="1"/>
  <c r="CK36" i="1"/>
  <c r="CG36" i="1" s="1"/>
  <c r="CB38" i="1"/>
  <c r="CH56" i="1"/>
  <c r="CL60" i="1"/>
  <c r="CH60" i="1" s="1"/>
  <c r="CH68" i="1"/>
  <c r="CB76" i="1"/>
  <c r="CK77" i="1"/>
  <c r="CG77" i="1" s="1"/>
  <c r="CK93" i="1"/>
  <c r="CG93" i="1" s="1"/>
  <c r="CK97" i="1"/>
  <c r="CG97" i="1" s="1"/>
  <c r="CK109" i="1"/>
  <c r="CG109" i="1" s="1"/>
  <c r="CK113" i="1"/>
  <c r="CG113" i="1" s="1"/>
  <c r="CB115" i="1"/>
  <c r="CB116" i="1"/>
  <c r="CK24" i="1"/>
  <c r="CG24" i="1" s="1"/>
  <c r="CK29" i="1"/>
  <c r="CG29" i="1" s="1"/>
  <c r="CL32" i="1"/>
  <c r="CH32" i="1" s="1"/>
  <c r="CB46" i="1"/>
  <c r="CB52" i="1"/>
  <c r="CB61" i="1"/>
  <c r="CB64" i="1"/>
  <c r="CB92" i="1"/>
  <c r="CB108" i="1"/>
  <c r="CL120" i="1"/>
  <c r="CH120" i="1" s="1"/>
  <c r="CK120" i="1"/>
  <c r="CK121" i="1"/>
  <c r="CG121" i="1" s="1"/>
  <c r="CL10" i="1"/>
  <c r="CH10" i="1" s="1"/>
  <c r="CL11" i="1"/>
  <c r="CH11" i="1" s="1"/>
  <c r="CL12" i="1"/>
  <c r="CH12" i="1" s="1"/>
  <c r="CB14" i="1"/>
  <c r="CB18" i="1"/>
  <c r="CB23" i="1"/>
  <c r="CB24" i="1"/>
  <c r="CL26" i="1"/>
  <c r="CH26" i="1" s="1"/>
  <c r="CL27" i="1"/>
  <c r="CH27" i="1" s="1"/>
  <c r="CL36" i="1"/>
  <c r="CH36" i="1" s="1"/>
  <c r="CL43" i="1"/>
  <c r="CH43" i="1" s="1"/>
  <c r="CL44" i="1"/>
  <c r="CH44" i="1" s="1"/>
  <c r="CL45" i="1"/>
  <c r="CL52" i="1"/>
  <c r="CK53" i="1"/>
  <c r="CG53" i="1" s="1"/>
  <c r="CB55" i="1"/>
  <c r="CB57" i="1"/>
  <c r="CB60" i="1"/>
  <c r="CK61" i="1"/>
  <c r="CG61" i="1" s="1"/>
  <c r="CB67" i="1"/>
  <c r="CB69" i="1"/>
  <c r="CB72" i="1"/>
  <c r="CL74" i="1"/>
  <c r="CH74" i="1" s="1"/>
  <c r="CK76" i="1"/>
  <c r="CG76" i="1" s="1"/>
  <c r="CL81" i="1"/>
  <c r="CH81" i="1" s="1"/>
  <c r="CB85" i="1"/>
  <c r="CB97" i="1"/>
  <c r="CB110" i="1"/>
  <c r="CB113" i="1"/>
  <c r="CG120" i="1"/>
  <c r="CK250" i="1"/>
  <c r="CG250" i="1" s="1"/>
  <c r="CB117" i="1"/>
  <c r="CL122" i="1"/>
  <c r="CH122" i="1" s="1"/>
  <c r="CK125" i="1"/>
  <c r="CG125" i="1" s="1"/>
  <c r="CL128" i="1"/>
  <c r="CH128" i="1" s="1"/>
  <c r="CK129" i="1"/>
  <c r="CG129" i="1" s="1"/>
  <c r="CB131" i="1"/>
  <c r="CB133" i="1"/>
  <c r="CL138" i="1"/>
  <c r="CH138" i="1" s="1"/>
  <c r="CK141" i="1"/>
  <c r="CG141" i="1" s="1"/>
  <c r="CL144" i="1"/>
  <c r="CH144" i="1" s="1"/>
  <c r="CL145" i="1"/>
  <c r="CH145" i="1" s="1"/>
  <c r="CK146" i="1"/>
  <c r="CG146" i="1" s="1"/>
  <c r="CB154" i="1"/>
  <c r="CB160" i="1"/>
  <c r="CL161" i="1"/>
  <c r="CH161" i="1" s="1"/>
  <c r="CL164" i="1"/>
  <c r="CH164" i="1" s="1"/>
  <c r="CL165" i="1"/>
  <c r="CH165" i="1" s="1"/>
  <c r="CL174" i="1"/>
  <c r="CH174" i="1" s="1"/>
  <c r="CL176" i="1"/>
  <c r="CH176" i="1" s="1"/>
  <c r="CL177" i="1"/>
  <c r="CH177" i="1" s="1"/>
  <c r="CB184" i="1"/>
  <c r="CB185" i="1"/>
  <c r="CB192" i="1"/>
  <c r="CB193" i="1"/>
  <c r="CB194" i="1"/>
  <c r="CL198" i="1"/>
  <c r="CH198" i="1" s="1"/>
  <c r="CL219" i="1"/>
  <c r="CB221" i="1"/>
  <c r="CL227" i="1"/>
  <c r="CH227" i="1" s="1"/>
  <c r="CL229" i="1"/>
  <c r="CH229" i="1" s="1"/>
  <c r="CB233" i="1"/>
  <c r="CB236" i="1"/>
  <c r="CB239" i="1"/>
  <c r="CB241" i="1"/>
  <c r="CL248" i="1"/>
  <c r="CH248" i="1" s="1"/>
  <c r="CB264" i="1"/>
  <c r="CB267" i="1"/>
  <c r="CB280" i="1"/>
  <c r="CB283" i="1"/>
  <c r="CK294" i="1"/>
  <c r="CG294" i="1" s="1"/>
  <c r="CB296" i="1"/>
  <c r="CB299" i="1"/>
  <c r="CK190" i="1"/>
  <c r="CG190" i="1" s="1"/>
  <c r="CK203" i="1"/>
  <c r="CG203" i="1" s="1"/>
  <c r="CK219" i="1"/>
  <c r="CG219" i="1" s="1"/>
  <c r="CK243" i="1"/>
  <c r="CG243" i="1" s="1"/>
  <c r="CL266" i="1"/>
  <c r="CH266" i="1" s="1"/>
  <c r="CK267" i="1"/>
  <c r="CG267" i="1" s="1"/>
  <c r="CL282" i="1"/>
  <c r="CH282" i="1" s="1"/>
  <c r="CK283" i="1"/>
  <c r="CG283" i="1" s="1"/>
  <c r="CK295" i="1"/>
  <c r="CG295" i="1" s="1"/>
  <c r="CL298" i="1"/>
  <c r="CH298" i="1" s="1"/>
  <c r="CK299" i="1"/>
  <c r="CG299" i="1" s="1"/>
  <c r="CB301" i="1"/>
  <c r="CB303" i="1"/>
  <c r="CL308" i="1"/>
  <c r="CH308" i="1" s="1"/>
  <c r="CB120" i="1"/>
  <c r="CB122" i="1"/>
  <c r="CL132" i="1"/>
  <c r="CH132" i="1" s="1"/>
  <c r="CL133" i="1"/>
  <c r="CH133" i="1" s="1"/>
  <c r="CB135" i="1"/>
  <c r="CK136" i="1"/>
  <c r="CG136" i="1" s="1"/>
  <c r="CB138" i="1"/>
  <c r="CL154" i="1"/>
  <c r="CH154" i="1" s="1"/>
  <c r="CK155" i="1"/>
  <c r="CB157" i="1"/>
  <c r="CB158" i="1"/>
  <c r="CK161" i="1"/>
  <c r="CG161" i="1" s="1"/>
  <c r="CB163" i="1"/>
  <c r="CK166" i="1"/>
  <c r="CG166" i="1" s="1"/>
  <c r="CK169" i="1"/>
  <c r="CG169" i="1" s="1"/>
  <c r="CB172" i="1"/>
  <c r="CB173" i="1"/>
  <c r="CB175" i="1"/>
  <c r="CB182" i="1"/>
  <c r="CL187" i="1"/>
  <c r="CH187" i="1" s="1"/>
  <c r="CB189" i="1"/>
  <c r="CB190" i="1"/>
  <c r="CL194" i="1"/>
  <c r="CH194" i="1" s="1"/>
  <c r="CL211" i="1"/>
  <c r="CH211" i="1" s="1"/>
  <c r="CB213" i="1"/>
  <c r="CL223" i="1"/>
  <c r="CH223" i="1" s="1"/>
  <c r="CK224" i="1"/>
  <c r="CG224" i="1" s="1"/>
  <c r="CB226" i="1"/>
  <c r="CB228" i="1"/>
  <c r="CL237" i="1"/>
  <c r="CH237" i="1" s="1"/>
  <c r="CL238" i="1"/>
  <c r="CH238" i="1" s="1"/>
  <c r="CL258" i="1"/>
  <c r="CH258" i="1" s="1"/>
  <c r="CB262" i="1"/>
  <c r="CL264" i="1"/>
  <c r="CH264" i="1" s="1"/>
  <c r="CL274" i="1"/>
  <c r="CH274" i="1" s="1"/>
  <c r="CB278" i="1"/>
  <c r="CB294" i="1"/>
  <c r="CB304" i="1"/>
  <c r="CB310" i="1"/>
  <c r="CH20" i="1"/>
  <c r="CL88" i="1"/>
  <c r="CH88" i="1" s="1"/>
  <c r="CK96" i="1"/>
  <c r="CG96" i="1" s="1"/>
  <c r="CB3" i="1"/>
  <c r="CB4" i="1"/>
  <c r="CK4" i="1"/>
  <c r="CG4" i="1" s="1"/>
  <c r="CK5" i="1"/>
  <c r="CG5" i="1" s="1"/>
  <c r="CK17" i="1"/>
  <c r="CG17" i="1" s="1"/>
  <c r="CB19" i="1"/>
  <c r="CB20" i="1"/>
  <c r="CL22" i="1"/>
  <c r="CH22" i="1" s="1"/>
  <c r="CL23" i="1"/>
  <c r="CH23" i="1" s="1"/>
  <c r="CL29" i="1"/>
  <c r="CH29" i="1" s="1"/>
  <c r="CB31" i="1"/>
  <c r="CL41" i="1"/>
  <c r="CH41" i="1" s="1"/>
  <c r="CL42" i="1"/>
  <c r="CH42" i="1" s="1"/>
  <c r="CK44" i="1"/>
  <c r="CG44" i="1" s="1"/>
  <c r="CK56" i="1"/>
  <c r="CG56" i="1" s="1"/>
  <c r="CB58" i="1"/>
  <c r="CL61" i="1"/>
  <c r="CH61" i="1" s="1"/>
  <c r="CB63" i="1"/>
  <c r="CK65" i="1"/>
  <c r="CG65" i="1" s="1"/>
  <c r="CK68" i="1"/>
  <c r="CG68" i="1" s="1"/>
  <c r="CL70" i="1"/>
  <c r="CH70" i="1" s="1"/>
  <c r="CL77" i="1"/>
  <c r="CH77" i="1" s="1"/>
  <c r="CK81" i="1"/>
  <c r="CG81" i="1" s="1"/>
  <c r="CK88" i="1"/>
  <c r="CG88" i="1" s="1"/>
  <c r="CB90" i="1"/>
  <c r="CL112" i="1"/>
  <c r="CH112" i="1" s="1"/>
  <c r="CK112" i="1"/>
  <c r="CG112" i="1" s="1"/>
  <c r="CL3" i="1"/>
  <c r="CH3" i="1" s="1"/>
  <c r="CL6" i="1"/>
  <c r="CH6" i="1" s="1"/>
  <c r="CL7" i="1"/>
  <c r="CH7" i="1" s="1"/>
  <c r="CK8" i="1"/>
  <c r="CG8" i="1" s="1"/>
  <c r="CB11" i="1"/>
  <c r="CB12" i="1"/>
  <c r="CB13" i="1"/>
  <c r="CL13" i="1"/>
  <c r="CH13" i="1" s="1"/>
  <c r="CB15" i="1"/>
  <c r="CB16" i="1"/>
  <c r="CB21" i="1"/>
  <c r="CK25" i="1"/>
  <c r="CG25" i="1" s="1"/>
  <c r="CB28" i="1"/>
  <c r="CK32" i="1"/>
  <c r="CG32" i="1" s="1"/>
  <c r="CB34" i="1"/>
  <c r="CB36" i="1"/>
  <c r="CL37" i="1"/>
  <c r="CH37" i="1" s="1"/>
  <c r="CB39" i="1"/>
  <c r="CB48" i="1"/>
  <c r="CL49" i="1"/>
  <c r="CH49" i="1" s="1"/>
  <c r="CL50" i="1"/>
  <c r="CH50" i="1" s="1"/>
  <c r="CK52" i="1"/>
  <c r="CG52" i="1" s="1"/>
  <c r="CK64" i="1"/>
  <c r="CG64" i="1" s="1"/>
  <c r="CL66" i="1"/>
  <c r="CH66" i="1" s="1"/>
  <c r="CL73" i="1"/>
  <c r="CK80" i="1"/>
  <c r="CG80" i="1" s="1"/>
  <c r="CB81" i="1"/>
  <c r="CK85" i="1"/>
  <c r="CG85" i="1" s="1"/>
  <c r="CB94" i="1"/>
  <c r="CL96" i="1"/>
  <c r="CH96" i="1" s="1"/>
  <c r="CK12" i="1"/>
  <c r="CG12" i="1" s="1"/>
  <c r="CB17" i="1"/>
  <c r="CK20" i="1"/>
  <c r="CG20" i="1" s="1"/>
  <c r="CB44" i="1"/>
  <c r="CH52" i="1"/>
  <c r="CB56" i="1"/>
  <c r="CL58" i="1"/>
  <c r="CB68" i="1"/>
  <c r="CL69" i="1"/>
  <c r="CH69" i="1" s="1"/>
  <c r="CB71" i="1"/>
  <c r="CB80" i="1"/>
  <c r="CB84" i="1"/>
  <c r="CL84" i="1"/>
  <c r="CH84" i="1" s="1"/>
  <c r="CL86" i="1"/>
  <c r="CH86" i="1" s="1"/>
  <c r="CL90" i="1"/>
  <c r="CH90" i="1" s="1"/>
  <c r="CB106" i="1"/>
  <c r="CL199" i="1"/>
  <c r="CH199" i="1" s="1"/>
  <c r="CL93" i="1"/>
  <c r="CH93" i="1" s="1"/>
  <c r="CB95" i="1"/>
  <c r="CK100" i="1"/>
  <c r="CG100" i="1" s="1"/>
  <c r="CL102" i="1"/>
  <c r="CH102" i="1" s="1"/>
  <c r="CL109" i="1"/>
  <c r="CH109" i="1" s="1"/>
  <c r="CB111" i="1"/>
  <c r="CB112" i="1"/>
  <c r="CK116" i="1"/>
  <c r="CG116" i="1" s="1"/>
  <c r="CL118" i="1"/>
  <c r="CH118" i="1" s="1"/>
  <c r="CL125" i="1"/>
  <c r="CH125" i="1" s="1"/>
  <c r="CB127" i="1"/>
  <c r="CB128" i="1"/>
  <c r="CK132" i="1"/>
  <c r="CG132" i="1" s="1"/>
  <c r="CL134" i="1"/>
  <c r="CH134" i="1" s="1"/>
  <c r="CL141" i="1"/>
  <c r="CH141" i="1" s="1"/>
  <c r="CB143" i="1"/>
  <c r="CK150" i="1"/>
  <c r="CG150" i="1" s="1"/>
  <c r="CB152" i="1"/>
  <c r="CL160" i="1"/>
  <c r="CH160" i="1" s="1"/>
  <c r="CK174" i="1"/>
  <c r="CG174" i="1" s="1"/>
  <c r="CB176" i="1"/>
  <c r="CK194" i="1"/>
  <c r="CG194" i="1" s="1"/>
  <c r="CK199" i="1"/>
  <c r="CG199" i="1" s="1"/>
  <c r="CB201" i="1"/>
  <c r="CB75" i="1"/>
  <c r="CL82" i="1"/>
  <c r="CH82" i="1" s="1"/>
  <c r="CB88" i="1"/>
  <c r="CL89" i="1"/>
  <c r="CH89" i="1" s="1"/>
  <c r="CB91" i="1"/>
  <c r="CL98" i="1"/>
  <c r="CH98" i="1" s="1"/>
  <c r="CB104" i="1"/>
  <c r="CL105" i="1"/>
  <c r="CH105" i="1" s="1"/>
  <c r="CB107" i="1"/>
  <c r="CL114" i="1"/>
  <c r="CH114" i="1" s="1"/>
  <c r="CL121" i="1"/>
  <c r="CH121" i="1" s="1"/>
  <c r="CB123" i="1"/>
  <c r="CB124" i="1"/>
  <c r="CK128" i="1"/>
  <c r="CG128" i="1" s="1"/>
  <c r="CL130" i="1"/>
  <c r="CH130" i="1" s="1"/>
  <c r="CL137" i="1"/>
  <c r="CH137" i="1" s="1"/>
  <c r="CB139" i="1"/>
  <c r="CH142" i="1"/>
  <c r="CK144" i="1"/>
  <c r="CG144" i="1" s="1"/>
  <c r="CK145" i="1"/>
  <c r="CG145" i="1" s="1"/>
  <c r="CL147" i="1"/>
  <c r="CH147" i="1" s="1"/>
  <c r="CB149" i="1"/>
  <c r="CK154" i="1"/>
  <c r="CG154" i="1" s="1"/>
  <c r="CK157" i="1"/>
  <c r="CG157" i="1" s="1"/>
  <c r="CK162" i="1"/>
  <c r="CG162" i="1" s="1"/>
  <c r="CB164" i="1"/>
  <c r="CB166" i="1"/>
  <c r="CK170" i="1"/>
  <c r="CG170" i="1" s="1"/>
  <c r="CL173" i="1"/>
  <c r="CH173" i="1" s="1"/>
  <c r="CB178" i="1"/>
  <c r="CK178" i="1"/>
  <c r="CG178" i="1" s="1"/>
  <c r="CB179" i="1"/>
  <c r="CK198" i="1"/>
  <c r="CG198" i="1" s="1"/>
  <c r="CB100" i="1"/>
  <c r="CB150" i="1"/>
  <c r="CK165" i="1"/>
  <c r="CG165" i="1" s="1"/>
  <c r="CB174" i="1"/>
  <c r="CK177" i="1"/>
  <c r="CG177" i="1" s="1"/>
  <c r="CH286" i="1"/>
  <c r="CB180" i="1"/>
  <c r="CL191" i="1"/>
  <c r="CH191" i="1" s="1"/>
  <c r="CL193" i="1"/>
  <c r="CH193" i="1" s="1"/>
  <c r="CL205" i="1"/>
  <c r="CH205" i="1" s="1"/>
  <c r="CK207" i="1"/>
  <c r="CG207" i="1" s="1"/>
  <c r="CH214" i="1"/>
  <c r="CB215" i="1"/>
  <c r="CK215" i="1"/>
  <c r="CG215" i="1" s="1"/>
  <c r="CH219" i="1"/>
  <c r="CB223" i="1"/>
  <c r="CK227" i="1"/>
  <c r="CG227" i="1" s="1"/>
  <c r="CB229" i="1"/>
  <c r="CB234" i="1"/>
  <c r="CL245" i="1"/>
  <c r="CH245" i="1" s="1"/>
  <c r="CK254" i="1"/>
  <c r="CG254" i="1" s="1"/>
  <c r="CK255" i="1"/>
  <c r="CG255" i="1" s="1"/>
  <c r="CL256" i="1"/>
  <c r="CH256" i="1" s="1"/>
  <c r="CL263" i="1"/>
  <c r="CH263" i="1" s="1"/>
  <c r="CB265" i="1"/>
  <c r="CK270" i="1"/>
  <c r="CG270" i="1" s="1"/>
  <c r="CL272" i="1"/>
  <c r="CH272" i="1" s="1"/>
  <c r="CL279" i="1"/>
  <c r="CH279" i="1" s="1"/>
  <c r="CB281" i="1"/>
  <c r="CK286" i="1"/>
  <c r="CG286" i="1" s="1"/>
  <c r="CL288" i="1"/>
  <c r="CH288" i="1" s="1"/>
  <c r="CL295" i="1"/>
  <c r="CH295" i="1" s="1"/>
  <c r="CB297" i="1"/>
  <c r="CK302" i="1"/>
  <c r="CG302" i="1" s="1"/>
  <c r="CL304" i="1"/>
  <c r="CH304" i="1" s="1"/>
  <c r="CL311" i="1"/>
  <c r="CH311" i="1" s="1"/>
  <c r="CB314" i="1"/>
  <c r="CK181" i="1"/>
  <c r="CG181" i="1" s="1"/>
  <c r="CB187" i="1"/>
  <c r="CL190" i="1"/>
  <c r="CH190" i="1" s="1"/>
  <c r="CB199" i="1"/>
  <c r="CB202" i="1"/>
  <c r="CL213" i="1"/>
  <c r="CH213" i="1" s="1"/>
  <c r="CL221" i="1"/>
  <c r="CH221" i="1" s="1"/>
  <c r="CK223" i="1"/>
  <c r="CG223" i="1" s="1"/>
  <c r="CB231" i="1"/>
  <c r="CK235" i="1"/>
  <c r="CG235" i="1" s="1"/>
  <c r="CB237" i="1"/>
  <c r="CB242" i="1"/>
  <c r="CB258" i="1"/>
  <c r="CL259" i="1"/>
  <c r="CH259" i="1" s="1"/>
  <c r="CB261" i="1"/>
  <c r="CK266" i="1"/>
  <c r="CG266" i="1" s="1"/>
  <c r="CL268" i="1"/>
  <c r="CH268" i="1" s="1"/>
  <c r="CB274" i="1"/>
  <c r="CL275" i="1"/>
  <c r="CH275" i="1" s="1"/>
  <c r="CB277" i="1"/>
  <c r="CK282" i="1"/>
  <c r="CG282" i="1" s="1"/>
  <c r="CL284" i="1"/>
  <c r="CH284" i="1" s="1"/>
  <c r="CB290" i="1"/>
  <c r="CL291" i="1"/>
  <c r="CH291" i="1" s="1"/>
  <c r="CB293" i="1"/>
  <c r="CK298" i="1"/>
  <c r="CG298" i="1" s="1"/>
  <c r="CL300" i="1"/>
  <c r="CH300" i="1" s="1"/>
  <c r="CL307" i="1"/>
  <c r="CH307" i="1" s="1"/>
  <c r="CB309" i="1"/>
  <c r="CB254" i="1"/>
  <c r="CH255" i="1"/>
  <c r="CB270" i="1"/>
  <c r="CB286" i="1"/>
  <c r="CB302" i="1"/>
  <c r="CL303" i="1"/>
  <c r="CH303" i="1" s="1"/>
  <c r="CB305" i="1"/>
  <c r="CK307" i="1"/>
  <c r="CG307" i="1" s="1"/>
  <c r="CK310" i="1"/>
  <c r="CG310" i="1" s="1"/>
  <c r="CL312" i="1"/>
  <c r="CH312" i="1" s="1"/>
  <c r="CH246" i="1"/>
  <c r="CL67" i="1"/>
  <c r="CH67" i="1" s="1"/>
  <c r="CK67" i="1"/>
  <c r="CG67" i="1" s="1"/>
  <c r="CL83" i="1"/>
  <c r="CH83" i="1" s="1"/>
  <c r="CK83" i="1"/>
  <c r="CG83" i="1" s="1"/>
  <c r="CL99" i="1"/>
  <c r="CH99" i="1" s="1"/>
  <c r="CK99" i="1"/>
  <c r="CG99" i="1" s="1"/>
  <c r="CL103" i="1"/>
  <c r="CH103" i="1" s="1"/>
  <c r="CK103" i="1"/>
  <c r="CG103" i="1" s="1"/>
  <c r="CL115" i="1"/>
  <c r="CH115" i="1" s="1"/>
  <c r="CK115" i="1"/>
  <c r="CG115" i="1" s="1"/>
  <c r="CL131" i="1"/>
  <c r="CH131" i="1" s="1"/>
  <c r="CK131" i="1"/>
  <c r="CG131" i="1" s="1"/>
  <c r="CL139" i="1"/>
  <c r="CH139" i="1" s="1"/>
  <c r="CK139" i="1"/>
  <c r="CG139" i="1" s="1"/>
  <c r="CK2" i="1"/>
  <c r="CG2" i="1" s="1"/>
  <c r="CL9" i="1"/>
  <c r="CH9" i="1" s="1"/>
  <c r="CK14" i="1"/>
  <c r="CG14" i="1" s="1"/>
  <c r="CK18" i="1"/>
  <c r="CG18" i="1" s="1"/>
  <c r="CK22" i="1"/>
  <c r="CG22" i="1" s="1"/>
  <c r="CB27" i="1"/>
  <c r="CL30" i="1"/>
  <c r="CH30" i="1" s="1"/>
  <c r="CK31" i="1"/>
  <c r="CG31" i="1" s="1"/>
  <c r="CB35" i="1"/>
  <c r="CL38" i="1"/>
  <c r="CH38" i="1" s="1"/>
  <c r="CK39" i="1"/>
  <c r="CG39" i="1" s="1"/>
  <c r="CB43" i="1"/>
  <c r="CL46" i="1"/>
  <c r="CH46" i="1" s="1"/>
  <c r="CK47" i="1"/>
  <c r="CG47" i="1" s="1"/>
  <c r="CB51" i="1"/>
  <c r="CL54" i="1"/>
  <c r="CH54" i="1" s="1"/>
  <c r="CK55" i="1"/>
  <c r="CG55" i="1" s="1"/>
  <c r="CB59" i="1"/>
  <c r="CK38" i="1"/>
  <c r="CG38" i="1" s="1"/>
  <c r="CL75" i="1"/>
  <c r="CH75" i="1" s="1"/>
  <c r="CK75" i="1"/>
  <c r="CG75" i="1" s="1"/>
  <c r="CL87" i="1"/>
  <c r="CH87" i="1" s="1"/>
  <c r="CK87" i="1"/>
  <c r="CG87" i="1" s="1"/>
  <c r="CL95" i="1"/>
  <c r="CH95" i="1" s="1"/>
  <c r="CK95" i="1"/>
  <c r="CG95" i="1" s="1"/>
  <c r="CL107" i="1"/>
  <c r="CH107" i="1" s="1"/>
  <c r="CK107" i="1"/>
  <c r="CG107" i="1" s="1"/>
  <c r="CL119" i="1"/>
  <c r="CH119" i="1" s="1"/>
  <c r="CK119" i="1"/>
  <c r="CG119" i="1" s="1"/>
  <c r="CL123" i="1"/>
  <c r="CH123" i="1" s="1"/>
  <c r="CK123" i="1"/>
  <c r="CG123" i="1" s="1"/>
  <c r="CL135" i="1"/>
  <c r="CH135" i="1" s="1"/>
  <c r="CK135" i="1"/>
  <c r="CG135" i="1" s="1"/>
  <c r="CK156" i="1"/>
  <c r="CG156" i="1" s="1"/>
  <c r="CK6" i="1"/>
  <c r="CG6" i="1" s="1"/>
  <c r="CK10" i="1"/>
  <c r="CG10" i="1" s="1"/>
  <c r="CK3" i="1"/>
  <c r="CG3" i="1" s="1"/>
  <c r="CK7" i="1"/>
  <c r="CG7" i="1" s="1"/>
  <c r="CK11" i="1"/>
  <c r="CG11" i="1" s="1"/>
  <c r="CK15" i="1"/>
  <c r="CG15" i="1" s="1"/>
  <c r="CK19" i="1"/>
  <c r="CG19" i="1" s="1"/>
  <c r="CK23" i="1"/>
  <c r="CG23" i="1" s="1"/>
  <c r="CK26" i="1"/>
  <c r="CG26" i="1" s="1"/>
  <c r="CK33" i="1"/>
  <c r="CG33" i="1" s="1"/>
  <c r="CK34" i="1"/>
  <c r="CG34" i="1" s="1"/>
  <c r="CK41" i="1"/>
  <c r="CG41" i="1" s="1"/>
  <c r="CK42" i="1"/>
  <c r="CG42" i="1" s="1"/>
  <c r="CH45" i="1"/>
  <c r="CK49" i="1"/>
  <c r="CG49" i="1" s="1"/>
  <c r="CK50" i="1"/>
  <c r="CG50" i="1" s="1"/>
  <c r="CK57" i="1"/>
  <c r="CG57" i="1" s="1"/>
  <c r="CH58" i="1"/>
  <c r="CK58" i="1"/>
  <c r="CG58" i="1" s="1"/>
  <c r="CH65" i="1"/>
  <c r="CH73" i="1"/>
  <c r="CK148" i="1"/>
  <c r="CG148" i="1" s="1"/>
  <c r="CK172" i="1"/>
  <c r="CG172" i="1" s="1"/>
  <c r="CL175" i="1"/>
  <c r="CH175" i="1" s="1"/>
  <c r="CK175" i="1"/>
  <c r="CG175" i="1" s="1"/>
  <c r="CK30" i="1"/>
  <c r="CG30" i="1" s="1"/>
  <c r="CK46" i="1"/>
  <c r="CG46" i="1" s="1"/>
  <c r="CK54" i="1"/>
  <c r="CG54" i="1" s="1"/>
  <c r="CL63" i="1"/>
  <c r="CH63" i="1" s="1"/>
  <c r="CK63" i="1"/>
  <c r="CG63" i="1" s="1"/>
  <c r="CL71" i="1"/>
  <c r="CH71" i="1" s="1"/>
  <c r="CK71" i="1"/>
  <c r="CG71" i="1" s="1"/>
  <c r="CL79" i="1"/>
  <c r="CH79" i="1" s="1"/>
  <c r="CK79" i="1"/>
  <c r="CG79" i="1" s="1"/>
  <c r="CL91" i="1"/>
  <c r="CH91" i="1" s="1"/>
  <c r="CK91" i="1"/>
  <c r="CG91" i="1" s="1"/>
  <c r="CL111" i="1"/>
  <c r="CH111" i="1" s="1"/>
  <c r="CK111" i="1"/>
  <c r="CG111" i="1" s="1"/>
  <c r="CL127" i="1"/>
  <c r="CH127" i="1" s="1"/>
  <c r="CK127" i="1"/>
  <c r="CG127" i="1" s="1"/>
  <c r="CL143" i="1"/>
  <c r="CH143" i="1" s="1"/>
  <c r="CK143" i="1"/>
  <c r="CG143" i="1" s="1"/>
  <c r="CL159" i="1"/>
  <c r="CH159" i="1" s="1"/>
  <c r="CK159" i="1"/>
  <c r="CG159" i="1" s="1"/>
  <c r="CK27" i="1"/>
  <c r="CG27" i="1" s="1"/>
  <c r="CL31" i="1"/>
  <c r="CH31" i="1" s="1"/>
  <c r="CK35" i="1"/>
  <c r="CG35" i="1" s="1"/>
  <c r="CL39" i="1"/>
  <c r="CH39" i="1" s="1"/>
  <c r="CK43" i="1"/>
  <c r="CG43" i="1" s="1"/>
  <c r="CL47" i="1"/>
  <c r="CH47" i="1" s="1"/>
  <c r="CK51" i="1"/>
  <c r="CG51" i="1" s="1"/>
  <c r="CL55" i="1"/>
  <c r="CH55" i="1" s="1"/>
  <c r="CK59" i="1"/>
  <c r="CG59" i="1" s="1"/>
  <c r="CB132" i="1"/>
  <c r="CB136" i="1"/>
  <c r="CB140" i="1"/>
  <c r="CB144" i="1"/>
  <c r="CK189" i="1"/>
  <c r="CG189" i="1" s="1"/>
  <c r="CK62" i="1"/>
  <c r="CG62" i="1" s="1"/>
  <c r="CK66" i="1"/>
  <c r="CG66" i="1" s="1"/>
  <c r="CK70" i="1"/>
  <c r="CG70" i="1" s="1"/>
  <c r="CK74" i="1"/>
  <c r="CG74" i="1" s="1"/>
  <c r="CK78" i="1"/>
  <c r="CG78" i="1" s="1"/>
  <c r="CK82" i="1"/>
  <c r="CG82" i="1" s="1"/>
  <c r="CK86" i="1"/>
  <c r="CG86" i="1" s="1"/>
  <c r="CK90" i="1"/>
  <c r="CG90" i="1" s="1"/>
  <c r="CK94" i="1"/>
  <c r="CG94" i="1" s="1"/>
  <c r="CK98" i="1"/>
  <c r="CG98" i="1" s="1"/>
  <c r="CK102" i="1"/>
  <c r="CG102" i="1" s="1"/>
  <c r="CK106" i="1"/>
  <c r="CG106" i="1" s="1"/>
  <c r="CK110" i="1"/>
  <c r="CG110" i="1" s="1"/>
  <c r="CK114" i="1"/>
  <c r="CG114" i="1" s="1"/>
  <c r="CK118" i="1"/>
  <c r="CG118" i="1" s="1"/>
  <c r="CK122" i="1"/>
  <c r="CG122" i="1" s="1"/>
  <c r="CK126" i="1"/>
  <c r="CG126" i="1" s="1"/>
  <c r="CK130" i="1"/>
  <c r="CG130" i="1" s="1"/>
  <c r="CK134" i="1"/>
  <c r="CG134" i="1" s="1"/>
  <c r="CK138" i="1"/>
  <c r="CG138" i="1" s="1"/>
  <c r="CK142" i="1"/>
  <c r="CG142" i="1" s="1"/>
  <c r="CH146" i="1"/>
  <c r="CG147" i="1"/>
  <c r="CL148" i="1"/>
  <c r="CH148" i="1" s="1"/>
  <c r="CK149" i="1"/>
  <c r="CG149" i="1" s="1"/>
  <c r="CB153" i="1"/>
  <c r="CL153" i="1"/>
  <c r="CH153" i="1" s="1"/>
  <c r="CG155" i="1"/>
  <c r="CL156" i="1"/>
  <c r="CH156" i="1" s="1"/>
  <c r="CB165" i="1"/>
  <c r="CK168" i="1"/>
  <c r="CG168" i="1" s="1"/>
  <c r="CL171" i="1"/>
  <c r="CH171" i="1" s="1"/>
  <c r="CK171" i="1"/>
  <c r="CG171" i="1" s="1"/>
  <c r="CL172" i="1"/>
  <c r="CH172" i="1" s="1"/>
  <c r="CB181" i="1"/>
  <c r="CK184" i="1"/>
  <c r="CG184" i="1" s="1"/>
  <c r="CL189" i="1"/>
  <c r="CH189" i="1" s="1"/>
  <c r="CL195" i="1"/>
  <c r="CH195" i="1" s="1"/>
  <c r="CK195" i="1"/>
  <c r="CG195" i="1" s="1"/>
  <c r="CL196" i="1"/>
  <c r="CH196" i="1" s="1"/>
  <c r="CK196" i="1"/>
  <c r="CG196" i="1" s="1"/>
  <c r="CK209" i="1"/>
  <c r="CG209" i="1" s="1"/>
  <c r="CK225" i="1"/>
  <c r="CG225" i="1" s="1"/>
  <c r="CK241" i="1"/>
  <c r="CG241" i="1" s="1"/>
  <c r="CB145" i="1"/>
  <c r="CK151" i="1"/>
  <c r="CG151" i="1" s="1"/>
  <c r="CK152" i="1"/>
  <c r="CG152" i="1" s="1"/>
  <c r="CB161" i="1"/>
  <c r="CK164" i="1"/>
  <c r="CG164" i="1" s="1"/>
  <c r="CL167" i="1"/>
  <c r="CH167" i="1" s="1"/>
  <c r="CK167" i="1"/>
  <c r="CG167" i="1" s="1"/>
  <c r="CL168" i="1"/>
  <c r="CH168" i="1" s="1"/>
  <c r="CB177" i="1"/>
  <c r="CK180" i="1"/>
  <c r="CG180" i="1" s="1"/>
  <c r="CL183" i="1"/>
  <c r="CH183" i="1" s="1"/>
  <c r="CK183" i="1"/>
  <c r="CG183" i="1" s="1"/>
  <c r="CL184" i="1"/>
  <c r="CH184" i="1" s="1"/>
  <c r="CL186" i="1"/>
  <c r="CH186" i="1" s="1"/>
  <c r="CK186" i="1"/>
  <c r="CG186" i="1" s="1"/>
  <c r="CK249" i="1"/>
  <c r="CG249" i="1" s="1"/>
  <c r="CL249" i="1"/>
  <c r="CH249" i="1" s="1"/>
  <c r="CK153" i="1"/>
  <c r="CG153" i="1" s="1"/>
  <c r="CK160" i="1"/>
  <c r="CG160" i="1" s="1"/>
  <c r="CL163" i="1"/>
  <c r="CH163" i="1" s="1"/>
  <c r="CK163" i="1"/>
  <c r="CG163" i="1" s="1"/>
  <c r="CK176" i="1"/>
  <c r="CG176" i="1" s="1"/>
  <c r="CL179" i="1"/>
  <c r="CH179" i="1" s="1"/>
  <c r="CK179" i="1"/>
  <c r="CG179" i="1" s="1"/>
  <c r="CK192" i="1"/>
  <c r="CG192" i="1" s="1"/>
  <c r="CK201" i="1"/>
  <c r="CG201" i="1" s="1"/>
  <c r="CK217" i="1"/>
  <c r="CG217" i="1" s="1"/>
  <c r="CK233" i="1"/>
  <c r="CG233" i="1" s="1"/>
  <c r="CB186" i="1"/>
  <c r="CL192" i="1"/>
  <c r="CH192" i="1" s="1"/>
  <c r="CL201" i="1"/>
  <c r="CH201" i="1" s="1"/>
  <c r="CK202" i="1"/>
  <c r="CG202" i="1" s="1"/>
  <c r="CB203" i="1"/>
  <c r="CL204" i="1"/>
  <c r="CH204" i="1" s="1"/>
  <c r="CB206" i="1"/>
  <c r="CL209" i="1"/>
  <c r="CH209" i="1" s="1"/>
  <c r="CK210" i="1"/>
  <c r="CG210" i="1" s="1"/>
  <c r="CB211" i="1"/>
  <c r="CL212" i="1"/>
  <c r="CH212" i="1" s="1"/>
  <c r="CB214" i="1"/>
  <c r="CL217" i="1"/>
  <c r="CH217" i="1" s="1"/>
  <c r="CK218" i="1"/>
  <c r="CG218" i="1" s="1"/>
  <c r="CB219" i="1"/>
  <c r="CL220" i="1"/>
  <c r="CH220" i="1" s="1"/>
  <c r="CB222" i="1"/>
  <c r="CL225" i="1"/>
  <c r="CH225" i="1" s="1"/>
  <c r="CK226" i="1"/>
  <c r="CG226" i="1" s="1"/>
  <c r="CB227" i="1"/>
  <c r="CL228" i="1"/>
  <c r="CH228" i="1" s="1"/>
  <c r="CB230" i="1"/>
  <c r="CL233" i="1"/>
  <c r="CH233" i="1" s="1"/>
  <c r="CK234" i="1"/>
  <c r="CG234" i="1" s="1"/>
  <c r="CB235" i="1"/>
  <c r="CL236" i="1"/>
  <c r="CH236" i="1" s="1"/>
  <c r="CB238" i="1"/>
  <c r="CL241" i="1"/>
  <c r="CH241" i="1" s="1"/>
  <c r="CK242" i="1"/>
  <c r="CG242" i="1" s="1"/>
  <c r="CB243" i="1"/>
  <c r="CL244" i="1"/>
  <c r="CH244" i="1" s="1"/>
  <c r="CB246" i="1"/>
  <c r="CB253" i="1"/>
  <c r="CL188" i="1"/>
  <c r="CH188" i="1" s="1"/>
  <c r="CK191" i="1"/>
  <c r="CG191" i="1" s="1"/>
  <c r="CK197" i="1"/>
  <c r="CG197" i="1" s="1"/>
  <c r="CB198" i="1"/>
  <c r="CK204" i="1"/>
  <c r="CG204" i="1" s="1"/>
  <c r="CK205" i="1"/>
  <c r="CG205" i="1" s="1"/>
  <c r="CK212" i="1"/>
  <c r="CG212" i="1" s="1"/>
  <c r="CK213" i="1"/>
  <c r="CG213" i="1" s="1"/>
  <c r="CK220" i="1"/>
  <c r="CG220" i="1" s="1"/>
  <c r="CK221" i="1"/>
  <c r="CG221" i="1" s="1"/>
  <c r="CK228" i="1"/>
  <c r="CG228" i="1" s="1"/>
  <c r="CK229" i="1"/>
  <c r="CG229" i="1" s="1"/>
  <c r="CK236" i="1"/>
  <c r="CG236" i="1" s="1"/>
  <c r="CK237" i="1"/>
  <c r="CG237" i="1" s="1"/>
  <c r="CK244" i="1"/>
  <c r="CG244" i="1" s="1"/>
  <c r="CK245" i="1"/>
  <c r="CG245" i="1" s="1"/>
  <c r="CB248" i="1"/>
  <c r="CL251" i="1"/>
  <c r="CH251" i="1" s="1"/>
  <c r="CK251" i="1"/>
  <c r="CG251" i="1" s="1"/>
  <c r="CK256" i="1"/>
  <c r="CG256" i="1" s="1"/>
  <c r="CG185" i="1"/>
  <c r="CL185" i="1"/>
  <c r="CH185" i="1" s="1"/>
  <c r="CK188" i="1"/>
  <c r="CG188" i="1" s="1"/>
  <c r="CK193" i="1"/>
  <c r="CG193" i="1" s="1"/>
  <c r="CL200" i="1"/>
  <c r="CH200" i="1" s="1"/>
  <c r="CL202" i="1"/>
  <c r="CH202" i="1" s="1"/>
  <c r="CK206" i="1"/>
  <c r="CG206" i="1" s="1"/>
  <c r="CL208" i="1"/>
  <c r="CH208" i="1" s="1"/>
  <c r="CL210" i="1"/>
  <c r="CH210" i="1" s="1"/>
  <c r="CK214" i="1"/>
  <c r="CG214" i="1" s="1"/>
  <c r="CL216" i="1"/>
  <c r="CH216" i="1" s="1"/>
  <c r="CL218" i="1"/>
  <c r="CH218" i="1" s="1"/>
  <c r="CK222" i="1"/>
  <c r="CG222" i="1" s="1"/>
  <c r="CL224" i="1"/>
  <c r="CH224" i="1" s="1"/>
  <c r="CL226" i="1"/>
  <c r="CH226" i="1" s="1"/>
  <c r="CK230" i="1"/>
  <c r="CG230" i="1" s="1"/>
  <c r="CL232" i="1"/>
  <c r="CH232" i="1" s="1"/>
  <c r="CL234" i="1"/>
  <c r="CH234" i="1" s="1"/>
  <c r="CK238" i="1"/>
  <c r="CG238" i="1" s="1"/>
  <c r="CL240" i="1"/>
  <c r="CH240" i="1" s="1"/>
  <c r="CL242" i="1"/>
  <c r="CH242" i="1" s="1"/>
  <c r="CK246" i="1"/>
  <c r="CG246" i="1" s="1"/>
  <c r="CK248" i="1"/>
  <c r="CG248" i="1" s="1"/>
  <c r="CK257" i="1"/>
  <c r="CG257" i="1" s="1"/>
  <c r="CL257" i="1"/>
  <c r="CH257" i="1" s="1"/>
  <c r="CK252" i="1"/>
  <c r="CG252" i="1" s="1"/>
  <c r="CK261" i="1"/>
  <c r="CG261" i="1" s="1"/>
  <c r="CL261" i="1"/>
  <c r="CH261" i="1" s="1"/>
  <c r="CK265" i="1"/>
  <c r="CG265" i="1" s="1"/>
  <c r="CL265" i="1"/>
  <c r="CH265" i="1" s="1"/>
  <c r="CK269" i="1"/>
  <c r="CG269" i="1" s="1"/>
  <c r="CL269" i="1"/>
  <c r="CH269" i="1" s="1"/>
  <c r="CK273" i="1"/>
  <c r="CG273" i="1" s="1"/>
  <c r="CL273" i="1"/>
  <c r="CH273" i="1" s="1"/>
  <c r="CK277" i="1"/>
  <c r="CG277" i="1" s="1"/>
  <c r="CL277" i="1"/>
  <c r="CH277" i="1" s="1"/>
  <c r="CK281" i="1"/>
  <c r="CG281" i="1" s="1"/>
  <c r="CL281" i="1"/>
  <c r="CH281" i="1" s="1"/>
  <c r="CK285" i="1"/>
  <c r="CG285" i="1" s="1"/>
  <c r="CL285" i="1"/>
  <c r="CH285" i="1" s="1"/>
  <c r="CK289" i="1"/>
  <c r="CG289" i="1" s="1"/>
  <c r="CL289" i="1"/>
  <c r="CH289" i="1" s="1"/>
  <c r="CK293" i="1"/>
  <c r="CG293" i="1" s="1"/>
  <c r="CL293" i="1"/>
  <c r="CH293" i="1" s="1"/>
  <c r="CK297" i="1"/>
  <c r="CG297" i="1" s="1"/>
  <c r="CL297" i="1"/>
  <c r="CH297" i="1" s="1"/>
  <c r="CK301" i="1"/>
  <c r="CG301" i="1" s="1"/>
  <c r="CL301" i="1"/>
  <c r="CH301" i="1" s="1"/>
  <c r="CK305" i="1"/>
  <c r="CG305" i="1" s="1"/>
  <c r="CL305" i="1"/>
  <c r="CH305" i="1" s="1"/>
  <c r="CK309" i="1"/>
  <c r="CG309" i="1" s="1"/>
  <c r="CL309" i="1"/>
  <c r="CH309" i="1" s="1"/>
  <c r="CB313" i="1"/>
  <c r="CL247" i="1"/>
  <c r="CH247" i="1" s="1"/>
  <c r="CB249" i="1"/>
  <c r="CL252" i="1"/>
  <c r="CH252" i="1" s="1"/>
  <c r="CK253" i="1"/>
  <c r="CG253" i="1" s="1"/>
  <c r="CB257" i="1"/>
  <c r="CK260" i="1"/>
  <c r="CG260" i="1" s="1"/>
  <c r="CK264" i="1"/>
  <c r="CG264" i="1" s="1"/>
  <c r="CK268" i="1"/>
  <c r="CG268" i="1" s="1"/>
  <c r="CK272" i="1"/>
  <c r="CG272" i="1" s="1"/>
  <c r="CK276" i="1"/>
  <c r="CG276" i="1" s="1"/>
  <c r="CK280" i="1"/>
  <c r="CG280" i="1" s="1"/>
  <c r="CK284" i="1"/>
  <c r="CG284" i="1" s="1"/>
  <c r="CK288" i="1"/>
  <c r="CG288" i="1" s="1"/>
  <c r="CK292" i="1"/>
  <c r="CG292" i="1" s="1"/>
  <c r="CK296" i="1"/>
  <c r="CG296" i="1" s="1"/>
  <c r="CK300" i="1"/>
  <c r="CG300" i="1" s="1"/>
  <c r="CK304" i="1"/>
  <c r="CG304" i="1" s="1"/>
  <c r="CK308" i="1"/>
  <c r="CG308" i="1" s="1"/>
  <c r="CK312" i="1"/>
  <c r="CG312" i="1" s="1"/>
</calcChain>
</file>

<file path=xl/comments1.xml><?xml version="1.0" encoding="utf-8"?>
<comments xmlns="http://schemas.openxmlformats.org/spreadsheetml/2006/main">
  <authors>
    <author>Martin</author>
  </authors>
  <commentList>
    <comment ref="BP1" authorId="0" shapeId="0">
      <text>
        <r>
          <rPr>
            <b/>
            <sz val="9"/>
            <rFont val="Tahoma"/>
            <family val="2"/>
          </rPr>
          <t>Martin Ralph:</t>
        </r>
        <r>
          <rPr>
            <sz val="9"/>
            <rFont val="Tahoma"/>
            <family val="2"/>
          </rPr>
          <t xml:space="preserve">
Ajuste de boletos vendidos en meses anteriores. </t>
        </r>
      </text>
    </comment>
  </commentList>
</comments>
</file>

<file path=xl/sharedStrings.xml><?xml version="1.0" encoding="utf-8"?>
<sst xmlns="http://schemas.openxmlformats.org/spreadsheetml/2006/main" count="39520" uniqueCount="196">
  <si>
    <t>BOLETOS VENDIDOS POR ESTACIÓN</t>
  </si>
  <si>
    <t>Etiquetas de fila</t>
  </si>
  <si>
    <t>Boletos vendidos</t>
  </si>
  <si>
    <t>Variación % Año anterior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</si>
  <si>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</si>
  <si>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</si>
  <si>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</si>
  <si>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</si>
  <si>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</si>
  <si>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</si>
  <si>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</si>
  <si>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</si>
  <si>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</si>
  <si>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</si>
  <si>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</si>
  <si>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</si>
  <si>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 xml:space="preserve">Retiro ramal Tigre </t>
  </si>
  <si>
    <t xml:space="preserve">Lisandro de la Torre </t>
  </si>
  <si>
    <t xml:space="preserve">Belgrano C </t>
  </si>
  <si>
    <t xml:space="preserve">Núñez </t>
  </si>
  <si>
    <t xml:space="preserve">Rivadavia </t>
  </si>
  <si>
    <t xml:space="preserve">Vicente López </t>
  </si>
  <si>
    <t xml:space="preserve">Olivos </t>
  </si>
  <si>
    <t xml:space="preserve">La Lucila </t>
  </si>
  <si>
    <t xml:space="preserve">Martínez </t>
  </si>
  <si>
    <t xml:space="preserve">Acassuso </t>
  </si>
  <si>
    <t xml:space="preserve">San Isidro </t>
  </si>
  <si>
    <t xml:space="preserve">Beccar </t>
  </si>
  <si>
    <t xml:space="preserve">Victoria </t>
  </si>
  <si>
    <t xml:space="preserve">Virreyes </t>
  </si>
  <si>
    <t xml:space="preserve">San Fernando </t>
  </si>
  <si>
    <t xml:space="preserve">Carupá </t>
  </si>
  <si>
    <t xml:space="preserve">Tigre </t>
  </si>
  <si>
    <t xml:space="preserve">Coghlan </t>
  </si>
  <si>
    <t xml:space="preserve">Saavedra </t>
  </si>
  <si>
    <t xml:space="preserve">Juan B. Justo </t>
  </si>
  <si>
    <t xml:space="preserve">Florida </t>
  </si>
  <si>
    <t xml:space="preserve">Dr. Cetrángolo </t>
  </si>
  <si>
    <t xml:space="preserve">Bartolomé Mitre </t>
  </si>
  <si>
    <t xml:space="preserve">3 de Febrero </t>
  </si>
  <si>
    <t xml:space="preserve">Ministro Carranza </t>
  </si>
  <si>
    <t xml:space="preserve">Colegiales </t>
  </si>
  <si>
    <t xml:space="preserve">Belgrano R </t>
  </si>
  <si>
    <t xml:space="preserve">Dr. Luis M. Drago </t>
  </si>
  <si>
    <t xml:space="preserve">Gral. Urquiza </t>
  </si>
  <si>
    <t xml:space="preserve">Pueyrredón </t>
  </si>
  <si>
    <t xml:space="preserve">Migueletes </t>
  </si>
  <si>
    <t xml:space="preserve">San Martín </t>
  </si>
  <si>
    <t xml:space="preserve">San Andrés </t>
  </si>
  <si>
    <t xml:space="preserve">Malaver </t>
  </si>
  <si>
    <t xml:space="preserve">Villa Ballester </t>
  </si>
  <si>
    <t xml:space="preserve">Chilavert </t>
  </si>
  <si>
    <t xml:space="preserve">José León Suarez </t>
  </si>
  <si>
    <t xml:space="preserve">Bancalari </t>
  </si>
  <si>
    <t xml:space="preserve">Pacheco </t>
  </si>
  <si>
    <t xml:space="preserve">Benavidez </t>
  </si>
  <si>
    <t xml:space="preserve">Maschwitz </t>
  </si>
  <si>
    <t xml:space="preserve">Escobar </t>
  </si>
  <si>
    <t xml:space="preserve">Río Lujan </t>
  </si>
  <si>
    <t xml:space="preserve">Ing. Otamendi </t>
  </si>
  <si>
    <t xml:space="preserve">Campana </t>
  </si>
  <si>
    <t xml:space="preserve">Apeadero Km. 83 </t>
  </si>
  <si>
    <t xml:space="preserve">Zárate </t>
  </si>
  <si>
    <t xml:space="preserve">El Talar </t>
  </si>
  <si>
    <t xml:space="preserve">López Camelo </t>
  </si>
  <si>
    <t xml:space="preserve">Garín </t>
  </si>
  <si>
    <t xml:space="preserve">Maq. Savio </t>
  </si>
  <si>
    <t xml:space="preserve">Matheu </t>
  </si>
  <si>
    <t xml:space="preserve">Zelaya </t>
  </si>
  <si>
    <t xml:space="preserve">Los Cardales </t>
  </si>
  <si>
    <t xml:space="preserve">Capilla del Señor </t>
  </si>
  <si>
    <t xml:space="preserve">Vta. Sobre Tren Victoria/Capilla </t>
  </si>
  <si>
    <t xml:space="preserve">Vta. Sobre Tren Suarez/Zárate </t>
  </si>
  <si>
    <t xml:space="preserve">Retiro ramal Suarez/Mitre </t>
  </si>
  <si>
    <t xml:space="preserve">AJUSTE MESES ANTERIORES </t>
  </si>
  <si>
    <t xml:space="preserve">TOTAL </t>
  </si>
  <si>
    <t>Total 2021</t>
  </si>
  <si>
    <t xml:space="preserve">Dr. Schweitzer </t>
  </si>
  <si>
    <t>AÑO</t>
  </si>
  <si>
    <t>MES</t>
  </si>
  <si>
    <t>ESTACIÓN</t>
  </si>
  <si>
    <t>PAX</t>
  </si>
  <si>
    <t>Retiro ramal Tigre</t>
  </si>
  <si>
    <t>Lisandro de la Torre</t>
  </si>
  <si>
    <t>Belgrano C</t>
  </si>
  <si>
    <t>Núñez</t>
  </si>
  <si>
    <t>Rivadavia</t>
  </si>
  <si>
    <t>Vicente López</t>
  </si>
  <si>
    <t>Olivos</t>
  </si>
  <si>
    <t>La Lucila</t>
  </si>
  <si>
    <t>Martínez</t>
  </si>
  <si>
    <t>Acassuso</t>
  </si>
  <si>
    <t>San Isidro</t>
  </si>
  <si>
    <t>Beccar</t>
  </si>
  <si>
    <t>Victoria</t>
  </si>
  <si>
    <t>Virreyes</t>
  </si>
  <si>
    <t>San Fernando</t>
  </si>
  <si>
    <t>Carupá</t>
  </si>
  <si>
    <t>Tigre</t>
  </si>
  <si>
    <t>Coghlan</t>
  </si>
  <si>
    <t>Saavedra</t>
  </si>
  <si>
    <t>Juan B. Justo</t>
  </si>
  <si>
    <t>Florida</t>
  </si>
  <si>
    <t>Dr. Cetrángolo</t>
  </si>
  <si>
    <t>Bartolomé Mitre</t>
  </si>
  <si>
    <t>3 de Febrero</t>
  </si>
  <si>
    <t>Ministro Carranza</t>
  </si>
  <si>
    <t>Colegiales</t>
  </si>
  <si>
    <t>Belgrano R</t>
  </si>
  <si>
    <t>Dr. Luis M. Drago</t>
  </si>
  <si>
    <t>Gral. Urquiza</t>
  </si>
  <si>
    <t>Pueyrredón</t>
  </si>
  <si>
    <t>Migueletes</t>
  </si>
  <si>
    <t>San Martín</t>
  </si>
  <si>
    <t>San Andrés</t>
  </si>
  <si>
    <t>Malaver</t>
  </si>
  <si>
    <t>Villa Ballester</t>
  </si>
  <si>
    <t>Chilavert</t>
  </si>
  <si>
    <t>José León Suarez</t>
  </si>
  <si>
    <t>Bancalari</t>
  </si>
  <si>
    <t>Pacheco</t>
  </si>
  <si>
    <t>Benavidez</t>
  </si>
  <si>
    <t>Maschwitz</t>
  </si>
  <si>
    <t>Escobar</t>
  </si>
  <si>
    <t>Río Lujan</t>
  </si>
  <si>
    <t>Ing. Otamendi</t>
  </si>
  <si>
    <t>Campana</t>
  </si>
  <si>
    <t>Apeadero Km. 83</t>
  </si>
  <si>
    <t>Zárate</t>
  </si>
  <si>
    <t>Dr. Schweitzer</t>
  </si>
  <si>
    <t>El Talar</t>
  </si>
  <si>
    <t>López Camelo</t>
  </si>
  <si>
    <t>Garín</t>
  </si>
  <si>
    <t>Maq. Savio</t>
  </si>
  <si>
    <t>Matheu</t>
  </si>
  <si>
    <t>Zelaya</t>
  </si>
  <si>
    <t>Los Cardales</t>
  </si>
  <si>
    <t>Capilla del Señor</t>
  </si>
  <si>
    <t>Vta. Sobre Tren Victoria/Capilla</t>
  </si>
  <si>
    <t>Vta. Sobre Tren Suarez/Zárate</t>
  </si>
  <si>
    <t>Retiro ramal Suarez/Mitre</t>
  </si>
  <si>
    <t>AJUSTE MESES ANTERIORES</t>
  </si>
  <si>
    <t>TOTAL</t>
  </si>
  <si>
    <t>Observaciones</t>
  </si>
  <si>
    <t>Retiro-Tigre</t>
  </si>
  <si>
    <t>Retiro-Suárez</t>
  </si>
  <si>
    <t>Retiro-Mitre</t>
  </si>
  <si>
    <t>Victoria-Capilla</t>
  </si>
  <si>
    <t>V.Ballester-Zárate</t>
  </si>
  <si>
    <t>Por ramal + Meses anteriores</t>
  </si>
  <si>
    <t>Estimado PAX REAL por ramal</t>
  </si>
  <si>
    <t>A partir del 26/05/2021 se realizará el servicio en forma limitada entre las estaciones Mitre y Belgrano R, por obras en la parrilla de vias de la estación Retiro.</t>
  </si>
  <si>
    <t>Ajuste meses anteriores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</si>
  <si>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MITRE</t>
    </r>
  </si>
  <si>
    <t>ESTACIONES</t>
  </si>
  <si>
    <t>ESTACIONES POR RAMAL</t>
  </si>
  <si>
    <t>Nº</t>
  </si>
  <si>
    <t>Progresiva</t>
  </si>
  <si>
    <t>Estación</t>
  </si>
  <si>
    <t>Denominación</t>
  </si>
  <si>
    <t>Partido</t>
  </si>
  <si>
    <t>Longitud</t>
  </si>
  <si>
    <t>Latitud</t>
  </si>
  <si>
    <t>Progre-siva</t>
  </si>
  <si>
    <t>Retiro - Tigre (e.)</t>
  </si>
  <si>
    <t>Retiro - Mitre (e.)</t>
  </si>
  <si>
    <t>Retiro - J.L.Suarez (e.)</t>
  </si>
  <si>
    <t>Victoria - Capilla del Señor (d)</t>
  </si>
  <si>
    <t>V. Ballester - Zárate (d)</t>
  </si>
  <si>
    <t>Retiro</t>
  </si>
  <si>
    <t>CABA</t>
  </si>
  <si>
    <t>Doctor Schweitzer</t>
  </si>
  <si>
    <t>General Pacheco</t>
  </si>
  <si>
    <t>Benavídez</t>
  </si>
  <si>
    <t>Maquinista Savio</t>
  </si>
  <si>
    <t>Ing. Maschwitz</t>
  </si>
  <si>
    <t>Villa Urquiza</t>
  </si>
  <si>
    <t>Río Luján</t>
  </si>
  <si>
    <t>Miguelete</t>
  </si>
  <si>
    <t>Ingeniero Otamendi</t>
  </si>
  <si>
    <t>Tot</t>
  </si>
  <si>
    <t>José León Suárez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</si>
  <si>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</si>
  <si>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</si>
  <si>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</si>
  <si>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</si>
  <si>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</si>
  <si>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</si>
  <si>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General San Martín</t>
  </si>
  <si>
    <t>Apeadero</t>
  </si>
  <si>
    <t>Pilar</t>
  </si>
  <si>
    <t>Exaltación de la Cruz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</si>
  <si>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MITRE</t>
    </r>
  </si>
  <si>
    <t>VARIACIÓN CON EL MISMO PERÍODO DEL AÑO ANTERIOR</t>
  </si>
  <si>
    <t>(Debe seleccionarse más de un año para que el cuadro muestre la diferencia)</t>
  </si>
  <si>
    <t>Total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</si>
</sst>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-&quot;$&quot;\ * #,##0.00_-;\-&quot;$&quot;\ * #,##0.00_-;_-&quot;$&quot;\ * &quot;-&quot;??_-;_-@_-"/>
    <numFmt numFmtId="165" formatCode="#,##0.0000"/>
    <numFmt numFmtId="166" formatCode="#,##0.000"/>
    <numFmt numFmtId="167" formatCode="_-* #,##0_-;\-* #,##0_-;_-* &quot;-&quot;??_-;_-@_-"/>
    <numFmt numFmtId="168" formatCode="0.0%"/>
  </numFmts>
  <fonts count="40">
    <font>
      <sz val="11"/>
      <color theme="1"/>
      <name val="Calibri"/>
      <charset val="134"/>
      <scheme val="minor"/>
    </font>
    <font>
      <sz val="10"/>
      <color theme="0"/>
      <name val="Arial"/>
      <family val="2"/>
    </font>
    <font>
      <sz val="10"/>
      <name val="Arial"/>
      <family val="2"/>
    </font>
    <font>
      <sz val="26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22"/>
      <name val="Franklin Gothic Demi Cond"/>
      <family val="2"/>
    </font>
    <font>
      <sz val="26"/>
      <color theme="3"/>
      <name val="Franklin Gothic Demi Cond"/>
      <family val="2"/>
    </font>
    <font>
      <b/>
      <sz val="9"/>
      <name val="Tahoma"/>
      <family val="2"/>
    </font>
    <font>
      <sz val="9"/>
      <name val="Tahoma"/>
      <family val="2"/>
    </font>
    <font>
      <sz val="11"/>
      <color theme="1"/>
      <name val="Calibri"/>
      <family val="2"/>
      <scheme val="minor"/>
    </font>
    <font>
      <b/>
      <sz val="24"/>
      <color theme="4"/>
      <name val="Franklin Gothic Demi Cond"/>
      <family val="2"/>
    </font>
    <font>
      <sz val="11"/>
      <color theme="1"/>
      <name val="Franklin Gothic Demi Cond"/>
      <family val="2"/>
    </font>
    <font>
      <sz val="22"/>
      <name val="Franklin Gothic Demi Cond"/>
      <family val="2"/>
    </font>
    <font>
      <sz val="22"/>
      <color theme="4"/>
      <name val="Franklin Gothic Demi Cond"/>
      <family val="2"/>
    </font>
    <font>
      <sz val="10"/>
      <color theme="1"/>
      <name val="Franklin Gothic Demi Cond"/>
      <family val="2"/>
    </font>
    <font>
      <sz val="16"/>
      <name val="Franklin Gothic Demi Cond"/>
      <family val="2"/>
    </font>
    <font>
      <b/>
      <sz val="22"/>
      <color theme="4"/>
      <name val="Franklin Gothic Demi Cond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sz val="8"/>
      <name val="Calibri"/>
      <family val="2"/>
      <scheme val="minor"/>
    </font>
    <font>
      <sz val="10"/>
      <color theme="1"/>
      <name val="Calibri"/>
      <family val="2"/>
    </font>
    <font>
      <sz val="11"/>
      <color theme="0"/>
      <name val="Calibri"/>
      <family val="2"/>
      <scheme val="minor"/>
    </font>
    <font>
      <sz val="10"/>
      <color theme="1"/>
      <name val="Calibri"/>
    </font>
    <font>
      <sz val="9"/>
      <color theme="1"/>
      <name val="Calibri"/>
      <family val="2"/>
      <scheme val="minor"/>
    </font>
    <font>
      <sz val="10"/>
      <color theme="1"/>
      <name val="Calibri"/>
      <charset val="134"/>
      <scheme val="minor"/>
    </font>
    <font>
      <i/>
      <sz val="10"/>
      <color theme="1"/>
      <name val="Calibri"/>
      <charset val="134"/>
      <scheme val="minor"/>
    </font>
    <font>
      <sz val="10"/>
      <color theme="0"/>
      <name val="Calibri"/>
      <charset val="134"/>
      <scheme val="minor"/>
    </font>
    <font>
      <b/>
      <sz val="10"/>
      <color theme="1"/>
      <name val="Calibri"/>
      <charset val="134"/>
      <scheme val="minor"/>
    </font>
    <font>
      <sz val="10"/>
      <color theme="1"/>
      <name val="Arial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</fills>
  <borders count="8">
    <border>
      <left/>
      <right/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</borders>
  <cellStyleXfs count="4">
    <xf numFmtId="0" fontId="0" fillId="0" borderId="0"/>
    <xf numFmtId="16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</cellStyleXfs>
  <cellXfs count="107">
    <xf numFmtId="0" fontId="0" fillId="0" borderId="0" xfId="0"/>
    <xf numFmtId="0" fontId="1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" fillId="2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66" fontId="5" fillId="0" borderId="2" xfId="2" applyNumberFormat="1" applyFont="1" applyFill="1" applyBorder="1" applyAlignment="1">
      <alignment vertical="center"/>
    </xf>
    <xf numFmtId="0" fontId="5" fillId="0" borderId="2" xfId="0" applyFont="1" applyBorder="1" applyAlignment="1">
      <alignment vertical="center"/>
    </xf>
    <xf numFmtId="165" fontId="5" fillId="0" borderId="2" xfId="2" applyNumberFormat="1" applyFont="1" applyFill="1" applyBorder="1" applyAlignment="1">
      <alignment vertical="center"/>
    </xf>
    <xf numFmtId="165" fontId="5" fillId="0" borderId="3" xfId="2" applyNumberFormat="1" applyFont="1" applyFill="1" applyBorder="1" applyAlignment="1">
      <alignment vertical="center"/>
    </xf>
    <xf numFmtId="166" fontId="5" fillId="0" borderId="4" xfId="2" applyNumberFormat="1" applyFont="1" applyFill="1" applyBorder="1" applyAlignment="1">
      <alignment vertical="center"/>
    </xf>
    <xf numFmtId="0" fontId="5" fillId="0" borderId="4" xfId="0" applyFont="1" applyBorder="1" applyAlignment="1">
      <alignment vertical="center"/>
    </xf>
    <xf numFmtId="165" fontId="5" fillId="0" borderId="4" xfId="2" applyNumberFormat="1" applyFont="1" applyFill="1" applyBorder="1" applyAlignment="1">
      <alignment vertical="center"/>
    </xf>
    <xf numFmtId="165" fontId="5" fillId="0" borderId="5" xfId="2" applyNumberFormat="1" applyFont="1" applyFill="1" applyBorder="1" applyAlignment="1">
      <alignment vertical="center"/>
    </xf>
    <xf numFmtId="0" fontId="5" fillId="0" borderId="6" xfId="0" applyFont="1" applyBorder="1" applyAlignment="1">
      <alignment vertical="center"/>
    </xf>
    <xf numFmtId="0" fontId="1" fillId="2" borderId="0" xfId="0" applyFont="1" applyFill="1" applyAlignment="1">
      <alignment horizontal="center" vertical="center" wrapText="1"/>
    </xf>
    <xf numFmtId="166" fontId="2" fillId="0" borderId="0" xfId="0" applyNumberFormat="1" applyFont="1" applyAlignment="1">
      <alignment vertical="center"/>
    </xf>
    <xf numFmtId="0" fontId="6" fillId="3" borderId="0" xfId="0" applyFont="1" applyFill="1" applyAlignment="1">
      <alignment horizontal="center" vertical="center" wrapText="1"/>
    </xf>
    <xf numFmtId="166" fontId="6" fillId="3" borderId="0" xfId="0" applyNumberFormat="1" applyFont="1" applyFill="1" applyAlignment="1">
      <alignment horizontal="right" vertical="center" wrapText="1"/>
    </xf>
    <xf numFmtId="0" fontId="2" fillId="0" borderId="0" xfId="0" applyFont="1"/>
    <xf numFmtId="0" fontId="2" fillId="0" borderId="7" xfId="0" applyFont="1" applyBorder="1"/>
    <xf numFmtId="0" fontId="2" fillId="0" borderId="7" xfId="0" applyFont="1" applyBorder="1" applyAlignment="1">
      <alignment vertical="center"/>
    </xf>
    <xf numFmtId="0" fontId="2" fillId="4" borderId="7" xfId="0" applyFont="1" applyFill="1" applyBorder="1"/>
    <xf numFmtId="166" fontId="2" fillId="0" borderId="0" xfId="0" applyNumberFormat="1" applyFont="1"/>
    <xf numFmtId="0" fontId="7" fillId="0" borderId="7" xfId="0" applyFont="1" applyBorder="1"/>
    <xf numFmtId="0" fontId="7" fillId="4" borderId="7" xfId="0" applyFont="1" applyFill="1" applyBorder="1"/>
    <xf numFmtId="0" fontId="1" fillId="0" borderId="0" xfId="0" applyFont="1" applyAlignment="1">
      <alignment vertical="center"/>
    </xf>
    <xf numFmtId="0" fontId="2" fillId="0" borderId="0" xfId="0" applyFont="1" applyFill="1" applyAlignment="1">
      <alignment vertical="center"/>
    </xf>
    <xf numFmtId="166" fontId="1" fillId="0" borderId="0" xfId="0" applyNumberFormat="1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3" fontId="8" fillId="0" borderId="0" xfId="0" applyNumberFormat="1" applyFont="1"/>
    <xf numFmtId="0" fontId="9" fillId="0" borderId="0" xfId="0" applyFont="1"/>
    <xf numFmtId="0" fontId="10" fillId="0" borderId="0" xfId="0" applyFont="1"/>
    <xf numFmtId="164" fontId="0" fillId="0" borderId="0" xfId="1" applyFont="1"/>
    <xf numFmtId="0" fontId="8" fillId="0" borderId="0" xfId="0" applyFont="1" applyAlignment="1">
      <alignment horizontal="center" vertical="center" wrapText="1"/>
    </xf>
    <xf numFmtId="3" fontId="8" fillId="0" borderId="0" xfId="0" applyNumberFormat="1" applyFont="1" applyAlignment="1">
      <alignment horizontal="center" vertical="center" wrapText="1"/>
    </xf>
    <xf numFmtId="3" fontId="8" fillId="0" borderId="0" xfId="0" applyNumberFormat="1" applyFont="1" applyFill="1"/>
    <xf numFmtId="0" fontId="2" fillId="0" borderId="0" xfId="0" applyFont="1" applyAlignment="1">
      <alignment horizontal="center" vertical="center" wrapText="1"/>
    </xf>
    <xf numFmtId="3" fontId="2" fillId="0" borderId="0" xfId="0" applyNumberFormat="1" applyFont="1"/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167" fontId="9" fillId="0" borderId="0" xfId="2" applyNumberFormat="1" applyFont="1"/>
    <xf numFmtId="3" fontId="10" fillId="0" borderId="0" xfId="0" applyNumberFormat="1" applyFont="1"/>
    <xf numFmtId="164" fontId="2" fillId="0" borderId="0" xfId="1" applyFont="1" applyAlignment="1">
      <alignment horizontal="center" vertical="center" wrapText="1"/>
    </xf>
    <xf numFmtId="168" fontId="10" fillId="0" borderId="0" xfId="3" applyNumberFormat="1" applyFont="1"/>
    <xf numFmtId="3" fontId="8" fillId="5" borderId="0" xfId="0" applyNumberFormat="1" applyFont="1" applyFill="1"/>
    <xf numFmtId="3" fontId="8" fillId="6" borderId="0" xfId="0" applyNumberFormat="1" applyFont="1" applyFill="1"/>
    <xf numFmtId="3" fontId="8" fillId="0" borderId="0" xfId="0" applyNumberFormat="1" applyFont="1" applyFill="1" applyAlignment="1"/>
    <xf numFmtId="3" fontId="0" fillId="0" borderId="0" xfId="0" applyNumberFormat="1"/>
    <xf numFmtId="167" fontId="9" fillId="0" borderId="0" xfId="0" applyNumberFormat="1" applyFont="1"/>
    <xf numFmtId="167" fontId="0" fillId="0" borderId="0" xfId="0" applyNumberFormat="1"/>
    <xf numFmtId="3" fontId="11" fillId="0" borderId="0" xfId="0" applyNumberFormat="1" applyFont="1"/>
    <xf numFmtId="0" fontId="12" fillId="0" borderId="0" xfId="0" applyFont="1"/>
    <xf numFmtId="167" fontId="8" fillId="0" borderId="0" xfId="2" applyNumberFormat="1" applyFont="1"/>
    <xf numFmtId="167" fontId="13" fillId="0" borderId="0" xfId="2" applyNumberFormat="1" applyFont="1"/>
    <xf numFmtId="167" fontId="14" fillId="0" borderId="0" xfId="2" applyNumberFormat="1" applyFont="1"/>
    <xf numFmtId="167" fontId="15" fillId="0" borderId="0" xfId="2" applyNumberFormat="1" applyFont="1"/>
    <xf numFmtId="167" fontId="0" fillId="0" borderId="0" xfId="2" applyNumberFormat="1" applyFont="1"/>
    <xf numFmtId="0" fontId="16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2" fillId="0" borderId="0" xfId="0" applyFont="1"/>
    <xf numFmtId="0" fontId="23" fillId="0" borderId="0" xfId="0" applyFont="1" applyAlignment="1">
      <alignment vertical="center"/>
    </xf>
    <xf numFmtId="0" fontId="25" fillId="0" borderId="0" xfId="0" applyFont="1"/>
    <xf numFmtId="3" fontId="25" fillId="0" borderId="0" xfId="0" applyNumberFormat="1" applyFont="1"/>
    <xf numFmtId="168" fontId="0" fillId="0" borderId="0" xfId="0" applyNumberFormat="1"/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/>
    <xf numFmtId="3" fontId="28" fillId="0" borderId="0" xfId="0" applyNumberFormat="1" applyFont="1"/>
    <xf numFmtId="3" fontId="28" fillId="0" borderId="0" xfId="0" applyNumberFormat="1" applyFont="1" applyBorder="1"/>
    <xf numFmtId="0" fontId="29" fillId="0" borderId="0" xfId="0" applyFont="1"/>
    <xf numFmtId="3" fontId="29" fillId="0" borderId="0" xfId="0" applyNumberFormat="1" applyFont="1"/>
    <xf numFmtId="3" fontId="29" fillId="0" borderId="0" xfId="0" applyNumberFormat="1" applyFont="1" applyBorder="1"/>
    <xf numFmtId="3" fontId="29" fillId="0" borderId="0" xfId="0" applyNumberFormat="1" applyFont="1" applyFill="1" applyBorder="1"/>
    <xf numFmtId="3" fontId="28" fillId="0" borderId="0" xfId="0" applyNumberFormat="1" applyFont="1" applyFill="1" applyBorder="1"/>
    <xf numFmtId="0" fontId="31" fillId="0" borderId="0" xfId="0" applyFont="1"/>
    <xf numFmtId="3" fontId="31" fillId="0" borderId="0" xfId="0" applyNumberFormat="1" applyFont="1"/>
    <xf numFmtId="3" fontId="31" fillId="0" borderId="0" xfId="0" applyNumberFormat="1" applyFont="1" applyBorder="1"/>
    <xf numFmtId="3" fontId="31" fillId="0" borderId="0" xfId="0" applyNumberFormat="1" applyFont="1" applyFill="1" applyBorder="1"/>
    <xf numFmtId="0" fontId="8" fillId="0" borderId="0" xfId="0" pivotButton="1" applyFont="1"/>
    <xf numFmtId="0" fontId="8" fillId="0" borderId="0" xfId="0" applyFont="1" applyAlignment="1">
      <alignment horizontal="left"/>
    </xf>
    <xf numFmtId="168" fontId="8" fillId="0" borderId="0" xfId="0" applyNumberFormat="1" applyFont="1"/>
    <xf numFmtId="0" fontId="8" fillId="0" borderId="0" xfId="0" applyFont="1" applyAlignment="1">
      <alignment horizontal="left" indent="1"/>
    </xf>
    <xf numFmtId="0" fontId="33" fillId="0" borderId="0" xfId="0" applyFont="1"/>
    <xf numFmtId="3" fontId="33" fillId="0" borderId="0" xfId="0" applyNumberFormat="1" applyFont="1"/>
    <xf numFmtId="0" fontId="34" fillId="0" borderId="0" xfId="0" applyFont="1"/>
    <xf numFmtId="3" fontId="34" fillId="0" borderId="0" xfId="0" applyNumberFormat="1" applyFont="1"/>
    <xf numFmtId="0" fontId="12" fillId="0" borderId="0" xfId="0" applyFont="1" applyAlignment="1">
      <alignment horizontal="center" vertical="center"/>
    </xf>
    <xf numFmtId="0" fontId="32" fillId="0" borderId="0" xfId="0" applyFont="1"/>
    <xf numFmtId="0" fontId="12" fillId="0" borderId="0" xfId="0" applyFont="1" applyAlignment="1">
      <alignment horizontal="center" vertical="center" wrapText="1"/>
    </xf>
    <xf numFmtId="0" fontId="35" fillId="0" borderId="0" xfId="0" applyFont="1"/>
    <xf numFmtId="168" fontId="35" fillId="0" borderId="0" xfId="0" applyNumberFormat="1" applyFont="1"/>
    <xf numFmtId="0" fontId="35" fillId="0" borderId="0" xfId="0" applyFont="1" applyAlignment="1">
      <alignment horizontal="center" vertical="center"/>
    </xf>
    <xf numFmtId="0" fontId="37" fillId="0" borderId="0" xfId="0" applyFont="1"/>
    <xf numFmtId="168" fontId="36" fillId="0" borderId="0" xfId="0" applyNumberFormat="1" applyFont="1"/>
    <xf numFmtId="168" fontId="38" fillId="0" borderId="0" xfId="0" applyNumberFormat="1" applyFont="1"/>
    <xf numFmtId="167" fontId="35" fillId="0" borderId="0" xfId="0" applyNumberFormat="1" applyFont="1"/>
    <xf numFmtId="167" fontId="36" fillId="0" borderId="0" xfId="0" applyNumberFormat="1" applyFont="1"/>
    <xf numFmtId="167" fontId="38" fillId="0" borderId="0" xfId="0" applyNumberFormat="1" applyFont="1"/>
    <xf numFmtId="0" fontId="37" fillId="0" borderId="0" xfId="0" applyFont="1" applyAlignment="1">
      <alignment horizontal="center" vertical="center"/>
    </xf>
    <xf numFmtId="165" fontId="39" fillId="0" borderId="5" xfId="0" applyNumberFormat="1" applyFont="1" applyFill="1" applyBorder="1" applyAlignment="1">
      <alignment vertical="center"/>
    </xf>
    <xf numFmtId="3" fontId="33" fillId="0" borderId="0" xfId="0" applyNumberFormat="1" applyFont="1" applyBorder="1"/>
    <xf numFmtId="3" fontId="33" fillId="0" borderId="0" xfId="0" applyNumberFormat="1" applyFont="1" applyFill="1" applyBorder="1"/>
  </cellXfs>
  <cellStyles count="4">
    <cellStyle name="Millares" xfId="2" builtinId="3"/>
    <cellStyle name="Moneda" xfId="1" builtinId="4"/>
    <cellStyle name="Normal" xfId="0" builtinId="0"/>
    <cellStyle name="Porcentaje" xfId="3" builtinId="5"/>
  </cellStyles>
  <dxfs count="539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8" formatCode="0.0%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8" formatCode="0.0%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8" formatCode="0.0%"/>
    </dxf>
    <dxf>
      <alignment wrapText="1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8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167" formatCode="_-* #,##0_-;\-* #,##0_-;_-* &quot;-&quot;??_-;_-@_-"/>
    </dxf>
    <dxf>
      <numFmt numFmtId="167" formatCode="_-* #,##0_-;\-* #,##0_-;_-* &quot;-&quot;??_-;_-@_-"/>
    </dxf>
    <dxf>
      <numFmt numFmtId="167" formatCode="_-* #,##0_-;\-* #,##0_-;_-* &quot;-&quot;??_-;_-@_-"/>
    </dxf>
    <dxf>
      <font>
        <color theme="0"/>
      </font>
    </dxf>
    <dxf>
      <font>
        <color theme="0"/>
      </font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sz val="10"/>
      </font>
    </dxf>
    <dxf>
      <numFmt numFmtId="168" formatCode="0.0%"/>
    </dxf>
    <dxf>
      <numFmt numFmtId="168" formatCode="0.0%"/>
    </dxf>
    <dxf>
      <numFmt numFmtId="168" formatCode="0.0%"/>
    </dxf>
    <dxf>
      <font>
        <i val="0"/>
      </font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167" formatCode="_-* #,##0_-;\-* #,##0_-;_-* &quot;-&quot;??_-;_-@_-"/>
    </dxf>
    <dxf>
      <numFmt numFmtId="167" formatCode="_-* #,##0_-;\-* #,##0_-;_-* &quot;-&quot;??_-;_-@_-"/>
    </dxf>
    <dxf>
      <numFmt numFmtId="167" formatCode="_-* #,##0_-;\-* #,##0_-;_-* &quot;-&quot;??_-;_-@_-"/>
    </dxf>
    <dxf>
      <font>
        <color theme="0"/>
      </font>
    </dxf>
    <dxf>
      <font>
        <color theme="0"/>
      </font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sz val="10"/>
      </font>
    </dxf>
    <dxf>
      <numFmt numFmtId="168" formatCode="0.0%"/>
    </dxf>
    <dxf>
      <numFmt numFmtId="168" formatCode="0.0%"/>
    </dxf>
    <dxf>
      <numFmt numFmtId="168" formatCode="0.0%"/>
    </dxf>
    <dxf>
      <font>
        <i val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8" formatCode="0.0%"/>
    </dxf>
    <dxf>
      <alignment wrapText="1"/>
    </dxf>
    <dxf>
      <font>
        <b val="0"/>
        <i val="0"/>
        <strike val="0"/>
        <u val="none"/>
        <sz val="10"/>
        <color theme="1"/>
        <name val="Arial"/>
        <scheme val="none"/>
      </font>
      <numFmt numFmtId="165" formatCode="#,##0.0000"/>
      <fill>
        <patternFill patternType="none"/>
      </fill>
      <alignment vertical="center"/>
      <border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theme="1"/>
        <name val="Arial"/>
        <scheme val="none"/>
      </font>
      <numFmt numFmtId="165" formatCode="#,##0.0000"/>
      <fill>
        <patternFill patternType="none"/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theme="1"/>
        <name val="Arial"/>
        <scheme val="none"/>
      </font>
      <fill>
        <patternFill patternType="none"/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theme="1"/>
        <name val="Arial"/>
        <scheme val="none"/>
      </font>
      <fill>
        <patternFill patternType="none"/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theme="1"/>
        <name val="Arial"/>
        <scheme val="none"/>
      </font>
      <fill>
        <patternFill patternType="none"/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theme="1"/>
        <name val="Arial"/>
        <scheme val="none"/>
      </font>
      <numFmt numFmtId="166" formatCode="#,##0.000"/>
      <fill>
        <patternFill patternType="none"/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theme="1"/>
        <name val="Arial"/>
        <scheme val="none"/>
      </font>
      <fill>
        <patternFill patternType="none"/>
      </fill>
      <alignment vertical="center"/>
      <border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numFmt numFmtId="166" formatCode="#,##0.000"/>
      <fill>
        <patternFill patternType="none"/>
      </fill>
      <alignment vertical="center"/>
    </dxf>
    <dxf>
      <fill>
        <patternFill patternType="none"/>
      </fill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numFmt numFmtId="166" formatCode="#,##0.000"/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numFmt numFmtId="166" formatCode="#,##0.000"/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numFmt numFmtId="166" formatCode="#,##0.000"/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numFmt numFmtId="166" formatCode="#,##0.000"/>
      <fill>
        <patternFill patternType="none"/>
      </fill>
      <alignment vertical="center"/>
    </dxf>
    <dxf>
      <font>
        <b val="0"/>
        <i val="0"/>
        <strike val="0"/>
        <u val="none"/>
        <sz val="10"/>
        <color auto="1"/>
        <name val="Arial"/>
        <scheme val="none"/>
      </font>
      <fill>
        <patternFill patternType="none"/>
      </fill>
      <alignment vertical="center"/>
    </dxf>
    <dxf>
      <font>
        <strike val="0"/>
        <u val="none"/>
        <sz val="10"/>
        <color theme="1"/>
        <name val="Calibri"/>
        <scheme val="none"/>
      </font>
      <numFmt numFmtId="3" formatCode="#,##0"/>
      <fill>
        <patternFill patternType="none"/>
      </fill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b val="0"/>
        <i val="0"/>
        <strike val="0"/>
        <u val="none"/>
        <sz val="10"/>
        <color theme="1"/>
        <name val="Arial"/>
        <scheme val="none"/>
      </font>
      <numFmt numFmtId="165" formatCode="#,##0.0000"/>
      <fill>
        <patternFill patternType="none"/>
      </fill>
      <alignment vertical="center"/>
      <border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u val="none"/>
        <sz val="10"/>
        <color theme="1"/>
        <name val="Arial"/>
        <scheme val="none"/>
      </font>
      <numFmt numFmtId="165" formatCode="#,##0.0000"/>
      <fill>
        <patternFill patternType="none"/>
      </fill>
      <alignment vertical="center"/>
      <border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strike val="0"/>
        <u val="none"/>
        <sz val="10"/>
        <color theme="1"/>
        <name val="Calibri"/>
        <scheme val="none"/>
      </font>
      <numFmt numFmtId="3" formatCode="#,##0"/>
    </dxf>
    <dxf>
      <font>
        <strike val="0"/>
        <u val="none"/>
        <sz val="10"/>
        <color theme="1"/>
        <name val="Calibri"/>
        <scheme val="none"/>
      </font>
    </dxf>
    <dxf>
      <font>
        <strike val="0"/>
        <u val="none"/>
        <sz val="10"/>
        <color theme="1"/>
        <name val="Calibri"/>
        <scheme val="none"/>
      </font>
    </dxf>
    <dxf>
      <font>
        <strike val="0"/>
        <u val="none"/>
        <sz val="10"/>
        <color theme="1"/>
        <name val="Calibri"/>
        <scheme val="none"/>
      </font>
    </dxf>
    <dxf>
      <font>
        <i val="0"/>
      </font>
    </dxf>
    <dxf>
      <numFmt numFmtId="168" formatCode="0.0%"/>
    </dxf>
    <dxf>
      <numFmt numFmtId="168" formatCode="0.0%"/>
    </dxf>
    <dxf>
      <numFmt numFmtId="168" formatCode="0.0%"/>
    </dxf>
    <dxf>
      <font>
        <sz val="10"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font>
        <color theme="0"/>
      </font>
    </dxf>
    <dxf>
      <font>
        <color theme="0"/>
      </font>
    </dxf>
    <dxf>
      <numFmt numFmtId="167" formatCode="_-* #,##0_-;\-* #,##0_-;_-* &quot;-&quot;??_-;_-@_-"/>
    </dxf>
    <dxf>
      <numFmt numFmtId="167" formatCode="_-* #,##0_-;\-* #,##0_-;_-* &quot;-&quot;??_-;_-@_-"/>
    </dxf>
    <dxf>
      <numFmt numFmtId="167" formatCode="_-* #,##0_-;\-* #,##0_-;_-* &quot;-&quot;??_-;_-@_-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>
        <left/>
        <right/>
        <top/>
        <bottom/>
        <vertical/>
        <horizontal/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4506668294322"/>
        </left>
        <right style="thin">
          <color theme="4" tint="0.39994506668294322"/>
        </right>
      </border>
    </dxf>
    <dxf>
      <border>
        <top style="thin">
          <color theme="4" tint="0.39994506668294322"/>
        </top>
        <bottom style="thin">
          <color theme="4" tint="0.39994506668294322"/>
        </bottom>
        <horizontal style="thin">
          <color theme="4" tint="0.39994506668294322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5117038483843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538"/>
      <tableStyleElement type="headerRow" dxfId="537"/>
      <tableStyleElement type="totalRow" dxfId="536"/>
      <tableStyleElement type="firstRowStripe" dxfId="535"/>
      <tableStyleElement type="firstColumnStripe" dxfId="534"/>
      <tableStyleElement type="firstSubtotalColumn" dxfId="533"/>
      <tableStyleElement type="firstSubtotalRow" dxfId="532"/>
      <tableStyleElement type="secondSubtotalRow" dxfId="531"/>
      <tableStyleElement type="firstRowSubheading" dxfId="530"/>
      <tableStyleElement type="secondRowSubheading" dxfId="529"/>
      <tableStyleElement type="pageFieldLabels" dxfId="528"/>
      <tableStyleElement type="pageFieldValues" dxfId="527"/>
    </tableStyle>
    <tableStyle name="SlicerStyleDark1 2" pivot="0" table="0" count="10">
      <tableStyleElement type="wholeTable" dxfId="526"/>
      <tableStyleElement type="headerRow" dxfId="525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microsoft.com/office/2007/relationships/slicerCache" Target="slicerCaches/slicerCache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microsoft.com/office/2007/relationships/slicerCache" Target="slicerCaches/slicerCache5.xml"/><Relationship Id="rId5" Type="http://schemas.openxmlformats.org/officeDocument/2006/relationships/pivotCacheDefinition" Target="pivotCache/pivotCacheDefinition1.xml"/><Relationship Id="rId15" Type="http://schemas.openxmlformats.org/officeDocument/2006/relationships/calcChain" Target="calcChain.xml"/><Relationship Id="rId10" Type="http://schemas.microsoft.com/office/2007/relationships/slicerCache" Target="slicerCaches/slicerCache4.xml"/><Relationship Id="rId4" Type="http://schemas.openxmlformats.org/officeDocument/2006/relationships/worksheet" Target="worksheets/sheet4.xml"/><Relationship Id="rId9" Type="http://schemas.microsoft.com/office/2007/relationships/slicerCache" Target="slicerCaches/slicerCache3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Mitre.xlsx]DASHBOARD!TablaDinámica2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lang="es-MX"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lang="es-MX" sz="800" b="0" i="0" u="none" strike="noStrike" kern="1200" baseline="0">
                  <a:ln>
                    <a:noFill/>
                  </a:ln>
                  <a:solidFill>
                    <a:schemeClr val="tx1"/>
                  </a:solidFill>
                  <a:effectLst>
                    <a:outerShdw blurRad="50800" dist="38100" dir="2700000" algn="tl" rotWithShape="0">
                      <a:schemeClr val="bg2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496E-2"/>
          <c:y val="0.13207039661936301"/>
          <c:w val="0.85257821848485305"/>
          <c:h val="0.5576324381745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DASHBOARD!$L$5</c:f>
              <c:strCache>
                <c:ptCount val="1"/>
                <c:pt idx="0">
                  <c:v>Boletos vendidos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lang="es-MX"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DASHBOARD!$K$6:$K$36</c:f>
              <c:multiLvlStrCache>
                <c:ptCount val="28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</c:lvl>
                <c:lvl>
                  <c:pt idx="0">
                    <c:v>2020</c:v>
                  </c:pt>
                  <c:pt idx="12">
                    <c:v>2021</c:v>
                  </c:pt>
                  <c:pt idx="24">
                    <c:v>2022</c:v>
                  </c:pt>
                </c:lvl>
              </c:multiLvlStrCache>
            </c:multiLvlStrRef>
          </c:cat>
          <c:val>
            <c:numRef>
              <c:f>DASHBOARD!$L$6:$L$36</c:f>
              <c:numCache>
                <c:formatCode>#,##0</c:formatCode>
                <c:ptCount val="28"/>
                <c:pt idx="0">
                  <c:v>4823778</c:v>
                </c:pt>
                <c:pt idx="1">
                  <c:v>4675327</c:v>
                </c:pt>
                <c:pt idx="2">
                  <c:v>2710730</c:v>
                </c:pt>
                <c:pt idx="3">
                  <c:v>105646</c:v>
                </c:pt>
                <c:pt idx="4">
                  <c:v>124353</c:v>
                </c:pt>
                <c:pt idx="5">
                  <c:v>129649</c:v>
                </c:pt>
                <c:pt idx="6">
                  <c:v>106610</c:v>
                </c:pt>
                <c:pt idx="7">
                  <c:v>128349</c:v>
                </c:pt>
                <c:pt idx="8">
                  <c:v>138563</c:v>
                </c:pt>
                <c:pt idx="9">
                  <c:v>386875</c:v>
                </c:pt>
                <c:pt idx="10">
                  <c:v>681922</c:v>
                </c:pt>
                <c:pt idx="11">
                  <c:v>903741</c:v>
                </c:pt>
                <c:pt idx="12">
                  <c:v>981156</c:v>
                </c:pt>
                <c:pt idx="13">
                  <c:v>1075164</c:v>
                </c:pt>
                <c:pt idx="14">
                  <c:v>1411464</c:v>
                </c:pt>
                <c:pt idx="15">
                  <c:v>1015480</c:v>
                </c:pt>
                <c:pt idx="16">
                  <c:v>908692</c:v>
                </c:pt>
                <c:pt idx="17">
                  <c:v>1180610</c:v>
                </c:pt>
                <c:pt idx="18">
                  <c:v>1525341</c:v>
                </c:pt>
                <c:pt idx="19">
                  <c:v>1930549</c:v>
                </c:pt>
                <c:pt idx="20">
                  <c:v>2198504</c:v>
                </c:pt>
                <c:pt idx="21">
                  <c:v>2514493</c:v>
                </c:pt>
                <c:pt idx="22">
                  <c:v>2847415</c:v>
                </c:pt>
                <c:pt idx="23">
                  <c:v>2815829</c:v>
                </c:pt>
                <c:pt idx="24">
                  <c:v>2083091</c:v>
                </c:pt>
                <c:pt idx="25">
                  <c:v>2677997</c:v>
                </c:pt>
                <c:pt idx="26">
                  <c:v>3497794</c:v>
                </c:pt>
                <c:pt idx="27">
                  <c:v>3612865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6A-4C8D-9550-6FF32A00831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829453872"/>
        <c:axId val="829448976"/>
      </c:barChart>
      <c:lineChart>
        <c:grouping val="standard"/>
        <c:varyColors val="0"/>
        <c:ser>
          <c:idx val="1"/>
          <c:order val="1"/>
          <c:tx>
            <c:strRef>
              <c:f>DASHBOARD!$M$5</c:f>
              <c:strCache>
                <c:ptCount val="1"/>
                <c:pt idx="0">
                  <c:v>Variación % Año anterior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lang="es-MX" sz="800" b="0" i="0" u="none" strike="noStrike" kern="1200" baseline="0">
                    <a:ln>
                      <a:noFill/>
                    </a:ln>
                    <a:solidFill>
                      <a:schemeClr val="tx1"/>
                    </a:solidFill>
                    <a:effectLst>
                      <a:outerShdw blurRad="50800" dist="38100" dir="2700000" algn="tl" rotWithShape="0">
                        <a:schemeClr val="bg2">
                          <a:alpha val="40000"/>
                        </a:schemeClr>
                      </a:outerShdw>
                    </a:effectLst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DASHBOARD!$K$6:$K$36</c:f>
              <c:multiLvlStrCache>
                <c:ptCount val="28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</c:lvl>
                <c:lvl>
                  <c:pt idx="0">
                    <c:v>2020</c:v>
                  </c:pt>
                  <c:pt idx="12">
                    <c:v>2021</c:v>
                  </c:pt>
                  <c:pt idx="24">
                    <c:v>2022</c:v>
                  </c:pt>
                </c:lvl>
              </c:multiLvlStrCache>
            </c:multiLvlStrRef>
          </c:cat>
          <c:val>
            <c:numRef>
              <c:f>DASHBOARD!$M$6:$M$36</c:f>
              <c:numCache>
                <c:formatCode>0.0%</c:formatCode>
                <c:ptCount val="28"/>
                <c:pt idx="12">
                  <c:v>-0.7966000922928046</c:v>
                </c:pt>
                <c:pt idx="13">
                  <c:v>-0.77003448101063299</c:v>
                </c:pt>
                <c:pt idx="14">
                  <c:v>-0.47930483670450397</c:v>
                </c:pt>
                <c:pt idx="15">
                  <c:v>8.6121007894288475</c:v>
                </c:pt>
                <c:pt idx="16">
                  <c:v>6.307358889612634</c:v>
                </c:pt>
                <c:pt idx="17">
                  <c:v>8.106202130367377</c:v>
                </c:pt>
                <c:pt idx="18">
                  <c:v>13.307672826188913</c:v>
                </c:pt>
                <c:pt idx="19">
                  <c:v>14.041402737847585</c:v>
                </c:pt>
                <c:pt idx="20">
                  <c:v>14.866457856714996</c:v>
                </c:pt>
                <c:pt idx="21">
                  <c:v>5.4994972536348952</c:v>
                </c:pt>
                <c:pt idx="22">
                  <c:v>3.1755728661049205</c:v>
                </c:pt>
                <c:pt idx="23">
                  <c:v>2.1157477640164601</c:v>
                </c:pt>
                <c:pt idx="24">
                  <c:v>1.1230986713631677</c:v>
                </c:pt>
                <c:pt idx="25">
                  <c:v>1.490780011235495</c:v>
                </c:pt>
                <c:pt idx="26">
                  <c:v>1.4781319254334504</c:v>
                </c:pt>
                <c:pt idx="27">
                  <c:v>2.5577904045377555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6A-4C8D-9550-6FF32A00831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829454416"/>
        <c:axId val="1065634112"/>
      </c:lineChart>
      <c:catAx>
        <c:axId val="829453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s-MX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829448976"/>
        <c:crosses val="autoZero"/>
        <c:auto val="1"/>
        <c:lblAlgn val="ctr"/>
        <c:lblOffset val="100"/>
        <c:noMultiLvlLbl val="0"/>
      </c:catAx>
      <c:valAx>
        <c:axId val="829448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s-MX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829453872"/>
        <c:crosses val="autoZero"/>
        <c:crossBetween val="between"/>
      </c:valAx>
      <c:catAx>
        <c:axId val="8294544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65634112"/>
        <c:crosses val="autoZero"/>
        <c:auto val="1"/>
        <c:lblAlgn val="ctr"/>
        <c:lblOffset val="100"/>
        <c:noMultiLvlLbl val="0"/>
      </c:catAx>
      <c:valAx>
        <c:axId val="1065634112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s-MX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8294544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s-MX"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4316</xdr:rowOff>
    </xdr:from>
    <xdr:to>
      <xdr:col>9</xdr:col>
      <xdr:colOff>656167</xdr:colOff>
      <xdr:row>20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21</xdr:row>
      <xdr:rowOff>28762</xdr:rowOff>
    </xdr:from>
    <xdr:to>
      <xdr:col>9</xdr:col>
      <xdr:colOff>682172</xdr:colOff>
      <xdr:row>25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:r="http://schemas.openxmlformats.org/officeDocument/2006/relationships"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533900"/>
              <a:ext cx="8298815" cy="87249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26</xdr:row>
      <xdr:rowOff>21091</xdr:rowOff>
    </xdr:from>
    <xdr:to>
      <xdr:col>9</xdr:col>
      <xdr:colOff>682172</xdr:colOff>
      <xdr:row>29</xdr:row>
      <xdr:rowOff>116417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:r="http://schemas.openxmlformats.org/officeDocument/2006/relationships"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478780"/>
              <a:ext cx="8298815" cy="6667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29</xdr:row>
      <xdr:rowOff>139941</xdr:rowOff>
    </xdr:from>
    <xdr:to>
      <xdr:col>9</xdr:col>
      <xdr:colOff>682172</xdr:colOff>
      <xdr:row>49</xdr:row>
      <xdr:rowOff>3594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:r="http://schemas.openxmlformats.org/officeDocument/2006/relationships"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6169025"/>
              <a:ext cx="8298815" cy="36734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6709</xdr:rowOff>
    </xdr:from>
    <xdr:to>
      <xdr:col>13</xdr:col>
      <xdr:colOff>623517</xdr:colOff>
      <xdr:row>5</xdr:row>
      <xdr:rowOff>201283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00000000-0008-0000-01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:r="http://schemas.openxmlformats.org/officeDocument/2006/relationships"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130300"/>
              <a:ext cx="11195685" cy="9372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5</xdr:row>
      <xdr:rowOff>231958</xdr:rowOff>
    </xdr:from>
    <xdr:to>
      <xdr:col>13</xdr:col>
      <xdr:colOff>623517</xdr:colOff>
      <xdr:row>8</xdr:row>
      <xdr:rowOff>28756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00000000-0008-0000-01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:r="http://schemas.openxmlformats.org/officeDocument/2006/relationships"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2098675"/>
              <a:ext cx="11195685" cy="66865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21565</xdr:colOff>
      <xdr:row>37</xdr:row>
      <xdr:rowOff>86264</xdr:rowOff>
    </xdr:from>
    <xdr:to>
      <xdr:col>23</xdr:col>
      <xdr:colOff>504644</xdr:colOff>
      <xdr:row>68</xdr:row>
      <xdr:rowOff>34505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7059930" y="6882130"/>
          <a:ext cx="12599035" cy="4968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4690.387647569441" createdVersion="6" refreshedVersion="6" minRefreshableVersion="3" recordCount="322">
  <cacheSource type="worksheet">
    <worksheetSource name="MIT_BolxEst2"/>
  </cacheSource>
  <cacheFields count="64">
    <cacheField name="AÑO" numFmtId="0">
      <sharedItems containsSemiMixedTypes="0" containsString="0" containsNumber="1" containsInteger="1" minValue="1994" maxValue="2022" count="29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Retiro ramal Tigre" numFmtId="3">
      <sharedItems containsSemiMixedTypes="0" containsString="0" containsNumber="1" minValue="699" maxValue="1030827"/>
    </cacheField>
    <cacheField name="Lisandro de la Torre" numFmtId="3">
      <sharedItems containsSemiMixedTypes="0" containsString="0" containsNumber="1" minValue="0" maxValue="82276"/>
    </cacheField>
    <cacheField name="Belgrano C" numFmtId="3">
      <sharedItems containsSemiMixedTypes="0" containsString="0" containsNumber="1" minValue="0" maxValue="459309"/>
    </cacheField>
    <cacheField name="Núñez" numFmtId="3">
      <sharedItems containsSemiMixedTypes="0" containsString="0" containsNumber="1" minValue="1121" maxValue="259554"/>
    </cacheField>
    <cacheField name="Rivadavia" numFmtId="3">
      <sharedItems containsSemiMixedTypes="0" containsString="0" containsNumber="1" minValue="0" maxValue="157653"/>
    </cacheField>
    <cacheField name="Vicente López" numFmtId="3">
      <sharedItems containsSemiMixedTypes="0" containsString="0" containsNumber="1" minValue="1024" maxValue="149374"/>
    </cacheField>
    <cacheField name="Olivos" numFmtId="3">
      <sharedItems containsSemiMixedTypes="0" containsString="0" containsNumber="1" minValue="1377" maxValue="148306"/>
    </cacheField>
    <cacheField name="La Lucila" numFmtId="3">
      <sharedItems containsSemiMixedTypes="0" containsString="0" containsNumber="1" minValue="457" maxValue="149702"/>
    </cacheField>
    <cacheField name="Martínez" numFmtId="3">
      <sharedItems containsSemiMixedTypes="0" containsString="0" containsNumber="1" minValue="1830" maxValue="256769"/>
    </cacheField>
    <cacheField name="Acassuso" numFmtId="3">
      <sharedItems containsSemiMixedTypes="0" containsString="0" containsNumber="1" minValue="675" maxValue="158324"/>
    </cacheField>
    <cacheField name="San Isidro" numFmtId="3">
      <sharedItems containsSemiMixedTypes="0" containsString="0" containsNumber="1" minValue="4416" maxValue="440062"/>
    </cacheField>
    <cacheField name="Beccar" numFmtId="3">
      <sharedItems containsSemiMixedTypes="0" containsString="0" containsNumber="1" minValue="1044" maxValue="162457"/>
    </cacheField>
    <cacheField name="Victoria" numFmtId="3">
      <sharedItems containsSemiMixedTypes="0" containsString="0" containsNumber="1" minValue="1960" maxValue="150881"/>
    </cacheField>
    <cacheField name="Virreyes" numFmtId="3">
      <sharedItems containsSemiMixedTypes="0" containsString="0" containsNumber="1" minValue="3017" maxValue="245208"/>
    </cacheField>
    <cacheField name="San Fernando" numFmtId="3">
      <sharedItems containsSemiMixedTypes="0" containsString="0" containsNumber="1" minValue="1611" maxValue="197399"/>
    </cacheField>
    <cacheField name="Carupá" numFmtId="3">
      <sharedItems containsSemiMixedTypes="0" containsString="0" containsNumber="1" minValue="2109" maxValue="221239"/>
    </cacheField>
    <cacheField name="Tigre" numFmtId="3">
      <sharedItems containsSemiMixedTypes="0" containsString="0" containsNumber="1" minValue="5085" maxValue="351296"/>
    </cacheField>
    <cacheField name="Coghlan" numFmtId="3">
      <sharedItems containsSemiMixedTypes="0" containsString="0" containsNumber="1" minValue="3" maxValue="80775"/>
    </cacheField>
    <cacheField name="Saavedra" numFmtId="3">
      <sharedItems containsSemiMixedTypes="0" containsString="0" containsNumber="1" minValue="402" maxValue="90000"/>
    </cacheField>
    <cacheField name="Juan B. Justo" numFmtId="3">
      <sharedItems containsSemiMixedTypes="0" containsString="0" containsNumber="1" minValue="66.650707342584795" maxValue="65267"/>
    </cacheField>
    <cacheField name="Florida" numFmtId="3">
      <sharedItems containsSemiMixedTypes="0" containsString="0" containsNumber="1" minValue="-78" maxValue="94384"/>
    </cacheField>
    <cacheField name="Dr. Cetrángolo" numFmtId="3">
      <sharedItems containsSemiMixedTypes="0" containsString="0" containsNumber="1" minValue="150" maxValue="49193"/>
    </cacheField>
    <cacheField name="Bartolomé Mitre" numFmtId="3">
      <sharedItems containsSemiMixedTypes="0" containsString="0" containsNumber="1" minValue="387" maxValue="161352"/>
    </cacheField>
    <cacheField name="3 de Febrero" numFmtId="3">
      <sharedItems containsSemiMixedTypes="0" containsString="0" containsNumber="1" minValue="0" maxValue="92409"/>
    </cacheField>
    <cacheField name="Ministro Carranza" numFmtId="3">
      <sharedItems containsSemiMixedTypes="0" containsString="0" containsNumber="1" minValue="2081" maxValue="231414"/>
    </cacheField>
    <cacheField name="Colegiales" numFmtId="3">
      <sharedItems containsSemiMixedTypes="0" containsString="0" containsNumber="1" minValue="0" maxValue="130138"/>
    </cacheField>
    <cacheField name="Belgrano R" numFmtId="3">
      <sharedItems containsSemiMixedTypes="0" containsString="0" containsNumber="1" minValue="6026" maxValue="250891"/>
    </cacheField>
    <cacheField name="Dr. Luis M. Drago" numFmtId="3">
      <sharedItems containsSemiMixedTypes="0" containsString="0" containsNumber="1" minValue="3" maxValue="88532"/>
    </cacheField>
    <cacheField name="Gral. Urquiza" numFmtId="3">
      <sharedItems containsSemiMixedTypes="0" containsString="0" containsNumber="1" minValue="2109" maxValue="274020"/>
    </cacheField>
    <cacheField name="Pueyrredón" numFmtId="3">
      <sharedItems containsSemiMixedTypes="0" containsString="0" containsNumber="1" minValue="6" maxValue="91972"/>
    </cacheField>
    <cacheField name="Migueletes" numFmtId="3">
      <sharedItems containsSemiMixedTypes="0" containsString="0" containsNumber="1" minValue="0" maxValue="63338"/>
    </cacheField>
    <cacheField name="San Martín" numFmtId="3">
      <sharedItems containsSemiMixedTypes="0" containsString="0" containsNumber="1" minValue="5602" maxValue="281857"/>
    </cacheField>
    <cacheField name="San Andrés" numFmtId="3">
      <sharedItems containsSemiMixedTypes="0" containsString="0" containsNumber="1" minValue="759" maxValue="97517"/>
    </cacheField>
    <cacheField name="Malaver" numFmtId="3">
      <sharedItems containsSemiMixedTypes="0" containsString="0" containsNumber="1" minValue="355" maxValue="94141"/>
    </cacheField>
    <cacheField name="Villa Ballester" numFmtId="3">
      <sharedItems containsSemiMixedTypes="0" containsString="0" containsNumber="1" minValue="3175" maxValue="240503"/>
    </cacheField>
    <cacheField name="Chilavert" numFmtId="3">
      <sharedItems containsSemiMixedTypes="0" containsString="0" containsNumber="1" minValue="875" maxValue="120392"/>
    </cacheField>
    <cacheField name="José León Suarez" numFmtId="3">
      <sharedItems containsSemiMixedTypes="0" containsString="0" containsNumber="1" minValue="4680" maxValue="431436.74668743898"/>
    </cacheField>
    <cacheField name="Bancalari" numFmtId="3">
      <sharedItems containsSemiMixedTypes="0" containsString="0" containsNumber="1" minValue="0" maxValue="11507"/>
    </cacheField>
    <cacheField name="Pacheco" numFmtId="3">
      <sharedItems containsSemiMixedTypes="0" containsString="0" containsNumber="1" minValue="0" maxValue="15944"/>
    </cacheField>
    <cacheField name="Benavidez" numFmtId="3">
      <sharedItems containsSemiMixedTypes="0" containsString="0" containsNumber="1" minValue="0" maxValue="38253"/>
    </cacheField>
    <cacheField name="Maschwitz" numFmtId="3">
      <sharedItems containsSemiMixedTypes="0" containsString="0" containsNumber="1" minValue="0" maxValue="35255"/>
    </cacheField>
    <cacheField name="Escobar" numFmtId="3">
      <sharedItems containsSemiMixedTypes="0" containsString="0" containsNumber="1" minValue="0" maxValue="56726"/>
    </cacheField>
    <cacheField name="Río Lujan" numFmtId="3">
      <sharedItems containsSemiMixedTypes="0" containsString="0" containsNumber="1" containsInteger="1" minValue="0" maxValue="109"/>
    </cacheField>
    <cacheField name="Ing. Otamendi" numFmtId="3">
      <sharedItems containsSemiMixedTypes="0" containsString="0" containsNumber="1" containsInteger="1" minValue="0" maxValue="0"/>
    </cacheField>
    <cacheField name="Campana" numFmtId="3">
      <sharedItems containsSemiMixedTypes="0" containsString="0" containsNumber="1" minValue="0" maxValue="25643"/>
    </cacheField>
    <cacheField name="Apeadero Km. 83" numFmtId="3">
      <sharedItems containsSemiMixedTypes="0" containsString="0" containsNumber="1" containsInteger="1" minValue="0" maxValue="0"/>
    </cacheField>
    <cacheField name="Zárate" numFmtId="3">
      <sharedItems containsSemiMixedTypes="0" containsString="0" containsNumber="1" minValue="0" maxValue="29861"/>
    </cacheField>
    <cacheField name="Dr. Schweitzer" numFmtId="3">
      <sharedItems containsSemiMixedTypes="0" containsString="0" containsNumber="1" minValue="0" maxValue="17311"/>
    </cacheField>
    <cacheField name="El Talar" numFmtId="3">
      <sharedItems containsSemiMixedTypes="0" containsString="0" containsNumber="1" minValue="0" maxValue="21059"/>
    </cacheField>
    <cacheField name="López Camelo" numFmtId="3">
      <sharedItems containsSemiMixedTypes="0" containsString="0" containsNumber="1" minValue="0" maxValue="25928.635475966799"/>
    </cacheField>
    <cacheField name="Garín" numFmtId="3">
      <sharedItems containsSemiMixedTypes="0" containsString="0" containsNumber="1" minValue="0" maxValue="51260"/>
    </cacheField>
    <cacheField name="Maq. Savio" numFmtId="3">
      <sharedItems containsSemiMixedTypes="0" containsString="0" containsNumber="1" minValue="0" maxValue="81226"/>
    </cacheField>
    <cacheField name="Matheu" numFmtId="3">
      <sharedItems containsSemiMixedTypes="0" containsString="0" containsNumber="1" minValue="0" maxValue="28951"/>
    </cacheField>
    <cacheField name="Zelaya" numFmtId="3">
      <sharedItems containsSemiMixedTypes="0" containsString="0" containsNumber="1" containsInteger="1" minValue="0" maxValue="0"/>
    </cacheField>
    <cacheField name="Los Cardales" numFmtId="3">
      <sharedItems containsSemiMixedTypes="0" containsString="0" containsNumber="1" containsInteger="1" minValue="0" maxValue="1025"/>
    </cacheField>
    <cacheField name="Capilla del Señor" numFmtId="3">
      <sharedItems containsSemiMixedTypes="0" containsString="0" containsNumber="1" minValue="0" maxValue="9244"/>
    </cacheField>
    <cacheField name="Vta. Sobre Tren Victoria/Capilla" numFmtId="3">
      <sharedItems containsSemiMixedTypes="0" containsString="0" containsNumber="1" minValue="0" maxValue="152777"/>
    </cacheField>
    <cacheField name="Vta. Sobre Tren Suarez/Zárate" numFmtId="3">
      <sharedItems containsSemiMixedTypes="0" containsString="0" containsNumber="1" minValue="0" maxValue="155125"/>
    </cacheField>
    <cacheField name="Retiro ramal Suarez/Mitre" numFmtId="3">
      <sharedItems containsSemiMixedTypes="0" containsString="0" containsNumber="1" minValue="4990" maxValue="728976"/>
    </cacheField>
    <cacheField name="AJUSTE MESES ANTERIORES" numFmtId="3">
      <sharedItems containsSemiMixedTypes="0" containsString="0" containsNumber="1" containsInteger="1" minValue="0" maxValue="100838"/>
    </cacheField>
    <cacheField name="TOTAL" numFmtId="3">
      <sharedItems containsSemiMixedTypes="0" containsString="0" containsNumber="1" minValue="105646" maxValue="7630230"/>
    </cacheField>
    <cacheField name="Observaciones" numFmtId="3">
      <sharedItems containsBlank="1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4690.387843287041" createdVersion="6" refreshedVersion="6" minRefreshableVersion="3" recordCount="19320">
  <cacheSource type="worksheet">
    <worksheetSource name="MIT_BolxEst1"/>
  </cacheSource>
  <cacheFields count="4">
    <cacheField name="AÑO" numFmtId="0">
      <sharedItems containsSemiMixedTypes="0" containsString="0" containsNumber="1" containsInteger="1" minValue="1994" maxValue="2022" count="29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ESTACIÓN" numFmtId="0">
      <sharedItems count="91">
        <s v="Retiro ramal Tigre"/>
        <s v="Lisandro de la Torre"/>
        <s v="Belgrano C"/>
        <s v="Núñez"/>
        <s v="Rivadavia"/>
        <s v="Vicente López"/>
        <s v="Olivos"/>
        <s v="La Lucila"/>
        <s v="Martínez"/>
        <s v="Acassuso"/>
        <s v="San Isidro"/>
        <s v="Beccar"/>
        <s v="Victoria"/>
        <s v="Virreyes"/>
        <s v="San Fernando"/>
        <s v="Carupá"/>
        <s v="Tigre"/>
        <s v="Coghlan"/>
        <s v="Saavedra"/>
        <s v="Juan B. Justo"/>
        <s v="Florida"/>
        <s v="Dr. Cetrángolo"/>
        <s v="Bartolomé Mitre"/>
        <s v="3 de Febrero"/>
        <s v="Ministro Carranza"/>
        <s v="Colegiales"/>
        <s v="Belgrano R"/>
        <s v="Dr. Luis M. Drago"/>
        <s v="Gral. Urquiza"/>
        <s v="Pueyrredón"/>
        <s v="Migueletes"/>
        <s v="San Martín"/>
        <s v="San Andrés"/>
        <s v="Malaver"/>
        <s v="Villa Ballester"/>
        <s v="Chilavert"/>
        <s v="José León Suarez"/>
        <s v="Bancalari"/>
        <s v="Pacheco"/>
        <s v="Benavidez"/>
        <s v="Maschwitz"/>
        <s v="Escobar"/>
        <s v="Río Lujan"/>
        <s v="Ing. Otamendi"/>
        <s v="Campana"/>
        <s v="Apeadero Km. 83"/>
        <s v="Zárate"/>
        <s v="Dr. Schweitzer"/>
        <s v="El Talar"/>
        <s v="López Camelo"/>
        <s v="Garín"/>
        <s v="Maq. Savio"/>
        <s v="Matheu"/>
        <s v="Zelaya"/>
        <s v="Los Cardales"/>
        <s v="Capilla del Señor"/>
        <s v="Vta. Sobre Tren Victoria/Capilla"/>
        <s v="Vta. Sobre Tren Suarez/Zárate"/>
        <s v="Retiro ramal Suarez/Mitre"/>
        <s v="Ajuste meses anteriores"/>
        <s v="Villa Caraza" u="1"/>
        <s v="Puente Alsina" u="1"/>
        <s v="La Salada" u="1"/>
        <s v="Merlo Gómez" u="1"/>
        <s v="Querandí" u="1"/>
        <s v="Villa Lugano" u="1"/>
        <s v="Ing. Budge" u="1"/>
        <s v="José Ingenieros" u="1"/>
        <s v="Tapiales" u="1"/>
        <s v="Marinos del Crucero Gral. Belgrano" u="1"/>
        <s v="KM 12" u="1"/>
        <s v="Buenos Aires" u="1"/>
        <s v="Laferrere" u="1"/>
        <s v="Libertad" u="1"/>
        <s v="20 de Junio" u="1"/>
        <s v="Mendeville" u="1"/>
        <s v="Villa Diamante" u="1"/>
        <s v="Rafael Castillo" u="1"/>
        <s v="Aldo Bonzi" u="1"/>
        <s v="Fiorito" u="1"/>
        <s v="Isidro Casanova" u="1"/>
        <s v="María Eva Duarte" u="1"/>
        <s v="González Catán" u="1"/>
        <s v="Presidente Illia" u="1"/>
        <s v="Marinos del Fournier" u="1"/>
        <s v="Ing. Castello" u="1"/>
        <s v="Villa Soldati" u="1"/>
        <s v="Justo Villegas" u="1"/>
        <s v="Dr. Antonio Sáenz" u="1"/>
        <s v="Villa Madero" u="1"/>
        <s v="Independencia" u="1"/>
      </sharedItems>
    </cacheField>
    <cacheField name="PAX" numFmtId="3">
      <sharedItems containsSemiMixedTypes="0" containsString="0" containsNumber="1" minValue="-78" maxValue="1030827"/>
    </cacheField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2">
  <r>
    <x v="0"/>
    <x v="0"/>
    <n v="569013"/>
    <n v="44837"/>
    <n v="273520"/>
    <n v="98180"/>
    <n v="102290"/>
    <n v="102724"/>
    <n v="114287"/>
    <n v="100872"/>
    <n v="175069"/>
    <n v="103694"/>
    <n v="268236"/>
    <n v="103437"/>
    <n v="107824"/>
    <n v="164337"/>
    <n v="133057"/>
    <n v="161722"/>
    <n v="121823"/>
    <n v="49730"/>
    <n v="50716"/>
    <n v="37283"/>
    <n v="58363"/>
    <n v="27370"/>
    <n v="93829"/>
    <n v="15859"/>
    <n v="78341"/>
    <n v="93108"/>
    <n v="171237"/>
    <n v="50736"/>
    <n v="94462"/>
    <n v="43094"/>
    <n v="36296"/>
    <n v="159297"/>
    <n v="60487"/>
    <n v="58381"/>
    <n v="140918"/>
    <n v="79002"/>
    <n v="262850"/>
    <n v="2120"/>
    <n v="0"/>
    <n v="0"/>
    <n v="0"/>
    <n v="2388"/>
    <n v="0"/>
    <n v="0"/>
    <n v="777"/>
    <n v="0"/>
    <n v="0"/>
    <n v="0"/>
    <n v="0"/>
    <n v="0"/>
    <n v="0"/>
    <n v="3549"/>
    <n v="1913"/>
    <n v="0"/>
    <n v="0"/>
    <n v="452"/>
    <n v="15933"/>
    <n v="27914"/>
    <n v="412293"/>
    <n v="0"/>
    <n v="4873620"/>
    <m/>
  </r>
  <r>
    <x v="0"/>
    <x v="1"/>
    <n v="595015"/>
    <n v="49518"/>
    <n v="295676"/>
    <n v="104379"/>
    <n v="109785"/>
    <n v="109682"/>
    <n v="123402"/>
    <n v="112340"/>
    <n v="195912"/>
    <n v="117142"/>
    <n v="288618"/>
    <n v="114900"/>
    <n v="111360"/>
    <n v="171262"/>
    <n v="142585"/>
    <n v="170000"/>
    <n v="130538"/>
    <n v="53430"/>
    <n v="54051"/>
    <n v="40809"/>
    <n v="66207"/>
    <n v="30597"/>
    <n v="97439"/>
    <n v="16262"/>
    <n v="88397"/>
    <n v="100405"/>
    <n v="185922"/>
    <n v="54052"/>
    <n v="100878"/>
    <n v="46713"/>
    <n v="39791"/>
    <n v="172662"/>
    <n v="66712"/>
    <n v="64369"/>
    <n v="149872"/>
    <n v="85508"/>
    <n v="285187"/>
    <n v="6105"/>
    <n v="0"/>
    <n v="0"/>
    <n v="0"/>
    <n v="10138"/>
    <n v="0"/>
    <n v="0"/>
    <n v="1750"/>
    <n v="0"/>
    <n v="175"/>
    <n v="0"/>
    <n v="0"/>
    <n v="0"/>
    <n v="0"/>
    <n v="13872"/>
    <n v="4761"/>
    <n v="0"/>
    <n v="0"/>
    <n v="391"/>
    <n v="33217"/>
    <n v="39187"/>
    <n v="420004"/>
    <n v="0"/>
    <n v="5270977"/>
    <m/>
  </r>
  <r>
    <x v="0"/>
    <x v="2"/>
    <n v="588572"/>
    <n v="53857"/>
    <n v="298219"/>
    <n v="104523"/>
    <n v="112307"/>
    <n v="109105"/>
    <n v="122709"/>
    <n v="112936"/>
    <n v="194386"/>
    <n v="117176"/>
    <n v="288160"/>
    <n v="112577"/>
    <n v="107781"/>
    <n v="172512"/>
    <n v="142838"/>
    <n v="170304"/>
    <n v="132621"/>
    <n v="55016"/>
    <n v="55462"/>
    <n v="41612"/>
    <n v="67121"/>
    <n v="31350"/>
    <n v="94752"/>
    <n v="20081"/>
    <n v="89733"/>
    <n v="102124"/>
    <n v="188411"/>
    <n v="57067"/>
    <n v="104635"/>
    <n v="48824"/>
    <n v="40156"/>
    <n v="179090"/>
    <n v="67734"/>
    <n v="65010"/>
    <n v="148545"/>
    <n v="85846"/>
    <n v="285007"/>
    <n v="7145"/>
    <n v="0"/>
    <n v="0"/>
    <n v="2677"/>
    <n v="12937"/>
    <n v="0"/>
    <n v="0"/>
    <n v="3417"/>
    <n v="0"/>
    <n v="0"/>
    <n v="0"/>
    <n v="0"/>
    <n v="0"/>
    <n v="0"/>
    <n v="18037"/>
    <n v="4927"/>
    <n v="0"/>
    <n v="0"/>
    <n v="2043"/>
    <n v="42480"/>
    <n v="41008"/>
    <n v="403170"/>
    <n v="0"/>
    <n v="5306000"/>
    <m/>
  </r>
  <r>
    <x v="0"/>
    <x v="3"/>
    <n v="612102"/>
    <n v="53744"/>
    <n v="309202"/>
    <n v="108956"/>
    <n v="116752"/>
    <n v="112437"/>
    <n v="124862"/>
    <n v="118457"/>
    <n v="200664"/>
    <n v="119731"/>
    <n v="295888"/>
    <n v="118712"/>
    <n v="106368"/>
    <n v="181203"/>
    <n v="147438"/>
    <n v="177271"/>
    <n v="136572"/>
    <n v="56735"/>
    <n v="57884"/>
    <n v="45380"/>
    <n v="70196"/>
    <n v="33816"/>
    <n v="101061"/>
    <n v="17806"/>
    <n v="95780"/>
    <n v="105246"/>
    <n v="194226"/>
    <n v="59630"/>
    <n v="109572"/>
    <n v="51678"/>
    <n v="42038"/>
    <n v="184175"/>
    <n v="71636"/>
    <n v="68452"/>
    <n v="154713"/>
    <n v="89049"/>
    <n v="297636"/>
    <n v="7416"/>
    <n v="0"/>
    <n v="0"/>
    <n v="5035"/>
    <n v="14733"/>
    <n v="0"/>
    <n v="0"/>
    <n v="0"/>
    <n v="0"/>
    <n v="4082"/>
    <n v="1088"/>
    <n v="0"/>
    <n v="0"/>
    <n v="1697"/>
    <n v="26268"/>
    <n v="6322"/>
    <n v="0"/>
    <n v="0"/>
    <n v="2864"/>
    <n v="59327"/>
    <n v="46210"/>
    <n v="426486"/>
    <n v="0"/>
    <n v="5548596"/>
    <m/>
  </r>
  <r>
    <x v="0"/>
    <x v="4"/>
    <n v="621725"/>
    <n v="55046"/>
    <n v="316843"/>
    <n v="110286"/>
    <n v="121506"/>
    <n v="114455"/>
    <n v="127551"/>
    <n v="120570"/>
    <n v="203294"/>
    <n v="121527"/>
    <n v="297023"/>
    <n v="123861"/>
    <n v="104592"/>
    <n v="183687"/>
    <n v="149863"/>
    <n v="181502"/>
    <n v="134924"/>
    <n v="58956"/>
    <n v="60243"/>
    <n v="47605"/>
    <n v="72917"/>
    <n v="34809"/>
    <n v="103453"/>
    <n v="17526"/>
    <n v="98280"/>
    <n v="106943"/>
    <n v="198076"/>
    <n v="61087"/>
    <n v="112528"/>
    <n v="54182"/>
    <n v="44366"/>
    <n v="187421"/>
    <n v="74427"/>
    <n v="71946"/>
    <n v="157201"/>
    <n v="92251"/>
    <n v="301911"/>
    <n v="8436"/>
    <n v="0"/>
    <n v="0"/>
    <n v="5548"/>
    <n v="13752"/>
    <n v="0"/>
    <n v="0"/>
    <n v="0"/>
    <n v="0"/>
    <n v="4863"/>
    <n v="4807"/>
    <n v="0"/>
    <n v="0"/>
    <n v="9823"/>
    <n v="30447"/>
    <n v="6961"/>
    <n v="0"/>
    <n v="0"/>
    <n v="4145"/>
    <n v="57798"/>
    <n v="48938"/>
    <n v="428216"/>
    <n v="0"/>
    <n v="5668117"/>
    <m/>
  </r>
  <r>
    <x v="0"/>
    <x v="5"/>
    <n v="593729"/>
    <n v="52616"/>
    <n v="294826"/>
    <n v="101729"/>
    <n v="110961"/>
    <n v="104360"/>
    <n v="114983"/>
    <n v="108894"/>
    <n v="185413"/>
    <n v="107717"/>
    <n v="273231"/>
    <n v="113093"/>
    <n v="96281"/>
    <n v="178490"/>
    <n v="142522"/>
    <n v="179199"/>
    <n v="133546"/>
    <n v="53936"/>
    <n v="56137"/>
    <n v="44377"/>
    <n v="65045"/>
    <n v="31483"/>
    <n v="98039"/>
    <n v="18107"/>
    <n v="87524"/>
    <n v="99265"/>
    <n v="177407"/>
    <n v="54056"/>
    <n v="109330"/>
    <n v="51361"/>
    <n v="42964"/>
    <n v="181682"/>
    <n v="71690"/>
    <n v="67956"/>
    <n v="145816"/>
    <n v="89429"/>
    <n v="295619"/>
    <n v="8626"/>
    <n v="0"/>
    <n v="0"/>
    <n v="6286"/>
    <n v="14905"/>
    <n v="0"/>
    <n v="0"/>
    <n v="0"/>
    <n v="0"/>
    <n v="4113"/>
    <n v="4004"/>
    <n v="0"/>
    <n v="0"/>
    <n v="8603"/>
    <n v="32489"/>
    <n v="7444"/>
    <n v="0"/>
    <n v="0"/>
    <n v="4621"/>
    <n v="55797"/>
    <n v="53001"/>
    <n v="420372"/>
    <n v="0"/>
    <n v="5353074"/>
    <m/>
  </r>
  <r>
    <x v="1"/>
    <x v="6"/>
    <n v="514197"/>
    <n v="41521"/>
    <n v="250742"/>
    <n v="86623"/>
    <n v="94047"/>
    <n v="85586"/>
    <n v="95662"/>
    <n v="89313"/>
    <n v="151268"/>
    <n v="86693"/>
    <n v="219409"/>
    <n v="97046"/>
    <n v="86036"/>
    <n v="160145"/>
    <n v="123797"/>
    <n v="166852"/>
    <n v="131019"/>
    <n v="45871"/>
    <n v="49164"/>
    <n v="40156"/>
    <n v="54252"/>
    <n v="27674"/>
    <n v="87801"/>
    <n v="16726"/>
    <n v="70351"/>
    <n v="84590"/>
    <n v="144439"/>
    <n v="44399"/>
    <n v="95171"/>
    <n v="45399"/>
    <n v="39850"/>
    <n v="163394"/>
    <n v="63056"/>
    <n v="60508"/>
    <n v="127877"/>
    <n v="80271"/>
    <n v="268281"/>
    <n v="0"/>
    <n v="0"/>
    <n v="8864"/>
    <n v="6127"/>
    <n v="13990"/>
    <n v="0"/>
    <n v="0"/>
    <n v="0"/>
    <n v="0"/>
    <n v="1684"/>
    <n v="0"/>
    <n v="0"/>
    <n v="0"/>
    <n v="7992"/>
    <n v="28491"/>
    <n v="6781"/>
    <n v="0"/>
    <n v="0"/>
    <n v="4366"/>
    <n v="59057"/>
    <n v="59828"/>
    <n v="397622"/>
    <n v="0"/>
    <n v="4683988"/>
    <m/>
  </r>
  <r>
    <x v="1"/>
    <x v="7"/>
    <n v="522746"/>
    <n v="43375"/>
    <n v="259087"/>
    <n v="85927"/>
    <n v="97979"/>
    <n v="90183"/>
    <n v="100338"/>
    <n v="94556"/>
    <n v="157700"/>
    <n v="94158"/>
    <n v="237744"/>
    <n v="99965"/>
    <n v="87494"/>
    <n v="162738"/>
    <n v="125408"/>
    <n v="165548"/>
    <n v="127547"/>
    <n v="48391"/>
    <n v="49814"/>
    <n v="40028"/>
    <n v="56891"/>
    <n v="28285"/>
    <n v="88635"/>
    <n v="16085"/>
    <n v="76463"/>
    <n v="86066"/>
    <n v="153238"/>
    <n v="46517"/>
    <n v="94522"/>
    <n v="45110"/>
    <n v="38881"/>
    <n v="165166"/>
    <n v="63155"/>
    <n v="60822"/>
    <n v="127008"/>
    <n v="81587"/>
    <n v="262414"/>
    <n v="0"/>
    <n v="0"/>
    <n v="9323"/>
    <n v="6499"/>
    <n v="15460"/>
    <n v="0"/>
    <n v="0"/>
    <n v="0"/>
    <n v="0"/>
    <n v="2832"/>
    <n v="0"/>
    <n v="0"/>
    <n v="0"/>
    <n v="7452"/>
    <n v="29820"/>
    <n v="7091"/>
    <n v="0"/>
    <n v="0"/>
    <n v="4744"/>
    <n v="55952"/>
    <n v="59038"/>
    <n v="391110"/>
    <n v="0"/>
    <n v="4770892"/>
    <m/>
  </r>
  <r>
    <x v="1"/>
    <x v="8"/>
    <n v="602499"/>
    <n v="53183"/>
    <n v="308036"/>
    <n v="104817"/>
    <n v="115132"/>
    <n v="109513"/>
    <n v="123458"/>
    <n v="118012"/>
    <n v="197891"/>
    <n v="119716"/>
    <n v="293437"/>
    <n v="122657"/>
    <n v="104416"/>
    <n v="190795"/>
    <n v="151688"/>
    <n v="187909"/>
    <n v="144781"/>
    <n v="58304"/>
    <n v="60226"/>
    <n v="49031"/>
    <n v="72472"/>
    <n v="36917"/>
    <n v="106516"/>
    <n v="18735"/>
    <n v="100975"/>
    <n v="103168"/>
    <n v="192765"/>
    <n v="58211"/>
    <n v="116712"/>
    <n v="53574"/>
    <n v="43421"/>
    <n v="193309"/>
    <n v="76620"/>
    <n v="73462"/>
    <n v="154131"/>
    <n v="97745"/>
    <n v="306629"/>
    <n v="0"/>
    <n v="0"/>
    <n v="10979"/>
    <n v="9777"/>
    <n v="19363"/>
    <n v="0"/>
    <n v="0"/>
    <n v="0"/>
    <n v="0"/>
    <n v="1938"/>
    <n v="0"/>
    <n v="0"/>
    <n v="0"/>
    <n v="8873"/>
    <n v="30781"/>
    <n v="8281"/>
    <n v="0"/>
    <n v="0"/>
    <n v="6178"/>
    <n v="63976"/>
    <n v="67193"/>
    <n v="431631"/>
    <n v="0"/>
    <n v="5679833"/>
    <m/>
  </r>
  <r>
    <x v="1"/>
    <x v="9"/>
    <n v="603076"/>
    <n v="52499"/>
    <n v="303868"/>
    <n v="106968"/>
    <n v="112782"/>
    <n v="111835"/>
    <n v="124072"/>
    <n v="122352"/>
    <n v="207007"/>
    <n v="125826"/>
    <n v="302809"/>
    <n v="125314"/>
    <n v="106100"/>
    <n v="191486"/>
    <n v="151170"/>
    <n v="183997"/>
    <n v="143994"/>
    <n v="58768"/>
    <n v="60626"/>
    <n v="49764"/>
    <n v="74396"/>
    <n v="38703"/>
    <n v="108771"/>
    <n v="16317"/>
    <n v="104905"/>
    <n v="103559"/>
    <n v="195209"/>
    <n v="66510"/>
    <n v="115501"/>
    <n v="54511"/>
    <n v="43136"/>
    <n v="200870"/>
    <n v="78581"/>
    <n v="76626"/>
    <n v="156770"/>
    <n v="98792"/>
    <n v="299827"/>
    <n v="0"/>
    <n v="0"/>
    <n v="12119"/>
    <n v="10921"/>
    <n v="21144"/>
    <n v="0"/>
    <n v="0"/>
    <n v="0"/>
    <n v="0"/>
    <n v="1392"/>
    <n v="0"/>
    <n v="0"/>
    <n v="0"/>
    <n v="8462"/>
    <n v="28495"/>
    <n v="7817"/>
    <n v="0"/>
    <n v="0"/>
    <n v="6163"/>
    <n v="62051"/>
    <n v="69378"/>
    <n v="433251"/>
    <n v="0"/>
    <n v="5738490"/>
    <m/>
  </r>
  <r>
    <x v="1"/>
    <x v="10"/>
    <n v="657368"/>
    <n v="58459"/>
    <n v="333002"/>
    <n v="118709"/>
    <n v="126227"/>
    <n v="122937"/>
    <n v="134314"/>
    <n v="132683"/>
    <n v="227093"/>
    <n v="136181"/>
    <n v="329375"/>
    <n v="133606"/>
    <n v="111781"/>
    <n v="203858"/>
    <n v="163033"/>
    <n v="195178"/>
    <n v="155224"/>
    <n v="62844"/>
    <n v="65473"/>
    <n v="51636"/>
    <n v="78476"/>
    <n v="40489"/>
    <n v="117925"/>
    <n v="17931"/>
    <n v="114984"/>
    <n v="111095"/>
    <n v="210250"/>
    <n v="68071"/>
    <n v="123369"/>
    <n v="57836"/>
    <n v="45816"/>
    <n v="210446"/>
    <n v="83117"/>
    <n v="80944"/>
    <n v="171447"/>
    <n v="103567"/>
    <n v="317130"/>
    <n v="0"/>
    <n v="0"/>
    <n v="12772"/>
    <n v="11933"/>
    <n v="20389"/>
    <n v="0"/>
    <n v="0"/>
    <n v="0"/>
    <n v="0"/>
    <n v="666"/>
    <n v="0"/>
    <n v="0"/>
    <n v="0"/>
    <n v="8297"/>
    <n v="28994"/>
    <n v="7191"/>
    <n v="0"/>
    <n v="0"/>
    <n v="6059"/>
    <n v="68711"/>
    <n v="73433"/>
    <n v="455840"/>
    <n v="0"/>
    <n v="6166159"/>
    <m/>
  </r>
  <r>
    <x v="1"/>
    <x v="11"/>
    <n v="584145"/>
    <n v="51568"/>
    <n v="295212"/>
    <n v="106550"/>
    <n v="110880"/>
    <n v="107578"/>
    <n v="117531"/>
    <n v="114902"/>
    <n v="197801"/>
    <n v="119325"/>
    <n v="289059"/>
    <n v="117491"/>
    <n v="99644"/>
    <n v="179593"/>
    <n v="144569"/>
    <n v="173555"/>
    <n v="137657"/>
    <n v="54994"/>
    <n v="56768"/>
    <n v="44089"/>
    <n v="66926"/>
    <n v="35036"/>
    <n v="103300"/>
    <n v="17530"/>
    <n v="101735"/>
    <n v="98028"/>
    <n v="184745"/>
    <n v="61107"/>
    <n v="110711"/>
    <n v="51675"/>
    <n v="41652"/>
    <n v="186318"/>
    <n v="74588"/>
    <n v="70860"/>
    <n v="155927"/>
    <n v="91606"/>
    <n v="282015"/>
    <n v="0"/>
    <n v="0"/>
    <n v="8344"/>
    <n v="9500"/>
    <n v="21635"/>
    <n v="0"/>
    <n v="0"/>
    <n v="0"/>
    <n v="0"/>
    <n v="0"/>
    <n v="0"/>
    <n v="0"/>
    <n v="0"/>
    <n v="6669"/>
    <n v="24378"/>
    <n v="5965"/>
    <n v="0"/>
    <n v="0"/>
    <n v="5787"/>
    <n v="65412"/>
    <n v="72576"/>
    <n v="412756"/>
    <n v="0"/>
    <n v="5469692"/>
    <m/>
  </r>
  <r>
    <x v="1"/>
    <x v="0"/>
    <n v="630775"/>
    <n v="54121"/>
    <n v="311131"/>
    <n v="112052"/>
    <n v="115657"/>
    <n v="114471"/>
    <n v="123603"/>
    <n v="122058"/>
    <n v="209288"/>
    <n v="125341"/>
    <n v="305853"/>
    <n v="124609"/>
    <n v="105996"/>
    <n v="198886"/>
    <n v="158535"/>
    <n v="191746"/>
    <n v="152025"/>
    <n v="59136"/>
    <n v="63433"/>
    <n v="48377"/>
    <n v="70708"/>
    <n v="38349"/>
    <n v="123880"/>
    <n v="20880"/>
    <n v="106903"/>
    <n v="103919"/>
    <n v="196997"/>
    <n v="61375"/>
    <n v="116423"/>
    <n v="54625"/>
    <n v="43427"/>
    <n v="200057"/>
    <n v="79093"/>
    <n v="77379"/>
    <n v="170884"/>
    <n v="99878"/>
    <n v="310753"/>
    <n v="0"/>
    <n v="0"/>
    <n v="10997"/>
    <n v="11910"/>
    <n v="23208"/>
    <n v="0"/>
    <n v="0"/>
    <n v="2274"/>
    <n v="0"/>
    <n v="7891"/>
    <n v="0"/>
    <n v="0"/>
    <n v="0"/>
    <n v="8222"/>
    <n v="35246"/>
    <n v="7473"/>
    <n v="0"/>
    <n v="0"/>
    <n v="5798"/>
    <n v="67746"/>
    <n v="77053"/>
    <n v="481827"/>
    <n v="0"/>
    <n v="5942268"/>
    <m/>
  </r>
  <r>
    <x v="1"/>
    <x v="1"/>
    <n v="642483"/>
    <n v="57420"/>
    <n v="322667"/>
    <n v="116395"/>
    <n v="121600"/>
    <n v="116543"/>
    <n v="126780"/>
    <n v="124081"/>
    <n v="212756"/>
    <n v="127275"/>
    <n v="310057"/>
    <n v="126515"/>
    <n v="104441"/>
    <n v="195820"/>
    <n v="159378"/>
    <n v="186903"/>
    <n v="161270"/>
    <n v="60596"/>
    <n v="63917"/>
    <n v="49128"/>
    <n v="73367"/>
    <n v="38278"/>
    <n v="116070"/>
    <n v="21282"/>
    <n v="113286"/>
    <n v="106598"/>
    <n v="199647"/>
    <n v="63422"/>
    <n v="121288"/>
    <n v="55972"/>
    <n v="45143"/>
    <n v="200932"/>
    <n v="79977"/>
    <n v="76467"/>
    <n v="170488"/>
    <n v="101000"/>
    <n v="309044"/>
    <n v="0"/>
    <n v="0"/>
    <n v="13411"/>
    <n v="12501"/>
    <n v="24995"/>
    <n v="0"/>
    <n v="0"/>
    <n v="9931"/>
    <n v="0"/>
    <n v="6048"/>
    <n v="0"/>
    <n v="0"/>
    <n v="0"/>
    <n v="10174"/>
    <n v="41191"/>
    <n v="8208"/>
    <n v="0"/>
    <n v="0"/>
    <n v="5960"/>
    <n v="70893"/>
    <n v="86121"/>
    <n v="466625"/>
    <n v="0"/>
    <n v="6034344"/>
    <m/>
  </r>
  <r>
    <x v="1"/>
    <x v="2"/>
    <n v="623677"/>
    <n v="55767"/>
    <n v="305271"/>
    <n v="113394"/>
    <n v="118122"/>
    <n v="112382"/>
    <n v="121632"/>
    <n v="119829"/>
    <n v="204232"/>
    <n v="124093"/>
    <n v="297562"/>
    <n v="122560"/>
    <n v="101066"/>
    <n v="186511"/>
    <n v="152963"/>
    <n v="176080"/>
    <n v="150956"/>
    <n v="59457"/>
    <n v="61938"/>
    <n v="46602"/>
    <n v="72447"/>
    <n v="37692"/>
    <n v="110072"/>
    <n v="18837"/>
    <n v="114642"/>
    <n v="104761"/>
    <n v="193541"/>
    <n v="62886"/>
    <n v="116857"/>
    <n v="53805"/>
    <n v="43923"/>
    <n v="194870"/>
    <n v="76309"/>
    <n v="73936"/>
    <n v="165490"/>
    <n v="95238"/>
    <n v="294280"/>
    <n v="0"/>
    <n v="0"/>
    <n v="13214"/>
    <n v="10787"/>
    <n v="24332"/>
    <n v="0"/>
    <n v="0"/>
    <n v="5207"/>
    <n v="0"/>
    <n v="9512"/>
    <n v="0"/>
    <n v="0"/>
    <n v="0"/>
    <n v="9334"/>
    <n v="35700"/>
    <n v="8112"/>
    <n v="0"/>
    <n v="0"/>
    <n v="6069"/>
    <n v="65984"/>
    <n v="80921"/>
    <n v="444704"/>
    <n v="0"/>
    <n v="5797556"/>
    <m/>
  </r>
  <r>
    <x v="1"/>
    <x v="3"/>
    <n v="716249"/>
    <n v="66363"/>
    <n v="354734"/>
    <n v="135370"/>
    <n v="138295"/>
    <n v="134830"/>
    <n v="143129"/>
    <n v="141873"/>
    <n v="241226"/>
    <n v="145955"/>
    <n v="348232"/>
    <n v="145157"/>
    <n v="118289"/>
    <n v="218773"/>
    <n v="178694"/>
    <n v="203905"/>
    <n v="180393"/>
    <n v="71121"/>
    <n v="75454"/>
    <n v="56583"/>
    <n v="85933"/>
    <n v="45010"/>
    <n v="132478"/>
    <n v="23966"/>
    <n v="138415"/>
    <n v="122989"/>
    <n v="230816"/>
    <n v="76531"/>
    <n v="139824"/>
    <n v="65200"/>
    <n v="53448"/>
    <n v="231253"/>
    <n v="90996"/>
    <n v="88669"/>
    <n v="195290"/>
    <n v="113062"/>
    <n v="341489"/>
    <n v="0"/>
    <n v="0"/>
    <n v="13671"/>
    <n v="10761"/>
    <n v="29680"/>
    <n v="0"/>
    <n v="0"/>
    <n v="4540"/>
    <n v="0"/>
    <n v="11604"/>
    <n v="0"/>
    <n v="0"/>
    <n v="0"/>
    <n v="11745"/>
    <n v="38302"/>
    <n v="8709"/>
    <n v="0"/>
    <n v="0"/>
    <n v="6851"/>
    <n v="78112"/>
    <n v="107642"/>
    <n v="514524"/>
    <n v="0"/>
    <n v="6826135"/>
    <m/>
  </r>
  <r>
    <x v="1"/>
    <x v="4"/>
    <n v="698539"/>
    <n v="65657"/>
    <n v="344076"/>
    <n v="128823"/>
    <n v="134763"/>
    <n v="128608"/>
    <n v="137133"/>
    <n v="132057"/>
    <n v="225380"/>
    <n v="136180"/>
    <n v="329233"/>
    <n v="138712"/>
    <n v="114533"/>
    <n v="211469"/>
    <n v="173421"/>
    <n v="196135"/>
    <n v="179452"/>
    <n v="68470"/>
    <n v="72631"/>
    <n v="54429"/>
    <n v="82085"/>
    <n v="42219"/>
    <n v="125194"/>
    <n v="27957"/>
    <n v="131641"/>
    <n v="117784"/>
    <n v="219861"/>
    <n v="71682"/>
    <n v="134625"/>
    <n v="62110"/>
    <n v="51425"/>
    <n v="217389"/>
    <n v="85072"/>
    <n v="82905"/>
    <n v="183092"/>
    <n v="107895"/>
    <n v="330785"/>
    <n v="0"/>
    <n v="0"/>
    <n v="13249"/>
    <n v="12456"/>
    <n v="26434"/>
    <n v="0"/>
    <n v="0"/>
    <n v="6210"/>
    <n v="0"/>
    <n v="12214"/>
    <n v="0"/>
    <n v="0"/>
    <n v="0"/>
    <n v="12126"/>
    <n v="36931"/>
    <n v="8636"/>
    <n v="0"/>
    <n v="0"/>
    <n v="6686"/>
    <n v="80571"/>
    <n v="102155"/>
    <n v="497358"/>
    <n v="0"/>
    <n v="6558448"/>
    <m/>
  </r>
  <r>
    <x v="1"/>
    <x v="5"/>
    <n v="677382"/>
    <n v="61245"/>
    <n v="328622"/>
    <n v="123683"/>
    <n v="124705"/>
    <n v="115014"/>
    <n v="123971"/>
    <n v="119510"/>
    <n v="203185"/>
    <n v="121305"/>
    <n v="310814"/>
    <n v="126719"/>
    <n v="108976"/>
    <n v="206438"/>
    <n v="164256"/>
    <n v="190589"/>
    <n v="179914"/>
    <n v="60239"/>
    <n v="65317"/>
    <n v="48378"/>
    <n v="70427"/>
    <n v="37404"/>
    <n v="112322"/>
    <n v="26958"/>
    <n v="113565"/>
    <n v="108365"/>
    <n v="191978"/>
    <n v="62974"/>
    <n v="124805"/>
    <n v="57545"/>
    <n v="48218"/>
    <n v="202948"/>
    <n v="76666"/>
    <n v="75727"/>
    <n v="171608"/>
    <n v="98252"/>
    <n v="319599"/>
    <n v="0"/>
    <n v="0"/>
    <n v="12696"/>
    <n v="10719"/>
    <n v="26342"/>
    <n v="0"/>
    <n v="0"/>
    <n v="5902"/>
    <n v="0"/>
    <n v="12203"/>
    <n v="0"/>
    <n v="0"/>
    <n v="0"/>
    <n v="11133"/>
    <n v="32062"/>
    <n v="7807"/>
    <n v="0"/>
    <n v="0"/>
    <n v="6034"/>
    <n v="79492"/>
    <n v="97373"/>
    <n v="482576"/>
    <n v="0"/>
    <n v="6143962"/>
    <m/>
  </r>
  <r>
    <x v="2"/>
    <x v="6"/>
    <n v="597588"/>
    <n v="51791"/>
    <n v="286259"/>
    <n v="105182"/>
    <n v="109357"/>
    <n v="99457"/>
    <n v="102965"/>
    <n v="98451"/>
    <n v="170327"/>
    <n v="99617"/>
    <n v="248409"/>
    <n v="108812"/>
    <n v="97735"/>
    <n v="187496"/>
    <n v="143871"/>
    <n v="177652"/>
    <n v="174226"/>
    <n v="50203"/>
    <n v="57886"/>
    <n v="44861"/>
    <n v="59661"/>
    <n v="32189"/>
    <n v="100888"/>
    <n v="23858"/>
    <n v="92729"/>
    <n v="92661"/>
    <n v="157896"/>
    <n v="53035"/>
    <n v="111808"/>
    <n v="51590"/>
    <n v="46331"/>
    <n v="184335"/>
    <n v="68118"/>
    <n v="67178"/>
    <n v="153279"/>
    <n v="87359"/>
    <n v="292872"/>
    <n v="0"/>
    <n v="0"/>
    <n v="13039"/>
    <n v="9450"/>
    <n v="25068"/>
    <n v="0"/>
    <n v="0"/>
    <n v="5293"/>
    <n v="0"/>
    <n v="11016"/>
    <n v="0"/>
    <n v="0"/>
    <n v="0"/>
    <n v="11451"/>
    <n v="28052"/>
    <n v="7845"/>
    <n v="0"/>
    <n v="0"/>
    <n v="6182"/>
    <n v="88500"/>
    <n v="92303"/>
    <n v="451163"/>
    <n v="0"/>
    <n v="5437294"/>
    <m/>
  </r>
  <r>
    <x v="2"/>
    <x v="7"/>
    <n v="596006"/>
    <n v="54228"/>
    <n v="285059"/>
    <n v="102861"/>
    <n v="115629"/>
    <n v="100302"/>
    <n v="108822"/>
    <n v="102386"/>
    <n v="175764"/>
    <n v="104580"/>
    <n v="262964"/>
    <n v="112672"/>
    <n v="97514"/>
    <n v="184935"/>
    <n v="145039"/>
    <n v="172788"/>
    <n v="170842"/>
    <n v="52265"/>
    <n v="58554"/>
    <n v="42486"/>
    <n v="61554"/>
    <n v="33169"/>
    <n v="99559"/>
    <n v="22680"/>
    <n v="101181"/>
    <n v="93019"/>
    <n v="166414"/>
    <n v="54559"/>
    <n v="110390"/>
    <n v="51297"/>
    <n v="44923"/>
    <n v="184869"/>
    <n v="67651"/>
    <n v="68075"/>
    <n v="149557"/>
    <n v="88979"/>
    <n v="277301"/>
    <n v="0"/>
    <n v="0"/>
    <n v="12201"/>
    <n v="10251"/>
    <n v="24492"/>
    <n v="0"/>
    <n v="0"/>
    <n v="5207"/>
    <n v="0"/>
    <n v="11235"/>
    <n v="0"/>
    <n v="0"/>
    <n v="0"/>
    <n v="11946"/>
    <n v="27044"/>
    <n v="7339"/>
    <n v="0"/>
    <n v="0"/>
    <n v="6350"/>
    <n v="88086"/>
    <n v="102030"/>
    <n v="442994"/>
    <n v="0"/>
    <n v="5470048"/>
    <m/>
  </r>
  <r>
    <x v="2"/>
    <x v="8"/>
    <n v="685830"/>
    <n v="64616"/>
    <n v="341763"/>
    <n v="124187"/>
    <n v="136473"/>
    <n v="121817"/>
    <n v="132023"/>
    <n v="126398"/>
    <n v="214687"/>
    <n v="129588"/>
    <n v="324030"/>
    <n v="136183"/>
    <n v="118918"/>
    <n v="219744"/>
    <n v="175399"/>
    <n v="200657"/>
    <n v="204512"/>
    <n v="66140"/>
    <n v="72513"/>
    <n v="51565"/>
    <n v="77531"/>
    <n v="40754"/>
    <n v="123724"/>
    <n v="28110"/>
    <n v="129685"/>
    <n v="113939"/>
    <n v="212666"/>
    <n v="67152"/>
    <n v="136785"/>
    <n v="62783"/>
    <n v="52038"/>
    <n v="216194"/>
    <n v="84562"/>
    <n v="81348"/>
    <n v="181432"/>
    <n v="106665"/>
    <n v="328606"/>
    <n v="0"/>
    <n v="0"/>
    <n v="13446"/>
    <n v="12750"/>
    <n v="27098"/>
    <n v="0"/>
    <n v="0"/>
    <n v="6173"/>
    <n v="0"/>
    <n v="10947"/>
    <n v="0"/>
    <n v="0"/>
    <n v="0"/>
    <n v="12763"/>
    <n v="33853"/>
    <n v="7844"/>
    <n v="0"/>
    <n v="0"/>
    <n v="7065"/>
    <n v="88722"/>
    <n v="120193"/>
    <n v="505666"/>
    <n v="0"/>
    <n v="6537537"/>
    <m/>
  </r>
  <r>
    <x v="2"/>
    <x v="9"/>
    <n v="730275"/>
    <n v="71078"/>
    <n v="367202"/>
    <n v="137478"/>
    <n v="146239"/>
    <n v="139260"/>
    <n v="146483"/>
    <n v="145974"/>
    <n v="249741"/>
    <n v="150143"/>
    <n v="359119"/>
    <n v="152928"/>
    <n v="130772"/>
    <n v="234709"/>
    <n v="185386"/>
    <n v="201855"/>
    <n v="204949"/>
    <n v="76470"/>
    <n v="82076"/>
    <n v="59587"/>
    <n v="88644"/>
    <n v="47889"/>
    <n v="145055"/>
    <n v="27068"/>
    <n v="157781"/>
    <n v="130138"/>
    <n v="245928"/>
    <n v="88182"/>
    <n v="155485"/>
    <n v="72229"/>
    <n v="59417"/>
    <n v="252668"/>
    <n v="97517"/>
    <n v="91340"/>
    <n v="203578"/>
    <n v="120392"/>
    <n v="353294"/>
    <n v="0"/>
    <n v="0"/>
    <n v="12528"/>
    <n v="13414"/>
    <n v="26279"/>
    <n v="0"/>
    <n v="0"/>
    <n v="6105"/>
    <n v="0"/>
    <n v="11799"/>
    <n v="0"/>
    <n v="0"/>
    <n v="0"/>
    <n v="14232"/>
    <n v="35896"/>
    <n v="9392"/>
    <n v="0"/>
    <n v="0"/>
    <n v="6962"/>
    <n v="94333"/>
    <n v="117662"/>
    <n v="543869"/>
    <n v="0"/>
    <n v="7200800"/>
    <m/>
  </r>
  <r>
    <x v="2"/>
    <x v="10"/>
    <n v="740092"/>
    <n v="68488"/>
    <n v="366119"/>
    <n v="140528"/>
    <n v="142807"/>
    <n v="135556"/>
    <n v="141305"/>
    <n v="142937"/>
    <n v="243676"/>
    <n v="147392"/>
    <n v="353204"/>
    <n v="150143"/>
    <n v="124175"/>
    <n v="227676"/>
    <n v="184266"/>
    <n v="204918"/>
    <n v="201388"/>
    <n v="76088"/>
    <n v="81498"/>
    <n v="57996"/>
    <n v="87729"/>
    <n v="46810"/>
    <n v="145728"/>
    <n v="28337"/>
    <n v="156795"/>
    <n v="129476"/>
    <n v="245055"/>
    <n v="83326"/>
    <n v="154326"/>
    <n v="71611"/>
    <n v="57985"/>
    <n v="241843"/>
    <n v="93934"/>
    <n v="89335"/>
    <n v="197408"/>
    <n v="114884"/>
    <n v="344948"/>
    <n v="0"/>
    <n v="0"/>
    <n v="11984"/>
    <n v="13266"/>
    <n v="23210"/>
    <n v="0"/>
    <n v="0"/>
    <n v="5356"/>
    <n v="0"/>
    <n v="10852"/>
    <n v="0"/>
    <n v="0"/>
    <n v="0"/>
    <n v="13239"/>
    <n v="37677"/>
    <n v="9690"/>
    <n v="0"/>
    <n v="0"/>
    <n v="6045"/>
    <n v="100979"/>
    <n v="121982"/>
    <n v="552756"/>
    <n v="0"/>
    <n v="7126818"/>
    <m/>
  </r>
  <r>
    <x v="2"/>
    <x v="11"/>
    <n v="664140"/>
    <n v="58422"/>
    <n v="323477"/>
    <n v="122269"/>
    <n v="125009"/>
    <n v="120967"/>
    <n v="126469"/>
    <n v="126750"/>
    <n v="217099"/>
    <n v="130648"/>
    <n v="315514"/>
    <n v="132805"/>
    <n v="114808"/>
    <n v="205158"/>
    <n v="166120"/>
    <n v="185628"/>
    <n v="180995"/>
    <n v="66615"/>
    <n v="71566"/>
    <n v="51594"/>
    <n v="77395"/>
    <n v="41748"/>
    <n v="129883"/>
    <n v="23744"/>
    <n v="135034"/>
    <n v="106974"/>
    <n v="213819"/>
    <n v="74823"/>
    <n v="138644"/>
    <n v="62618"/>
    <n v="52089"/>
    <n v="217967"/>
    <n v="83791"/>
    <n v="79488"/>
    <n v="179421"/>
    <n v="102285"/>
    <n v="315265"/>
    <n v="0"/>
    <n v="0"/>
    <n v="10555"/>
    <n v="11875"/>
    <n v="21697"/>
    <n v="0"/>
    <n v="0"/>
    <n v="4534"/>
    <n v="0"/>
    <n v="9088"/>
    <n v="0"/>
    <n v="0"/>
    <n v="0"/>
    <n v="11266"/>
    <n v="33067"/>
    <n v="8205"/>
    <n v="0"/>
    <n v="0"/>
    <n v="5403"/>
    <n v="89700"/>
    <n v="111533"/>
    <n v="499355"/>
    <n v="0"/>
    <n v="6357319"/>
    <m/>
  </r>
  <r>
    <x v="2"/>
    <x v="0"/>
    <n v="736402"/>
    <n v="64204"/>
    <n v="351686"/>
    <n v="131962"/>
    <n v="132425"/>
    <n v="130122"/>
    <n v="133967"/>
    <n v="135513"/>
    <n v="231788"/>
    <n v="137665"/>
    <n v="342289"/>
    <n v="145076"/>
    <n v="125795"/>
    <n v="232186"/>
    <n v="184878"/>
    <n v="210070"/>
    <n v="212838"/>
    <n v="72383"/>
    <n v="79902"/>
    <n v="57267"/>
    <n v="83074"/>
    <n v="44766"/>
    <n v="158108"/>
    <n v="30655"/>
    <n v="142133"/>
    <n v="112248"/>
    <n v="225812"/>
    <n v="75753"/>
    <n v="150953"/>
    <n v="68371"/>
    <n v="57102"/>
    <n v="237191"/>
    <n v="93197"/>
    <n v="89271"/>
    <n v="198981"/>
    <n v="112582"/>
    <n v="362069"/>
    <n v="0"/>
    <n v="0"/>
    <n v="11875"/>
    <n v="13276"/>
    <n v="25565"/>
    <n v="0"/>
    <n v="0"/>
    <n v="5686"/>
    <n v="0"/>
    <n v="10619"/>
    <n v="0"/>
    <n v="0"/>
    <n v="0"/>
    <n v="13051"/>
    <n v="37797"/>
    <n v="9208"/>
    <n v="0"/>
    <n v="0"/>
    <n v="5269"/>
    <n v="100236"/>
    <n v="125592"/>
    <n v="588771"/>
    <n v="0"/>
    <n v="7037629"/>
    <m/>
  </r>
  <r>
    <x v="2"/>
    <x v="1"/>
    <n v="707132"/>
    <n v="63072"/>
    <n v="342361"/>
    <n v="129526"/>
    <n v="130712"/>
    <n v="126672"/>
    <n v="131773"/>
    <n v="131533"/>
    <n v="225880"/>
    <n v="135718"/>
    <n v="329538"/>
    <n v="140740"/>
    <n v="120968"/>
    <n v="218376"/>
    <n v="174490"/>
    <n v="197315"/>
    <n v="199943"/>
    <n v="70688"/>
    <n v="77632"/>
    <n v="55084"/>
    <n v="80920"/>
    <n v="43622"/>
    <n v="140900"/>
    <n v="28597"/>
    <n v="141033"/>
    <n v="109414"/>
    <n v="217215"/>
    <n v="73809"/>
    <n v="146912"/>
    <n v="67324"/>
    <n v="54510"/>
    <n v="224970"/>
    <n v="88339"/>
    <n v="85471"/>
    <n v="187068"/>
    <n v="106796"/>
    <n v="339254"/>
    <n v="0"/>
    <n v="0"/>
    <n v="10579"/>
    <n v="11027"/>
    <n v="18897"/>
    <n v="0"/>
    <n v="0"/>
    <n v="5210"/>
    <n v="0"/>
    <n v="9022"/>
    <n v="0"/>
    <n v="0"/>
    <n v="0"/>
    <n v="10743"/>
    <n v="32812"/>
    <n v="8265"/>
    <n v="0"/>
    <n v="0"/>
    <n v="5702"/>
    <n v="101982"/>
    <n v="123369"/>
    <n v="535443"/>
    <n v="0"/>
    <n v="6718358"/>
    <m/>
  </r>
  <r>
    <x v="2"/>
    <x v="2"/>
    <n v="766962"/>
    <n v="68827"/>
    <n v="366313"/>
    <n v="142799"/>
    <n v="143549"/>
    <n v="141967"/>
    <n v="144940"/>
    <n v="144536"/>
    <n v="247897"/>
    <n v="149312"/>
    <n v="365486"/>
    <n v="154173"/>
    <n v="131117"/>
    <n v="234191"/>
    <n v="191375"/>
    <n v="210725"/>
    <n v="209877"/>
    <n v="75877"/>
    <n v="85506"/>
    <n v="60684"/>
    <n v="89230"/>
    <n v="47815"/>
    <n v="150143"/>
    <n v="34284"/>
    <n v="155004"/>
    <n v="118333"/>
    <n v="239831"/>
    <n v="83479"/>
    <n v="162060"/>
    <n v="73816"/>
    <n v="59965"/>
    <n v="248393"/>
    <n v="94951"/>
    <n v="92354"/>
    <n v="204313"/>
    <n v="114834"/>
    <n v="362223"/>
    <n v="0"/>
    <n v="0"/>
    <n v="13942"/>
    <n v="12944"/>
    <n v="22284"/>
    <n v="0"/>
    <n v="0"/>
    <n v="5252"/>
    <n v="0"/>
    <n v="10081"/>
    <n v="0"/>
    <n v="0"/>
    <n v="0"/>
    <n v="13049"/>
    <n v="36851"/>
    <n v="10440"/>
    <n v="0"/>
    <n v="0"/>
    <n v="6221"/>
    <n v="118271"/>
    <n v="135451"/>
    <n v="563213"/>
    <n v="0"/>
    <n v="7315140"/>
    <m/>
  </r>
  <r>
    <x v="2"/>
    <x v="3"/>
    <n v="796676"/>
    <n v="70681"/>
    <n v="378743"/>
    <n v="152048"/>
    <n v="151250"/>
    <n v="143602"/>
    <n v="148306"/>
    <n v="149702"/>
    <n v="256769"/>
    <n v="156927"/>
    <n v="376150"/>
    <n v="162457"/>
    <n v="130088"/>
    <n v="245208"/>
    <n v="197399"/>
    <n v="221239"/>
    <n v="208108"/>
    <n v="78585"/>
    <n v="88741"/>
    <n v="63546"/>
    <n v="92344"/>
    <n v="49193"/>
    <n v="153597"/>
    <n v="29416"/>
    <n v="158948"/>
    <n v="123968"/>
    <n v="250891"/>
    <n v="86732"/>
    <n v="164008"/>
    <n v="76145"/>
    <n v="61417"/>
    <n v="254786"/>
    <n v="97171"/>
    <n v="93936"/>
    <n v="206416"/>
    <n v="117585"/>
    <n v="372105"/>
    <n v="0"/>
    <n v="0"/>
    <n v="14778"/>
    <n v="14858"/>
    <n v="22176"/>
    <n v="0"/>
    <n v="0"/>
    <n v="5924"/>
    <n v="0"/>
    <n v="9872"/>
    <n v="0"/>
    <n v="0"/>
    <n v="0"/>
    <n v="14641"/>
    <n v="40142"/>
    <n v="10468"/>
    <n v="0"/>
    <n v="0"/>
    <n v="6021"/>
    <n v="133567"/>
    <n v="152412"/>
    <n v="586286"/>
    <n v="0"/>
    <n v="7576028"/>
    <m/>
  </r>
  <r>
    <x v="2"/>
    <x v="4"/>
    <n v="735142"/>
    <n v="66082"/>
    <n v="352137"/>
    <n v="138340"/>
    <n v="138636"/>
    <n v="133860"/>
    <n v="138121"/>
    <n v="136340"/>
    <n v="235119"/>
    <n v="141134"/>
    <n v="345868"/>
    <n v="148331"/>
    <n v="122930"/>
    <n v="226698"/>
    <n v="180709"/>
    <n v="203214"/>
    <n v="202333"/>
    <n v="71911"/>
    <n v="79955"/>
    <n v="57473"/>
    <n v="83957"/>
    <n v="43704"/>
    <n v="142726"/>
    <n v="29943"/>
    <n v="144182"/>
    <n v="113455"/>
    <n v="220989"/>
    <n v="78502"/>
    <n v="151008"/>
    <n v="69684"/>
    <n v="58277"/>
    <n v="233436"/>
    <n v="87364"/>
    <n v="86968"/>
    <n v="189071"/>
    <n v="108952"/>
    <n v="348306"/>
    <n v="0"/>
    <n v="0"/>
    <n v="13554"/>
    <n v="13746"/>
    <n v="19213"/>
    <n v="0"/>
    <n v="0"/>
    <n v="5572"/>
    <n v="0"/>
    <n v="9870"/>
    <n v="0"/>
    <n v="0"/>
    <n v="0"/>
    <n v="14166"/>
    <n v="36592"/>
    <n v="9392"/>
    <n v="0"/>
    <n v="0"/>
    <n v="5604"/>
    <n v="135205"/>
    <n v="141742"/>
    <n v="548364"/>
    <n v="0"/>
    <n v="6997877"/>
    <m/>
  </r>
  <r>
    <x v="2"/>
    <x v="5"/>
    <n v="728618"/>
    <n v="65108"/>
    <n v="341217"/>
    <n v="132893"/>
    <n v="132152"/>
    <n v="125739"/>
    <n v="126889"/>
    <n v="128721"/>
    <n v="222776"/>
    <n v="132072"/>
    <n v="334338"/>
    <n v="138703"/>
    <n v="118692"/>
    <n v="226721"/>
    <n v="179406"/>
    <n v="207235"/>
    <n v="211585"/>
    <n v="65720"/>
    <n v="76569"/>
    <n v="54548"/>
    <n v="77399"/>
    <n v="41479"/>
    <n v="131658"/>
    <n v="30957"/>
    <n v="126580"/>
    <n v="105959"/>
    <n v="197608"/>
    <n v="70155"/>
    <n v="144814"/>
    <n v="66609"/>
    <n v="56220"/>
    <n v="232069"/>
    <n v="84933"/>
    <n v="85367"/>
    <n v="184019"/>
    <n v="106226"/>
    <n v="353956"/>
    <n v="0"/>
    <n v="0"/>
    <n v="13004"/>
    <n v="12808"/>
    <n v="24275"/>
    <n v="0"/>
    <n v="0"/>
    <n v="4533"/>
    <n v="0"/>
    <n v="11472"/>
    <n v="0"/>
    <n v="0"/>
    <n v="0"/>
    <n v="15325"/>
    <n v="38562"/>
    <n v="9066"/>
    <n v="0"/>
    <n v="0"/>
    <n v="6171"/>
    <n v="136109"/>
    <n v="141785"/>
    <n v="545044"/>
    <n v="0"/>
    <n v="6803864"/>
    <m/>
  </r>
  <r>
    <x v="3"/>
    <x v="6"/>
    <n v="650779"/>
    <n v="56862"/>
    <n v="303904"/>
    <n v="114200"/>
    <n v="116615"/>
    <n v="108742"/>
    <n v="108401"/>
    <n v="106552"/>
    <n v="186075"/>
    <n v="108934"/>
    <n v="273547"/>
    <n v="119515"/>
    <n v="104704"/>
    <n v="206937"/>
    <n v="159051"/>
    <n v="187239"/>
    <n v="217286"/>
    <n v="57687"/>
    <n v="68055"/>
    <n v="48112"/>
    <n v="65381"/>
    <n v="36074"/>
    <n v="122811"/>
    <n v="28688"/>
    <n v="101527"/>
    <n v="91582"/>
    <n v="161994"/>
    <n v="59846"/>
    <n v="127730"/>
    <n v="58648"/>
    <n v="52906"/>
    <n v="203080"/>
    <n v="74701"/>
    <n v="75342"/>
    <n v="162727"/>
    <n v="95019"/>
    <n v="322336"/>
    <n v="0"/>
    <n v="0"/>
    <n v="11466"/>
    <n v="12829"/>
    <n v="21389"/>
    <n v="0"/>
    <n v="0"/>
    <n v="3115"/>
    <n v="0"/>
    <n v="6903"/>
    <n v="0"/>
    <n v="0"/>
    <n v="0"/>
    <n v="18164"/>
    <n v="40196"/>
    <n v="9283"/>
    <n v="0"/>
    <n v="0"/>
    <n v="5830"/>
    <n v="138868"/>
    <n v="144724"/>
    <n v="508894"/>
    <n v="0"/>
    <n v="6065250"/>
    <m/>
  </r>
  <r>
    <x v="3"/>
    <x v="7"/>
    <n v="637893"/>
    <n v="55800"/>
    <n v="295789"/>
    <n v="115399"/>
    <n v="115595"/>
    <n v="110436"/>
    <n v="112003"/>
    <n v="111186"/>
    <n v="189379"/>
    <n v="116067"/>
    <n v="285631"/>
    <n v="120469"/>
    <n v="102304"/>
    <n v="197430"/>
    <n v="154323"/>
    <n v="178998"/>
    <n v="202616"/>
    <n v="57317"/>
    <n v="65543"/>
    <n v="46966"/>
    <n v="65755"/>
    <n v="34602"/>
    <n v="116703"/>
    <n v="26343"/>
    <n v="107811"/>
    <n v="89380"/>
    <n v="163458"/>
    <n v="60231"/>
    <n v="122341"/>
    <n v="56930"/>
    <n v="50191"/>
    <n v="197704"/>
    <n v="74357"/>
    <n v="74122"/>
    <n v="156940"/>
    <n v="91364"/>
    <n v="299924"/>
    <n v="0"/>
    <n v="0"/>
    <n v="11891"/>
    <n v="12294"/>
    <n v="8716"/>
    <n v="0"/>
    <n v="0"/>
    <n v="0"/>
    <n v="0"/>
    <n v="877"/>
    <n v="0"/>
    <n v="0"/>
    <n v="0"/>
    <n v="15773"/>
    <n v="35639"/>
    <n v="8230"/>
    <n v="0"/>
    <n v="0"/>
    <n v="5045"/>
    <n v="133753"/>
    <n v="147163"/>
    <n v="486556"/>
    <n v="0"/>
    <n v="5925237"/>
    <m/>
  </r>
  <r>
    <x v="3"/>
    <x v="8"/>
    <n v="754777"/>
    <n v="70835"/>
    <n v="367332"/>
    <n v="144698"/>
    <n v="146533"/>
    <n v="142819"/>
    <n v="143195"/>
    <n v="143233"/>
    <n v="244675"/>
    <n v="151260"/>
    <n v="367719"/>
    <n v="153031"/>
    <n v="133015"/>
    <n v="242524"/>
    <n v="194981"/>
    <n v="214054"/>
    <n v="222123"/>
    <n v="75464"/>
    <n v="83595"/>
    <n v="61196"/>
    <n v="88169"/>
    <n v="46423"/>
    <n v="142985"/>
    <n v="31032"/>
    <n v="145104"/>
    <n v="113741"/>
    <n v="218785"/>
    <n v="79174"/>
    <n v="156552"/>
    <n v="73032"/>
    <n v="60315"/>
    <n v="241640"/>
    <n v="93172"/>
    <n v="92180"/>
    <n v="199436"/>
    <n v="115404"/>
    <n v="369023"/>
    <n v="0"/>
    <n v="0"/>
    <n v="6595"/>
    <n v="1192"/>
    <n v="22513"/>
    <n v="0"/>
    <n v="0"/>
    <n v="5708"/>
    <n v="0"/>
    <n v="9967"/>
    <n v="0"/>
    <n v="0"/>
    <n v="0"/>
    <n v="19471"/>
    <n v="44249"/>
    <n v="3257"/>
    <n v="0"/>
    <n v="0"/>
    <n v="6186"/>
    <n v="152777"/>
    <n v="155125"/>
    <n v="558114"/>
    <n v="0"/>
    <n v="7308380"/>
    <m/>
  </r>
  <r>
    <x v="3"/>
    <x v="9"/>
    <n v="725609"/>
    <n v="69008"/>
    <n v="347692"/>
    <n v="141150"/>
    <n v="140791"/>
    <n v="137488"/>
    <n v="136714"/>
    <n v="141572"/>
    <n v="241856"/>
    <n v="149389"/>
    <n v="352908"/>
    <n v="149201"/>
    <n v="121854"/>
    <n v="228792"/>
    <n v="187634"/>
    <n v="203419"/>
    <n v="204755"/>
    <n v="74495"/>
    <n v="81526"/>
    <n v="60914"/>
    <n v="87412"/>
    <n v="46727"/>
    <n v="143593"/>
    <n v="29246"/>
    <n v="148781"/>
    <n v="112976"/>
    <n v="213423"/>
    <n v="86264"/>
    <n v="154559"/>
    <n v="74167"/>
    <n v="59503"/>
    <n v="248336"/>
    <n v="91993"/>
    <n v="91035"/>
    <n v="202804"/>
    <n v="115071"/>
    <n v="356483"/>
    <n v="0"/>
    <n v="7545"/>
    <n v="23509"/>
    <n v="22332"/>
    <n v="36231"/>
    <n v="0"/>
    <n v="0"/>
    <n v="16665"/>
    <n v="0"/>
    <n v="20760"/>
    <n v="4823"/>
    <n v="6902"/>
    <n v="5951"/>
    <n v="27316"/>
    <n v="57993"/>
    <n v="15927"/>
    <n v="0"/>
    <n v="0"/>
    <n v="5555"/>
    <n v="105425"/>
    <n v="81156"/>
    <n v="545074"/>
    <n v="0"/>
    <n v="7142304"/>
    <m/>
  </r>
  <r>
    <x v="3"/>
    <x v="10"/>
    <n v="727645"/>
    <n v="67769"/>
    <n v="343326"/>
    <n v="140025"/>
    <n v="140257"/>
    <n v="136854"/>
    <n v="133515"/>
    <n v="137003"/>
    <n v="237756"/>
    <n v="147587"/>
    <n v="353144"/>
    <n v="146712"/>
    <n v="118686"/>
    <n v="223577"/>
    <n v="186377"/>
    <n v="198135"/>
    <n v="206500"/>
    <n v="73380"/>
    <n v="81771"/>
    <n v="60481"/>
    <n v="85144"/>
    <n v="46338"/>
    <n v="143138"/>
    <n v="29060"/>
    <n v="148262"/>
    <n v="111585"/>
    <n v="208604"/>
    <n v="81998"/>
    <n v="152732"/>
    <n v="72790"/>
    <n v="60274"/>
    <n v="241574"/>
    <n v="91770"/>
    <n v="89102"/>
    <n v="196927"/>
    <n v="113884"/>
    <n v="346659"/>
    <n v="0"/>
    <n v="12220"/>
    <n v="31887"/>
    <n v="7319"/>
    <n v="46818"/>
    <n v="0"/>
    <n v="0"/>
    <n v="22533"/>
    <n v="0"/>
    <n v="29147"/>
    <n v="15845"/>
    <n v="17613"/>
    <n v="17210"/>
    <n v="39458"/>
    <n v="74762"/>
    <n v="27809"/>
    <n v="0"/>
    <n v="0"/>
    <n v="6912"/>
    <n v="53751"/>
    <n v="58873"/>
    <n v="541306"/>
    <n v="0"/>
    <n v="7083804"/>
    <m/>
  </r>
  <r>
    <x v="3"/>
    <x v="11"/>
    <n v="704731"/>
    <n v="65888"/>
    <n v="329071"/>
    <n v="136486"/>
    <n v="134687"/>
    <n v="131909"/>
    <n v="128848"/>
    <n v="133089"/>
    <n v="232722"/>
    <n v="145210"/>
    <n v="341721"/>
    <n v="141750"/>
    <n v="114265"/>
    <n v="213046"/>
    <n v="180163"/>
    <n v="192588"/>
    <n v="191949"/>
    <n v="70833"/>
    <n v="78281"/>
    <n v="57984"/>
    <n v="83583"/>
    <n v="44514"/>
    <n v="136722"/>
    <n v="26423"/>
    <n v="143733"/>
    <n v="105584"/>
    <n v="203620"/>
    <n v="79449"/>
    <n v="147725"/>
    <n v="69920"/>
    <n v="56973"/>
    <n v="230470"/>
    <n v="87173"/>
    <n v="85508"/>
    <n v="188562"/>
    <n v="109460"/>
    <n v="337492"/>
    <n v="0"/>
    <n v="12275"/>
    <n v="32152"/>
    <n v="7997"/>
    <n v="45962"/>
    <n v="0"/>
    <n v="0"/>
    <n v="21027"/>
    <n v="0"/>
    <n v="26944"/>
    <n v="14065"/>
    <n v="16272"/>
    <n v="15533"/>
    <n v="46098"/>
    <n v="76181"/>
    <n v="25288"/>
    <n v="0"/>
    <n v="0"/>
    <n v="6618"/>
    <n v="40947"/>
    <n v="59152"/>
    <n v="522861"/>
    <n v="0"/>
    <n v="6831504"/>
    <m/>
  </r>
  <r>
    <x v="3"/>
    <x v="0"/>
    <n v="756099"/>
    <n v="70783"/>
    <n v="350235"/>
    <n v="144086"/>
    <n v="137894"/>
    <n v="137804"/>
    <n v="131906"/>
    <n v="135716"/>
    <n v="239867"/>
    <n v="146015"/>
    <n v="355098"/>
    <n v="147935"/>
    <n v="119618"/>
    <n v="237874"/>
    <n v="194633"/>
    <n v="212397"/>
    <n v="227543"/>
    <n v="73197"/>
    <n v="84689"/>
    <n v="60236"/>
    <n v="85889"/>
    <n v="46071"/>
    <n v="161352"/>
    <n v="32986"/>
    <n v="144593"/>
    <n v="111064"/>
    <n v="209882"/>
    <n v="76306"/>
    <n v="154379"/>
    <n v="71433"/>
    <n v="59201"/>
    <n v="240266"/>
    <n v="94032"/>
    <n v="92392"/>
    <n v="203068"/>
    <n v="116859"/>
    <n v="369204"/>
    <n v="0"/>
    <n v="12781"/>
    <n v="34816"/>
    <n v="27970"/>
    <n v="51865"/>
    <n v="0"/>
    <n v="0"/>
    <n v="22290"/>
    <n v="0"/>
    <n v="29861"/>
    <n v="15028"/>
    <n v="17688"/>
    <n v="17010"/>
    <n v="47664"/>
    <n v="79308"/>
    <n v="26950"/>
    <n v="0"/>
    <n v="0"/>
    <n v="6479"/>
    <n v="43018"/>
    <n v="46999"/>
    <n v="591203"/>
    <n v="0"/>
    <n v="7303532"/>
    <m/>
  </r>
  <r>
    <x v="3"/>
    <x v="1"/>
    <n v="759029"/>
    <n v="73158"/>
    <n v="357581"/>
    <n v="144155"/>
    <n v="143783"/>
    <n v="140517"/>
    <n v="136643"/>
    <n v="137498"/>
    <n v="242324"/>
    <n v="149187"/>
    <n v="356525"/>
    <n v="148401"/>
    <n v="119442"/>
    <n v="230700"/>
    <n v="188427"/>
    <n v="205270"/>
    <n v="228864"/>
    <n v="73912"/>
    <n v="83681"/>
    <n v="58070"/>
    <n v="86043"/>
    <n v="45943"/>
    <n v="150932"/>
    <n v="32710"/>
    <n v="150660"/>
    <n v="111942"/>
    <n v="212342"/>
    <n v="80107"/>
    <n v="154771"/>
    <n v="73493"/>
    <n v="59747"/>
    <n v="240576"/>
    <n v="90995"/>
    <n v="88859"/>
    <n v="190520"/>
    <n v="114627"/>
    <n v="356387"/>
    <n v="0"/>
    <n v="12719"/>
    <n v="33766"/>
    <n v="33323"/>
    <n v="51600"/>
    <n v="0"/>
    <n v="0"/>
    <n v="21491"/>
    <n v="0"/>
    <n v="29341"/>
    <n v="15630"/>
    <n v="17980"/>
    <n v="17203"/>
    <n v="48409"/>
    <n v="81226"/>
    <n v="27217"/>
    <n v="0"/>
    <n v="0"/>
    <n v="7436"/>
    <n v="46439"/>
    <n v="61689"/>
    <n v="565302"/>
    <n v="0"/>
    <n v="7288592"/>
    <m/>
  </r>
  <r>
    <x v="3"/>
    <x v="2"/>
    <n v="753431"/>
    <n v="76165"/>
    <n v="350537"/>
    <n v="147768"/>
    <n v="144752"/>
    <n v="142132"/>
    <n v="139362"/>
    <n v="140505"/>
    <n v="249560"/>
    <n v="151498"/>
    <n v="356440"/>
    <n v="147346"/>
    <n v="122001"/>
    <n v="222214"/>
    <n v="186594"/>
    <n v="199799"/>
    <n v="205074"/>
    <n v="74859"/>
    <n v="85719"/>
    <n v="59746"/>
    <n v="89920"/>
    <n v="46909"/>
    <n v="152356"/>
    <n v="33828"/>
    <n v="157175"/>
    <n v="114215"/>
    <n v="217532"/>
    <n v="83941"/>
    <n v="154876"/>
    <n v="74870"/>
    <n v="57733"/>
    <n v="242803"/>
    <n v="91922"/>
    <n v="91550"/>
    <n v="194715"/>
    <n v="113268"/>
    <n v="359962"/>
    <n v="2384"/>
    <n v="13049"/>
    <n v="32904"/>
    <n v="30946"/>
    <n v="52724"/>
    <n v="0"/>
    <n v="0"/>
    <n v="20549"/>
    <n v="0"/>
    <n v="26933"/>
    <n v="15323"/>
    <n v="18208"/>
    <n v="17375"/>
    <n v="48181"/>
    <n v="77906"/>
    <n v="27299"/>
    <n v="0"/>
    <n v="0"/>
    <n v="7127"/>
    <n v="42376"/>
    <n v="57422"/>
    <n v="558537"/>
    <n v="0"/>
    <n v="7282320"/>
    <m/>
  </r>
  <r>
    <x v="3"/>
    <x v="3"/>
    <n v="788655"/>
    <n v="78280"/>
    <n v="372948"/>
    <n v="154118"/>
    <n v="149266"/>
    <n v="149374"/>
    <n v="144977"/>
    <n v="147087"/>
    <n v="254620"/>
    <n v="158324"/>
    <n v="375557"/>
    <n v="154016"/>
    <n v="123661"/>
    <n v="236062"/>
    <n v="195041"/>
    <n v="206346"/>
    <n v="221215"/>
    <n v="77487"/>
    <n v="89090"/>
    <n v="62684"/>
    <n v="93677"/>
    <n v="47226"/>
    <n v="156330"/>
    <n v="32937"/>
    <n v="162590"/>
    <n v="120619"/>
    <n v="224080"/>
    <n v="88344"/>
    <n v="163005"/>
    <n v="78329"/>
    <n v="63338"/>
    <n v="253287"/>
    <n v="94687"/>
    <n v="94141"/>
    <n v="233604"/>
    <n v="115524"/>
    <n v="375625"/>
    <n v="9534"/>
    <n v="14229"/>
    <n v="32064"/>
    <n v="35210"/>
    <n v="56726"/>
    <n v="0"/>
    <n v="0"/>
    <n v="21535"/>
    <n v="0"/>
    <n v="28070"/>
    <n v="15803"/>
    <n v="19724"/>
    <n v="18606"/>
    <n v="49675"/>
    <n v="79089"/>
    <n v="28951"/>
    <n v="0"/>
    <n v="0"/>
    <n v="7851"/>
    <n v="51629"/>
    <n v="38417"/>
    <n v="586966"/>
    <n v="0"/>
    <n v="7630230"/>
    <m/>
  </r>
  <r>
    <x v="3"/>
    <x v="4"/>
    <n v="767514"/>
    <n v="77188"/>
    <n v="359756"/>
    <n v="149247"/>
    <n v="143661"/>
    <n v="144893"/>
    <n v="139841"/>
    <n v="141893"/>
    <n v="242437"/>
    <n v="151911"/>
    <n v="357539"/>
    <n v="147766"/>
    <n v="122149"/>
    <n v="224033"/>
    <n v="186069"/>
    <n v="199764"/>
    <n v="216877"/>
    <n v="75777"/>
    <n v="84237"/>
    <n v="60053"/>
    <n v="88921"/>
    <n v="43547"/>
    <n v="149360"/>
    <n v="31485"/>
    <n v="153549"/>
    <n v="112737"/>
    <n v="212795"/>
    <n v="84456"/>
    <n v="149647"/>
    <n v="73514"/>
    <n v="60396"/>
    <n v="235061"/>
    <n v="89724"/>
    <n v="88738"/>
    <n v="168857"/>
    <n v="108324"/>
    <n v="358614"/>
    <n v="8737"/>
    <n v="12184"/>
    <n v="31484"/>
    <n v="32621"/>
    <n v="48809"/>
    <n v="0"/>
    <n v="0"/>
    <n v="21174"/>
    <n v="0"/>
    <n v="25376"/>
    <n v="15294"/>
    <n v="18484"/>
    <n v="18356"/>
    <n v="47798"/>
    <n v="77065"/>
    <n v="27349"/>
    <n v="0"/>
    <n v="0"/>
    <n v="7374"/>
    <n v="44571"/>
    <n v="76823"/>
    <n v="552353"/>
    <n v="0"/>
    <n v="7268182"/>
    <m/>
  </r>
  <r>
    <x v="3"/>
    <x v="5"/>
    <n v="740774"/>
    <n v="73059"/>
    <n v="353060"/>
    <n v="140941"/>
    <n v="138435"/>
    <n v="136279"/>
    <n v="129834"/>
    <n v="131393"/>
    <n v="224649"/>
    <n v="137928"/>
    <n v="342900"/>
    <n v="139923"/>
    <n v="143012"/>
    <n v="217825"/>
    <n v="178421"/>
    <n v="198459"/>
    <n v="216991"/>
    <n v="70700"/>
    <n v="80920"/>
    <n v="56420"/>
    <n v="82143"/>
    <n v="40068"/>
    <n v="140500"/>
    <n v="30810"/>
    <n v="137926"/>
    <n v="108662"/>
    <n v="208905"/>
    <n v="79758"/>
    <n v="125152"/>
    <n v="68918"/>
    <n v="56393"/>
    <n v="219387"/>
    <n v="84239"/>
    <n v="84541"/>
    <n v="169574"/>
    <n v="101734"/>
    <n v="356798"/>
    <n v="8296"/>
    <n v="12455"/>
    <n v="31919"/>
    <n v="30974"/>
    <n v="47302"/>
    <n v="0"/>
    <n v="0"/>
    <n v="20922"/>
    <n v="0"/>
    <n v="27232"/>
    <n v="15428"/>
    <n v="19131"/>
    <n v="16414"/>
    <n v="47888"/>
    <n v="75154"/>
    <n v="26966"/>
    <n v="0"/>
    <n v="0"/>
    <n v="7264"/>
    <n v="18315"/>
    <n v="61497"/>
    <n v="537570"/>
    <n v="0"/>
    <n v="6952158"/>
    <m/>
  </r>
  <r>
    <x v="4"/>
    <x v="6"/>
    <n v="645727"/>
    <n v="59076"/>
    <n v="294743"/>
    <n v="117849"/>
    <n v="115755"/>
    <n v="107059"/>
    <n v="103909"/>
    <n v="103575"/>
    <n v="175471"/>
    <n v="104851"/>
    <n v="264592"/>
    <n v="113272"/>
    <n v="121583"/>
    <n v="192549"/>
    <n v="152149"/>
    <n v="174951"/>
    <n v="218382"/>
    <n v="57746"/>
    <n v="67191"/>
    <n v="47044"/>
    <n v="64385"/>
    <n v="34181"/>
    <n v="120857"/>
    <n v="28433"/>
    <n v="106787"/>
    <n v="90500"/>
    <n v="156959"/>
    <n v="58560"/>
    <n v="123983"/>
    <n v="58125"/>
    <n v="50731"/>
    <n v="188157"/>
    <n v="72389"/>
    <n v="73404"/>
    <n v="176711"/>
    <n v="91096"/>
    <n v="313880"/>
    <n v="6189"/>
    <n v="11701"/>
    <n v="25785"/>
    <n v="26906"/>
    <n v="42023"/>
    <n v="0"/>
    <n v="0"/>
    <n v="14920"/>
    <n v="0"/>
    <n v="21624"/>
    <n v="16333"/>
    <n v="17761"/>
    <n v="15393"/>
    <n v="45959"/>
    <n v="67027"/>
    <n v="25752"/>
    <n v="0"/>
    <n v="0"/>
    <n v="6439"/>
    <n v="17069"/>
    <n v="29748"/>
    <n v="484362"/>
    <n v="0"/>
    <n v="5921603"/>
    <m/>
  </r>
  <r>
    <x v="4"/>
    <x v="7"/>
    <n v="673308"/>
    <n v="61095"/>
    <n v="291996"/>
    <n v="118740"/>
    <n v="118045"/>
    <n v="112117"/>
    <n v="106375"/>
    <n v="110402"/>
    <n v="176956"/>
    <n v="115949"/>
    <n v="282475"/>
    <n v="116068"/>
    <n v="119184"/>
    <n v="182158"/>
    <n v="147917"/>
    <n v="168221"/>
    <n v="204859"/>
    <n v="59492"/>
    <n v="66894"/>
    <n v="48192"/>
    <n v="69319"/>
    <n v="34252"/>
    <n v="120995"/>
    <n v="26471"/>
    <n v="113381"/>
    <n v="91056"/>
    <n v="161887"/>
    <n v="61246"/>
    <n v="125178"/>
    <n v="57257"/>
    <n v="50594"/>
    <n v="185731"/>
    <n v="71373"/>
    <n v="71550"/>
    <n v="168870"/>
    <n v="89426"/>
    <n v="298438"/>
    <n v="6476"/>
    <n v="10825"/>
    <n v="25842"/>
    <n v="25100"/>
    <n v="42887"/>
    <n v="0"/>
    <n v="0"/>
    <n v="18288"/>
    <n v="0"/>
    <n v="28571"/>
    <n v="14208"/>
    <n v="17831"/>
    <n v="14244"/>
    <n v="43781"/>
    <n v="66004"/>
    <n v="25165"/>
    <n v="0"/>
    <n v="0"/>
    <n v="6959"/>
    <n v="12698"/>
    <n v="36871"/>
    <n v="451202"/>
    <n v="0"/>
    <n v="5924419"/>
    <m/>
  </r>
  <r>
    <x v="4"/>
    <x v="8"/>
    <n v="851810"/>
    <n v="78660"/>
    <n v="366106"/>
    <n v="148927"/>
    <n v="151191"/>
    <n v="142888"/>
    <n v="143028"/>
    <n v="144980"/>
    <n v="247188"/>
    <n v="153485"/>
    <n v="369850"/>
    <n v="150356"/>
    <n v="150881"/>
    <n v="221389"/>
    <n v="188567"/>
    <n v="204108"/>
    <n v="229792"/>
    <n v="79252"/>
    <n v="89530"/>
    <n v="64330"/>
    <n v="93914"/>
    <n v="45352"/>
    <n v="155434"/>
    <n v="30508"/>
    <n v="154978"/>
    <n v="117833"/>
    <n v="219627"/>
    <n v="83186"/>
    <n v="165430"/>
    <n v="76038"/>
    <n v="61043"/>
    <n v="233889"/>
    <n v="92094"/>
    <n v="87966"/>
    <n v="226580"/>
    <n v="115271"/>
    <n v="365660"/>
    <n v="8307"/>
    <n v="12005"/>
    <n v="31196"/>
    <n v="31706"/>
    <n v="48788"/>
    <n v="0"/>
    <n v="0"/>
    <n v="19027"/>
    <n v="0"/>
    <n v="26633"/>
    <n v="15234"/>
    <n v="20206"/>
    <n v="16018"/>
    <n v="51260"/>
    <n v="74245"/>
    <n v="27430"/>
    <n v="0"/>
    <n v="0"/>
    <n v="8298"/>
    <n v="16597"/>
    <n v="32344"/>
    <n v="491453"/>
    <n v="0"/>
    <n v="7431868"/>
    <m/>
  </r>
  <r>
    <x v="4"/>
    <x v="9"/>
    <n v="884091"/>
    <n v="71234"/>
    <n v="342565"/>
    <n v="142581"/>
    <n v="143148"/>
    <n v="138613"/>
    <n v="133927"/>
    <n v="138949"/>
    <n v="239774"/>
    <n v="147918"/>
    <n v="354345"/>
    <n v="145491"/>
    <n v="141493"/>
    <n v="212439"/>
    <n v="177210"/>
    <n v="190795"/>
    <n v="211283"/>
    <n v="75648"/>
    <n v="84838"/>
    <n v="60330"/>
    <n v="91980"/>
    <n v="44726"/>
    <n v="151629"/>
    <n v="28558"/>
    <n v="153379"/>
    <n v="113181"/>
    <n v="211183"/>
    <n v="88532"/>
    <n v="162649"/>
    <n v="75453"/>
    <n v="57620"/>
    <n v="239562"/>
    <n v="91166"/>
    <n v="87992"/>
    <n v="225338"/>
    <n v="109979"/>
    <n v="344962"/>
    <n v="7063"/>
    <n v="10758"/>
    <n v="27059"/>
    <n v="30039"/>
    <n v="45074"/>
    <n v="0"/>
    <n v="0"/>
    <n v="19505"/>
    <n v="0"/>
    <n v="26886"/>
    <n v="14336"/>
    <n v="17449"/>
    <n v="15357"/>
    <n v="47283"/>
    <n v="68674"/>
    <n v="25768"/>
    <n v="0"/>
    <n v="0"/>
    <n v="8115"/>
    <n v="18079"/>
    <n v="26835"/>
    <n v="390877"/>
    <n v="0"/>
    <n v="7113718"/>
    <m/>
  </r>
  <r>
    <x v="4"/>
    <x v="10"/>
    <n v="868610"/>
    <n v="75450"/>
    <n v="354415"/>
    <n v="143634"/>
    <n v="144650"/>
    <n v="136616"/>
    <n v="133306"/>
    <n v="136622"/>
    <n v="235506"/>
    <n v="149865"/>
    <n v="358776"/>
    <n v="144555"/>
    <n v="141734"/>
    <n v="211717"/>
    <n v="175510"/>
    <n v="188090"/>
    <n v="225335"/>
    <n v="76873"/>
    <n v="83463"/>
    <n v="60110"/>
    <n v="92193"/>
    <n v="45839"/>
    <n v="152913"/>
    <n v="30693"/>
    <n v="153086"/>
    <n v="113542"/>
    <n v="210414"/>
    <n v="83397"/>
    <n v="160230"/>
    <n v="73802"/>
    <n v="56922"/>
    <n v="232553"/>
    <n v="89338"/>
    <n v="88640"/>
    <n v="202096"/>
    <n v="109265"/>
    <n v="343397"/>
    <n v="6331"/>
    <n v="9894"/>
    <n v="27710"/>
    <n v="28541"/>
    <n v="46633"/>
    <n v="0"/>
    <n v="0"/>
    <n v="16563"/>
    <n v="0"/>
    <n v="25059"/>
    <n v="14401"/>
    <n v="17827"/>
    <n v="16645"/>
    <n v="46443"/>
    <n v="67472"/>
    <n v="24719"/>
    <n v="0"/>
    <n v="0"/>
    <n v="8044"/>
    <n v="17488"/>
    <n v="47888"/>
    <n v="456140"/>
    <n v="0"/>
    <n v="7160955"/>
    <m/>
  </r>
  <r>
    <x v="4"/>
    <x v="11"/>
    <n v="725914"/>
    <n v="70943"/>
    <n v="336473"/>
    <n v="140778"/>
    <n v="140780"/>
    <n v="131637"/>
    <n v="128788"/>
    <n v="132263"/>
    <n v="224245"/>
    <n v="144553"/>
    <n v="342011"/>
    <n v="139676"/>
    <n v="137816"/>
    <n v="203566"/>
    <n v="170599"/>
    <n v="179837"/>
    <n v="209916"/>
    <n v="74752"/>
    <n v="82400"/>
    <n v="58788"/>
    <n v="89741"/>
    <n v="44563"/>
    <n v="145619"/>
    <n v="27661"/>
    <n v="147813"/>
    <n v="110409"/>
    <n v="201611"/>
    <n v="79820"/>
    <n v="158071"/>
    <n v="70979"/>
    <n v="55464"/>
    <n v="219996"/>
    <n v="85879"/>
    <n v="84962"/>
    <n v="208792"/>
    <n v="105837"/>
    <n v="326431"/>
    <n v="5331"/>
    <n v="9393"/>
    <n v="26774"/>
    <n v="27232"/>
    <n v="44165"/>
    <n v="0"/>
    <n v="0"/>
    <n v="15057"/>
    <n v="0"/>
    <n v="23485"/>
    <n v="13220"/>
    <n v="17032"/>
    <n v="15661"/>
    <n v="43232"/>
    <n v="64181"/>
    <n v="24442"/>
    <n v="0"/>
    <n v="0"/>
    <n v="7226"/>
    <n v="17136"/>
    <n v="33436"/>
    <n v="536251"/>
    <n v="0"/>
    <n v="6862637"/>
    <m/>
  </r>
  <r>
    <x v="4"/>
    <x v="0"/>
    <n v="744126"/>
    <n v="69340"/>
    <n v="330857"/>
    <n v="137127"/>
    <n v="135897"/>
    <n v="129226"/>
    <n v="125987"/>
    <n v="127297"/>
    <n v="217084"/>
    <n v="136228"/>
    <n v="336264"/>
    <n v="137457"/>
    <n v="139817"/>
    <n v="209819"/>
    <n v="174951"/>
    <n v="183966"/>
    <n v="225036"/>
    <n v="72170"/>
    <n v="82041"/>
    <n v="57184"/>
    <n v="87191"/>
    <n v="43550"/>
    <n v="156464"/>
    <n v="31378"/>
    <n v="138392"/>
    <n v="104644"/>
    <n v="188367"/>
    <n v="71714"/>
    <n v="152702"/>
    <n v="68112"/>
    <n v="55166"/>
    <n v="217935"/>
    <n v="86154"/>
    <n v="86254"/>
    <n v="191774"/>
    <n v="106910"/>
    <n v="340336"/>
    <n v="2945"/>
    <n v="9361"/>
    <n v="27427"/>
    <n v="26837"/>
    <n v="43778"/>
    <n v="0"/>
    <n v="0"/>
    <n v="14071"/>
    <n v="0"/>
    <n v="25695"/>
    <n v="13798"/>
    <n v="17195"/>
    <n v="16351"/>
    <n v="46320"/>
    <n v="68295"/>
    <n v="24853"/>
    <n v="0"/>
    <n v="0"/>
    <n v="6677"/>
    <n v="19452"/>
    <n v="63410"/>
    <n v="574805"/>
    <n v="0"/>
    <n v="6900187"/>
    <m/>
  </r>
  <r>
    <x v="4"/>
    <x v="1"/>
    <n v="763449"/>
    <n v="71546"/>
    <n v="339315"/>
    <n v="135455"/>
    <n v="140656"/>
    <n v="132700"/>
    <n v="131178"/>
    <n v="135851"/>
    <n v="225089"/>
    <n v="145112"/>
    <n v="352885"/>
    <n v="140527"/>
    <n v="139487"/>
    <n v="207028"/>
    <n v="175264"/>
    <n v="180894"/>
    <n v="218451"/>
    <n v="73420"/>
    <n v="84742"/>
    <n v="60264"/>
    <n v="89515"/>
    <n v="44574"/>
    <n v="150605"/>
    <n v="30818"/>
    <n v="144678"/>
    <n v="109602"/>
    <n v="194386"/>
    <n v="78446"/>
    <n v="157248"/>
    <n v="70310"/>
    <n v="55228"/>
    <n v="217150"/>
    <n v="85758"/>
    <n v="87153"/>
    <n v="200028"/>
    <n v="106520"/>
    <n v="332944"/>
    <n v="3474"/>
    <n v="9040"/>
    <n v="25289"/>
    <n v="26286"/>
    <n v="42405"/>
    <n v="0"/>
    <n v="0"/>
    <n v="11906"/>
    <n v="0"/>
    <n v="22651"/>
    <n v="13146"/>
    <n v="17949"/>
    <n v="17002"/>
    <n v="45778"/>
    <n v="67519"/>
    <n v="25573"/>
    <n v="0"/>
    <n v="0"/>
    <n v="6849"/>
    <n v="20064"/>
    <n v="58332"/>
    <n v="561456"/>
    <n v="0"/>
    <n v="6982995"/>
    <m/>
  </r>
  <r>
    <x v="4"/>
    <x v="2"/>
    <n v="799910"/>
    <n v="78996"/>
    <n v="352027"/>
    <n v="145185"/>
    <n v="154406"/>
    <n v="142882"/>
    <n v="139615"/>
    <n v="142636"/>
    <n v="240802"/>
    <n v="154859"/>
    <n v="374660"/>
    <n v="151891"/>
    <n v="145227"/>
    <n v="219666"/>
    <n v="186340"/>
    <n v="193776"/>
    <n v="229264"/>
    <n v="75870"/>
    <n v="89836"/>
    <n v="62685"/>
    <n v="93760"/>
    <n v="47672"/>
    <n v="154485"/>
    <n v="35582"/>
    <n v="152997"/>
    <n v="115050"/>
    <n v="206174"/>
    <n v="83143"/>
    <n v="166528"/>
    <n v="73703"/>
    <n v="60081"/>
    <n v="234752"/>
    <n v="89410"/>
    <n v="90910"/>
    <n v="150036"/>
    <n v="112067"/>
    <n v="355850"/>
    <n v="9554"/>
    <n v="14837"/>
    <n v="34028"/>
    <n v="33257"/>
    <n v="50127"/>
    <n v="0"/>
    <n v="0"/>
    <n v="22001"/>
    <n v="0"/>
    <n v="25214"/>
    <n v="14165"/>
    <n v="20356"/>
    <n v="17900"/>
    <n v="49678"/>
    <n v="73094"/>
    <n v="27465"/>
    <n v="0"/>
    <n v="0"/>
    <n v="7893"/>
    <n v="22345"/>
    <n v="93825"/>
    <n v="573811"/>
    <n v="0"/>
    <n v="7392283"/>
    <m/>
  </r>
  <r>
    <x v="4"/>
    <x v="3"/>
    <n v="790640"/>
    <n v="76230"/>
    <n v="360020"/>
    <n v="142677"/>
    <n v="149276"/>
    <n v="138093"/>
    <n v="136440"/>
    <n v="136352"/>
    <n v="232950"/>
    <n v="149677"/>
    <n v="361583"/>
    <n v="147360"/>
    <n v="143988"/>
    <n v="217607"/>
    <n v="181176"/>
    <n v="190106"/>
    <n v="231882"/>
    <n v="75454"/>
    <n v="86864"/>
    <n v="60908"/>
    <n v="89750"/>
    <n v="45341"/>
    <n v="151049"/>
    <n v="31855"/>
    <n v="148947"/>
    <n v="114557"/>
    <n v="198728"/>
    <n v="81256"/>
    <n v="163111"/>
    <n v="72640"/>
    <n v="59053"/>
    <n v="227605"/>
    <n v="88734"/>
    <n v="88900"/>
    <n v="231301"/>
    <n v="113170"/>
    <n v="349549"/>
    <n v="9310"/>
    <n v="15088"/>
    <n v="31790"/>
    <n v="35255"/>
    <n v="52467"/>
    <n v="0"/>
    <n v="0"/>
    <n v="23379"/>
    <n v="0"/>
    <n v="26558"/>
    <n v="15642"/>
    <n v="19777"/>
    <n v="19117"/>
    <n v="49909"/>
    <n v="75208"/>
    <n v="28007"/>
    <n v="0"/>
    <n v="0"/>
    <n v="8047"/>
    <n v="21048"/>
    <n v="8978"/>
    <n v="573192"/>
    <n v="0"/>
    <n v="7277601"/>
    <m/>
  </r>
  <r>
    <x v="4"/>
    <x v="4"/>
    <n v="832925"/>
    <n v="80954"/>
    <n v="383095"/>
    <n v="150388"/>
    <n v="157653"/>
    <n v="143342"/>
    <n v="144458"/>
    <n v="141402"/>
    <n v="238871"/>
    <n v="155685"/>
    <n v="376141"/>
    <n v="149821"/>
    <n v="147487"/>
    <n v="226561"/>
    <n v="195492"/>
    <n v="201711"/>
    <n v="245501"/>
    <n v="77530"/>
    <n v="88875"/>
    <n v="62846"/>
    <n v="92151"/>
    <n v="45553"/>
    <n v="155533"/>
    <n v="34393"/>
    <n v="152011"/>
    <n v="116380"/>
    <n v="204365"/>
    <n v="81764"/>
    <n v="166534"/>
    <n v="73874"/>
    <n v="60666"/>
    <n v="228766"/>
    <n v="88091"/>
    <n v="89086"/>
    <n v="209432"/>
    <n v="111140"/>
    <n v="360920"/>
    <n v="10304"/>
    <n v="15561"/>
    <n v="33927"/>
    <n v="34669"/>
    <n v="52847"/>
    <n v="0"/>
    <n v="0"/>
    <n v="23440"/>
    <n v="0"/>
    <n v="27141"/>
    <n v="15431"/>
    <n v="19472"/>
    <n v="17820"/>
    <n v="50450"/>
    <n v="76423"/>
    <n v="28071"/>
    <n v="0"/>
    <n v="0"/>
    <n v="7723"/>
    <n v="19888"/>
    <n v="30461"/>
    <n v="583452"/>
    <n v="0"/>
    <n v="7518477"/>
    <m/>
  </r>
  <r>
    <x v="4"/>
    <x v="5"/>
    <n v="771978"/>
    <n v="76155"/>
    <n v="355445"/>
    <n v="137318"/>
    <n v="145129"/>
    <n v="131808"/>
    <n v="127860"/>
    <n v="130767"/>
    <n v="219067"/>
    <n v="140829"/>
    <n v="359913"/>
    <n v="138262"/>
    <n v="143073"/>
    <n v="216048"/>
    <n v="185388"/>
    <n v="191137"/>
    <n v="239624"/>
    <n v="71321"/>
    <n v="81235"/>
    <n v="56830"/>
    <n v="83341"/>
    <n v="40986"/>
    <n v="140522"/>
    <n v="31950"/>
    <n v="131710"/>
    <n v="107064"/>
    <n v="184434"/>
    <n v="68944"/>
    <n v="150514"/>
    <n v="67930"/>
    <n v="54396"/>
    <n v="209988"/>
    <n v="79828"/>
    <n v="81578"/>
    <n v="133711"/>
    <n v="103337"/>
    <n v="347177"/>
    <n v="7562"/>
    <n v="14014"/>
    <n v="33613"/>
    <n v="33556"/>
    <n v="50092"/>
    <n v="0"/>
    <n v="0"/>
    <n v="18626"/>
    <n v="0"/>
    <n v="27268"/>
    <n v="12401"/>
    <n v="19540"/>
    <n v="10914"/>
    <n v="47507"/>
    <n v="72025"/>
    <n v="25632"/>
    <n v="0"/>
    <n v="0"/>
    <n v="7717"/>
    <n v="12678"/>
    <n v="88937"/>
    <n v="551037"/>
    <n v="0"/>
    <n v="6969716"/>
    <m/>
  </r>
  <r>
    <x v="5"/>
    <x v="6"/>
    <n v="677327"/>
    <n v="61151"/>
    <n v="307141"/>
    <n v="115699"/>
    <n v="114460"/>
    <n v="105690"/>
    <n v="104806"/>
    <n v="107894"/>
    <n v="175867"/>
    <n v="109373"/>
    <n v="275966"/>
    <n v="115143"/>
    <n v="123212"/>
    <n v="184166"/>
    <n v="150963"/>
    <n v="160761"/>
    <n v="234426"/>
    <n v="61421"/>
    <n v="69355"/>
    <n v="48521"/>
    <n v="65071"/>
    <n v="32698"/>
    <n v="118024"/>
    <n v="28836"/>
    <n v="100328"/>
    <n v="90201"/>
    <n v="144590"/>
    <n v="56357"/>
    <n v="124945"/>
    <n v="57218"/>
    <n v="47202"/>
    <n v="177147"/>
    <n v="67835"/>
    <n v="69657"/>
    <n v="187083"/>
    <n v="85289"/>
    <n v="300451"/>
    <n v="9213"/>
    <n v="13371"/>
    <n v="30826"/>
    <n v="30579"/>
    <n v="45082"/>
    <n v="0"/>
    <n v="0"/>
    <n v="23797"/>
    <n v="0"/>
    <n v="26555"/>
    <n v="13276"/>
    <n v="17819"/>
    <n v="16105"/>
    <n v="43139"/>
    <n v="62738"/>
    <n v="24426"/>
    <n v="0"/>
    <n v="0"/>
    <n v="6956"/>
    <n v="7521"/>
    <n v="1560"/>
    <n v="500483"/>
    <n v="0"/>
    <n v="5929720"/>
    <m/>
  </r>
  <r>
    <x v="5"/>
    <x v="7"/>
    <n v="689241"/>
    <n v="65697"/>
    <n v="315229"/>
    <n v="121201"/>
    <n v="123283"/>
    <n v="112665"/>
    <n v="111614"/>
    <n v="115442"/>
    <n v="188790"/>
    <n v="120739"/>
    <n v="304935"/>
    <n v="122806"/>
    <n v="123368"/>
    <n v="188004"/>
    <n v="153992"/>
    <n v="162447"/>
    <n v="221329"/>
    <n v="65449"/>
    <n v="72048"/>
    <n v="51791"/>
    <n v="72222"/>
    <n v="35787"/>
    <n v="124261"/>
    <n v="27407"/>
    <n v="114449"/>
    <n v="93306"/>
    <n v="156587"/>
    <n v="61075"/>
    <n v="131970"/>
    <n v="60023"/>
    <n v="45988"/>
    <n v="184539"/>
    <n v="67397"/>
    <n v="73501"/>
    <n v="190645"/>
    <n v="90005"/>
    <n v="301008"/>
    <n v="8935"/>
    <n v="13513"/>
    <n v="32273"/>
    <n v="32798"/>
    <n v="47308"/>
    <n v="0"/>
    <n v="0"/>
    <n v="22180"/>
    <n v="0"/>
    <n v="27112"/>
    <n v="13430"/>
    <n v="18674"/>
    <n v="16062"/>
    <n v="42164"/>
    <n v="62031"/>
    <n v="25360"/>
    <n v="0"/>
    <n v="0"/>
    <n v="7330"/>
    <n v="16577"/>
    <n v="11304"/>
    <n v="493936"/>
    <n v="0"/>
    <n v="6151227"/>
    <m/>
  </r>
  <r>
    <x v="5"/>
    <x v="8"/>
    <n v="797808"/>
    <n v="77887"/>
    <n v="378327"/>
    <n v="146162"/>
    <n v="148822"/>
    <n v="142799"/>
    <n v="139862"/>
    <n v="146944"/>
    <n v="242840"/>
    <n v="155387"/>
    <n v="381222"/>
    <n v="155167"/>
    <n v="148215"/>
    <n v="220724"/>
    <n v="188841"/>
    <n v="190551"/>
    <n v="246670"/>
    <n v="80775"/>
    <n v="90000"/>
    <n v="65267"/>
    <n v="92813"/>
    <n v="46795"/>
    <n v="152250"/>
    <n v="31527"/>
    <n v="153730"/>
    <n v="119245"/>
    <n v="202919"/>
    <n v="83028"/>
    <n v="169071"/>
    <n v="76930"/>
    <n v="57482"/>
    <n v="238502"/>
    <n v="89505"/>
    <n v="92217"/>
    <n v="240503"/>
    <n v="112248"/>
    <n v="366797"/>
    <n v="8891"/>
    <n v="14510"/>
    <n v="36644"/>
    <n v="34971"/>
    <n v="55563"/>
    <n v="0"/>
    <n v="0"/>
    <n v="24777"/>
    <n v="0"/>
    <n v="28482"/>
    <n v="13508"/>
    <n v="19077"/>
    <n v="15893"/>
    <n v="45387"/>
    <n v="66915"/>
    <n v="27388"/>
    <n v="0"/>
    <n v="0"/>
    <n v="7988"/>
    <n v="18431"/>
    <n v="15642"/>
    <n v="570378"/>
    <n v="0"/>
    <n v="7474277"/>
    <m/>
  </r>
  <r>
    <x v="5"/>
    <x v="9"/>
    <n v="717553"/>
    <n v="70805"/>
    <n v="329127"/>
    <n v="124115"/>
    <n v="129633"/>
    <n v="123577"/>
    <n v="124552"/>
    <n v="128296"/>
    <n v="217099"/>
    <n v="137574"/>
    <n v="338643"/>
    <n v="138038"/>
    <n v="132337"/>
    <n v="197352"/>
    <n v="172042"/>
    <n v="177094"/>
    <n v="225751"/>
    <n v="73521"/>
    <n v="80983"/>
    <n v="58699"/>
    <n v="87054"/>
    <n v="43399"/>
    <n v="145979"/>
    <n v="29365"/>
    <n v="140827"/>
    <n v="110359"/>
    <n v="182906"/>
    <n v="77104"/>
    <n v="156781"/>
    <n v="70884"/>
    <n v="51765"/>
    <n v="217355"/>
    <n v="83880"/>
    <n v="85498"/>
    <n v="226160"/>
    <n v="105204"/>
    <n v="334356"/>
    <n v="9110"/>
    <n v="12388"/>
    <n v="32767"/>
    <n v="31194"/>
    <n v="49221"/>
    <n v="0"/>
    <n v="0"/>
    <n v="23870"/>
    <n v="0"/>
    <n v="27763"/>
    <n v="12837"/>
    <n v="17247"/>
    <n v="14784"/>
    <n v="40828"/>
    <n v="58364"/>
    <n v="23773"/>
    <n v="0"/>
    <n v="0"/>
    <n v="7430"/>
    <n v="16525"/>
    <n v="13151"/>
    <n v="539094"/>
    <n v="0"/>
    <n v="6776013"/>
    <m/>
  </r>
  <r>
    <x v="5"/>
    <x v="10"/>
    <n v="732675"/>
    <n v="70362"/>
    <n v="334907"/>
    <n v="122055"/>
    <n v="128474"/>
    <n v="128398"/>
    <n v="127196"/>
    <n v="134302"/>
    <n v="231610"/>
    <n v="146180"/>
    <n v="354472"/>
    <n v="146185"/>
    <n v="137308"/>
    <n v="197429"/>
    <n v="172717"/>
    <n v="168948"/>
    <n v="212288"/>
    <n v="74302"/>
    <n v="82270"/>
    <n v="59815"/>
    <n v="88851"/>
    <n v="43430"/>
    <n v="145880"/>
    <n v="28139"/>
    <n v="144214"/>
    <n v="112588"/>
    <n v="189731"/>
    <n v="75731"/>
    <n v="162811"/>
    <n v="73248"/>
    <n v="51365"/>
    <n v="219380"/>
    <n v="84314"/>
    <n v="85339"/>
    <n v="223611"/>
    <n v="109320"/>
    <n v="343697"/>
    <n v="8580"/>
    <n v="12877"/>
    <n v="31051"/>
    <n v="32030"/>
    <n v="48566"/>
    <n v="0"/>
    <n v="0"/>
    <n v="22075"/>
    <n v="0"/>
    <n v="25789"/>
    <n v="12549"/>
    <n v="17076"/>
    <n v="13993"/>
    <n v="40547"/>
    <n v="56631"/>
    <n v="23164"/>
    <n v="0"/>
    <n v="0"/>
    <n v="6769"/>
    <n v="15088"/>
    <n v="12977"/>
    <n v="541973"/>
    <n v="0"/>
    <n v="6865277"/>
    <m/>
  </r>
  <r>
    <x v="5"/>
    <x v="11"/>
    <n v="696284"/>
    <n v="66464"/>
    <n v="320535"/>
    <n v="114696"/>
    <n v="124737"/>
    <n v="121525"/>
    <n v="120152"/>
    <n v="123902"/>
    <n v="219915"/>
    <n v="138743"/>
    <n v="343336"/>
    <n v="138375"/>
    <n v="131149"/>
    <n v="197175"/>
    <n v="170499"/>
    <n v="173244"/>
    <n v="207048"/>
    <n v="69855"/>
    <n v="77467"/>
    <n v="57090"/>
    <n v="85322"/>
    <n v="41781"/>
    <n v="141239"/>
    <n v="25828"/>
    <n v="139811"/>
    <n v="107448"/>
    <n v="183610"/>
    <n v="72102"/>
    <n v="159691"/>
    <n v="68482"/>
    <n v="48465"/>
    <n v="211907"/>
    <n v="81225"/>
    <n v="82571"/>
    <n v="220666"/>
    <n v="98277"/>
    <n v="340137"/>
    <n v="8286"/>
    <n v="12421"/>
    <n v="30466"/>
    <n v="31736"/>
    <n v="46292"/>
    <n v="0"/>
    <n v="0"/>
    <n v="19824"/>
    <n v="0"/>
    <n v="23450"/>
    <n v="12572"/>
    <n v="16094"/>
    <n v="12122"/>
    <n v="38392"/>
    <n v="54333"/>
    <n v="22119"/>
    <n v="0"/>
    <n v="0"/>
    <n v="6767"/>
    <n v="16134"/>
    <n v="13870"/>
    <n v="530296"/>
    <n v="0"/>
    <n v="6615927"/>
    <m/>
  </r>
  <r>
    <x v="5"/>
    <x v="0"/>
    <n v="731373"/>
    <n v="68787"/>
    <n v="337037"/>
    <n v="117657"/>
    <n v="124745"/>
    <n v="118086"/>
    <n v="118182"/>
    <n v="123149"/>
    <n v="218350"/>
    <n v="135421"/>
    <n v="338829"/>
    <n v="138786"/>
    <n v="138422"/>
    <n v="204783"/>
    <n v="174204"/>
    <n v="186021"/>
    <n v="226700"/>
    <n v="69384"/>
    <n v="78112"/>
    <n v="56653"/>
    <n v="82512"/>
    <n v="41136"/>
    <n v="145303"/>
    <n v="30452"/>
    <n v="133725"/>
    <n v="105044"/>
    <n v="181154"/>
    <n v="68247"/>
    <n v="159732"/>
    <n v="71269"/>
    <n v="51784"/>
    <n v="213855"/>
    <n v="82683"/>
    <n v="84219"/>
    <n v="224486"/>
    <n v="103803"/>
    <n v="356078"/>
    <n v="10107"/>
    <n v="13660"/>
    <n v="37131"/>
    <n v="32535"/>
    <n v="52377"/>
    <n v="0"/>
    <n v="0"/>
    <n v="23247"/>
    <n v="0"/>
    <n v="27987"/>
    <n v="16434"/>
    <n v="17592"/>
    <n v="16311"/>
    <n v="45730"/>
    <n v="64481"/>
    <n v="25359"/>
    <n v="0"/>
    <n v="0"/>
    <n v="6542"/>
    <n v="21373"/>
    <n v="14646"/>
    <n v="562737"/>
    <n v="0"/>
    <n v="6828412"/>
    <m/>
  </r>
  <r>
    <x v="5"/>
    <x v="1"/>
    <n v="756813"/>
    <n v="75399"/>
    <n v="360863"/>
    <n v="125295"/>
    <n v="139708"/>
    <n v="134887"/>
    <n v="132887"/>
    <n v="134607"/>
    <n v="239585"/>
    <n v="149524"/>
    <n v="371985"/>
    <n v="152330"/>
    <n v="148957"/>
    <n v="213303"/>
    <n v="183696"/>
    <n v="192755"/>
    <n v="234266"/>
    <n v="76298"/>
    <n v="85652"/>
    <n v="63786"/>
    <n v="94384"/>
    <n v="45828"/>
    <n v="149330"/>
    <n v="29344"/>
    <n v="150744"/>
    <n v="116634"/>
    <n v="201931"/>
    <n v="77714"/>
    <n v="173168"/>
    <n v="73769"/>
    <n v="56867"/>
    <n v="233034"/>
    <n v="89126"/>
    <n v="90210"/>
    <n v="236863"/>
    <n v="110593"/>
    <n v="361228"/>
    <n v="10941"/>
    <n v="15079"/>
    <n v="34847"/>
    <n v="34469"/>
    <n v="52168"/>
    <n v="0"/>
    <n v="0"/>
    <n v="23677"/>
    <n v="0"/>
    <n v="28956"/>
    <n v="17311"/>
    <n v="19955"/>
    <n v="17802"/>
    <n v="47751"/>
    <n v="69264"/>
    <n v="27350"/>
    <n v="0"/>
    <n v="0"/>
    <n v="7987"/>
    <n v="19608"/>
    <n v="14599"/>
    <n v="563679"/>
    <n v="0"/>
    <n v="7268806"/>
    <m/>
  </r>
  <r>
    <x v="5"/>
    <x v="2"/>
    <n v="748373"/>
    <n v="77223"/>
    <n v="350418"/>
    <n v="120520"/>
    <n v="134633"/>
    <n v="128480"/>
    <n v="126128"/>
    <n v="130502"/>
    <n v="228452"/>
    <n v="144615"/>
    <n v="363500"/>
    <n v="147825"/>
    <n v="146345"/>
    <n v="208588"/>
    <n v="178641"/>
    <n v="190452"/>
    <n v="233373"/>
    <n v="76176"/>
    <n v="84552"/>
    <n v="62028"/>
    <n v="90797"/>
    <n v="45463"/>
    <n v="145646"/>
    <n v="36743"/>
    <n v="150444"/>
    <n v="117816"/>
    <n v="197003"/>
    <n v="77125"/>
    <n v="175098"/>
    <n v="76534"/>
    <n v="55512"/>
    <n v="236780"/>
    <n v="89581"/>
    <n v="89374"/>
    <n v="238984"/>
    <n v="112359"/>
    <n v="352929"/>
    <n v="10888"/>
    <n v="15706"/>
    <n v="36742"/>
    <n v="34488"/>
    <n v="51647"/>
    <n v="0"/>
    <n v="0"/>
    <n v="25466"/>
    <n v="0"/>
    <n v="27530"/>
    <n v="16741"/>
    <n v="21059"/>
    <n v="17572"/>
    <n v="49105"/>
    <n v="68772"/>
    <n v="27463"/>
    <n v="0"/>
    <n v="0"/>
    <n v="7765"/>
    <n v="19529"/>
    <n v="13341"/>
    <n v="567354"/>
    <n v="0"/>
    <n v="7180180"/>
    <m/>
  </r>
  <r>
    <x v="5"/>
    <x v="3"/>
    <n v="753003"/>
    <n v="78021"/>
    <n v="356863"/>
    <n v="121313"/>
    <n v="136931"/>
    <n v="131030"/>
    <n v="128064"/>
    <n v="133861"/>
    <n v="231616"/>
    <n v="144507"/>
    <n v="367779"/>
    <n v="149342"/>
    <n v="147486"/>
    <n v="207643"/>
    <n v="181956"/>
    <n v="188747"/>
    <n v="239530"/>
    <n v="74681"/>
    <n v="82125"/>
    <n v="60765"/>
    <n v="88790"/>
    <n v="44531"/>
    <n v="143739"/>
    <n v="32424"/>
    <n v="153003"/>
    <n v="116775"/>
    <n v="195632"/>
    <n v="77520"/>
    <n v="170679"/>
    <n v="75349"/>
    <n v="57198"/>
    <n v="234284"/>
    <n v="88445"/>
    <n v="92743"/>
    <n v="238652"/>
    <n v="113544"/>
    <n v="352805"/>
    <n v="11507"/>
    <n v="15944"/>
    <n v="38253"/>
    <n v="34870"/>
    <n v="54339"/>
    <n v="0"/>
    <n v="0"/>
    <n v="24706"/>
    <n v="0"/>
    <n v="29528"/>
    <n v="16957"/>
    <n v="20957"/>
    <n v="16824"/>
    <n v="46200"/>
    <n v="65619"/>
    <n v="27473"/>
    <n v="0"/>
    <n v="0"/>
    <n v="8084"/>
    <n v="20265"/>
    <n v="12735"/>
    <n v="573970"/>
    <n v="0"/>
    <n v="7209607"/>
    <m/>
  </r>
  <r>
    <x v="5"/>
    <x v="4"/>
    <n v="736925"/>
    <n v="77318"/>
    <n v="344186"/>
    <n v="119851"/>
    <n v="133840"/>
    <n v="128487"/>
    <n v="125050"/>
    <n v="128492"/>
    <n v="226356"/>
    <n v="138981"/>
    <n v="352408"/>
    <n v="141786"/>
    <n v="139905"/>
    <n v="197463"/>
    <n v="175600"/>
    <n v="182534"/>
    <n v="228611"/>
    <n v="74524"/>
    <n v="82810"/>
    <n v="60289"/>
    <n v="90309"/>
    <n v="44536"/>
    <n v="142494"/>
    <n v="30615"/>
    <n v="150544"/>
    <n v="117017"/>
    <n v="196388"/>
    <n v="75743"/>
    <n v="171138"/>
    <n v="75844"/>
    <n v="55578"/>
    <n v="225603"/>
    <n v="87038"/>
    <n v="91323"/>
    <n v="228629"/>
    <n v="112947"/>
    <n v="345316"/>
    <n v="9986"/>
    <n v="15166"/>
    <n v="37707"/>
    <n v="33823"/>
    <n v="51397"/>
    <n v="0"/>
    <n v="0"/>
    <n v="22800"/>
    <n v="0"/>
    <n v="28092"/>
    <n v="15847"/>
    <n v="20584"/>
    <n v="16292"/>
    <n v="44731"/>
    <n v="63981"/>
    <n v="26346"/>
    <n v="0"/>
    <n v="0"/>
    <n v="7330"/>
    <n v="20192"/>
    <n v="15321"/>
    <n v="551847"/>
    <n v="0"/>
    <n v="7017920"/>
    <m/>
  </r>
  <r>
    <x v="5"/>
    <x v="5"/>
    <n v="683157"/>
    <n v="71812"/>
    <n v="324164"/>
    <n v="107610"/>
    <n v="118126"/>
    <n v="113402"/>
    <n v="110869"/>
    <n v="115165"/>
    <n v="199050"/>
    <n v="121641"/>
    <n v="317570"/>
    <n v="127628"/>
    <n v="130246"/>
    <n v="186969"/>
    <n v="163916"/>
    <n v="172698"/>
    <n v="217887"/>
    <n v="64028"/>
    <n v="73759"/>
    <n v="53763"/>
    <n v="77571"/>
    <n v="37117"/>
    <n v="123997"/>
    <n v="29707"/>
    <n v="127231"/>
    <n v="103891"/>
    <n v="172270"/>
    <n v="64011"/>
    <n v="152087"/>
    <n v="67846"/>
    <n v="51317"/>
    <n v="201584"/>
    <n v="78194"/>
    <n v="82159"/>
    <n v="208854"/>
    <n v="99293"/>
    <n v="325419"/>
    <n v="9695"/>
    <n v="14756"/>
    <n v="34273"/>
    <n v="30454"/>
    <n v="52563"/>
    <n v="0"/>
    <n v="0"/>
    <n v="23808"/>
    <n v="0"/>
    <n v="28200"/>
    <n v="15503"/>
    <n v="19185"/>
    <n v="13901"/>
    <n v="42344"/>
    <n v="61489"/>
    <n v="24861"/>
    <n v="0"/>
    <n v="0"/>
    <n v="7432"/>
    <n v="25397"/>
    <n v="14792"/>
    <n v="519482"/>
    <n v="0"/>
    <n v="6414143"/>
    <m/>
  </r>
  <r>
    <x v="6"/>
    <x v="6"/>
    <n v="634063"/>
    <n v="61969"/>
    <n v="288410"/>
    <n v="99076"/>
    <n v="108494"/>
    <n v="99680"/>
    <n v="97926"/>
    <n v="99595"/>
    <n v="172564"/>
    <n v="105308"/>
    <n v="265492"/>
    <n v="113896"/>
    <n v="117939"/>
    <n v="173068"/>
    <n v="145116"/>
    <n v="155564"/>
    <n v="222132"/>
    <n v="57531"/>
    <n v="64527"/>
    <n v="47771"/>
    <n v="65833"/>
    <n v="32606"/>
    <n v="110991"/>
    <n v="27497"/>
    <n v="103723"/>
    <n v="90230"/>
    <n v="146812"/>
    <n v="53294"/>
    <n v="134825"/>
    <n v="58236"/>
    <n v="46987"/>
    <n v="178149"/>
    <n v="70064"/>
    <n v="72952"/>
    <n v="184910"/>
    <n v="87732"/>
    <n v="293087"/>
    <n v="10924"/>
    <n v="13867"/>
    <n v="33430"/>
    <n v="27741"/>
    <n v="45663"/>
    <n v="0"/>
    <n v="0"/>
    <n v="21722"/>
    <n v="0"/>
    <n v="27418"/>
    <n v="14821"/>
    <n v="18284"/>
    <n v="14745"/>
    <n v="42020"/>
    <n v="56065"/>
    <n v="23792"/>
    <n v="0"/>
    <n v="0"/>
    <n v="6956"/>
    <n v="21697"/>
    <n v="17069"/>
    <n v="479486"/>
    <n v="0"/>
    <n v="5763749"/>
    <m/>
  </r>
  <r>
    <x v="6"/>
    <x v="7"/>
    <n v="631188"/>
    <n v="65573"/>
    <n v="296663"/>
    <n v="99892"/>
    <n v="113007"/>
    <n v="103900"/>
    <n v="99125"/>
    <n v="104551"/>
    <n v="179823"/>
    <n v="108552"/>
    <n v="296685"/>
    <n v="115507"/>
    <n v="116806"/>
    <n v="168461"/>
    <n v="141613"/>
    <n v="148674"/>
    <n v="213662"/>
    <n v="59201"/>
    <n v="64739"/>
    <n v="48774"/>
    <n v="67913"/>
    <n v="33344"/>
    <n v="111661"/>
    <n v="25614"/>
    <n v="110296"/>
    <n v="91413"/>
    <n v="149385"/>
    <n v="54534"/>
    <n v="133760"/>
    <n v="58967"/>
    <n v="45351"/>
    <n v="180084"/>
    <n v="67311"/>
    <n v="72072"/>
    <n v="179236"/>
    <n v="86594"/>
    <n v="287854"/>
    <n v="10166"/>
    <n v="12379"/>
    <n v="30457"/>
    <n v="27832"/>
    <n v="44320"/>
    <n v="0"/>
    <n v="0"/>
    <n v="21882"/>
    <n v="0"/>
    <n v="24748"/>
    <n v="13570"/>
    <n v="19652"/>
    <n v="15163"/>
    <n v="39915"/>
    <n v="54738"/>
    <n v="23229"/>
    <n v="0"/>
    <n v="0"/>
    <n v="6600"/>
    <n v="20159"/>
    <n v="15529"/>
    <n v="472709"/>
    <n v="0"/>
    <n v="5784833"/>
    <m/>
  </r>
  <r>
    <x v="6"/>
    <x v="8"/>
    <n v="702625"/>
    <n v="71319"/>
    <n v="336404"/>
    <n v="114724"/>
    <n v="130580"/>
    <n v="127000"/>
    <n v="121048"/>
    <n v="126095"/>
    <n v="222954"/>
    <n v="133897"/>
    <n v="356687"/>
    <n v="140825"/>
    <n v="137835"/>
    <n v="196571"/>
    <n v="172236"/>
    <n v="173418"/>
    <n v="223921"/>
    <n v="72121"/>
    <n v="78997"/>
    <n v="58791"/>
    <n v="86534"/>
    <n v="42732"/>
    <n v="132557"/>
    <n v="26756"/>
    <n v="138534"/>
    <n v="109622"/>
    <n v="183693"/>
    <n v="72864"/>
    <n v="162484"/>
    <n v="74095"/>
    <n v="50569"/>
    <n v="221034"/>
    <n v="84204"/>
    <n v="89254"/>
    <n v="216944"/>
    <n v="104609"/>
    <n v="341791"/>
    <n v="9937"/>
    <n v="12708"/>
    <n v="35588"/>
    <n v="31171"/>
    <n v="49538"/>
    <n v="0"/>
    <n v="0"/>
    <n v="25643"/>
    <n v="0"/>
    <n v="26601"/>
    <n v="14710"/>
    <n v="19609"/>
    <n v="15460"/>
    <n v="43303"/>
    <n v="58972"/>
    <n v="24092"/>
    <n v="0"/>
    <n v="0"/>
    <n v="7148"/>
    <n v="21338"/>
    <n v="16702"/>
    <n v="522810"/>
    <n v="0"/>
    <n v="6771654"/>
    <m/>
  </r>
  <r>
    <x v="6"/>
    <x v="9"/>
    <n v="649680"/>
    <n v="67444"/>
    <n v="314468"/>
    <n v="106678"/>
    <n v="118941"/>
    <n v="119000"/>
    <n v="113265"/>
    <n v="118618"/>
    <n v="207165"/>
    <n v="124219"/>
    <n v="323564"/>
    <n v="131970"/>
    <n v="127097"/>
    <n v="179778"/>
    <n v="159356"/>
    <n v="157371"/>
    <n v="223673"/>
    <n v="66335"/>
    <n v="72245"/>
    <n v="54359"/>
    <n v="81643"/>
    <n v="39996"/>
    <n v="126287"/>
    <n v="27958"/>
    <n v="132406"/>
    <n v="103331"/>
    <n v="171049"/>
    <n v="68925"/>
    <n v="153206"/>
    <n v="68280"/>
    <n v="48582"/>
    <n v="207746"/>
    <n v="81311"/>
    <n v="85336"/>
    <n v="212757"/>
    <n v="99877"/>
    <n v="316708"/>
    <n v="8990"/>
    <n v="12711"/>
    <n v="32628"/>
    <n v="27816"/>
    <n v="47239"/>
    <n v="0"/>
    <n v="0"/>
    <n v="21610"/>
    <n v="0"/>
    <n v="24997"/>
    <n v="13980"/>
    <n v="18298"/>
    <n v="14340"/>
    <n v="40616"/>
    <n v="54802"/>
    <n v="22956"/>
    <n v="0"/>
    <n v="0"/>
    <n v="6870"/>
    <n v="18203"/>
    <n v="13000"/>
    <n v="497333"/>
    <n v="0"/>
    <n v="6337013"/>
    <m/>
  </r>
  <r>
    <x v="6"/>
    <x v="10"/>
    <n v="681913"/>
    <n v="70376"/>
    <n v="322514"/>
    <n v="112533"/>
    <n v="122580"/>
    <n v="125149"/>
    <n v="120886"/>
    <n v="128131"/>
    <n v="224245"/>
    <n v="134679"/>
    <n v="345561"/>
    <n v="139815"/>
    <n v="133555"/>
    <n v="186070"/>
    <n v="168237"/>
    <n v="167659"/>
    <n v="215387"/>
    <n v="71375"/>
    <n v="77205"/>
    <n v="56537"/>
    <n v="85943"/>
    <n v="42457"/>
    <n v="131207"/>
    <n v="26889"/>
    <n v="142409"/>
    <n v="107437"/>
    <n v="181338"/>
    <n v="72857"/>
    <n v="163889"/>
    <n v="72834"/>
    <n v="49948"/>
    <n v="215667"/>
    <n v="85224"/>
    <n v="88065"/>
    <n v="222462"/>
    <n v="103965"/>
    <n v="328405"/>
    <n v="8968"/>
    <n v="12607"/>
    <n v="32203"/>
    <n v="27174"/>
    <n v="47266"/>
    <n v="0"/>
    <n v="0"/>
    <n v="20490"/>
    <n v="0"/>
    <n v="23142"/>
    <n v="12253"/>
    <n v="15258"/>
    <n v="12133"/>
    <n v="34011"/>
    <n v="47363"/>
    <n v="19907"/>
    <n v="0"/>
    <n v="0"/>
    <n v="6005"/>
    <n v="14451"/>
    <n v="11882"/>
    <n v="518681"/>
    <n v="0"/>
    <n v="6589197"/>
    <m/>
  </r>
  <r>
    <x v="6"/>
    <x v="11"/>
    <n v="671058"/>
    <n v="65666"/>
    <n v="302323"/>
    <n v="104440"/>
    <n v="115759"/>
    <n v="118847"/>
    <n v="115036"/>
    <n v="120176"/>
    <n v="210608"/>
    <n v="126375"/>
    <n v="330064"/>
    <n v="130231"/>
    <n v="126147"/>
    <n v="170822"/>
    <n v="154116"/>
    <n v="151664"/>
    <n v="192526"/>
    <n v="66730"/>
    <n v="73104"/>
    <n v="53323"/>
    <n v="81898"/>
    <n v="40358"/>
    <n v="123629"/>
    <n v="25908"/>
    <n v="134989"/>
    <n v="102703"/>
    <n v="172780"/>
    <n v="68682"/>
    <n v="156324"/>
    <n v="69003"/>
    <n v="47940"/>
    <n v="206113"/>
    <n v="80112"/>
    <n v="84691"/>
    <n v="214110"/>
    <n v="98384"/>
    <n v="308588"/>
    <n v="8937"/>
    <n v="12119"/>
    <n v="31158"/>
    <n v="24990"/>
    <n v="44707"/>
    <n v="0"/>
    <n v="0"/>
    <n v="18653"/>
    <n v="0"/>
    <n v="21819"/>
    <n v="11115"/>
    <n v="13826"/>
    <n v="11131"/>
    <n v="31681"/>
    <n v="44153"/>
    <n v="18787"/>
    <n v="0"/>
    <n v="0"/>
    <n v="5577"/>
    <n v="16152"/>
    <n v="12328"/>
    <n v="495131"/>
    <n v="0"/>
    <n v="6237491"/>
    <m/>
  </r>
  <r>
    <x v="6"/>
    <x v="0"/>
    <n v="638314"/>
    <n v="67868"/>
    <n v="307985"/>
    <n v="107082"/>
    <n v="117825"/>
    <n v="118526"/>
    <n v="116808"/>
    <n v="117860"/>
    <n v="208875"/>
    <n v="122550"/>
    <n v="327075"/>
    <n v="129844"/>
    <n v="128360"/>
    <n v="187710"/>
    <n v="159822"/>
    <n v="158400"/>
    <n v="213727"/>
    <n v="62917"/>
    <n v="70384"/>
    <n v="51246"/>
    <n v="74334"/>
    <n v="36962"/>
    <n v="126378"/>
    <n v="28754"/>
    <n v="126390"/>
    <n v="99482"/>
    <n v="168727"/>
    <n v="61781"/>
    <n v="150222"/>
    <n v="66032"/>
    <n v="45963"/>
    <n v="209218"/>
    <n v="77700"/>
    <n v="80838"/>
    <n v="210966"/>
    <n v="94663"/>
    <n v="329015"/>
    <n v="8590"/>
    <n v="12404"/>
    <n v="31476"/>
    <n v="26081"/>
    <n v="45062"/>
    <n v="0"/>
    <n v="0"/>
    <n v="18182"/>
    <n v="0"/>
    <n v="21480"/>
    <n v="11621"/>
    <n v="14855"/>
    <n v="12039"/>
    <n v="33781"/>
    <n v="45251"/>
    <n v="19853"/>
    <n v="0"/>
    <n v="0"/>
    <n v="5491"/>
    <n v="17594"/>
    <n v="13547"/>
    <n v="494019"/>
    <n v="0"/>
    <n v="6231929"/>
    <m/>
  </r>
  <r>
    <x v="6"/>
    <x v="1"/>
    <n v="686981"/>
    <n v="73842"/>
    <n v="335689"/>
    <n v="115520"/>
    <n v="125994"/>
    <n v="133221"/>
    <n v="127790"/>
    <n v="132167"/>
    <n v="236926"/>
    <n v="138388"/>
    <n v="362252"/>
    <n v="143194"/>
    <n v="136661"/>
    <n v="193848"/>
    <n v="171809"/>
    <n v="165261"/>
    <n v="226875"/>
    <n v="67859"/>
    <n v="75688"/>
    <n v="55257"/>
    <n v="82665"/>
    <n v="41323"/>
    <n v="129446"/>
    <n v="31669"/>
    <n v="138286"/>
    <n v="106256"/>
    <n v="177063"/>
    <n v="69835"/>
    <n v="163024"/>
    <n v="70923"/>
    <n v="49800"/>
    <n v="219429"/>
    <n v="85720"/>
    <n v="87317"/>
    <n v="223743"/>
    <n v="104349"/>
    <n v="335983"/>
    <n v="8563"/>
    <n v="12124"/>
    <n v="30339"/>
    <n v="27536"/>
    <n v="44772"/>
    <n v="0"/>
    <n v="0"/>
    <n v="20848"/>
    <n v="0"/>
    <n v="20644"/>
    <n v="12130"/>
    <n v="16535"/>
    <n v="12556"/>
    <n v="36204"/>
    <n v="48850"/>
    <n v="21474"/>
    <n v="0"/>
    <n v="0"/>
    <n v="5745"/>
    <n v="17971"/>
    <n v="14717"/>
    <n v="514839"/>
    <n v="0"/>
    <n v="6687900"/>
    <m/>
  </r>
  <r>
    <x v="6"/>
    <x v="2"/>
    <n v="654982"/>
    <n v="71862"/>
    <n v="319758"/>
    <n v="109400"/>
    <n v="122242"/>
    <n v="127135"/>
    <n v="121859"/>
    <n v="126893"/>
    <n v="226177"/>
    <n v="131315"/>
    <n v="344203"/>
    <n v="137024"/>
    <n v="128114"/>
    <n v="184748"/>
    <n v="165264"/>
    <n v="155118"/>
    <n v="219514"/>
    <n v="65272"/>
    <n v="72562"/>
    <n v="52700"/>
    <n v="79861"/>
    <n v="39453"/>
    <n v="123020"/>
    <n v="31630"/>
    <n v="131870"/>
    <n v="99310"/>
    <n v="166392"/>
    <n v="66040"/>
    <n v="151930"/>
    <n v="66935"/>
    <n v="44819"/>
    <n v="196337"/>
    <n v="80434"/>
    <n v="83212"/>
    <n v="214735"/>
    <n v="92400"/>
    <n v="298992"/>
    <n v="7927"/>
    <n v="12223"/>
    <n v="29775"/>
    <n v="26433"/>
    <n v="39996"/>
    <n v="0"/>
    <n v="0"/>
    <n v="17647"/>
    <n v="0"/>
    <n v="20563"/>
    <n v="11971"/>
    <n v="15979"/>
    <n v="11504"/>
    <n v="34548"/>
    <n v="47341"/>
    <n v="20296"/>
    <n v="0"/>
    <n v="0"/>
    <n v="6578"/>
    <n v="20395"/>
    <n v="21076"/>
    <n v="474729"/>
    <n v="0"/>
    <n v="6322493"/>
    <m/>
  </r>
  <r>
    <x v="6"/>
    <x v="3"/>
    <n v="673378"/>
    <n v="69556"/>
    <n v="323979"/>
    <n v="111705"/>
    <n v="126335"/>
    <n v="129465"/>
    <n v="128699"/>
    <n v="128856"/>
    <n v="233579"/>
    <n v="136366"/>
    <n v="353907"/>
    <n v="138701"/>
    <n v="127833"/>
    <n v="182944"/>
    <n v="166044"/>
    <n v="155998"/>
    <n v="206593"/>
    <n v="66732"/>
    <n v="75216"/>
    <n v="54796"/>
    <n v="82582"/>
    <n v="40538"/>
    <n v="126408"/>
    <n v="26525"/>
    <n v="137178"/>
    <n v="102356"/>
    <n v="171344"/>
    <n v="67598"/>
    <n v="155180"/>
    <n v="68488"/>
    <n v="43800"/>
    <n v="198107"/>
    <n v="79485"/>
    <n v="81870"/>
    <n v="211293"/>
    <n v="96246"/>
    <n v="292791"/>
    <n v="7608"/>
    <n v="10921"/>
    <n v="28510"/>
    <n v="25260"/>
    <n v="44377"/>
    <n v="0"/>
    <n v="0"/>
    <n v="18377"/>
    <n v="0"/>
    <n v="20969"/>
    <n v="12040"/>
    <n v="16120"/>
    <n v="11692"/>
    <n v="35687"/>
    <n v="47239"/>
    <n v="20767"/>
    <n v="0"/>
    <n v="0"/>
    <n v="7200"/>
    <n v="19883"/>
    <n v="21864"/>
    <n v="503094"/>
    <n v="0"/>
    <n v="6424079"/>
    <m/>
  </r>
  <r>
    <x v="6"/>
    <x v="4"/>
    <n v="684383"/>
    <n v="76633"/>
    <n v="332278"/>
    <n v="113828"/>
    <n v="127050"/>
    <n v="129370"/>
    <n v="127971"/>
    <n v="127240"/>
    <n v="230242"/>
    <n v="133397"/>
    <n v="351570"/>
    <n v="135264"/>
    <n v="125209"/>
    <n v="180697"/>
    <n v="161249"/>
    <n v="156702"/>
    <n v="220339"/>
    <n v="66765"/>
    <n v="73177"/>
    <n v="53952"/>
    <n v="80758"/>
    <n v="40418"/>
    <n v="125603"/>
    <n v="30440"/>
    <n v="135253"/>
    <n v="101909"/>
    <n v="169520"/>
    <n v="65577"/>
    <n v="153506"/>
    <n v="66867"/>
    <n v="43550"/>
    <n v="191699"/>
    <n v="77712"/>
    <n v="80070"/>
    <n v="203583"/>
    <n v="91077"/>
    <n v="298637"/>
    <n v="7657"/>
    <n v="10561"/>
    <n v="27311"/>
    <n v="25658"/>
    <n v="43957"/>
    <n v="0"/>
    <n v="0"/>
    <n v="18164"/>
    <n v="0"/>
    <n v="19708"/>
    <n v="13253"/>
    <n v="15938"/>
    <n v="12336"/>
    <n v="36628"/>
    <n v="49243"/>
    <n v="22260"/>
    <n v="0"/>
    <n v="0"/>
    <n v="7467"/>
    <n v="18770"/>
    <n v="24089"/>
    <n v="500985"/>
    <n v="0"/>
    <n v="6417480"/>
    <m/>
  </r>
  <r>
    <x v="6"/>
    <x v="5"/>
    <n v="535282"/>
    <n v="61471"/>
    <n v="268966"/>
    <n v="89645"/>
    <n v="96673"/>
    <n v="98851"/>
    <n v="97052"/>
    <n v="97856"/>
    <n v="177786"/>
    <n v="101752"/>
    <n v="271489"/>
    <n v="106873"/>
    <n v="99868"/>
    <n v="142484"/>
    <n v="125087"/>
    <n v="121137"/>
    <n v="183332"/>
    <n v="50342"/>
    <n v="56105"/>
    <n v="40820"/>
    <n v="60081"/>
    <n v="28483"/>
    <n v="93242"/>
    <n v="24743"/>
    <n v="101003"/>
    <n v="81801"/>
    <n v="132229"/>
    <n v="48269"/>
    <n v="119302"/>
    <n v="52049"/>
    <n v="31754"/>
    <n v="144807"/>
    <n v="58237"/>
    <n v="60063"/>
    <n v="155227"/>
    <n v="69930"/>
    <n v="228911"/>
    <n v="6404"/>
    <n v="7935"/>
    <n v="20314"/>
    <n v="19315"/>
    <n v="34224"/>
    <n v="0"/>
    <n v="0"/>
    <n v="14051"/>
    <n v="0"/>
    <n v="15412"/>
    <n v="8928"/>
    <n v="11992"/>
    <n v="9425"/>
    <n v="29037"/>
    <n v="37320"/>
    <n v="17600"/>
    <n v="0"/>
    <n v="0"/>
    <n v="5884"/>
    <n v="14303"/>
    <n v="23782"/>
    <n v="391983"/>
    <n v="0"/>
    <n v="4980911"/>
    <m/>
  </r>
  <r>
    <x v="7"/>
    <x v="6"/>
    <n v="547162"/>
    <n v="58479"/>
    <n v="254539"/>
    <n v="86403"/>
    <n v="89728"/>
    <n v="93650"/>
    <n v="90870"/>
    <n v="88480"/>
    <n v="165318"/>
    <n v="93983"/>
    <n v="246514"/>
    <n v="101881"/>
    <n v="100977"/>
    <n v="135354"/>
    <n v="120270"/>
    <n v="115188"/>
    <n v="195140"/>
    <n v="50372"/>
    <n v="54467"/>
    <n v="41306"/>
    <n v="57464"/>
    <n v="26474"/>
    <n v="91763"/>
    <n v="22984"/>
    <n v="89782"/>
    <n v="78774"/>
    <n v="123678"/>
    <n v="44302"/>
    <n v="116441"/>
    <n v="49920"/>
    <n v="31124"/>
    <n v="139736"/>
    <n v="55630"/>
    <n v="58933"/>
    <n v="151648"/>
    <n v="66997"/>
    <n v="219788"/>
    <n v="3721"/>
    <n v="8381"/>
    <n v="20762"/>
    <n v="19133"/>
    <n v="33448"/>
    <n v="0"/>
    <n v="0"/>
    <n v="14462"/>
    <n v="0"/>
    <n v="15613"/>
    <n v="3411"/>
    <n v="9506"/>
    <n v="6492"/>
    <n v="27430"/>
    <n v="34982"/>
    <n v="16110"/>
    <n v="0"/>
    <n v="0"/>
    <n v="5496"/>
    <n v="8508"/>
    <n v="30422"/>
    <n v="399881"/>
    <n v="0"/>
    <n v="4813277"/>
    <m/>
  </r>
  <r>
    <x v="7"/>
    <x v="7"/>
    <n v="535832"/>
    <n v="58261"/>
    <n v="250010"/>
    <n v="84876"/>
    <n v="93010"/>
    <n v="94770"/>
    <n v="91120"/>
    <n v="93438"/>
    <n v="167514"/>
    <n v="95462"/>
    <n v="250362"/>
    <n v="100787"/>
    <n v="94381"/>
    <n v="124679"/>
    <n v="113915"/>
    <n v="110170"/>
    <n v="187168"/>
    <n v="50468"/>
    <n v="52450"/>
    <n v="37865"/>
    <n v="57923"/>
    <n v="27044"/>
    <n v="89480"/>
    <n v="23365"/>
    <n v="92924"/>
    <n v="75964"/>
    <n v="121345"/>
    <n v="46219"/>
    <n v="110968"/>
    <n v="47741"/>
    <n v="28146"/>
    <n v="134509"/>
    <n v="54353"/>
    <n v="55843"/>
    <n v="145878"/>
    <n v="66564"/>
    <n v="204169"/>
    <n v="3167"/>
    <n v="6764"/>
    <n v="17238"/>
    <n v="17693"/>
    <n v="30370"/>
    <n v="0"/>
    <n v="0"/>
    <n v="14436"/>
    <n v="0"/>
    <n v="15106"/>
    <n v="5104"/>
    <n v="9179"/>
    <n v="5997"/>
    <n v="23401"/>
    <n v="30624"/>
    <n v="14591"/>
    <n v="0"/>
    <n v="0"/>
    <n v="5297"/>
    <n v="17352"/>
    <n v="29625"/>
    <n v="398306"/>
    <n v="0"/>
    <n v="4713223"/>
    <m/>
  </r>
  <r>
    <x v="7"/>
    <x v="8"/>
    <n v="570463"/>
    <n v="60049"/>
    <n v="275968"/>
    <n v="92214"/>
    <n v="101437"/>
    <n v="104547"/>
    <n v="104936"/>
    <n v="106208"/>
    <n v="191434"/>
    <n v="107660"/>
    <n v="286595"/>
    <n v="114315"/>
    <n v="107929"/>
    <n v="142839"/>
    <n v="132871"/>
    <n v="125054"/>
    <n v="191505"/>
    <n v="56217"/>
    <n v="60640"/>
    <n v="45070"/>
    <n v="69037"/>
    <n v="32516"/>
    <n v="100345"/>
    <n v="23730"/>
    <n v="112784"/>
    <n v="85982"/>
    <n v="141064"/>
    <n v="55010"/>
    <n v="128472"/>
    <n v="54196"/>
    <n v="31772"/>
    <n v="155068"/>
    <n v="61828"/>
    <n v="64736"/>
    <n v="169003"/>
    <n v="76249"/>
    <n v="238878"/>
    <n v="4419"/>
    <n v="6406"/>
    <n v="16912"/>
    <n v="17239"/>
    <n v="30764"/>
    <n v="0"/>
    <n v="0"/>
    <n v="13106"/>
    <n v="0"/>
    <n v="13799"/>
    <n v="7007"/>
    <n v="9250"/>
    <n v="6167"/>
    <n v="23052"/>
    <n v="29968"/>
    <n v="13991"/>
    <n v="0"/>
    <n v="0"/>
    <n v="5431"/>
    <n v="18506"/>
    <n v="31611"/>
    <n v="427110"/>
    <n v="0"/>
    <n v="5253359"/>
    <m/>
  </r>
  <r>
    <x v="7"/>
    <x v="9"/>
    <n v="572956"/>
    <n v="58493"/>
    <n v="269142"/>
    <n v="90994"/>
    <n v="103918"/>
    <n v="105568"/>
    <n v="105557"/>
    <n v="108324"/>
    <n v="196064"/>
    <n v="113937"/>
    <n v="292887"/>
    <n v="116138"/>
    <n v="109354"/>
    <n v="130681"/>
    <n v="132391"/>
    <n v="112662"/>
    <n v="191114"/>
    <n v="56933"/>
    <n v="61502"/>
    <n v="46521"/>
    <n v="73840"/>
    <n v="33867"/>
    <n v="101526"/>
    <n v="22589"/>
    <n v="117401"/>
    <n v="88791"/>
    <n v="144762"/>
    <n v="62773"/>
    <n v="129544"/>
    <n v="56053"/>
    <n v="32479"/>
    <n v="169757"/>
    <n v="67319"/>
    <n v="69216"/>
    <n v="182432"/>
    <n v="80792"/>
    <n v="251142"/>
    <n v="4600"/>
    <n v="6567"/>
    <n v="18064"/>
    <n v="17631"/>
    <n v="30765"/>
    <n v="0"/>
    <n v="0"/>
    <n v="12099"/>
    <n v="0"/>
    <n v="13604"/>
    <n v="6743"/>
    <n v="9397"/>
    <n v="6094"/>
    <n v="22013"/>
    <n v="31214"/>
    <n v="13625"/>
    <n v="0"/>
    <n v="0"/>
    <n v="5586"/>
    <n v="26129"/>
    <n v="24166"/>
    <n v="435027"/>
    <n v="0"/>
    <n v="5342743"/>
    <m/>
  </r>
  <r>
    <x v="7"/>
    <x v="10"/>
    <n v="616650.43308114703"/>
    <n v="63434.3542484055"/>
    <n v="291695.20525578002"/>
    <n v="97440.913825483105"/>
    <n v="111778.881471863"/>
    <n v="112037.03739978401"/>
    <n v="110701.614272551"/>
    <n v="111184.90861075"/>
    <n v="202115.299376924"/>
    <n v="114315.86821181999"/>
    <n v="314177.42758678301"/>
    <n v="120178.097537188"/>
    <n v="126403.61840589299"/>
    <n v="156319.95594223699"/>
    <n v="147560.89047314099"/>
    <n v="139185.08421297601"/>
    <n v="218074.28583962799"/>
    <n v="56143.119984463803"/>
    <n v="60864.949069498201"/>
    <n v="45844.786971290399"/>
    <n v="69955.250348848"/>
    <n v="32951.960253773897"/>
    <n v="100998.70000893599"/>
    <n v="25312.386252181299"/>
    <n v="115398.95827058901"/>
    <n v="88746.625162967102"/>
    <n v="142361.50603593199"/>
    <n v="55484.502805286"/>
    <n v="132735.82134489901"/>
    <n v="55830.299305143002"/>
    <n v="35932.025668472699"/>
    <n v="177978.83886892401"/>
    <n v="64539.482506661901"/>
    <n v="67720.755914717301"/>
    <n v="186896.215758234"/>
    <n v="80656.653521974993"/>
    <n v="284355.765731266"/>
    <n v="5400.2114998635097"/>
    <n v="7787.61154332974"/>
    <n v="20148.717808429101"/>
    <n v="19616.033215994201"/>
    <n v="33102.341017024301"/>
    <n v="0"/>
    <n v="0"/>
    <n v="12901.830802381501"/>
    <n v="0"/>
    <n v="14801.2387238173"/>
    <n v="5112.3588327196103"/>
    <n v="7714.8065915732404"/>
    <n v="4677.8292670625497"/>
    <n v="18340.629558235501"/>
    <n v="26765.975207596599"/>
    <n v="12928.481659815199"/>
    <n v="0"/>
    <n v="0"/>
    <n v="5909.3923922689701"/>
    <n v="30564.522709002002"/>
    <n v="28155.7533571448"/>
    <n v="462167.786277331"/>
    <n v="0"/>
    <n v="5650058"/>
    <m/>
  </r>
  <r>
    <x v="7"/>
    <x v="11"/>
    <n v="553562"/>
    <n v="56367"/>
    <n v="267510"/>
    <n v="88567"/>
    <n v="102858"/>
    <n v="104573"/>
    <n v="105204"/>
    <n v="106638"/>
    <n v="190260"/>
    <n v="109572"/>
    <n v="296203"/>
    <n v="113371"/>
    <n v="114774"/>
    <n v="141843"/>
    <n v="135653"/>
    <n v="127169"/>
    <n v="189739"/>
    <n v="53422"/>
    <n v="57566"/>
    <n v="43678"/>
    <n v="69372"/>
    <n v="31250"/>
    <n v="94981"/>
    <n v="20615"/>
    <n v="109643"/>
    <n v="83898"/>
    <n v="135638"/>
    <n v="54443"/>
    <n v="123201"/>
    <n v="51553"/>
    <n v="33617"/>
    <n v="170833"/>
    <n v="62069"/>
    <n v="65432"/>
    <n v="181710"/>
    <n v="75462"/>
    <n v="267214"/>
    <n v="3655"/>
    <n v="5408"/>
    <n v="15217"/>
    <n v="15421"/>
    <n v="26052"/>
    <n v="0"/>
    <n v="0"/>
    <n v="9419"/>
    <n v="0"/>
    <n v="10735"/>
    <n v="5043"/>
    <n v="6393"/>
    <n v="3804"/>
    <n v="14364"/>
    <n v="21317"/>
    <n v="9885"/>
    <n v="0"/>
    <n v="0"/>
    <n v="4486"/>
    <n v="18822"/>
    <n v="29313"/>
    <n v="420830"/>
    <n v="0"/>
    <n v="5209624"/>
    <m/>
  </r>
  <r>
    <x v="7"/>
    <x v="0"/>
    <n v="634599"/>
    <n v="61977"/>
    <n v="291380"/>
    <n v="96256"/>
    <n v="111114"/>
    <n v="111435"/>
    <n v="109662"/>
    <n v="111544"/>
    <n v="200739"/>
    <n v="112727"/>
    <n v="315954"/>
    <n v="120159"/>
    <n v="132370"/>
    <n v="160679"/>
    <n v="149256"/>
    <n v="143318"/>
    <n v="237240"/>
    <n v="54667"/>
    <n v="61449"/>
    <n v="45454"/>
    <n v="71466"/>
    <n v="33058"/>
    <n v="105998"/>
    <n v="26330"/>
    <n v="115912"/>
    <n v="87231"/>
    <n v="139017"/>
    <n v="53354"/>
    <n v="132408"/>
    <n v="55003"/>
    <n v="36560"/>
    <n v="183264"/>
    <n v="64105"/>
    <n v="69480"/>
    <n v="186115"/>
    <n v="80547"/>
    <n v="293249"/>
    <n v="4622"/>
    <n v="6419"/>
    <n v="16716"/>
    <n v="17796"/>
    <n v="29608"/>
    <n v="0"/>
    <n v="0"/>
    <n v="10877"/>
    <n v="0"/>
    <n v="13093"/>
    <n v="5220"/>
    <n v="7299"/>
    <n v="4232"/>
    <n v="17735"/>
    <n v="26154"/>
    <n v="11734"/>
    <n v="0"/>
    <n v="0"/>
    <n v="5243"/>
    <n v="27841"/>
    <n v="29591"/>
    <n v="476054"/>
    <n v="0"/>
    <n v="5705310"/>
    <m/>
  </r>
  <r>
    <x v="7"/>
    <x v="1"/>
    <n v="624681"/>
    <n v="61756"/>
    <n v="290600"/>
    <n v="99904"/>
    <n v="112776"/>
    <n v="113285"/>
    <n v="114471"/>
    <n v="113281"/>
    <n v="207002"/>
    <n v="116199"/>
    <n v="318656"/>
    <n v="120006"/>
    <n v="133231"/>
    <n v="160373"/>
    <n v="152233"/>
    <n v="142289"/>
    <n v="221844"/>
    <n v="57459"/>
    <n v="60991"/>
    <n v="46706"/>
    <n v="73906"/>
    <n v="34716"/>
    <n v="102664"/>
    <n v="25573"/>
    <n v="118034"/>
    <n v="86286"/>
    <n v="141641"/>
    <n v="55506"/>
    <n v="134026"/>
    <n v="57960"/>
    <n v="35989"/>
    <n v="189794"/>
    <n v="67076"/>
    <n v="70926"/>
    <n v="195795"/>
    <n v="86538"/>
    <n v="307024"/>
    <n v="6292"/>
    <n v="7636"/>
    <n v="21038"/>
    <n v="20280"/>
    <n v="32040"/>
    <n v="0"/>
    <n v="0"/>
    <n v="11822"/>
    <n v="0"/>
    <n v="13802"/>
    <n v="3986"/>
    <n v="5795"/>
    <n v="3256"/>
    <n v="13386"/>
    <n v="20985"/>
    <n v="10446"/>
    <n v="0"/>
    <n v="0"/>
    <n v="5482"/>
    <n v="26832"/>
    <n v="24140"/>
    <n v="471194"/>
    <n v="0"/>
    <n v="5749609"/>
    <m/>
  </r>
  <r>
    <x v="7"/>
    <x v="2"/>
    <n v="617450"/>
    <n v="61646"/>
    <n v="290167"/>
    <n v="99717"/>
    <n v="117395"/>
    <n v="113975"/>
    <n v="113980"/>
    <n v="114473"/>
    <n v="209815"/>
    <n v="116428"/>
    <n v="334495"/>
    <n v="124229"/>
    <n v="134152"/>
    <n v="164521"/>
    <n v="156158"/>
    <n v="144830"/>
    <n v="232063"/>
    <n v="56715"/>
    <n v="59831"/>
    <n v="46351"/>
    <n v="72783"/>
    <n v="33977"/>
    <n v="101231"/>
    <n v="25062"/>
    <n v="117078"/>
    <n v="85597"/>
    <n v="139275"/>
    <n v="56300"/>
    <n v="129252"/>
    <n v="56194"/>
    <n v="35942"/>
    <n v="184512"/>
    <n v="64387"/>
    <n v="67289"/>
    <n v="198695"/>
    <n v="82861"/>
    <n v="303717"/>
    <n v="7082"/>
    <n v="8376"/>
    <n v="19698"/>
    <n v="20297"/>
    <n v="31367"/>
    <n v="0"/>
    <n v="0"/>
    <n v="11383"/>
    <n v="0"/>
    <n v="12016"/>
    <n v="4321"/>
    <n v="6026"/>
    <n v="3345"/>
    <n v="12922"/>
    <n v="21672"/>
    <n v="11047"/>
    <n v="0"/>
    <n v="0"/>
    <n v="6146"/>
    <n v="39459"/>
    <n v="25819"/>
    <n v="467005"/>
    <n v="0"/>
    <n v="5770524"/>
    <m/>
  </r>
  <r>
    <x v="7"/>
    <x v="3"/>
    <n v="648485"/>
    <n v="66243"/>
    <n v="308613"/>
    <n v="103575"/>
    <n v="119903"/>
    <n v="121077"/>
    <n v="119404"/>
    <n v="118771"/>
    <n v="216498"/>
    <n v="122756"/>
    <n v="342580"/>
    <n v="124332"/>
    <n v="148660"/>
    <n v="166150"/>
    <n v="164371"/>
    <n v="153569"/>
    <n v="224697"/>
    <n v="56729"/>
    <n v="62421"/>
    <n v="47927"/>
    <n v="72039"/>
    <n v="34615"/>
    <n v="101121"/>
    <n v="24481"/>
    <n v="121709"/>
    <n v="90471"/>
    <n v="145016"/>
    <n v="58386"/>
    <n v="138389"/>
    <n v="58258"/>
    <n v="39685"/>
    <n v="194323"/>
    <n v="67167"/>
    <n v="69581"/>
    <n v="203604"/>
    <n v="85384"/>
    <n v="322657"/>
    <n v="6780"/>
    <n v="8624"/>
    <n v="21784"/>
    <n v="20715"/>
    <n v="33940"/>
    <n v="0"/>
    <n v="0"/>
    <n v="12028"/>
    <n v="0"/>
    <n v="11832"/>
    <n v="4385"/>
    <n v="6614"/>
    <n v="3427"/>
    <n v="14242"/>
    <n v="23759"/>
    <n v="12475"/>
    <n v="0"/>
    <n v="0"/>
    <n v="6512"/>
    <n v="46789"/>
    <n v="27273"/>
    <n v="486993"/>
    <n v="0"/>
    <n v="6011819"/>
    <m/>
  </r>
  <r>
    <x v="7"/>
    <x v="4"/>
    <n v="633081"/>
    <n v="66099"/>
    <n v="305180"/>
    <n v="100126"/>
    <n v="122754"/>
    <n v="118467"/>
    <n v="114545"/>
    <n v="114795"/>
    <n v="208816"/>
    <n v="119038"/>
    <n v="336166"/>
    <n v="125312"/>
    <n v="139162"/>
    <n v="167537"/>
    <n v="155732"/>
    <n v="151824"/>
    <n v="222330"/>
    <n v="53595"/>
    <n v="59584"/>
    <n v="44526"/>
    <n v="66435"/>
    <n v="33015"/>
    <n v="96989"/>
    <n v="26079"/>
    <n v="117967"/>
    <n v="90363"/>
    <n v="141751"/>
    <n v="54884"/>
    <n v="135035"/>
    <n v="54287"/>
    <n v="38700"/>
    <n v="187495"/>
    <n v="64037"/>
    <n v="66448"/>
    <n v="193976"/>
    <n v="79270"/>
    <n v="310394"/>
    <n v="6936"/>
    <n v="9475"/>
    <n v="25086"/>
    <n v="22194"/>
    <n v="36538"/>
    <n v="0"/>
    <n v="0"/>
    <n v="13919"/>
    <n v="0"/>
    <n v="17624"/>
    <n v="4656"/>
    <n v="6457"/>
    <n v="3763"/>
    <n v="13738"/>
    <n v="22381"/>
    <n v="11819"/>
    <n v="0"/>
    <n v="0"/>
    <n v="6617"/>
    <n v="47928"/>
    <n v="22618"/>
    <n v="472764"/>
    <n v="0"/>
    <n v="5860307"/>
    <m/>
  </r>
  <r>
    <x v="7"/>
    <x v="5"/>
    <n v="612737.55928188295"/>
    <n v="64527.195786351098"/>
    <n v="295725.743023102"/>
    <n v="92535.132382419994"/>
    <n v="112594.05909490401"/>
    <n v="108882.588091417"/>
    <n v="106293.671375815"/>
    <n v="105224.966555615"/>
    <n v="193719.31772832299"/>
    <n v="106676.831049724"/>
    <n v="317263.458963538"/>
    <n v="116186.439929474"/>
    <n v="127863.48988352501"/>
    <n v="166014.80217132301"/>
    <n v="154768.54795874801"/>
    <n v="152564.86205042701"/>
    <n v="223880.197465087"/>
    <n v="49861.500375808697"/>
    <n v="55700.025352834396"/>
    <n v="41629.780786880503"/>
    <n v="58907.1753801222"/>
    <n v="29534.361891587901"/>
    <n v="86865.404775251605"/>
    <n v="28099.066464458101"/>
    <n v="112711.07813045"/>
    <n v="89446.0369573637"/>
    <n v="139195.69613105801"/>
    <n v="48264.656545625403"/>
    <n v="132387.88073571099"/>
    <n v="51950.238381956398"/>
    <n v="37711.196446145303"/>
    <n v="181473.74166352599"/>
    <n v="57666.566490005702"/>
    <n v="61549.941563408698"/>
    <n v="176642.82307221199"/>
    <n v="76194.925640226298"/>
    <n v="302631.93725364201"/>
    <n v="6095.3455152134002"/>
    <n v="8675.9776973254993"/>
    <n v="21535.644807063902"/>
    <n v="19992.650444565101"/>
    <n v="36771.937461724898"/>
    <n v="0"/>
    <n v="0"/>
    <n v="13512.0741220701"/>
    <n v="0"/>
    <n v="20017.504045034799"/>
    <n v="4435.3321171693897"/>
    <n v="6042.5316142151196"/>
    <n v="3118.09129227108"/>
    <n v="12559.352770728499"/>
    <n v="21293.322202483501"/>
    <n v="11623.200486366801"/>
    <n v="0"/>
    <n v="0"/>
    <n v="6482.6474558674699"/>
    <n v="46537.331312975701"/>
    <n v="24535.681497103498"/>
    <n v="454692.47832787002"/>
    <n v="0"/>
    <n v="5593803.9999999981"/>
    <m/>
  </r>
  <r>
    <x v="8"/>
    <x v="6"/>
    <n v="574638"/>
    <n v="53644"/>
    <n v="254962"/>
    <n v="81660"/>
    <n v="96400"/>
    <n v="96393"/>
    <n v="90463"/>
    <n v="86459"/>
    <n v="162079"/>
    <n v="88932"/>
    <n v="246874"/>
    <n v="97921"/>
    <n v="113366"/>
    <n v="141276"/>
    <n v="128178"/>
    <n v="131270"/>
    <n v="225848"/>
    <n v="44364"/>
    <n v="49863"/>
    <n v="36633"/>
    <n v="52949"/>
    <n v="24919"/>
    <n v="83245"/>
    <n v="25408"/>
    <n v="91537"/>
    <n v="76770"/>
    <n v="114123"/>
    <n v="42000"/>
    <n v="112303"/>
    <n v="43855"/>
    <n v="34011"/>
    <n v="148223"/>
    <n v="47726"/>
    <n v="53465"/>
    <n v="151539"/>
    <n v="65808"/>
    <n v="267158"/>
    <n v="4589"/>
    <n v="8334"/>
    <n v="17821"/>
    <n v="16757"/>
    <n v="32182"/>
    <n v="0"/>
    <n v="0"/>
    <n v="10748"/>
    <n v="0"/>
    <n v="18301"/>
    <n v="3727"/>
    <n v="5158"/>
    <n v="3068"/>
    <n v="10268"/>
    <n v="17743"/>
    <n v="10058"/>
    <n v="0"/>
    <n v="0"/>
    <n v="6277"/>
    <n v="39710"/>
    <n v="26063"/>
    <n v="427662"/>
    <n v="0"/>
    <n v="4894728"/>
    <m/>
  </r>
  <r>
    <x v="8"/>
    <x v="7"/>
    <n v="554831"/>
    <n v="53690"/>
    <n v="247606"/>
    <n v="78878"/>
    <n v="96432"/>
    <n v="93056"/>
    <n v="91028"/>
    <n v="89363"/>
    <n v="162962"/>
    <n v="93496"/>
    <n v="264428"/>
    <n v="101874"/>
    <n v="108639"/>
    <n v="135493"/>
    <n v="123759"/>
    <n v="127462"/>
    <n v="206831"/>
    <n v="44996"/>
    <n v="49908"/>
    <n v="37987"/>
    <n v="56051"/>
    <n v="26063"/>
    <n v="82880"/>
    <n v="23146"/>
    <n v="93486"/>
    <n v="78243"/>
    <n v="118815"/>
    <n v="42206"/>
    <n v="110708"/>
    <n v="44419"/>
    <n v="33135"/>
    <n v="149898"/>
    <n v="48339"/>
    <n v="55250"/>
    <n v="148899"/>
    <n v="65870"/>
    <n v="256188"/>
    <n v="4184"/>
    <n v="6669"/>
    <n v="19517"/>
    <n v="16337"/>
    <n v="28958"/>
    <n v="0"/>
    <n v="0"/>
    <n v="10732"/>
    <n v="0"/>
    <n v="14812"/>
    <n v="2842"/>
    <n v="4041"/>
    <n v="2092"/>
    <n v="8572"/>
    <n v="15309"/>
    <n v="8619"/>
    <n v="0"/>
    <n v="0"/>
    <n v="5586"/>
    <n v="37295"/>
    <n v="22506"/>
    <n v="414055"/>
    <n v="0"/>
    <n v="4818441"/>
    <m/>
  </r>
  <r>
    <x v="8"/>
    <x v="8"/>
    <n v="634787.35501076502"/>
    <n v="59179.5714841749"/>
    <n v="288008.85614142299"/>
    <n v="89071.474631900302"/>
    <n v="112467.765835585"/>
    <n v="106127.77418120801"/>
    <n v="105126.330423147"/>
    <n v="102619.29983786"/>
    <n v="196439.649543573"/>
    <n v="108384.531549804"/>
    <n v="317122.48239518201"/>
    <n v="117386.998633483"/>
    <n v="121778.490922578"/>
    <n v="161004.62887411201"/>
    <n v="148981.1631797"/>
    <n v="145855.423517188"/>
    <n v="225214.402528465"/>
    <n v="52082.619582048203"/>
    <n v="57749.601731182804"/>
    <n v="43715.353466494198"/>
    <n v="66988.3941025479"/>
    <n v="30509.208659767999"/>
    <n v="96454.929277004296"/>
    <n v="26377.814543645301"/>
    <n v="112765.497100026"/>
    <n v="86622.516556059505"/>
    <n v="136257.58162745001"/>
    <n v="50764.145538279598"/>
    <n v="124460.616264443"/>
    <n v="51499.175080045199"/>
    <n v="37760.815900495101"/>
    <n v="177738.10843133301"/>
    <n v="57961.978687933501"/>
    <n v="64043.012566049299"/>
    <n v="178265.32260319201"/>
    <n v="80742.543390406601"/>
    <n v="294654.73728286702"/>
    <n v="5552.1529726014596"/>
    <n v="6813.16856669149"/>
    <n v="19603.507187957701"/>
    <n v="15763.7037386006"/>
    <n v="29313.722015158699"/>
    <n v="0"/>
    <n v="0"/>
    <n v="8992.6421273987307"/>
    <n v="0"/>
    <n v="13900.909572304799"/>
    <n v="3805.0652110781898"/>
    <n v="4492.0226453264704"/>
    <n v="2397.64022383782"/>
    <n v="9440.1162522998293"/>
    <n v="16598.2109627104"/>
    <n v="9512.4875820476009"/>
    <n v="0"/>
    <n v="0"/>
    <n v="5142.2242163452702"/>
    <n v="37532.122498492099"/>
    <n v="26234.124558037001"/>
    <n v="462477.00858769199"/>
    <n v="0"/>
    <n v="5544540.9999999972"/>
    <m/>
  </r>
  <r>
    <x v="8"/>
    <x v="9"/>
    <n v="643960"/>
    <n v="62068"/>
    <n v="299672"/>
    <n v="96165"/>
    <n v="119083"/>
    <n v="112776"/>
    <n v="110357"/>
    <n v="112852"/>
    <n v="212509"/>
    <n v="119522"/>
    <n v="340752"/>
    <n v="128865"/>
    <n v="134048"/>
    <n v="169719"/>
    <n v="156958"/>
    <n v="148209"/>
    <n v="222902"/>
    <n v="57897"/>
    <n v="62225"/>
    <n v="49113"/>
    <n v="74865"/>
    <n v="34975"/>
    <n v="102118"/>
    <n v="26388"/>
    <n v="125289"/>
    <n v="92966"/>
    <n v="150775"/>
    <n v="58722"/>
    <n v="138598"/>
    <n v="57623"/>
    <n v="38273"/>
    <n v="193946"/>
    <n v="63796"/>
    <n v="70195"/>
    <n v="194256"/>
    <n v="86649"/>
    <n v="301380"/>
    <n v="5406"/>
    <n v="7273"/>
    <n v="23107"/>
    <n v="18831"/>
    <n v="30955"/>
    <n v="0"/>
    <n v="0"/>
    <n v="10902"/>
    <n v="0"/>
    <n v="17085"/>
    <n v="3611"/>
    <n v="5254"/>
    <n v="2522"/>
    <n v="11448"/>
    <n v="18138"/>
    <n v="10354"/>
    <n v="0"/>
    <n v="0"/>
    <n v="5699"/>
    <n v="34355"/>
    <n v="25003"/>
    <n v="486574"/>
    <n v="0"/>
    <n v="5886983"/>
    <m/>
  </r>
  <r>
    <x v="8"/>
    <x v="10"/>
    <n v="653107"/>
    <n v="60987"/>
    <n v="308676"/>
    <n v="95639"/>
    <n v="123125"/>
    <n v="114485"/>
    <n v="112772"/>
    <n v="113719"/>
    <n v="213858"/>
    <n v="120736"/>
    <n v="348352"/>
    <n v="128867"/>
    <n v="131039"/>
    <n v="169748"/>
    <n v="158157"/>
    <n v="152000"/>
    <n v="228759"/>
    <n v="58555"/>
    <n v="63452"/>
    <n v="48860"/>
    <n v="77055"/>
    <n v="36159"/>
    <n v="101523"/>
    <n v="26300"/>
    <n v="130153"/>
    <n v="95901"/>
    <n v="155689"/>
    <n v="61823"/>
    <n v="143281"/>
    <n v="58195"/>
    <n v="42601"/>
    <n v="203657"/>
    <n v="66771"/>
    <n v="71362"/>
    <n v="199399"/>
    <n v="92228"/>
    <n v="307680"/>
    <n v="5880"/>
    <n v="8077"/>
    <n v="21534"/>
    <n v="17611"/>
    <n v="30444"/>
    <n v="0"/>
    <n v="0"/>
    <n v="9561"/>
    <n v="0"/>
    <n v="14785"/>
    <n v="3172"/>
    <n v="4078"/>
    <n v="1883"/>
    <n v="8647"/>
    <n v="15828"/>
    <n v="10406"/>
    <n v="0"/>
    <n v="0"/>
    <n v="5514"/>
    <n v="39310"/>
    <n v="25517"/>
    <n v="493373"/>
    <n v="0"/>
    <n v="5990290"/>
    <m/>
  </r>
  <r>
    <x v="8"/>
    <x v="11"/>
    <n v="627197"/>
    <n v="57405"/>
    <n v="289510"/>
    <n v="86675"/>
    <n v="115268"/>
    <n v="109030"/>
    <n v="107153"/>
    <n v="106772"/>
    <n v="204033"/>
    <n v="112117"/>
    <n v="329369"/>
    <n v="120861"/>
    <n v="125303"/>
    <n v="162022"/>
    <n v="151848"/>
    <n v="145418"/>
    <n v="216959"/>
    <n v="55485"/>
    <n v="60958"/>
    <n v="46851"/>
    <n v="73021"/>
    <n v="33236"/>
    <n v="99060"/>
    <n v="25542"/>
    <n v="121258"/>
    <n v="93127"/>
    <n v="146608"/>
    <n v="56154"/>
    <n v="135509"/>
    <n v="55511"/>
    <n v="38933"/>
    <n v="189380"/>
    <n v="62890"/>
    <n v="68198"/>
    <n v="189731"/>
    <n v="87507"/>
    <n v="296780"/>
    <n v="5602"/>
    <n v="7269"/>
    <n v="20369"/>
    <n v="16315"/>
    <n v="28694"/>
    <n v="0"/>
    <n v="0"/>
    <n v="8800"/>
    <n v="0"/>
    <n v="14066"/>
    <n v="2732"/>
    <n v="3391"/>
    <n v="1589"/>
    <n v="7471"/>
    <n v="14935"/>
    <n v="8369"/>
    <n v="0"/>
    <n v="0"/>
    <n v="4942"/>
    <n v="39287"/>
    <n v="23342"/>
    <n v="474967"/>
    <n v="0"/>
    <n v="5684819"/>
    <m/>
  </r>
  <r>
    <x v="8"/>
    <x v="0"/>
    <n v="688425"/>
    <n v="63350"/>
    <n v="307494"/>
    <n v="93105"/>
    <n v="118815"/>
    <n v="111732"/>
    <n v="109816"/>
    <n v="107658"/>
    <n v="208822"/>
    <n v="115735"/>
    <n v="339311"/>
    <n v="123233"/>
    <n v="133016"/>
    <n v="175842"/>
    <n v="161689"/>
    <n v="157994"/>
    <n v="252402"/>
    <n v="54280"/>
    <n v="62201"/>
    <n v="45766"/>
    <n v="70519"/>
    <n v="31810"/>
    <n v="107623"/>
    <n v="30680"/>
    <n v="118879"/>
    <n v="94849"/>
    <n v="147160"/>
    <n v="52912"/>
    <n v="137830"/>
    <n v="56043"/>
    <n v="40953"/>
    <n v="192003"/>
    <n v="63123"/>
    <n v="70259"/>
    <n v="193366"/>
    <n v="88222"/>
    <n v="321486"/>
    <n v="6833"/>
    <n v="6855"/>
    <n v="21036"/>
    <n v="16114"/>
    <n v="30662"/>
    <n v="0"/>
    <n v="0"/>
    <n v="9375"/>
    <n v="0"/>
    <n v="16137"/>
    <n v="3027"/>
    <n v="3858"/>
    <n v="1970"/>
    <n v="8410"/>
    <n v="15351"/>
    <n v="8869"/>
    <n v="0"/>
    <n v="0"/>
    <n v="4630"/>
    <n v="37272"/>
    <n v="24422"/>
    <n v="517267"/>
    <n v="0"/>
    <n v="5980491"/>
    <m/>
  </r>
  <r>
    <x v="8"/>
    <x v="1"/>
    <n v="670293"/>
    <n v="62000"/>
    <n v="303484"/>
    <n v="90777"/>
    <n v="117738"/>
    <n v="111322"/>
    <n v="109588"/>
    <n v="107734"/>
    <n v="209487"/>
    <n v="115013"/>
    <n v="335156"/>
    <n v="124295"/>
    <n v="127918"/>
    <n v="170907"/>
    <n v="157894"/>
    <n v="154072"/>
    <n v="241559"/>
    <n v="55011"/>
    <n v="60702"/>
    <n v="46526"/>
    <n v="72768"/>
    <n v="32784"/>
    <n v="101902"/>
    <n v="28379"/>
    <n v="119775"/>
    <n v="90304"/>
    <n v="145062"/>
    <n v="51595"/>
    <n v="127009"/>
    <n v="55252"/>
    <n v="39545"/>
    <n v="186119"/>
    <n v="62159"/>
    <n v="69485"/>
    <n v="191452"/>
    <n v="86458"/>
    <n v="308075"/>
    <n v="6283"/>
    <n v="6006"/>
    <n v="19013"/>
    <n v="14814"/>
    <n v="29302"/>
    <n v="0"/>
    <n v="0"/>
    <n v="8365"/>
    <n v="0"/>
    <n v="14559"/>
    <n v="3000"/>
    <n v="3916"/>
    <n v="1898"/>
    <n v="7688"/>
    <n v="14615"/>
    <n v="8440"/>
    <n v="0"/>
    <n v="0"/>
    <n v="4885"/>
    <n v="40060"/>
    <n v="26578"/>
    <n v="482117"/>
    <n v="0"/>
    <n v="5831138"/>
    <m/>
  </r>
  <r>
    <x v="8"/>
    <x v="2"/>
    <n v="716302"/>
    <n v="64736"/>
    <n v="316425"/>
    <n v="97628"/>
    <n v="126598"/>
    <n v="117977"/>
    <n v="116263"/>
    <n v="115122"/>
    <n v="222306"/>
    <n v="121798"/>
    <n v="359984"/>
    <n v="131392"/>
    <n v="138735"/>
    <n v="181776"/>
    <n v="170098"/>
    <n v="161519"/>
    <n v="251579"/>
    <n v="56825"/>
    <n v="63780"/>
    <n v="47680"/>
    <n v="75227"/>
    <n v="34104"/>
    <n v="106940"/>
    <n v="28677"/>
    <n v="126153"/>
    <n v="90910"/>
    <n v="144538"/>
    <n v="55368"/>
    <n v="125730"/>
    <n v="55500"/>
    <n v="39741"/>
    <n v="196983"/>
    <n v="64051"/>
    <n v="70034"/>
    <n v="200984"/>
    <n v="88366"/>
    <n v="323803"/>
    <n v="5967"/>
    <n v="6257"/>
    <n v="20441"/>
    <n v="17515"/>
    <n v="30363"/>
    <n v="0"/>
    <n v="0"/>
    <n v="8713"/>
    <n v="0"/>
    <n v="13327"/>
    <n v="3706"/>
    <n v="4662"/>
    <n v="2570"/>
    <n v="9956"/>
    <n v="17407"/>
    <n v="10779"/>
    <n v="0"/>
    <n v="0"/>
    <n v="5215"/>
    <n v="43156"/>
    <n v="30924"/>
    <n v="494352"/>
    <n v="0"/>
    <n v="6130942"/>
    <m/>
  </r>
  <r>
    <x v="8"/>
    <x v="3"/>
    <n v="729827"/>
    <n v="68357"/>
    <n v="333216"/>
    <n v="104294"/>
    <n v="131946"/>
    <n v="122491"/>
    <n v="123040"/>
    <n v="117771"/>
    <n v="228448"/>
    <n v="124825"/>
    <n v="371108"/>
    <n v="135129"/>
    <n v="133354"/>
    <n v="182602"/>
    <n v="173411"/>
    <n v="167032"/>
    <n v="253592"/>
    <n v="58980"/>
    <n v="65216"/>
    <n v="49559"/>
    <n v="75921"/>
    <n v="33657"/>
    <n v="112546"/>
    <n v="29121"/>
    <n v="130638"/>
    <n v="95693"/>
    <n v="152293"/>
    <n v="57993"/>
    <n v="134683"/>
    <n v="56551"/>
    <n v="41660"/>
    <n v="197580"/>
    <n v="64834"/>
    <n v="71011"/>
    <n v="201175"/>
    <n v="92170"/>
    <n v="333305"/>
    <n v="7531"/>
    <n v="7606"/>
    <n v="21469"/>
    <n v="16455"/>
    <n v="33041"/>
    <n v="0"/>
    <n v="0"/>
    <n v="8906"/>
    <n v="0"/>
    <n v="12572"/>
    <n v="6334"/>
    <n v="5504"/>
    <n v="2947"/>
    <n v="10875"/>
    <n v="19384"/>
    <n v="11001"/>
    <n v="0"/>
    <n v="0"/>
    <n v="5669"/>
    <n v="43436"/>
    <n v="29082"/>
    <n v="513954"/>
    <n v="0"/>
    <n v="6310795"/>
    <m/>
  </r>
  <r>
    <x v="8"/>
    <x v="4"/>
    <n v="686424"/>
    <n v="63677"/>
    <n v="312940"/>
    <n v="96921"/>
    <n v="120672"/>
    <n v="113488"/>
    <n v="115435"/>
    <n v="108426"/>
    <n v="210469"/>
    <n v="114653"/>
    <n v="339695"/>
    <n v="125596"/>
    <n v="118340"/>
    <n v="171317"/>
    <n v="158099"/>
    <n v="156093"/>
    <n v="232838"/>
    <n v="56001"/>
    <n v="61452"/>
    <n v="46106"/>
    <n v="70309"/>
    <n v="31623"/>
    <n v="105329"/>
    <n v="28643"/>
    <n v="117730"/>
    <n v="90774"/>
    <n v="142580"/>
    <n v="52622"/>
    <n v="128797"/>
    <n v="52555"/>
    <n v="39249"/>
    <n v="179299"/>
    <n v="60282"/>
    <n v="66010"/>
    <n v="183958"/>
    <n v="86455"/>
    <n v="321167"/>
    <n v="5665"/>
    <n v="6169"/>
    <n v="19183"/>
    <n v="14334"/>
    <n v="28331"/>
    <n v="0"/>
    <n v="0"/>
    <n v="7874"/>
    <n v="0"/>
    <n v="10708"/>
    <n v="6028"/>
    <n v="5459"/>
    <n v="3452"/>
    <n v="12376"/>
    <n v="20280"/>
    <n v="11332"/>
    <n v="0"/>
    <n v="0"/>
    <n v="5062"/>
    <n v="36463"/>
    <n v="32786"/>
    <n v="471447"/>
    <n v="0"/>
    <n v="5862973"/>
    <m/>
  </r>
  <r>
    <x v="8"/>
    <x v="5"/>
    <n v="691281"/>
    <n v="64706"/>
    <n v="309184"/>
    <n v="93632"/>
    <n v="116004"/>
    <n v="107058"/>
    <n v="112477"/>
    <n v="103937"/>
    <n v="204349"/>
    <n v="108707"/>
    <n v="340022"/>
    <n v="120125"/>
    <n v="124461"/>
    <n v="174677"/>
    <n v="158226"/>
    <n v="161616"/>
    <n v="234072"/>
    <n v="51324"/>
    <n v="58562"/>
    <n v="43254"/>
    <n v="64952"/>
    <n v="28461"/>
    <n v="96376"/>
    <n v="28411"/>
    <n v="110577"/>
    <n v="87920"/>
    <n v="135631"/>
    <n v="47293"/>
    <n v="124346"/>
    <n v="51563"/>
    <n v="42355"/>
    <n v="189045"/>
    <n v="56769"/>
    <n v="64792"/>
    <n v="177384"/>
    <n v="80695"/>
    <n v="321907"/>
    <n v="5352"/>
    <n v="7152"/>
    <n v="19981"/>
    <n v="14616"/>
    <n v="31231"/>
    <n v="0"/>
    <n v="0"/>
    <n v="8536"/>
    <n v="0"/>
    <n v="12112"/>
    <n v="5197"/>
    <n v="5886"/>
    <n v="3341"/>
    <n v="11902"/>
    <n v="20222"/>
    <n v="10211"/>
    <n v="0"/>
    <n v="0"/>
    <n v="5140"/>
    <n v="37505"/>
    <n v="32834"/>
    <n v="496258"/>
    <n v="0"/>
    <n v="5813627"/>
    <m/>
  </r>
  <r>
    <x v="9"/>
    <x v="6"/>
    <n v="615053"/>
    <n v="53437"/>
    <n v="262691"/>
    <n v="79719"/>
    <n v="98723"/>
    <n v="93807"/>
    <n v="89984"/>
    <n v="84529"/>
    <n v="162708"/>
    <n v="88103"/>
    <n v="259514"/>
    <n v="98811"/>
    <n v="105632"/>
    <n v="150435"/>
    <n v="132147"/>
    <n v="140200"/>
    <n v="243613"/>
    <n v="43272"/>
    <n v="49772"/>
    <n v="36020"/>
    <n v="51455"/>
    <n v="23204"/>
    <n v="82004"/>
    <n v="26119"/>
    <n v="82099"/>
    <n v="74822"/>
    <n v="107783"/>
    <n v="38702"/>
    <n v="100278"/>
    <n v="42254"/>
    <n v="33726"/>
    <n v="153647"/>
    <n v="47994"/>
    <n v="54205"/>
    <n v="151514"/>
    <n v="66558"/>
    <n v="281741"/>
    <n v="3884"/>
    <n v="5658"/>
    <n v="16427"/>
    <n v="13110"/>
    <n v="26454"/>
    <n v="0"/>
    <n v="0"/>
    <n v="7498"/>
    <n v="0"/>
    <n v="11343"/>
    <n v="3962"/>
    <n v="4330"/>
    <n v="2251"/>
    <n v="8936"/>
    <n v="15376"/>
    <n v="7987"/>
    <n v="0"/>
    <n v="0"/>
    <n v="4059"/>
    <n v="13976"/>
    <n v="33502"/>
    <n v="434089"/>
    <n v="0"/>
    <n v="4919117"/>
    <m/>
  </r>
  <r>
    <x v="9"/>
    <x v="7"/>
    <n v="645510.82958924095"/>
    <n v="59545.256838531401"/>
    <n v="283752.27632210398"/>
    <n v="86148.456288219706"/>
    <n v="107410.02166138899"/>
    <n v="99173.764595312896"/>
    <n v="100736.44508710899"/>
    <n v="90930.575486497895"/>
    <n v="179588.43124633399"/>
    <n v="95988.986102527095"/>
    <n v="295216.88472104003"/>
    <n v="109224.236275438"/>
    <n v="110164.02321252"/>
    <n v="156365.09777795101"/>
    <n v="141292.856279133"/>
    <n v="145693.71312675101"/>
    <n v="252151.07405739999"/>
    <n v="47492.415098576203"/>
    <n v="53386.632010597699"/>
    <n v="38915.497646456301"/>
    <n v="57159.643844401799"/>
    <n v="26454.6556767039"/>
    <n v="85912.766835084505"/>
    <n v="27552.889304968699"/>
    <n v="93848.965479731705"/>
    <n v="76638.683941757699"/>
    <n v="115350.18147331499"/>
    <n v="43049.965994522398"/>
    <n v="106470.234724307"/>
    <n v="45347.443016681304"/>
    <n v="33534.251897141003"/>
    <n v="164256.73329070301"/>
    <n v="51587.2717738465"/>
    <n v="57635.974209771797"/>
    <n v="158425.89505515501"/>
    <n v="71953.613341829303"/>
    <n v="295022.78752434102"/>
    <n v="3924.5264822481699"/>
    <n v="6080.3917741619398"/>
    <n v="15767.4263563854"/>
    <n v="14278.027459261701"/>
    <n v="27777.685548085101"/>
    <n v="0"/>
    <n v="0"/>
    <n v="9346.3741961792093"/>
    <n v="0"/>
    <n v="12141.9680037458"/>
    <n v="4085.9440488912301"/>
    <n v="4081.9828816116401"/>
    <n v="1954.83605247486"/>
    <n v="9593.9471511532302"/>
    <n v="15689.193302613599"/>
    <n v="10308.9378451182"/>
    <n v="0"/>
    <n v="0"/>
    <n v="5373.3234147561298"/>
    <n v="39574.041706687203"/>
    <n v="28506.540327528601"/>
    <n v="457351.42264170601"/>
    <n v="0"/>
    <n v="5274725.9999999972"/>
    <m/>
  </r>
  <r>
    <x v="9"/>
    <x v="8"/>
    <n v="786420"/>
    <n v="68334"/>
    <n v="335983"/>
    <n v="102975"/>
    <n v="132033"/>
    <n v="119128"/>
    <n v="120584"/>
    <n v="112669"/>
    <n v="227615"/>
    <n v="118295"/>
    <n v="370155"/>
    <n v="126926"/>
    <n v="129871"/>
    <n v="182501"/>
    <n v="168253"/>
    <n v="167260"/>
    <n v="266523"/>
    <n v="61282"/>
    <n v="66202"/>
    <n v="40807"/>
    <n v="60913"/>
    <n v="27927"/>
    <n v="102243"/>
    <n v="30760"/>
    <n v="125225"/>
    <n v="94787"/>
    <n v="149490"/>
    <n v="56400"/>
    <n v="131893"/>
    <n v="57042"/>
    <n v="32541"/>
    <n v="194874"/>
    <n v="53298"/>
    <n v="55655"/>
    <n v="189251"/>
    <n v="68330"/>
    <n v="346502"/>
    <n v="3267"/>
    <n v="5600"/>
    <n v="15958"/>
    <n v="15212"/>
    <n v="27533"/>
    <n v="0"/>
    <n v="0"/>
    <n v="8713"/>
    <n v="0"/>
    <n v="10359"/>
    <n v="3532"/>
    <n v="4676"/>
    <n v="2512"/>
    <n v="9542"/>
    <n v="18625"/>
    <n v="11271"/>
    <n v="0"/>
    <n v="0"/>
    <n v="4656"/>
    <n v="39057"/>
    <n v="32701"/>
    <n v="519705"/>
    <n v="0"/>
    <n v="6213866"/>
    <m/>
  </r>
  <r>
    <x v="9"/>
    <x v="9"/>
    <n v="670826"/>
    <n v="57259"/>
    <n v="289474"/>
    <n v="85656"/>
    <n v="107814"/>
    <n v="98014"/>
    <n v="98788"/>
    <n v="97624"/>
    <n v="192231"/>
    <n v="95269"/>
    <n v="309175"/>
    <n v="108169"/>
    <n v="107266"/>
    <n v="149896"/>
    <n v="139253"/>
    <n v="134675"/>
    <n v="226102"/>
    <n v="54255"/>
    <n v="59577"/>
    <n v="37667"/>
    <n v="61629"/>
    <n v="25359"/>
    <n v="95712"/>
    <n v="27803"/>
    <n v="106376"/>
    <n v="86084"/>
    <n v="132645"/>
    <n v="53053"/>
    <n v="118070"/>
    <n v="50936"/>
    <n v="30277"/>
    <n v="177644"/>
    <n v="50553"/>
    <n v="57009"/>
    <n v="177856"/>
    <n v="75235"/>
    <n v="298765"/>
    <n v="2802"/>
    <n v="4345"/>
    <n v="11564"/>
    <n v="10964"/>
    <n v="20008"/>
    <n v="0"/>
    <n v="0"/>
    <n v="6903"/>
    <n v="0"/>
    <n v="8435"/>
    <n v="2241"/>
    <n v="3135"/>
    <n v="1486"/>
    <n v="5637"/>
    <n v="11562"/>
    <n v="7324"/>
    <n v="0"/>
    <n v="0"/>
    <n v="3590"/>
    <n v="33251"/>
    <n v="29057"/>
    <n v="481938"/>
    <n v="0"/>
    <n v="5388238"/>
    <m/>
  </r>
  <r>
    <x v="9"/>
    <x v="10"/>
    <n v="680912"/>
    <n v="59162"/>
    <n v="298968"/>
    <n v="91539"/>
    <n v="116145"/>
    <n v="141678"/>
    <n v="109855"/>
    <n v="102493"/>
    <n v="206242"/>
    <n v="108213"/>
    <n v="346304"/>
    <n v="117817"/>
    <n v="110437"/>
    <n v="164125"/>
    <n v="150414"/>
    <n v="151199"/>
    <n v="222719"/>
    <n v="56101"/>
    <n v="60721"/>
    <n v="44826"/>
    <n v="66506"/>
    <n v="30966"/>
    <n v="99383"/>
    <n v="28867"/>
    <n v="109820"/>
    <n v="87114"/>
    <n v="136887"/>
    <n v="52694"/>
    <n v="119216"/>
    <n v="52779"/>
    <n v="40905"/>
    <n v="187618"/>
    <n v="60864"/>
    <n v="66864"/>
    <n v="183330"/>
    <n v="82601"/>
    <n v="322088"/>
    <n v="2199"/>
    <n v="4005"/>
    <n v="10982"/>
    <n v="11051"/>
    <n v="19903"/>
    <n v="0"/>
    <n v="0"/>
    <n v="6239"/>
    <n v="0"/>
    <n v="7382"/>
    <n v="2238"/>
    <n v="2900"/>
    <n v="1431"/>
    <n v="5594"/>
    <n v="11481"/>
    <n v="8119"/>
    <n v="0"/>
    <n v="0"/>
    <n v="3502"/>
    <n v="33002"/>
    <n v="27066"/>
    <n v="474497"/>
    <n v="0"/>
    <n v="5699963"/>
    <m/>
  </r>
  <r>
    <x v="9"/>
    <x v="11"/>
    <n v="698880"/>
    <n v="60241"/>
    <n v="303936"/>
    <n v="93041"/>
    <n v="117872"/>
    <n v="108106"/>
    <n v="111535"/>
    <n v="105878"/>
    <n v="209400"/>
    <n v="109947"/>
    <n v="343763"/>
    <n v="121502"/>
    <n v="113336"/>
    <n v="170928"/>
    <n v="158055"/>
    <n v="154709"/>
    <n v="225055"/>
    <n v="56454"/>
    <n v="62686"/>
    <n v="45500"/>
    <n v="67994"/>
    <n v="30771"/>
    <n v="99019"/>
    <n v="26344"/>
    <n v="110562"/>
    <n v="87782"/>
    <n v="136457"/>
    <n v="51694"/>
    <n v="121958"/>
    <n v="51988"/>
    <n v="44544"/>
    <n v="188011"/>
    <n v="62132"/>
    <n v="67089"/>
    <n v="187597"/>
    <n v="83196"/>
    <n v="324315"/>
    <n v="2955"/>
    <n v="4561"/>
    <n v="10519"/>
    <n v="10288"/>
    <n v="18728"/>
    <n v="0"/>
    <n v="0"/>
    <n v="5858"/>
    <n v="0"/>
    <n v="6868"/>
    <n v="1781"/>
    <n v="2779"/>
    <n v="1577"/>
    <n v="5427"/>
    <n v="11098"/>
    <n v="7565"/>
    <n v="0"/>
    <n v="0"/>
    <n v="3783"/>
    <n v="36902"/>
    <n v="28042"/>
    <n v="487249"/>
    <n v="0"/>
    <n v="5758257"/>
    <m/>
  </r>
  <r>
    <x v="9"/>
    <x v="0"/>
    <n v="770980"/>
    <n v="60152"/>
    <n v="315122"/>
    <n v="90439"/>
    <n v="113719"/>
    <n v="102059"/>
    <n v="107326"/>
    <n v="92636"/>
    <n v="189005"/>
    <n v="104038"/>
    <n v="344009"/>
    <n v="95962"/>
    <n v="120528"/>
    <n v="159556"/>
    <n v="142551"/>
    <n v="145594"/>
    <n v="265308"/>
    <n v="54489"/>
    <n v="58049"/>
    <n v="30681"/>
    <n v="47402"/>
    <n v="19288"/>
    <n v="102777"/>
    <n v="30217"/>
    <n v="110282"/>
    <n v="86567"/>
    <n v="133599"/>
    <n v="48501"/>
    <n v="118626"/>
    <n v="50166"/>
    <n v="33063"/>
    <n v="175195"/>
    <n v="42923"/>
    <n v="46630"/>
    <n v="181300"/>
    <n v="62168"/>
    <n v="312819"/>
    <n v="2948"/>
    <n v="4360"/>
    <n v="12150"/>
    <n v="11334"/>
    <n v="20464"/>
    <n v="0"/>
    <n v="0"/>
    <n v="7063"/>
    <n v="0"/>
    <n v="8920"/>
    <n v="2062"/>
    <n v="2987"/>
    <n v="1657"/>
    <n v="6200"/>
    <n v="12416"/>
    <n v="8028"/>
    <n v="0"/>
    <n v="0"/>
    <n v="3527"/>
    <n v="48810"/>
    <n v="32031"/>
    <n v="524083"/>
    <n v="0"/>
    <n v="5672766"/>
    <m/>
  </r>
  <r>
    <x v="9"/>
    <x v="1"/>
    <n v="717948"/>
    <n v="58991"/>
    <n v="306650"/>
    <n v="90555"/>
    <n v="117609"/>
    <n v="106723"/>
    <n v="111547"/>
    <n v="102822"/>
    <n v="206088"/>
    <n v="107900"/>
    <n v="348273"/>
    <n v="117815"/>
    <n v="118431"/>
    <n v="174989"/>
    <n v="154600"/>
    <n v="155568"/>
    <n v="253446"/>
    <n v="55238"/>
    <n v="58994"/>
    <n v="44426"/>
    <n v="66805"/>
    <n v="30228"/>
    <n v="101303"/>
    <n v="28541"/>
    <n v="107313"/>
    <n v="86893"/>
    <n v="135072"/>
    <n v="50545"/>
    <n v="117880"/>
    <n v="50925"/>
    <n v="47559"/>
    <n v="187778"/>
    <n v="60299"/>
    <n v="69054"/>
    <n v="194841"/>
    <n v="84097"/>
    <n v="321451"/>
    <n v="3895"/>
    <n v="4686"/>
    <n v="13890"/>
    <n v="12131"/>
    <n v="20863"/>
    <n v="0"/>
    <n v="0"/>
    <n v="6381"/>
    <n v="0"/>
    <n v="7539"/>
    <n v="1867"/>
    <n v="2785"/>
    <n v="1538"/>
    <n v="6117"/>
    <n v="11584"/>
    <n v="9140"/>
    <n v="0"/>
    <n v="0"/>
    <n v="3807"/>
    <n v="42260"/>
    <n v="25690"/>
    <n v="501068"/>
    <n v="0"/>
    <n v="5824438"/>
    <m/>
  </r>
  <r>
    <x v="9"/>
    <x v="2"/>
    <n v="752745.37706453295"/>
    <n v="65782.322441140495"/>
    <n v="337799.16522162902"/>
    <n v="96959.405475473002"/>
    <n v="125835.68551910001"/>
    <n v="116995.230822235"/>
    <n v="120733.03359023599"/>
    <n v="114346.701943997"/>
    <n v="224429.50287516601"/>
    <n v="117986.299706297"/>
    <n v="375624.12588677101"/>
    <n v="127499.158064645"/>
    <n v="132106.77659742499"/>
    <n v="188900.33474125399"/>
    <n v="168904.593070289"/>
    <n v="173019.18239077501"/>
    <n v="267954.362238537"/>
    <n v="58497.114365169902"/>
    <n v="62054.540592088102"/>
    <n v="44728.3717291539"/>
    <n v="68934.903542516506"/>
    <n v="31935.666598776799"/>
    <n v="110390.44314290601"/>
    <n v="32348.528459478301"/>
    <n v="125153.260938669"/>
    <n v="94072.378726247305"/>
    <n v="153958.39245775799"/>
    <n v="59268.725124247903"/>
    <n v="129766.892022819"/>
    <n v="56492.930575356797"/>
    <n v="55157.142079446297"/>
    <n v="209790.944474371"/>
    <n v="65786.3308087201"/>
    <n v="71396.041236407007"/>
    <n v="204083.029040983"/>
    <n v="92886.904014572807"/>
    <n v="363802.44780255901"/>
    <n v="3778.8885356925998"/>
    <n v="4909.2481931471902"/>
    <n v="14615.510287212001"/>
    <n v="11929.904008862501"/>
    <n v="21009.858668610701"/>
    <n v="0"/>
    <n v="0"/>
    <n v="6241.0283214779902"/>
    <n v="0"/>
    <n v="7507.6724766398702"/>
    <n v="3117.50788505428"/>
    <n v="3927.1981361387702"/>
    <n v="2133.4536442560402"/>
    <n v="8616.9882043014204"/>
    <n v="13540.265683977301"/>
    <n v="12041.1362091971"/>
    <n v="0"/>
    <n v="0"/>
    <n v="4938.3088580994799"/>
    <n v="48825.925487426699"/>
    <n v="29758.120911144899"/>
    <n v="522502.73910701397"/>
    <n v="0"/>
    <n v="6317520.0000000009"/>
    <m/>
  </r>
  <r>
    <x v="9"/>
    <x v="3"/>
    <n v="752192"/>
    <n v="64618"/>
    <n v="335196"/>
    <n v="96198"/>
    <n v="123618"/>
    <n v="110343"/>
    <n v="118045"/>
    <n v="110272"/>
    <n v="215965"/>
    <n v="114717"/>
    <n v="363128"/>
    <n v="124209"/>
    <n v="128040"/>
    <n v="186397"/>
    <n v="164783"/>
    <n v="171672"/>
    <n v="273694"/>
    <n v="57633"/>
    <n v="62317"/>
    <n v="42380"/>
    <n v="65886"/>
    <n v="29661"/>
    <n v="106964"/>
    <n v="31320"/>
    <n v="126223"/>
    <n v="95330"/>
    <n v="158880"/>
    <n v="58700"/>
    <n v="134202"/>
    <n v="56232"/>
    <n v="48747"/>
    <n v="213706"/>
    <n v="61617"/>
    <n v="70146"/>
    <n v="206068"/>
    <n v="85526"/>
    <n v="365866"/>
    <n v="3594"/>
    <n v="4800"/>
    <n v="12860"/>
    <n v="10370"/>
    <n v="20147"/>
    <n v="0"/>
    <n v="0"/>
    <n v="6540"/>
    <n v="0"/>
    <n v="8440"/>
    <n v="4005"/>
    <n v="5085"/>
    <n v="2680"/>
    <n v="10140"/>
    <n v="19776"/>
    <n v="12227"/>
    <n v="0"/>
    <n v="0"/>
    <n v="9244"/>
    <n v="38359"/>
    <n v="28910"/>
    <n v="518433"/>
    <n v="0"/>
    <n v="6246101"/>
    <m/>
  </r>
  <r>
    <x v="9"/>
    <x v="4"/>
    <n v="778268.65210225899"/>
    <n v="63160.022443747403"/>
    <n v="335652.413414229"/>
    <n v="98335.620919931302"/>
    <n v="125935.431029542"/>
    <n v="114355.84252808899"/>
    <n v="118071.43332293601"/>
    <n v="110418.32049928101"/>
    <n v="220960.159287146"/>
    <n v="115499.641964665"/>
    <n v="364962.399503197"/>
    <n v="124007.340671135"/>
    <n v="125069.798795715"/>
    <n v="188786.15564496201"/>
    <n v="164805.53181227701"/>
    <n v="172322.07156887901"/>
    <n v="257614.96458517099"/>
    <n v="58806.755931407097"/>
    <n v="61364.488297481097"/>
    <n v="44219.547313585703"/>
    <n v="68856.926924602507"/>
    <n v="31598.589175847901"/>
    <n v="109293.60112354301"/>
    <n v="30805.260330461799"/>
    <n v="124628.94896897599"/>
    <n v="92675.872347024706"/>
    <n v="150213.30212581399"/>
    <n v="57394.831429365397"/>
    <n v="134922.139684428"/>
    <n v="56522.169699440703"/>
    <n v="51791.318825245697"/>
    <n v="208760.97091531"/>
    <n v="63394.004242449897"/>
    <n v="69427.320322297805"/>
    <n v="197189.416123684"/>
    <n v="78248.333712008898"/>
    <n v="361648.494199685"/>
    <n v="3535.8365374741202"/>
    <n v="4293.0136886401197"/>
    <n v="11873.8231238551"/>
    <n v="9814.1807670362305"/>
    <n v="18638.2067979323"/>
    <n v="0"/>
    <n v="0"/>
    <n v="5792.3047850470602"/>
    <n v="0"/>
    <n v="8168.2744662921004"/>
    <n v="3429.38988227041"/>
    <n v="4419.5446184105604"/>
    <n v="2270.5272397696599"/>
    <n v="9105.2058748304007"/>
    <n v="16893.8875518112"/>
    <n v="10984.089760548701"/>
    <n v="0"/>
    <n v="0"/>
    <n v="4011.8338447057899"/>
    <n v="43651.162343347103"/>
    <n v="31364.607377145501"/>
    <n v="540275.01955506299"/>
    <n v="0"/>
    <n v="6258508.9999999981"/>
    <m/>
  </r>
  <r>
    <x v="9"/>
    <x v="5"/>
    <n v="762594.42441785894"/>
    <n v="63151.066743046598"/>
    <n v="331283.52511509298"/>
    <n v="96258.874789638896"/>
    <n v="115480.034466514"/>
    <n v="111131.456059056"/>
    <n v="112304.706138882"/>
    <n v="105154.426682431"/>
    <n v="214212.30169911601"/>
    <n v="106257.181049306"/>
    <n v="352469.50102007203"/>
    <n v="119513.39632892"/>
    <n v="119212.27892645801"/>
    <n v="190651.627349305"/>
    <n v="165410.133786422"/>
    <n v="172434.52804117501"/>
    <n v="266570.47478937701"/>
    <n v="55548.607642096802"/>
    <n v="59200.285572954403"/>
    <n v="39872.375245039701"/>
    <n v="60381.592305689097"/>
    <n v="28113.690324826399"/>
    <n v="99760.497560072297"/>
    <n v="33441.152060688699"/>
    <n v="115892.937928083"/>
    <n v="91507.463736746897"/>
    <n v="142863.59062149099"/>
    <n v="51890.887221557699"/>
    <n v="133743.45952887001"/>
    <n v="55765.130189017502"/>
    <n v="45999.459782088103"/>
    <n v="218011.01354555701"/>
    <n v="57115.626632834399"/>
    <n v="67229.747278064096"/>
    <n v="199925.84192880601"/>
    <n v="90641.373549064199"/>
    <n v="367286.692800741"/>
    <n v="2776.5240086526201"/>
    <n v="4423.1024468633595"/>
    <n v="12434.436682928501"/>
    <n v="9648.8489397536105"/>
    <n v="19195.982636535198"/>
    <n v="0"/>
    <n v="0"/>
    <n v="6464.4568775992502"/>
    <n v="0"/>
    <n v="9137.2514800526606"/>
    <n v="2425.0525255116099"/>
    <n v="3461.3395058901101"/>
    <n v="1871.1576380401"/>
    <n v="7854.2295043459399"/>
    <n v="14417.3803800765"/>
    <n v="9250.0446207741297"/>
    <n v="0"/>
    <n v="0"/>
    <n v="4290.1676738701999"/>
    <n v="50172.8059887825"/>
    <n v="36097.833357324802"/>
    <n v="544386.02287603903"/>
    <n v="0"/>
    <n v="6156588.0000000009"/>
    <m/>
  </r>
  <r>
    <x v="10"/>
    <x v="6"/>
    <n v="666995"/>
    <n v="50520"/>
    <n v="273699"/>
    <n v="78352"/>
    <n v="96237"/>
    <n v="91829"/>
    <n v="87639"/>
    <n v="83638"/>
    <n v="161730"/>
    <n v="82150"/>
    <n v="262536"/>
    <n v="95425"/>
    <n v="96491"/>
    <n v="159987"/>
    <n v="134275"/>
    <n v="145889"/>
    <n v="273000"/>
    <n v="45538"/>
    <n v="49632"/>
    <n v="31385"/>
    <n v="44853"/>
    <n v="21809"/>
    <n v="85282"/>
    <n v="26637"/>
    <n v="84316"/>
    <n v="73720"/>
    <n v="108709"/>
    <n v="39054"/>
    <n v="101759"/>
    <n v="42997"/>
    <n v="38358"/>
    <n v="169248"/>
    <n v="46955"/>
    <n v="51924"/>
    <n v="154226"/>
    <n v="63651"/>
    <n v="304066"/>
    <n v="1821"/>
    <n v="4137"/>
    <n v="10188"/>
    <n v="8283"/>
    <n v="17227"/>
    <n v="0"/>
    <n v="0"/>
    <n v="5726"/>
    <n v="0"/>
    <n v="9481"/>
    <n v="2032"/>
    <n v="2478"/>
    <n v="1234"/>
    <n v="6569"/>
    <n v="11111"/>
    <n v="6605"/>
    <n v="0"/>
    <n v="0"/>
    <n v="3726"/>
    <n v="39451"/>
    <n v="25862"/>
    <n v="469460"/>
    <n v="0"/>
    <n v="5049902"/>
    <m/>
  </r>
  <r>
    <x v="10"/>
    <x v="7"/>
    <n v="682614"/>
    <n v="55388"/>
    <n v="281027"/>
    <n v="83363"/>
    <n v="99609"/>
    <n v="91611"/>
    <n v="91548"/>
    <n v="88483"/>
    <n v="173815"/>
    <n v="88847"/>
    <n v="282167"/>
    <n v="100026"/>
    <n v="101491"/>
    <n v="157591"/>
    <n v="131588"/>
    <n v="143126"/>
    <n v="259642"/>
    <n v="49670"/>
    <n v="51066"/>
    <n v="34741"/>
    <n v="52113"/>
    <n v="25141"/>
    <n v="89042"/>
    <n v="27269"/>
    <n v="92975"/>
    <n v="81053"/>
    <n v="127856"/>
    <n v="42981"/>
    <n v="116972"/>
    <n v="46730"/>
    <n v="42129"/>
    <n v="181797"/>
    <n v="51797"/>
    <n v="59774"/>
    <n v="168746"/>
    <n v="70260"/>
    <n v="318400"/>
    <n v="2374"/>
    <n v="4711"/>
    <n v="11582"/>
    <n v="9274"/>
    <n v="19716"/>
    <n v="0"/>
    <n v="0"/>
    <n v="6246"/>
    <n v="0"/>
    <n v="8526"/>
    <n v="2476"/>
    <n v="3701"/>
    <n v="1681"/>
    <n v="7389"/>
    <n v="12748"/>
    <n v="7769"/>
    <n v="0"/>
    <n v="0"/>
    <n v="3651"/>
    <n v="27388"/>
    <n v="25096"/>
    <n v="490058"/>
    <n v="0"/>
    <n v="5286834"/>
    <m/>
  </r>
  <r>
    <x v="10"/>
    <x v="8"/>
    <n v="761296"/>
    <n v="62325"/>
    <n v="326908"/>
    <n v="96281"/>
    <n v="114958"/>
    <n v="108402"/>
    <n v="113743"/>
    <n v="105174"/>
    <n v="214493"/>
    <n v="109259"/>
    <n v="355088"/>
    <n v="121740"/>
    <n v="116838"/>
    <n v="187000"/>
    <n v="158201"/>
    <n v="168224"/>
    <n v="277163"/>
    <n v="57603"/>
    <n v="61116"/>
    <n v="42035"/>
    <n v="66582"/>
    <n v="30771"/>
    <n v="107248"/>
    <n v="29688"/>
    <n v="114394"/>
    <n v="92915"/>
    <n v="148315"/>
    <n v="53744"/>
    <n v="130856"/>
    <n v="56755"/>
    <n v="47235"/>
    <n v="212831"/>
    <n v="63780"/>
    <n v="70166"/>
    <n v="206352"/>
    <n v="87140"/>
    <n v="375937"/>
    <n v="3787"/>
    <n v="5716"/>
    <n v="14954"/>
    <n v="11913"/>
    <n v="22172"/>
    <n v="0"/>
    <n v="0"/>
    <n v="6775"/>
    <n v="0"/>
    <n v="10190"/>
    <n v="2999"/>
    <n v="3623"/>
    <n v="1972"/>
    <n v="8665"/>
    <n v="15580"/>
    <n v="8156"/>
    <n v="0"/>
    <n v="0"/>
    <n v="3681"/>
    <n v="34277"/>
    <n v="24536"/>
    <n v="529649"/>
    <n v="0"/>
    <n v="6161201"/>
    <m/>
  </r>
  <r>
    <x v="10"/>
    <x v="9"/>
    <n v="758051"/>
    <n v="60786"/>
    <n v="326756"/>
    <n v="95429"/>
    <n v="119369"/>
    <n v="111680"/>
    <n v="118613"/>
    <n v="109331"/>
    <n v="222348"/>
    <n v="113841"/>
    <n v="363031"/>
    <n v="125690"/>
    <n v="119122"/>
    <n v="187363"/>
    <n v="160892"/>
    <n v="171511"/>
    <n v="261424"/>
    <n v="59014"/>
    <n v="62573"/>
    <n v="42070"/>
    <n v="67557"/>
    <n v="31917"/>
    <n v="105312"/>
    <n v="29597"/>
    <n v="120654"/>
    <n v="94623"/>
    <n v="150253"/>
    <n v="62472"/>
    <n v="131092"/>
    <n v="54904"/>
    <n v="46951"/>
    <n v="215373"/>
    <n v="64753"/>
    <n v="73196"/>
    <n v="216073"/>
    <n v="91763"/>
    <n v="378656"/>
    <n v="2946"/>
    <n v="4468"/>
    <n v="11240"/>
    <n v="9773"/>
    <n v="18009"/>
    <n v="0"/>
    <n v="0"/>
    <n v="5675"/>
    <n v="0"/>
    <n v="6775"/>
    <n v="2380"/>
    <n v="3218"/>
    <n v="1465"/>
    <n v="7839"/>
    <n v="14688"/>
    <n v="7995"/>
    <n v="0"/>
    <n v="0"/>
    <n v="3040"/>
    <n v="34911"/>
    <n v="25751"/>
    <n v="517661"/>
    <n v="0"/>
    <n v="6201874"/>
    <m/>
  </r>
  <r>
    <x v="10"/>
    <x v="10"/>
    <n v="815808"/>
    <n v="60917"/>
    <n v="324774"/>
    <n v="96910"/>
    <n v="118632"/>
    <n v="109662"/>
    <n v="113842"/>
    <n v="107204"/>
    <n v="217478"/>
    <n v="112738"/>
    <n v="360376"/>
    <n v="124142"/>
    <n v="118177"/>
    <n v="183660"/>
    <n v="157289"/>
    <n v="170841"/>
    <n v="263566"/>
    <n v="59000"/>
    <n v="63439"/>
    <n v="43193"/>
    <n v="67545"/>
    <n v="32165"/>
    <n v="108655"/>
    <n v="33557"/>
    <n v="122929"/>
    <n v="96270"/>
    <n v="151099"/>
    <n v="60732"/>
    <n v="132301"/>
    <n v="54604"/>
    <n v="47350"/>
    <n v="212971"/>
    <n v="63040"/>
    <n v="73068"/>
    <n v="205614"/>
    <n v="86938"/>
    <n v="368523"/>
    <n v="2512"/>
    <n v="3892"/>
    <n v="9690"/>
    <n v="8915"/>
    <n v="16994"/>
    <n v="0"/>
    <n v="0"/>
    <n v="5818"/>
    <n v="0"/>
    <n v="7195"/>
    <n v="2395"/>
    <n v="3435"/>
    <n v="2165"/>
    <n v="11229"/>
    <n v="25494"/>
    <n v="8431"/>
    <n v="0"/>
    <n v="0"/>
    <n v="3046"/>
    <n v="32238"/>
    <n v="25294"/>
    <n v="498478"/>
    <n v="0"/>
    <n v="6206230"/>
    <m/>
  </r>
  <r>
    <x v="10"/>
    <x v="11"/>
    <n v="817271"/>
    <n v="55762"/>
    <n v="307471"/>
    <n v="91403"/>
    <n v="108535"/>
    <n v="102669"/>
    <n v="107569"/>
    <n v="100823"/>
    <n v="205418"/>
    <n v="105633"/>
    <n v="340418"/>
    <n v="115701"/>
    <n v="109065"/>
    <n v="172843"/>
    <n v="150481"/>
    <n v="162128"/>
    <n v="237069"/>
    <n v="57495"/>
    <n v="61494"/>
    <n v="44653"/>
    <n v="67446"/>
    <n v="30240"/>
    <n v="105881"/>
    <n v="30409"/>
    <n v="122108"/>
    <n v="95720"/>
    <n v="150164"/>
    <n v="59329"/>
    <n v="130440"/>
    <n v="52909"/>
    <n v="43802"/>
    <n v="205053"/>
    <n v="60907"/>
    <n v="69461"/>
    <n v="194164"/>
    <n v="83535"/>
    <n v="347475"/>
    <n v="2077"/>
    <n v="3456"/>
    <n v="9367"/>
    <n v="7191"/>
    <n v="14445"/>
    <n v="0"/>
    <n v="0"/>
    <n v="4913"/>
    <n v="0"/>
    <n v="5805"/>
    <n v="1830"/>
    <n v="2425"/>
    <n v="1460"/>
    <n v="9057"/>
    <n v="20063"/>
    <n v="7832"/>
    <n v="0"/>
    <n v="0"/>
    <n v="2938"/>
    <n v="14122"/>
    <n v="26456"/>
    <n v="455951"/>
    <n v="0"/>
    <n v="5892332"/>
    <m/>
  </r>
  <r>
    <x v="10"/>
    <x v="0"/>
    <n v="817645"/>
    <n v="55951"/>
    <n v="308609"/>
    <n v="87816"/>
    <n v="105760"/>
    <n v="99746"/>
    <n v="103019"/>
    <n v="96867"/>
    <n v="202457"/>
    <n v="97808"/>
    <n v="332264"/>
    <n v="110883"/>
    <n v="102919"/>
    <n v="178497"/>
    <n v="151434"/>
    <n v="166959"/>
    <n v="279790"/>
    <n v="55272"/>
    <n v="58843"/>
    <n v="41367"/>
    <n v="58956"/>
    <n v="27797"/>
    <n v="107894"/>
    <n v="35371"/>
    <n v="118569"/>
    <n v="94732"/>
    <n v="145998"/>
    <n v="51025"/>
    <n v="126607"/>
    <n v="50414"/>
    <n v="43282"/>
    <n v="207650"/>
    <n v="57448"/>
    <n v="71315"/>
    <n v="196089"/>
    <n v="80016"/>
    <n v="362165"/>
    <n v="2243"/>
    <n v="3707"/>
    <n v="12566"/>
    <n v="8587"/>
    <n v="21235"/>
    <n v="0"/>
    <n v="0"/>
    <n v="6625"/>
    <n v="0"/>
    <n v="8246"/>
    <n v="1549"/>
    <n v="2201"/>
    <n v="1084"/>
    <n v="7093"/>
    <n v="17580"/>
    <n v="6467"/>
    <n v="0"/>
    <n v="0"/>
    <n v="2892"/>
    <n v="16983"/>
    <n v="24157"/>
    <n v="479831"/>
    <n v="0"/>
    <n v="5912280"/>
    <m/>
  </r>
  <r>
    <x v="10"/>
    <x v="1"/>
    <n v="823637.460816768"/>
    <n v="57112.667242404001"/>
    <n v="310304.26094228"/>
    <n v="90416.143302657205"/>
    <n v="107071.38033216"/>
    <n v="104118.22485886099"/>
    <n v="106325.59360803"/>
    <n v="102028.822374368"/>
    <n v="210987.662941324"/>
    <n v="105237.90465916401"/>
    <n v="344713.42080533202"/>
    <n v="112279.890831782"/>
    <n v="104115.225716539"/>
    <n v="178748.882405465"/>
    <n v="151351.71729180901"/>
    <n v="167540.08783315"/>
    <n v="260025.63933815199"/>
    <n v="57905.4405295826"/>
    <n v="60142.800701973203"/>
    <n v="43293.6191356325"/>
    <n v="64912.436708441201"/>
    <n v="31089.109312333101"/>
    <n v="105573.808599255"/>
    <n v="33275.484065245597"/>
    <n v="121770.17685345501"/>
    <n v="95864.5851880587"/>
    <n v="154695.760981106"/>
    <n v="56167.937410898601"/>
    <n v="133793.738423312"/>
    <n v="53220.780222244699"/>
    <n v="49198.930368121801"/>
    <n v="207502.65956288201"/>
    <n v="60314.7515284482"/>
    <n v="71738.484633857894"/>
    <n v="201227.45411064901"/>
    <n v="83160.218311052799"/>
    <n v="358286.53924168"/>
    <n v="2542.2729751515599"/>
    <n v="3205.0834283664599"/>
    <n v="12297.483235288801"/>
    <n v="7894.74230624139"/>
    <n v="18556.693261802298"/>
    <n v="0"/>
    <n v="0"/>
    <n v="5421.4496045013402"/>
    <n v="0"/>
    <n v="6545.12826123368"/>
    <n v="1541.5591536310301"/>
    <n v="2026.4204957263901"/>
    <n v="1005.7123920576"/>
    <n v="6233.2174597207904"/>
    <n v="14984.714756015201"/>
    <n v="5572.4064347207204"/>
    <n v="0"/>
    <n v="0"/>
    <n v="2855.1834907718599"/>
    <n v="29409.589611879099"/>
    <n v="21733.784695161201"/>
    <n v="465575.85724925599"/>
    <n v="0"/>
    <n v="5986551"/>
    <m/>
  </r>
  <r>
    <x v="10"/>
    <x v="2"/>
    <n v="809337.20343432005"/>
    <n v="59052.333892303599"/>
    <n v="308194.19176143198"/>
    <n v="92779.188675073499"/>
    <n v="111401.218459084"/>
    <n v="107801.77506750599"/>
    <n v="107349.462732705"/>
    <n v="103557.460653141"/>
    <n v="211229.86035215601"/>
    <n v="107331.410355706"/>
    <n v="352066.48241748102"/>
    <n v="117716.541679135"/>
    <n v="108153.796418981"/>
    <n v="185627.578128642"/>
    <n v="158140.82832842899"/>
    <n v="172611.814312567"/>
    <n v="257849.12104150999"/>
    <n v="60484.489134201802"/>
    <n v="62951.647324026497"/>
    <n v="45064.750447797604"/>
    <n v="68309.191653312402"/>
    <n v="32455.1651141937"/>
    <n v="111298.921656091"/>
    <n v="37302.228338349203"/>
    <n v="127715.552716758"/>
    <n v="99538.800951259793"/>
    <n v="155270.500385633"/>
    <n v="62425.119661563898"/>
    <n v="142581.68517520101"/>
    <n v="55131.959354082202"/>
    <n v="56294.331850832903"/>
    <n v="220339.29036767501"/>
    <n v="65561.218710174406"/>
    <n v="76323.4441309096"/>
    <n v="215196.368742708"/>
    <n v="87595.147746941904"/>
    <n v="383824.62519755802"/>
    <n v="1707.95544604529"/>
    <n v="2978.6422047883302"/>
    <n v="10457.3408314235"/>
    <n v="7189.86059465574"/>
    <n v="15086.7726217612"/>
    <n v="0"/>
    <n v="0"/>
    <n v="4892.1941666523498"/>
    <n v="0"/>
    <n v="5546.0913779392104"/>
    <n v="1497.34438106026"/>
    <n v="2355.8351983325902"/>
    <n v="1009.9302020949"/>
    <n v="5909.1447375800799"/>
    <n v="11953.682302650501"/>
    <n v="5323.4453949550398"/>
    <n v="0"/>
    <n v="0"/>
    <n v="3020.7644177853399"/>
    <n v="31228.606388114102"/>
    <n v="29732.264916887201"/>
    <n v="511278.41844783397"/>
    <n v="0"/>
    <n v="6187033"/>
    <m/>
  </r>
  <r>
    <x v="10"/>
    <x v="3"/>
    <n v="841599.82768042397"/>
    <n v="57289.777399570303"/>
    <n v="308765.90482221101"/>
    <n v="94437.148944136294"/>
    <n v="110500.282691108"/>
    <n v="105543.167222573"/>
    <n v="102240.756493938"/>
    <n v="99622.223736355707"/>
    <n v="203791.63608725299"/>
    <n v="102711.672465233"/>
    <n v="340863.177489897"/>
    <n v="114944.489681354"/>
    <n v="105314.208077294"/>
    <n v="177404.344549217"/>
    <n v="153504.60913980499"/>
    <n v="168241.979451666"/>
    <n v="268139.15412667597"/>
    <n v="59035.465904625198"/>
    <n v="62425.860933629498"/>
    <n v="44703.023338781597"/>
    <n v="65393.331427903897"/>
    <n v="30610.537955763401"/>
    <n v="111080.17921627"/>
    <n v="41876.527689417097"/>
    <n v="131973.45108919899"/>
    <n v="98999.3348826047"/>
    <n v="152482.79146960701"/>
    <n v="61107.096249684699"/>
    <n v="140766.88201815501"/>
    <n v="55970.012894030398"/>
    <n v="55465.102988501902"/>
    <n v="220396.67313877301"/>
    <n v="63499.669326773197"/>
    <n v="76382.370579713301"/>
    <n v="211724.22062282401"/>
    <n v="83317.133163368097"/>
    <n v="382294.78456949198"/>
    <n v="1867.66673965789"/>
    <n v="2736.51170580495"/>
    <n v="9207.3570693305792"/>
    <n v="6589.8241333432397"/>
    <n v="14554.4029599571"/>
    <n v="0"/>
    <n v="0"/>
    <n v="4913.1233183505801"/>
    <n v="0"/>
    <n v="5726.9780967668103"/>
    <n v="1350.7589749881199"/>
    <n v="1971.6481855489101"/>
    <n v="889.84121964428505"/>
    <n v="4745.1532903727802"/>
    <n v="9912.2312938802697"/>
    <n v="5189.0740785998196"/>
    <n v="0"/>
    <n v="0"/>
    <n v="3086.4492640920298"/>
    <n v="26729.230523562201"/>
    <n v="31308.4134291474"/>
    <n v="501431.52619912499"/>
    <n v="0"/>
    <n v="6136628.9999999972"/>
    <m/>
  </r>
  <r>
    <x v="10"/>
    <x v="4"/>
    <n v="881012"/>
    <n v="58026"/>
    <n v="319118"/>
    <n v="93377"/>
    <n v="114153"/>
    <n v="111493"/>
    <n v="110058"/>
    <n v="105216"/>
    <n v="212121"/>
    <n v="106317"/>
    <n v="347600"/>
    <n v="116704"/>
    <n v="107921"/>
    <n v="183018"/>
    <n v="159009"/>
    <n v="174716"/>
    <n v="266211"/>
    <n v="62190"/>
    <n v="64828"/>
    <n v="45860"/>
    <n v="68721"/>
    <n v="31918"/>
    <n v="113178"/>
    <n v="39690"/>
    <n v="133155"/>
    <n v="102165"/>
    <n v="159305"/>
    <n v="60578"/>
    <n v="145922"/>
    <n v="57741"/>
    <n v="56656"/>
    <n v="217991"/>
    <n v="63811"/>
    <n v="75581"/>
    <n v="204919"/>
    <n v="86827"/>
    <n v="379464"/>
    <n v="1757"/>
    <n v="2331"/>
    <n v="8533"/>
    <n v="6037"/>
    <n v="12259"/>
    <n v="0"/>
    <n v="0"/>
    <n v="4460"/>
    <n v="0"/>
    <n v="4872"/>
    <n v="1367"/>
    <n v="1946"/>
    <n v="894"/>
    <n v="4747"/>
    <n v="10121"/>
    <n v="5539"/>
    <n v="0"/>
    <n v="0"/>
    <n v="3194"/>
    <n v="29219"/>
    <n v="35081"/>
    <n v="481586"/>
    <n v="0"/>
    <n v="6250513"/>
    <m/>
  </r>
  <r>
    <x v="10"/>
    <x v="5"/>
    <n v="848166.43683844001"/>
    <n v="58846.017842539703"/>
    <n v="314846.16308771598"/>
    <n v="91108.867493254904"/>
    <n v="109366.139001024"/>
    <n v="106779.423279778"/>
    <n v="103102.555630788"/>
    <n v="100824.430556989"/>
    <n v="203047.60368917001"/>
    <n v="99065.665559775996"/>
    <n v="341404.119625338"/>
    <n v="112395.571370077"/>
    <n v="109044.43829339099"/>
    <n v="187168.29540584501"/>
    <n v="158460.28899777701"/>
    <n v="177422.47835706599"/>
    <n v="261386.363049142"/>
    <n v="57592.494395558002"/>
    <n v="65796.366673270197"/>
    <n v="43599.017846629402"/>
    <n v="58739.120428718299"/>
    <n v="29772.946681609901"/>
    <n v="107829.23656079901"/>
    <n v="38346.926043024599"/>
    <n v="123530.04633236599"/>
    <n v="99115.080402014195"/>
    <n v="158734.591795507"/>
    <n v="55242.768223822401"/>
    <n v="146103.55303971801"/>
    <n v="56721.179626296398"/>
    <n v="58450.699104633997"/>
    <n v="225195.53767357301"/>
    <n v="61146.329172037098"/>
    <n v="72874.790707352702"/>
    <n v="200296.50798252001"/>
    <n v="81892.495182743296"/>
    <n v="400140.214655552"/>
    <n v="1644.8083202149401"/>
    <n v="2141.98214110149"/>
    <n v="8813.9943094289301"/>
    <n v="6132.4827683795602"/>
    <n v="12651.2080791517"/>
    <n v="0"/>
    <n v="0"/>
    <n v="4414.0564178913501"/>
    <n v="0"/>
    <n v="5560.6824510516199"/>
    <n v="1920.11958411358"/>
    <n v="2277.1166076304999"/>
    <n v="1115.36358194833"/>
    <n v="6296.8627537842403"/>
    <n v="13991.459616592299"/>
    <n v="6011.4668282043303"/>
    <n v="0"/>
    <n v="0"/>
    <n v="3806.9597846789702"/>
    <n v="29167.866980733801"/>
    <n v="35156.139087071198"/>
    <n v="500014.67008216499"/>
    <n v="0"/>
    <n v="6164672"/>
    <m/>
  </r>
  <r>
    <x v="11"/>
    <x v="6"/>
    <n v="780336"/>
    <n v="46207"/>
    <n v="267824"/>
    <n v="74252"/>
    <n v="93108"/>
    <n v="103267"/>
    <n v="82379"/>
    <n v="83206"/>
    <n v="161554"/>
    <n v="77739"/>
    <n v="261119"/>
    <n v="90290"/>
    <n v="88169"/>
    <n v="158868"/>
    <n v="131380"/>
    <n v="152630"/>
    <n v="268263"/>
    <n v="49159"/>
    <n v="52181"/>
    <n v="34954"/>
    <n v="48522"/>
    <n v="24103"/>
    <n v="92417"/>
    <n v="33237"/>
    <n v="97187"/>
    <n v="82454"/>
    <n v="127721"/>
    <n v="43794"/>
    <n v="121931"/>
    <n v="48129"/>
    <n v="48035"/>
    <n v="188770"/>
    <n v="53302"/>
    <n v="58812"/>
    <n v="162607"/>
    <n v="69848"/>
    <n v="359875"/>
    <n v="1248"/>
    <n v="2565"/>
    <n v="8709"/>
    <n v="6327"/>
    <n v="11904"/>
    <n v="0"/>
    <n v="0"/>
    <n v="4368"/>
    <n v="0"/>
    <n v="6776"/>
    <n v="2383"/>
    <n v="2421"/>
    <n v="1360"/>
    <n v="7232"/>
    <n v="15885"/>
    <n v="9058"/>
    <n v="0"/>
    <n v="0"/>
    <n v="3720"/>
    <n v="34490"/>
    <n v="35568"/>
    <n v="444879"/>
    <n v="0"/>
    <n v="5316522"/>
    <m/>
  </r>
  <r>
    <x v="11"/>
    <x v="7"/>
    <n v="786037"/>
    <n v="50492"/>
    <n v="274962"/>
    <n v="79181"/>
    <n v="94469"/>
    <n v="91108"/>
    <n v="87901"/>
    <n v="86124"/>
    <n v="172048"/>
    <n v="84021"/>
    <n v="286866"/>
    <n v="94499"/>
    <n v="90096"/>
    <n v="160191"/>
    <n v="133740"/>
    <n v="160529"/>
    <n v="270043"/>
    <n v="47584"/>
    <n v="51943"/>
    <n v="35086"/>
    <n v="51596"/>
    <n v="25255"/>
    <n v="90581"/>
    <n v="31577"/>
    <n v="100249"/>
    <n v="78671"/>
    <n v="129373"/>
    <n v="44878"/>
    <n v="118064"/>
    <n v="46383"/>
    <n v="44147"/>
    <n v="184863"/>
    <n v="53197"/>
    <n v="59451"/>
    <n v="165911"/>
    <n v="68950"/>
    <n v="335490"/>
    <n v="1395"/>
    <n v="2488"/>
    <n v="8177"/>
    <n v="6190"/>
    <n v="11733"/>
    <n v="0"/>
    <n v="0"/>
    <n v="4544"/>
    <n v="0"/>
    <n v="6254"/>
    <n v="2333"/>
    <n v="2675"/>
    <n v="1543"/>
    <n v="7590"/>
    <n v="15832"/>
    <n v="10677"/>
    <n v="0"/>
    <n v="0"/>
    <n v="4171"/>
    <n v="30107"/>
    <n v="33192"/>
    <n v="426794"/>
    <n v="0"/>
    <n v="5341251"/>
    <m/>
  </r>
  <r>
    <x v="11"/>
    <x v="8"/>
    <n v="889342"/>
    <n v="58882"/>
    <n v="336224"/>
    <n v="97039"/>
    <n v="112883"/>
    <n v="112589"/>
    <n v="109660"/>
    <n v="108270"/>
    <n v="218679"/>
    <n v="108731"/>
    <n v="371437"/>
    <n v="120448"/>
    <n v="112256"/>
    <n v="191268"/>
    <n v="165641"/>
    <n v="189231"/>
    <n v="287071"/>
    <n v="58986"/>
    <n v="62415"/>
    <n v="42028"/>
    <n v="66206"/>
    <n v="31700"/>
    <n v="108379"/>
    <n v="35643"/>
    <n v="131023"/>
    <n v="95955"/>
    <n v="162707"/>
    <n v="58657"/>
    <n v="139570"/>
    <n v="57017"/>
    <n v="53514"/>
    <n v="219976"/>
    <n v="66492"/>
    <n v="75273"/>
    <n v="208451"/>
    <n v="85771"/>
    <n v="408332"/>
    <n v="3999"/>
    <n v="3682"/>
    <n v="10907"/>
    <n v="7636"/>
    <n v="15608"/>
    <n v="0"/>
    <n v="0"/>
    <n v="4671"/>
    <n v="0"/>
    <n v="5369"/>
    <n v="2052"/>
    <n v="2549"/>
    <n v="1470"/>
    <n v="6958"/>
    <n v="15908"/>
    <n v="9508"/>
    <n v="0"/>
    <n v="0"/>
    <n v="4318"/>
    <n v="31744"/>
    <n v="36303"/>
    <n v="482227"/>
    <n v="0"/>
    <n v="6402655"/>
    <m/>
  </r>
  <r>
    <x v="11"/>
    <x v="9"/>
    <n v="826229"/>
    <n v="57833"/>
    <n v="318944"/>
    <n v="92165"/>
    <n v="105731"/>
    <n v="105721"/>
    <n v="103307"/>
    <n v="104138"/>
    <n v="204015"/>
    <n v="102671"/>
    <n v="350629"/>
    <n v="116221"/>
    <n v="108645"/>
    <n v="183647"/>
    <n v="158135"/>
    <n v="180568"/>
    <n v="271113"/>
    <n v="54323"/>
    <n v="55606"/>
    <n v="38285"/>
    <n v="60151"/>
    <n v="28034"/>
    <n v="100599"/>
    <n v="33675"/>
    <n v="124331"/>
    <n v="92496"/>
    <n v="155734"/>
    <n v="62096"/>
    <n v="137407"/>
    <n v="55811"/>
    <n v="49607"/>
    <n v="213876"/>
    <n v="62095"/>
    <n v="72114"/>
    <n v="200232"/>
    <n v="79553"/>
    <n v="380942"/>
    <n v="3706"/>
    <n v="3648"/>
    <n v="10544"/>
    <n v="7442"/>
    <n v="14456"/>
    <n v="0"/>
    <n v="0"/>
    <n v="3753"/>
    <n v="0"/>
    <n v="4512"/>
    <n v="1688"/>
    <n v="2217"/>
    <n v="1390"/>
    <n v="5924"/>
    <n v="13255"/>
    <n v="8070"/>
    <n v="0"/>
    <n v="0"/>
    <n v="4040"/>
    <n v="28195"/>
    <n v="30716"/>
    <n v="486244"/>
    <n v="0"/>
    <n v="6076479"/>
    <m/>
  </r>
  <r>
    <x v="11"/>
    <x v="10"/>
    <n v="880561"/>
    <n v="60205"/>
    <n v="334193"/>
    <n v="100525"/>
    <n v="114747"/>
    <n v="113123"/>
    <n v="109605"/>
    <n v="112476"/>
    <n v="221762"/>
    <n v="111359"/>
    <n v="375606"/>
    <n v="122745"/>
    <n v="113188"/>
    <n v="193015"/>
    <n v="166318"/>
    <n v="192876"/>
    <n v="272018"/>
    <n v="58336"/>
    <n v="60978"/>
    <n v="42110"/>
    <n v="67191"/>
    <n v="32736"/>
    <n v="105063"/>
    <n v="35876"/>
    <n v="134868"/>
    <n v="99141"/>
    <n v="160232"/>
    <n v="61963"/>
    <n v="140701"/>
    <n v="57232"/>
    <n v="52066"/>
    <n v="224831"/>
    <n v="67886"/>
    <n v="77352"/>
    <n v="211254"/>
    <n v="85977"/>
    <n v="411259"/>
    <n v="3081"/>
    <n v="3149"/>
    <n v="10382"/>
    <n v="7214"/>
    <n v="14906"/>
    <n v="0"/>
    <n v="0"/>
    <n v="3863"/>
    <n v="0"/>
    <n v="4255"/>
    <n v="1348"/>
    <n v="1892"/>
    <n v="1212"/>
    <n v="5227"/>
    <n v="11900"/>
    <n v="7679"/>
    <n v="0"/>
    <n v="0"/>
    <n v="3475"/>
    <n v="25645"/>
    <n v="35556"/>
    <n v="501615"/>
    <n v="0"/>
    <n v="6423773"/>
    <m/>
  </r>
  <r>
    <x v="11"/>
    <x v="11"/>
    <n v="823954"/>
    <n v="55090"/>
    <n v="313973"/>
    <n v="94608"/>
    <n v="108401"/>
    <n v="106513"/>
    <n v="103051"/>
    <n v="107294"/>
    <n v="209001"/>
    <n v="107525"/>
    <n v="357389"/>
    <n v="111199"/>
    <n v="107091"/>
    <n v="182930"/>
    <n v="158084"/>
    <n v="182576"/>
    <n v="243216"/>
    <n v="56301"/>
    <n v="58494"/>
    <n v="40041"/>
    <n v="63803"/>
    <n v="30288"/>
    <n v="102003"/>
    <n v="29294"/>
    <n v="126777"/>
    <n v="91769"/>
    <n v="154952"/>
    <n v="57637"/>
    <n v="133452"/>
    <n v="54039"/>
    <n v="49893"/>
    <n v="210698"/>
    <n v="63959"/>
    <n v="72142"/>
    <n v="202067"/>
    <n v="83169"/>
    <n v="390928"/>
    <n v="3331"/>
    <n v="3345"/>
    <n v="11340"/>
    <n v="7822"/>
    <n v="15624"/>
    <n v="0"/>
    <n v="0"/>
    <n v="3371"/>
    <n v="0"/>
    <n v="3773"/>
    <n v="1092"/>
    <n v="1349"/>
    <n v="810"/>
    <n v="4257"/>
    <n v="9942"/>
    <n v="6104"/>
    <n v="0"/>
    <n v="0"/>
    <n v="2822"/>
    <n v="22724"/>
    <n v="31646"/>
    <n v="488861"/>
    <n v="0"/>
    <n v="6061814"/>
    <m/>
  </r>
  <r>
    <x v="11"/>
    <x v="0"/>
    <n v="912351"/>
    <n v="58776"/>
    <n v="328261"/>
    <n v="99651"/>
    <n v="110141"/>
    <n v="108416"/>
    <n v="103051"/>
    <n v="105411"/>
    <n v="212277"/>
    <n v="103293"/>
    <n v="360623"/>
    <n v="115436"/>
    <n v="112232"/>
    <n v="195082"/>
    <n v="165643"/>
    <n v="194300"/>
    <n v="294245"/>
    <n v="56794"/>
    <n v="59608"/>
    <n v="41501"/>
    <n v="63254"/>
    <n v="30287"/>
    <n v="110686"/>
    <n v="34981"/>
    <n v="128312"/>
    <n v="92894"/>
    <n v="154742"/>
    <n v="54162"/>
    <n v="137135"/>
    <n v="54875"/>
    <n v="51608"/>
    <n v="221146"/>
    <n v="64562"/>
    <n v="71956"/>
    <n v="208257"/>
    <n v="83826"/>
    <n v="418627"/>
    <n v="3294"/>
    <n v="3640"/>
    <n v="12110"/>
    <n v="8066"/>
    <n v="19279"/>
    <n v="0"/>
    <n v="0"/>
    <n v="4283"/>
    <n v="0"/>
    <n v="6914"/>
    <n v="1224"/>
    <n v="1675"/>
    <n v="1169"/>
    <n v="4922"/>
    <n v="11845"/>
    <n v="6633"/>
    <n v="0"/>
    <n v="0"/>
    <n v="3268"/>
    <n v="31657"/>
    <n v="30233"/>
    <n v="498834"/>
    <n v="0"/>
    <n v="6367448"/>
    <m/>
  </r>
  <r>
    <x v="11"/>
    <x v="1"/>
    <n v="939377.30238002597"/>
    <n v="65071.898466611303"/>
    <n v="345317.78065569297"/>
    <n v="105448.389580797"/>
    <n v="120111.662626573"/>
    <n v="115740.475543787"/>
    <n v="117173.209095853"/>
    <n v="112920.00007248401"/>
    <n v="225390.08381668499"/>
    <n v="111178.32397499699"/>
    <n v="386490.12376390799"/>
    <n v="120553.58044235301"/>
    <n v="116068.414556403"/>
    <n v="201835.46430997201"/>
    <n v="173292.772443694"/>
    <n v="192615.179022358"/>
    <n v="300889.043144772"/>
    <n v="59761.885978808299"/>
    <n v="61224.613952759697"/>
    <n v="43327.942227722102"/>
    <n v="67432.459469003094"/>
    <n v="31711.102631453399"/>
    <n v="111265.307798465"/>
    <n v="38656.810926081103"/>
    <n v="133869.104131406"/>
    <n v="102559.926753219"/>
    <n v="162274.821471073"/>
    <n v="57826.2459531282"/>
    <n v="144257.17224443101"/>
    <n v="58076.199468840998"/>
    <n v="55041.763788087497"/>
    <n v="229477.32370562101"/>
    <n v="69306.111022786397"/>
    <n v="76555.762792520894"/>
    <n v="218212.41865947601"/>
    <n v="88098.616148138593"/>
    <n v="427673.46482681402"/>
    <n v="2881.46412913733"/>
    <n v="3295.3871511577499"/>
    <n v="12202.730637099599"/>
    <n v="8763.3702608912809"/>
    <n v="18984.469425419698"/>
    <n v="0"/>
    <n v="0"/>
    <n v="4481.1666296993399"/>
    <n v="0"/>
    <n v="8399.4379420134192"/>
    <n v="1286.76069888957"/>
    <n v="2188.5929835813999"/>
    <n v="1476.7253708313101"/>
    <n v="5689.9418316865103"/>
    <n v="13691.453776685101"/>
    <n v="7612.5842745494801"/>
    <n v="0"/>
    <n v="0"/>
    <n v="3247.3960761408898"/>
    <n v="31122.212148433999"/>
    <n v="30078.406266817299"/>
    <n v="520818.14255016297"/>
    <n v="0"/>
    <n v="6662302.9999999935"/>
    <m/>
  </r>
  <r>
    <x v="11"/>
    <x v="2"/>
    <n v="952757"/>
    <n v="66263"/>
    <n v="344730"/>
    <n v="108203"/>
    <n v="122198"/>
    <n v="122073"/>
    <n v="112710"/>
    <n v="107562"/>
    <n v="227802"/>
    <n v="114391"/>
    <n v="440062"/>
    <n v="123602"/>
    <n v="120704"/>
    <n v="211457"/>
    <n v="179454"/>
    <n v="193537"/>
    <n v="310627"/>
    <n v="61933"/>
    <n v="62578"/>
    <n v="43792"/>
    <n v="67030"/>
    <n v="32095"/>
    <n v="114182"/>
    <n v="41560"/>
    <n v="135179"/>
    <n v="110557"/>
    <n v="166102"/>
    <n v="63784"/>
    <n v="147424"/>
    <n v="60425"/>
    <n v="56240"/>
    <n v="238415"/>
    <n v="71520"/>
    <n v="79969"/>
    <n v="224657"/>
    <n v="89001"/>
    <n v="431158"/>
    <n v="3199"/>
    <n v="3797"/>
    <n v="12432"/>
    <n v="9722"/>
    <n v="20182"/>
    <n v="0"/>
    <n v="0"/>
    <n v="4311"/>
    <n v="0"/>
    <n v="12888"/>
    <n v="1500"/>
    <n v="2007"/>
    <n v="1486"/>
    <n v="5469"/>
    <n v="13544"/>
    <n v="7787"/>
    <n v="0"/>
    <n v="0"/>
    <n v="3442"/>
    <n v="30457"/>
    <n v="27674"/>
    <n v="513475"/>
    <n v="0"/>
    <n v="6829105"/>
    <m/>
  </r>
  <r>
    <x v="11"/>
    <x v="3"/>
    <n v="969695"/>
    <n v="66012"/>
    <n v="347534"/>
    <n v="109375"/>
    <n v="123919"/>
    <n v="121804"/>
    <n v="116594"/>
    <n v="108230"/>
    <n v="223628"/>
    <n v="115044"/>
    <n v="387313"/>
    <n v="123676"/>
    <n v="121052"/>
    <n v="210022"/>
    <n v="175593"/>
    <n v="191272"/>
    <n v="301327"/>
    <n v="62485"/>
    <n v="62669"/>
    <n v="43284"/>
    <n v="68445"/>
    <n v="32077"/>
    <n v="119792"/>
    <n v="41012"/>
    <n v="138391"/>
    <n v="108702"/>
    <n v="168641"/>
    <n v="66009"/>
    <n v="148031"/>
    <n v="62647"/>
    <n v="56850"/>
    <n v="231196"/>
    <n v="70184"/>
    <n v="75757"/>
    <n v="221547"/>
    <n v="79618"/>
    <n v="421737"/>
    <n v="3119"/>
    <n v="3641"/>
    <n v="12647"/>
    <n v="9551"/>
    <n v="21353"/>
    <n v="0"/>
    <n v="0"/>
    <n v="4842"/>
    <n v="0"/>
    <n v="13412"/>
    <n v="1339"/>
    <n v="1784"/>
    <n v="1296"/>
    <n v="4972"/>
    <n v="12186"/>
    <n v="7545"/>
    <n v="0"/>
    <n v="0"/>
    <n v="3393"/>
    <n v="31316"/>
    <n v="27680"/>
    <n v="518634"/>
    <n v="0"/>
    <n v="6769874"/>
    <m/>
  </r>
  <r>
    <x v="11"/>
    <x v="4"/>
    <n v="1016159.83627477"/>
    <n v="71632.022321675599"/>
    <n v="357496.44309028803"/>
    <n v="114908.02907920101"/>
    <n v="129808.94356781901"/>
    <n v="125338.97043236101"/>
    <n v="121860.985944215"/>
    <n v="114990.36012077901"/>
    <n v="230691.57850299199"/>
    <n v="118953.294524564"/>
    <n v="395526.35603991401"/>
    <n v="128838.039699448"/>
    <n v="135302.03050045401"/>
    <n v="214575.779132544"/>
    <n v="180912.423497857"/>
    <n v="197854.54539536699"/>
    <n v="296089.53451782599"/>
    <n v="63659.967807853798"/>
    <n v="66052.588199092701"/>
    <n v="46067.229874454999"/>
    <n v="71288.641636067594"/>
    <n v="34124.208660108598"/>
    <n v="123607.006447935"/>
    <n v="39220.700941237003"/>
    <n v="140704.75409477"/>
    <n v="110335.64416031601"/>
    <n v="172393.16876866599"/>
    <n v="65653.985473401597"/>
    <n v="150532.26915538599"/>
    <n v="64168.010576618697"/>
    <n v="60979.188771089997"/>
    <n v="232848.250177512"/>
    <n v="72754.535791002098"/>
    <n v="80708.517637160403"/>
    <n v="221089.97178817101"/>
    <n v="90148.474380101499"/>
    <n v="431436.74668743898"/>
    <n v="2798.251376577"/>
    <n v="3368.5444450720702"/>
    <n v="13047.4620160094"/>
    <n v="9774.3010947173098"/>
    <n v="19364.863401521601"/>
    <n v="0"/>
    <n v="0"/>
    <n v="5246.0938078991203"/>
    <n v="0"/>
    <n v="11650.8464204519"/>
    <n v="1850.4403613316899"/>
    <n v="2591.4197355382998"/>
    <n v="1760.07702301381"/>
    <n v="6026.2306287101501"/>
    <n v="15464.1792974665"/>
    <n v="7692.9322021288199"/>
    <n v="0"/>
    <n v="0"/>
    <n v="3082.39387373212"/>
    <n v="27253.5828366725"/>
    <n v="24390.069049088099"/>
    <n v="505931.27875960601"/>
    <n v="0"/>
    <n v="6950005.9999999953"/>
    <m/>
  </r>
  <r>
    <x v="11"/>
    <x v="5"/>
    <n v="936709"/>
    <n v="65416"/>
    <n v="329549"/>
    <n v="101342"/>
    <n v="114674"/>
    <n v="110829"/>
    <n v="107168"/>
    <n v="100845"/>
    <n v="204102"/>
    <n v="100096"/>
    <n v="351923"/>
    <n v="112465"/>
    <n v="113202"/>
    <n v="198463"/>
    <n v="166512"/>
    <n v="184118"/>
    <n v="282137"/>
    <n v="55030"/>
    <n v="61942"/>
    <n v="39059"/>
    <n v="58487"/>
    <n v="28875"/>
    <n v="106965"/>
    <n v="36896"/>
    <n v="119037"/>
    <n v="97721"/>
    <n v="148926"/>
    <n v="53119"/>
    <n v="135249"/>
    <n v="57712"/>
    <n v="54592"/>
    <n v="216640"/>
    <n v="61004"/>
    <n v="70405"/>
    <n v="202107"/>
    <n v="77683"/>
    <n v="404853"/>
    <n v="2323"/>
    <n v="2940"/>
    <n v="14061"/>
    <n v="10571"/>
    <n v="19850"/>
    <n v="0"/>
    <n v="0"/>
    <n v="4173"/>
    <n v="0"/>
    <n v="8322"/>
    <n v="1504"/>
    <n v="2264"/>
    <n v="1540"/>
    <n v="5770"/>
    <n v="14250"/>
    <n v="7723"/>
    <n v="0"/>
    <n v="0"/>
    <n v="3070"/>
    <n v="28496"/>
    <n v="22487"/>
    <n v="458779"/>
    <n v="0"/>
    <n v="6273975"/>
    <m/>
  </r>
  <r>
    <x v="12"/>
    <x v="6"/>
    <n v="926221"/>
    <n v="58123"/>
    <n v="300360"/>
    <n v="91805"/>
    <n v="108280"/>
    <n v="102066"/>
    <n v="90888"/>
    <n v="85784"/>
    <n v="174098"/>
    <n v="86492"/>
    <n v="298787"/>
    <n v="95965"/>
    <n v="97548"/>
    <n v="186467"/>
    <n v="149358"/>
    <n v="173117"/>
    <n v="313474"/>
    <n v="48377"/>
    <n v="54593"/>
    <n v="35214"/>
    <n v="50044"/>
    <n v="24643"/>
    <n v="98289"/>
    <n v="35970"/>
    <n v="98826"/>
    <n v="86687"/>
    <n v="130161"/>
    <n v="44197"/>
    <n v="120846"/>
    <n v="51826"/>
    <n v="48519"/>
    <n v="194093"/>
    <n v="55155"/>
    <n v="61581"/>
    <n v="179439"/>
    <n v="70191"/>
    <n v="376523"/>
    <n v="2938"/>
    <n v="3395"/>
    <n v="13512"/>
    <n v="9048"/>
    <n v="20472"/>
    <n v="0"/>
    <n v="0"/>
    <n v="4526"/>
    <n v="0"/>
    <n v="8803"/>
    <n v="1174"/>
    <n v="1869"/>
    <n v="993"/>
    <n v="5280"/>
    <n v="13014"/>
    <n v="5938"/>
    <n v="0"/>
    <n v="0"/>
    <n v="3203"/>
    <n v="31817"/>
    <n v="23006"/>
    <n v="450028"/>
    <n v="0"/>
    <n v="5803023"/>
    <m/>
  </r>
  <r>
    <x v="12"/>
    <x v="7"/>
    <n v="1022296"/>
    <n v="67385"/>
    <n v="344905"/>
    <n v="112427"/>
    <n v="122111"/>
    <n v="117746"/>
    <n v="115376"/>
    <n v="107211"/>
    <n v="224052"/>
    <n v="113887"/>
    <n v="382934"/>
    <n v="122642"/>
    <n v="117505"/>
    <n v="211904"/>
    <n v="177913"/>
    <n v="192859"/>
    <n v="291598"/>
    <n v="58678"/>
    <n v="66171"/>
    <n v="42779"/>
    <n v="66248"/>
    <n v="32676"/>
    <n v="114089"/>
    <n v="38844"/>
    <n v="130247"/>
    <n v="98659"/>
    <n v="167674"/>
    <n v="59238"/>
    <n v="143725"/>
    <n v="60320"/>
    <n v="51870"/>
    <n v="227139"/>
    <n v="71216"/>
    <n v="73405"/>
    <n v="207939"/>
    <n v="84555"/>
    <n v="407401"/>
    <n v="1405"/>
    <n v="3890"/>
    <n v="14028"/>
    <n v="8708"/>
    <n v="19727"/>
    <n v="0"/>
    <n v="0"/>
    <n v="4310"/>
    <n v="0"/>
    <n v="5805"/>
    <n v="1134"/>
    <n v="1626"/>
    <n v="1005"/>
    <n v="4473"/>
    <n v="11057"/>
    <n v="5455"/>
    <n v="0"/>
    <n v="0"/>
    <n v="2308"/>
    <n v="24135"/>
    <n v="25688"/>
    <n v="466025"/>
    <n v="0"/>
    <n v="6648403"/>
    <m/>
  </r>
  <r>
    <x v="12"/>
    <x v="8"/>
    <n v="910950"/>
    <n v="58083"/>
    <n v="292405"/>
    <n v="91435"/>
    <n v="104106"/>
    <n v="99184"/>
    <n v="93311"/>
    <n v="88170"/>
    <n v="176766"/>
    <n v="88646"/>
    <n v="315198"/>
    <n v="100159"/>
    <n v="98032"/>
    <n v="182982"/>
    <n v="147894"/>
    <n v="165910"/>
    <n v="288654"/>
    <n v="48498"/>
    <n v="53318"/>
    <n v="35059"/>
    <n v="51545"/>
    <n v="25059"/>
    <n v="91502"/>
    <n v="33366"/>
    <n v="99736"/>
    <n v="80540"/>
    <n v="132024"/>
    <n v="43736"/>
    <n v="117773"/>
    <n v="48854"/>
    <n v="44482"/>
    <n v="189874"/>
    <n v="54910"/>
    <n v="60749"/>
    <n v="171672"/>
    <n v="67572"/>
    <n v="348906"/>
    <n v="1837"/>
    <n v="3234"/>
    <n v="12359"/>
    <n v="8604"/>
    <n v="20661"/>
    <n v="0"/>
    <n v="0"/>
    <n v="4698"/>
    <n v="0"/>
    <n v="7717"/>
    <n v="1096"/>
    <n v="1576"/>
    <n v="830"/>
    <n v="4227"/>
    <n v="10313"/>
    <n v="5080"/>
    <n v="0"/>
    <n v="0"/>
    <n v="2545"/>
    <n v="21418"/>
    <n v="19504"/>
    <n v="403968"/>
    <n v="0"/>
    <n v="5630727"/>
    <m/>
  </r>
  <r>
    <x v="12"/>
    <x v="9"/>
    <n v="965590"/>
    <n v="59550"/>
    <n v="310596"/>
    <n v="99612"/>
    <n v="108096"/>
    <n v="106091"/>
    <n v="101995"/>
    <n v="96458"/>
    <n v="201161"/>
    <n v="103710"/>
    <n v="345410"/>
    <n v="114189"/>
    <n v="104959"/>
    <n v="187735"/>
    <n v="163205"/>
    <n v="175231"/>
    <n v="276416"/>
    <n v="53242"/>
    <n v="59240"/>
    <n v="38732"/>
    <n v="61169"/>
    <n v="29424"/>
    <n v="108331"/>
    <n v="37169"/>
    <n v="120024"/>
    <n v="90805"/>
    <n v="150748"/>
    <n v="58083"/>
    <n v="128990"/>
    <n v="54633"/>
    <n v="46761"/>
    <n v="208071"/>
    <n v="64279"/>
    <n v="66523"/>
    <n v="193834"/>
    <n v="76768"/>
    <n v="374374"/>
    <n v="1955"/>
    <n v="3970"/>
    <n v="12771"/>
    <n v="7762"/>
    <n v="17885"/>
    <n v="0"/>
    <n v="0"/>
    <n v="3882"/>
    <n v="0"/>
    <n v="5496"/>
    <n v="842"/>
    <n v="1297"/>
    <n v="663"/>
    <n v="3398"/>
    <n v="8481"/>
    <n v="4075"/>
    <n v="0"/>
    <n v="0"/>
    <n v="1815"/>
    <n v="21877"/>
    <n v="18400"/>
    <n v="420557"/>
    <n v="0"/>
    <n v="6076330"/>
    <m/>
  </r>
  <r>
    <x v="12"/>
    <x v="10"/>
    <n v="1030827"/>
    <n v="65960"/>
    <n v="340598"/>
    <n v="112605"/>
    <n v="118805"/>
    <n v="118337"/>
    <n v="114742"/>
    <n v="105325"/>
    <n v="223269"/>
    <n v="114638"/>
    <n v="376035"/>
    <n v="125120"/>
    <n v="110359"/>
    <n v="203798"/>
    <n v="172227"/>
    <n v="188036"/>
    <n v="292752"/>
    <n v="57808"/>
    <n v="64888"/>
    <n v="40917"/>
    <n v="66118"/>
    <n v="32189"/>
    <n v="112531"/>
    <n v="38869"/>
    <n v="133250"/>
    <n v="101468"/>
    <n v="163507"/>
    <n v="62867"/>
    <n v="139877"/>
    <n v="58260"/>
    <n v="50656"/>
    <n v="219694"/>
    <n v="67336"/>
    <n v="70394"/>
    <n v="203218"/>
    <n v="82986"/>
    <n v="390554"/>
    <n v="1497"/>
    <n v="5146"/>
    <n v="13606"/>
    <n v="7632"/>
    <n v="18912"/>
    <n v="0"/>
    <n v="0"/>
    <n v="3776"/>
    <n v="0"/>
    <n v="5485"/>
    <n v="953"/>
    <n v="1374"/>
    <n v="960"/>
    <n v="3594"/>
    <n v="9659"/>
    <n v="4652"/>
    <n v="0"/>
    <n v="0"/>
    <n v="2139"/>
    <n v="23663"/>
    <n v="20122"/>
    <n v="460977"/>
    <n v="0"/>
    <n v="6554967"/>
    <m/>
  </r>
  <r>
    <x v="12"/>
    <x v="11"/>
    <n v="970914"/>
    <n v="60939"/>
    <n v="321664"/>
    <n v="103680"/>
    <n v="112166"/>
    <n v="110842"/>
    <n v="107848"/>
    <n v="100242"/>
    <n v="210253"/>
    <n v="107376"/>
    <n v="356885"/>
    <n v="116098"/>
    <n v="106195"/>
    <n v="196234"/>
    <n v="164217"/>
    <n v="177001"/>
    <n v="269732"/>
    <n v="53841"/>
    <n v="61283"/>
    <n v="40252"/>
    <n v="62801"/>
    <n v="31234"/>
    <n v="105115"/>
    <n v="35401"/>
    <n v="127524"/>
    <n v="93687"/>
    <n v="153893"/>
    <n v="56842"/>
    <n v="133863"/>
    <n v="54554"/>
    <n v="47241"/>
    <n v="211468"/>
    <n v="64040"/>
    <n v="68144"/>
    <n v="194821"/>
    <n v="78277"/>
    <n v="379099"/>
    <n v="2422"/>
    <n v="4022"/>
    <n v="11737"/>
    <n v="8003"/>
    <n v="16476"/>
    <n v="0"/>
    <n v="0"/>
    <n v="3337"/>
    <n v="0"/>
    <n v="4390"/>
    <n v="661"/>
    <n v="1074"/>
    <n v="749"/>
    <n v="2967"/>
    <n v="7463"/>
    <n v="3594"/>
    <n v="0"/>
    <n v="0"/>
    <n v="1534"/>
    <n v="20568"/>
    <n v="18997"/>
    <n v="439792"/>
    <n v="0"/>
    <n v="6193452"/>
    <m/>
  </r>
  <r>
    <x v="12"/>
    <x v="0"/>
    <n v="846182.12474057602"/>
    <n v="59232.4582391648"/>
    <n v="317586.62686549901"/>
    <n v="101388.955651653"/>
    <n v="107025.515255789"/>
    <n v="110493.396782272"/>
    <n v="106144.020240392"/>
    <n v="100533.50480716499"/>
    <n v="205335.24854683899"/>
    <n v="101882.79320005199"/>
    <n v="347202.85598508199"/>
    <n v="113344.231797977"/>
    <n v="101399.974339345"/>
    <n v="197095.273550638"/>
    <n v="165276.308591443"/>
    <n v="178740.143252754"/>
    <n v="294187.94270110998"/>
    <n v="54346.171096997299"/>
    <n v="61436.195777657696"/>
    <n v="40526.733332884498"/>
    <n v="59010.081087553197"/>
    <n v="30545.805681273901"/>
    <n v="113969.291899804"/>
    <n v="37955.372305015801"/>
    <n v="127336.963468526"/>
    <n v="92540.949434603899"/>
    <n v="150736.64933179601"/>
    <n v="51650.599407868001"/>
    <n v="132886.37527000299"/>
    <n v="54813.9644744865"/>
    <n v="46818.404005281802"/>
    <n v="215646.73682922299"/>
    <n v="63294.347202159603"/>
    <n v="66260.377589194904"/>
    <n v="193432.060742334"/>
    <n v="73130.028516005899"/>
    <n v="391752.412024597"/>
    <n v="1695.8762057583999"/>
    <n v="3533.9936526377101"/>
    <n v="12381.999869686701"/>
    <n v="8263.0140704672594"/>
    <n v="18590.529534949899"/>
    <n v="0"/>
    <n v="0"/>
    <n v="4110.9722081704003"/>
    <n v="0"/>
    <n v="5142.7220557375304"/>
    <n v="487.82735511183898"/>
    <n v="1004.70397777654"/>
    <n v="596.01083427421804"/>
    <n v="2889.9012720691098"/>
    <n v="6348.7675086218296"/>
    <n v="3747.3555143190702"/>
    <n v="0"/>
    <n v="0"/>
    <n v="1789.0342017037899"/>
    <n v="19709.427185175598"/>
    <n v="17117.0304808031"/>
    <n v="630860.94004772103"/>
    <n v="0"/>
    <n v="6249411.0000000009"/>
    <m/>
  </r>
  <r>
    <x v="12"/>
    <x v="1"/>
    <n v="856209"/>
    <n v="63191"/>
    <n v="325808"/>
    <n v="102662"/>
    <n v="109665"/>
    <n v="116736"/>
    <n v="115219"/>
    <n v="104835"/>
    <n v="218215"/>
    <n v="109987"/>
    <n v="359596"/>
    <n v="117753"/>
    <n v="106931"/>
    <n v="197127"/>
    <n v="168689"/>
    <n v="179725"/>
    <n v="281435"/>
    <n v="56175"/>
    <n v="62976"/>
    <n v="43345"/>
    <n v="66133"/>
    <n v="32647"/>
    <n v="111419"/>
    <n v="35756"/>
    <n v="132373"/>
    <n v="99764"/>
    <n v="156389"/>
    <n v="58477"/>
    <n v="142539"/>
    <n v="57663"/>
    <n v="49484"/>
    <n v="222646"/>
    <n v="68206"/>
    <n v="70337"/>
    <n v="202945"/>
    <n v="80610"/>
    <n v="396747"/>
    <n v="1143"/>
    <n v="3615"/>
    <n v="11961"/>
    <n v="8193"/>
    <n v="16963"/>
    <n v="0"/>
    <n v="0"/>
    <n v="3843"/>
    <n v="0"/>
    <n v="5326"/>
    <n v="722"/>
    <n v="1005"/>
    <n v="680"/>
    <n v="2810"/>
    <n v="7157"/>
    <n v="4578"/>
    <n v="0"/>
    <n v="0"/>
    <n v="1708"/>
    <n v="26968"/>
    <n v="18436"/>
    <n v="642073"/>
    <n v="0"/>
    <n v="6437595"/>
    <m/>
  </r>
  <r>
    <x v="12"/>
    <x v="2"/>
    <n v="852927"/>
    <n v="61251"/>
    <n v="328455"/>
    <n v="105698"/>
    <n v="106386"/>
    <n v="116194"/>
    <n v="112966"/>
    <n v="99758"/>
    <n v="213248"/>
    <n v="107249"/>
    <n v="357454"/>
    <n v="117435"/>
    <n v="104699"/>
    <n v="198335"/>
    <n v="167940"/>
    <n v="174937"/>
    <n v="303325"/>
    <n v="56849"/>
    <n v="62236"/>
    <n v="41836"/>
    <n v="62044"/>
    <n v="31145"/>
    <n v="110869"/>
    <n v="38837"/>
    <n v="126899"/>
    <n v="99145"/>
    <n v="159271"/>
    <n v="60299"/>
    <n v="141698"/>
    <n v="56461"/>
    <n v="53474"/>
    <n v="229441"/>
    <n v="67300"/>
    <n v="72678"/>
    <n v="207746"/>
    <n v="80680"/>
    <n v="403361"/>
    <n v="2716"/>
    <n v="3305"/>
    <n v="11798"/>
    <n v="7558"/>
    <n v="16958"/>
    <n v="0"/>
    <n v="0"/>
    <n v="3505"/>
    <n v="0"/>
    <n v="6169"/>
    <n v="653"/>
    <n v="1185"/>
    <n v="749"/>
    <n v="3405"/>
    <n v="7593"/>
    <n v="4984"/>
    <n v="0"/>
    <n v="0"/>
    <n v="2151"/>
    <n v="36258"/>
    <n v="19561"/>
    <n v="624891"/>
    <n v="0"/>
    <n v="6443965"/>
    <m/>
  </r>
  <r>
    <x v="12"/>
    <x v="3"/>
    <n v="908155.79981252702"/>
    <n v="66826.498284167494"/>
    <n v="349649.83425356803"/>
    <n v="116364.020205568"/>
    <n v="117294.980520332"/>
    <n v="123413.436295922"/>
    <n v="119359.54552872101"/>
    <n v="108287.337560991"/>
    <n v="227935.801808088"/>
    <n v="113415.64481215"/>
    <n v="377086.07740926603"/>
    <n v="124725.60880854299"/>
    <n v="109661.70785326201"/>
    <n v="205728.18490298401"/>
    <n v="175272.339864268"/>
    <n v="186314.452132167"/>
    <n v="309487.12282944302"/>
    <n v="59692.814234287303"/>
    <n v="63129.743154958"/>
    <n v="44477.431589858701"/>
    <n v="66640.908135211197"/>
    <n v="32774.217115677697"/>
    <n v="116991.01395204201"/>
    <n v="37478.174999222603"/>
    <n v="135647.33827711901"/>
    <n v="104694.914191195"/>
    <n v="169855.11389473401"/>
    <n v="61872.746092027402"/>
    <n v="148100.93886708"/>
    <n v="61858.701432106398"/>
    <n v="54846.403371543602"/>
    <n v="238509.42434862201"/>
    <n v="69286.320150333398"/>
    <n v="73830.770824775405"/>
    <n v="215924.60800563899"/>
    <n v="83346.027921261499"/>
    <n v="414609.39595823502"/>
    <n v="2076.6032883211701"/>
    <n v="3033.6465429387599"/>
    <n v="11058.1633078088"/>
    <n v="6849.7812814768004"/>
    <n v="15952.7272902818"/>
    <n v="0"/>
    <n v="0"/>
    <n v="3236.29092179908"/>
    <n v="0"/>
    <n v="6478.6009835643199"/>
    <n v="708.25213601678695"/>
    <n v="974.09748452167105"/>
    <n v="702.23299605063801"/>
    <n v="3341.6258712066801"/>
    <n v="6384.3011240946598"/>
    <n v="4536.4251544871204"/>
    <n v="0"/>
    <n v="0"/>
    <n v="1798.7196598839901"/>
    <n v="26832.322779094899"/>
    <n v="18153.726137903399"/>
    <n v="669869.08364265296"/>
    <n v="0"/>
    <n v="6774531.9999999972"/>
    <m/>
  </r>
  <r>
    <x v="12"/>
    <x v="4"/>
    <n v="910142.82955198095"/>
    <n v="72534.2188821866"/>
    <n v="352934.92398339801"/>
    <n v="119185.573567527"/>
    <n v="120444.604364699"/>
    <n v="125057.37217776501"/>
    <n v="121029.47683860399"/>
    <n v="109191.577709814"/>
    <n v="230709.618690428"/>
    <n v="115824.814069099"/>
    <n v="373034.272207578"/>
    <n v="127712.87378741799"/>
    <n v="108114.128246736"/>
    <n v="202064.91243412701"/>
    <n v="165890.09847776699"/>
    <n v="185506.90183067901"/>
    <n v="305111.817926666"/>
    <n v="61414.619395448302"/>
    <n v="65997.290854797"/>
    <n v="44463.349770094799"/>
    <n v="67813.104195738502"/>
    <n v="33841.343331481898"/>
    <n v="121265.231609389"/>
    <n v="38887.498638076402"/>
    <n v="134539.730022284"/>
    <n v="106804.936860035"/>
    <n v="169507.680194582"/>
    <n v="64143.355465813504"/>
    <n v="145756.641052708"/>
    <n v="61548.046563594798"/>
    <n v="54544.625053587602"/>
    <n v="232681.9330707"/>
    <n v="69657.007466816198"/>
    <n v="73613.674768845798"/>
    <n v="212687.92208453099"/>
    <n v="85144.591089720096"/>
    <n v="419046.580982321"/>
    <n v="2060.5970178419898"/>
    <n v="3188.2070704488001"/>
    <n v="13358.7682033028"/>
    <n v="8905.5110649383296"/>
    <n v="19666.963942441202"/>
    <n v="0"/>
    <n v="0"/>
    <n v="3650.6877059040899"/>
    <n v="0"/>
    <n v="7189.0156912637203"/>
    <n v="777.48913769597903"/>
    <n v="1217.8991137585999"/>
    <n v="740.37030144468702"/>
    <n v="3527.2926556633001"/>
    <n v="6781.71170429009"/>
    <n v="5356.1477498823597"/>
    <n v="0"/>
    <n v="0"/>
    <n v="2706.66541097258"/>
    <n v="25806.620100763001"/>
    <n v="19168.367682525201"/>
    <n v="675465.50822982704"/>
    <n v="0"/>
    <n v="6807417"/>
    <m/>
  </r>
  <r>
    <x v="12"/>
    <x v="5"/>
    <n v="836963"/>
    <n v="65872"/>
    <n v="327749"/>
    <n v="107707"/>
    <n v="102792"/>
    <n v="111790"/>
    <n v="109029"/>
    <n v="95431"/>
    <n v="201948"/>
    <n v="97437"/>
    <n v="338732"/>
    <n v="108679"/>
    <n v="94464"/>
    <n v="189780"/>
    <n v="160130"/>
    <n v="175944"/>
    <n v="299875"/>
    <n v="52091"/>
    <n v="58035"/>
    <n v="37778"/>
    <n v="54776"/>
    <n v="27804"/>
    <n v="107927"/>
    <n v="34947"/>
    <n v="114164"/>
    <n v="96395"/>
    <n v="148920"/>
    <n v="51989"/>
    <n v="133154"/>
    <n v="57166"/>
    <n v="49545"/>
    <n v="219798"/>
    <n v="59785"/>
    <n v="66950"/>
    <n v="192633"/>
    <n v="73863"/>
    <n v="400538"/>
    <n v="2561"/>
    <n v="2567"/>
    <n v="10480"/>
    <n v="7269"/>
    <n v="16316"/>
    <n v="0"/>
    <n v="0"/>
    <n v="3627"/>
    <n v="0"/>
    <n v="7308"/>
    <n v="823"/>
    <n v="1069"/>
    <n v="743"/>
    <n v="3395"/>
    <n v="5669"/>
    <n v="5116"/>
    <n v="0"/>
    <n v="0"/>
    <n v="2478"/>
    <n v="22033"/>
    <n v="19558"/>
    <n v="626036"/>
    <n v="0"/>
    <n v="6199628"/>
    <m/>
  </r>
  <r>
    <x v="13"/>
    <x v="6"/>
    <n v="813124"/>
    <n v="57417"/>
    <n v="293158"/>
    <n v="95495"/>
    <n v="94633"/>
    <n v="102937"/>
    <n v="92111"/>
    <n v="79711"/>
    <n v="175381"/>
    <n v="83545"/>
    <n v="285711"/>
    <n v="96727"/>
    <n v="96986"/>
    <n v="171176"/>
    <n v="141956"/>
    <n v="159670"/>
    <n v="308019"/>
    <n v="46588"/>
    <n v="53909"/>
    <n v="34286"/>
    <n v="47285"/>
    <n v="21401"/>
    <n v="95678"/>
    <n v="32043"/>
    <n v="99414"/>
    <n v="81754"/>
    <n v="131692"/>
    <n v="44580"/>
    <n v="120996"/>
    <n v="51295"/>
    <n v="46056"/>
    <n v="192191"/>
    <n v="53790"/>
    <n v="53759"/>
    <n v="173978"/>
    <n v="66315"/>
    <n v="355549"/>
    <n v="1970"/>
    <n v="2444"/>
    <n v="9771"/>
    <n v="7711"/>
    <n v="17492"/>
    <n v="0"/>
    <n v="0"/>
    <n v="3919"/>
    <n v="0"/>
    <n v="8369"/>
    <n v="1144"/>
    <n v="1314"/>
    <n v="894"/>
    <n v="4603"/>
    <n v="7686"/>
    <n v="5936"/>
    <n v="0"/>
    <n v="0"/>
    <n v="2781"/>
    <n v="28247"/>
    <n v="17236"/>
    <n v="594306"/>
    <n v="0"/>
    <n v="5666139"/>
    <m/>
  </r>
  <r>
    <x v="13"/>
    <x v="7"/>
    <n v="797291"/>
    <n v="61144"/>
    <n v="294029"/>
    <n v="97911"/>
    <n v="92005"/>
    <n v="104440"/>
    <n v="96260"/>
    <n v="81970"/>
    <n v="183281"/>
    <n v="89070"/>
    <n v="305968"/>
    <n v="98112"/>
    <n v="99554"/>
    <n v="170299"/>
    <n v="144231"/>
    <n v="159032"/>
    <n v="291394"/>
    <n v="45516"/>
    <n v="52067"/>
    <n v="32209"/>
    <n v="45346"/>
    <n v="23588"/>
    <n v="89580"/>
    <n v="27945"/>
    <n v="102761"/>
    <n v="83164"/>
    <n v="134475"/>
    <n v="44950"/>
    <n v="118725"/>
    <n v="51356"/>
    <n v="43067"/>
    <n v="190682"/>
    <n v="55569"/>
    <n v="57008"/>
    <n v="173146"/>
    <n v="65849"/>
    <n v="348802"/>
    <n v="1667"/>
    <n v="2489"/>
    <n v="8673"/>
    <n v="6972"/>
    <n v="16752"/>
    <n v="0"/>
    <n v="0"/>
    <n v="3909"/>
    <n v="0"/>
    <n v="7961"/>
    <n v="1103"/>
    <n v="1285"/>
    <n v="760"/>
    <n v="4526"/>
    <n v="7644"/>
    <n v="5267"/>
    <n v="0"/>
    <n v="0"/>
    <n v="2814"/>
    <n v="21931"/>
    <n v="23132"/>
    <n v="583094"/>
    <n v="0"/>
    <n v="5651775"/>
    <m/>
  </r>
  <r>
    <x v="13"/>
    <x v="8"/>
    <n v="821543"/>
    <n v="62055"/>
    <n v="313134"/>
    <n v="102011"/>
    <n v="92742"/>
    <n v="105445"/>
    <n v="101545"/>
    <n v="89563"/>
    <n v="201726"/>
    <n v="94897"/>
    <n v="321799"/>
    <n v="97432"/>
    <n v="103133"/>
    <n v="177650"/>
    <n v="154893"/>
    <n v="155041"/>
    <n v="289450"/>
    <n v="49432"/>
    <n v="57687"/>
    <n v="37458"/>
    <n v="53089"/>
    <n v="27412"/>
    <n v="102388"/>
    <n v="30160"/>
    <n v="108286"/>
    <n v="88825"/>
    <n v="147596"/>
    <n v="51467"/>
    <n v="123090"/>
    <n v="54908"/>
    <n v="41277"/>
    <n v="202677"/>
    <n v="60783"/>
    <n v="62322"/>
    <n v="192606"/>
    <n v="70799"/>
    <n v="356266"/>
    <n v="1463"/>
    <n v="2457"/>
    <n v="9167"/>
    <n v="6563"/>
    <n v="16440"/>
    <n v="0"/>
    <n v="0"/>
    <n v="3410"/>
    <n v="0"/>
    <n v="7529"/>
    <n v="938"/>
    <n v="1315"/>
    <n v="705"/>
    <n v="4220"/>
    <n v="6187"/>
    <n v="4549"/>
    <n v="0"/>
    <n v="0"/>
    <n v="2480"/>
    <n v="19024"/>
    <n v="18986"/>
    <n v="593402"/>
    <n v="0"/>
    <n v="5901422"/>
    <m/>
  </r>
  <r>
    <x v="13"/>
    <x v="9"/>
    <n v="854615"/>
    <n v="65649"/>
    <n v="318302"/>
    <n v="110597"/>
    <n v="98291"/>
    <n v="115837"/>
    <n v="112686"/>
    <n v="97336"/>
    <n v="213634"/>
    <n v="110043"/>
    <n v="331357"/>
    <n v="115067"/>
    <n v="109711"/>
    <n v="177969"/>
    <n v="162797"/>
    <n v="154789"/>
    <n v="277484"/>
    <n v="56471"/>
    <n v="64227"/>
    <n v="41449"/>
    <n v="64060"/>
    <n v="32134"/>
    <n v="108492"/>
    <n v="33085"/>
    <n v="124058"/>
    <n v="97547"/>
    <n v="164280"/>
    <n v="61847"/>
    <n v="133778"/>
    <n v="60531"/>
    <n v="48625"/>
    <n v="219982"/>
    <n v="72046"/>
    <n v="70472"/>
    <n v="210445"/>
    <n v="81226"/>
    <n v="367840"/>
    <n v="1458"/>
    <n v="2602"/>
    <n v="9996"/>
    <n v="7512"/>
    <n v="17885"/>
    <n v="0"/>
    <n v="0"/>
    <n v="3768"/>
    <n v="0"/>
    <n v="7547"/>
    <n v="1000"/>
    <n v="1359"/>
    <n v="1002"/>
    <n v="4829"/>
    <n v="7909"/>
    <n v="5598"/>
    <n v="0"/>
    <n v="0"/>
    <n v="2380"/>
    <n v="20642"/>
    <n v="19870"/>
    <n v="617222"/>
    <n v="0"/>
    <n v="6271338"/>
    <m/>
  </r>
  <r>
    <x v="13"/>
    <x v="10"/>
    <n v="861455"/>
    <n v="68377"/>
    <n v="324782"/>
    <n v="111048"/>
    <n v="101484"/>
    <n v="117092"/>
    <n v="115256"/>
    <n v="97674"/>
    <n v="217374"/>
    <n v="110153"/>
    <n v="340953"/>
    <n v="118862"/>
    <n v="110986"/>
    <n v="184709"/>
    <n v="161308"/>
    <n v="164662"/>
    <n v="287241"/>
    <n v="56320"/>
    <n v="66954"/>
    <n v="41074"/>
    <n v="62380"/>
    <n v="31075"/>
    <n v="110850"/>
    <n v="33837"/>
    <n v="127084"/>
    <n v="98241"/>
    <n v="162573"/>
    <n v="60379"/>
    <n v="132075"/>
    <n v="58970"/>
    <n v="48159"/>
    <n v="218732"/>
    <n v="68186"/>
    <n v="70386"/>
    <n v="212703"/>
    <n v="79818"/>
    <n v="361813"/>
    <n v="2581"/>
    <n v="3355"/>
    <n v="11241"/>
    <n v="8333"/>
    <n v="19092"/>
    <n v="0"/>
    <n v="0"/>
    <n v="3370"/>
    <n v="0"/>
    <n v="6804"/>
    <n v="1231"/>
    <n v="1539"/>
    <n v="1413"/>
    <n v="5841"/>
    <n v="11627"/>
    <n v="6184"/>
    <n v="0"/>
    <n v="0"/>
    <n v="2350"/>
    <n v="24024"/>
    <n v="18309"/>
    <n v="625622"/>
    <n v="0"/>
    <n v="6347941"/>
    <m/>
  </r>
  <r>
    <x v="13"/>
    <x v="11"/>
    <n v="790123"/>
    <n v="60378"/>
    <n v="292838"/>
    <n v="101950"/>
    <n v="91776"/>
    <n v="104688"/>
    <n v="102878"/>
    <n v="89852"/>
    <n v="197889"/>
    <n v="97487"/>
    <n v="318621"/>
    <n v="108161"/>
    <n v="101044"/>
    <n v="176748"/>
    <n v="149148"/>
    <n v="154596"/>
    <n v="262190"/>
    <n v="52419"/>
    <n v="60765"/>
    <n v="37883"/>
    <n v="58559"/>
    <n v="29102"/>
    <n v="100672"/>
    <n v="30919"/>
    <n v="114833"/>
    <n v="89514"/>
    <n v="148596"/>
    <n v="53780"/>
    <n v="118493"/>
    <n v="53339"/>
    <n v="42786"/>
    <n v="197699"/>
    <n v="60676"/>
    <n v="62237"/>
    <n v="191746"/>
    <n v="70284"/>
    <n v="339967"/>
    <n v="2417"/>
    <n v="3820"/>
    <n v="11151"/>
    <n v="7138"/>
    <n v="17268"/>
    <n v="0"/>
    <n v="0"/>
    <n v="2969"/>
    <n v="0"/>
    <n v="5633"/>
    <n v="981"/>
    <n v="1084"/>
    <n v="1096"/>
    <n v="4831"/>
    <n v="9201"/>
    <n v="5152"/>
    <n v="0"/>
    <n v="0"/>
    <n v="1783"/>
    <n v="21101"/>
    <n v="19064"/>
    <n v="591356"/>
    <n v="0"/>
    <n v="5820681"/>
    <m/>
  </r>
  <r>
    <x v="13"/>
    <x v="0"/>
    <n v="874959"/>
    <n v="68836"/>
    <n v="328506"/>
    <n v="113865"/>
    <n v="105603"/>
    <n v="115171"/>
    <n v="113720"/>
    <n v="96559"/>
    <n v="215832"/>
    <n v="103058"/>
    <n v="349544"/>
    <n v="116352"/>
    <n v="110804"/>
    <n v="196165"/>
    <n v="168423"/>
    <n v="175849"/>
    <n v="312426"/>
    <n v="55967"/>
    <n v="66994"/>
    <n v="39642"/>
    <n v="58980"/>
    <n v="30648"/>
    <n v="113942"/>
    <n v="35784"/>
    <n v="121830"/>
    <n v="98364"/>
    <n v="159896"/>
    <n v="56450"/>
    <n v="134438"/>
    <n v="58305"/>
    <n v="47371"/>
    <n v="214481"/>
    <n v="63392"/>
    <n v="67644"/>
    <n v="201043"/>
    <n v="74182"/>
    <n v="360666"/>
    <n v="2403"/>
    <n v="3580"/>
    <n v="11248"/>
    <n v="8415"/>
    <n v="18453"/>
    <n v="0"/>
    <n v="0"/>
    <n v="3378"/>
    <n v="0"/>
    <n v="7058"/>
    <n v="1218"/>
    <n v="1531"/>
    <n v="1615"/>
    <n v="5849"/>
    <n v="11411"/>
    <n v="6314"/>
    <n v="0"/>
    <n v="0"/>
    <n v="2113"/>
    <n v="24945"/>
    <n v="19713"/>
    <n v="643176"/>
    <n v="0"/>
    <n v="6398111"/>
    <m/>
  </r>
  <r>
    <x v="13"/>
    <x v="1"/>
    <n v="892178.78482613503"/>
    <n v="67738.034770209997"/>
    <n v="332167.82714713801"/>
    <n v="109574.82734123"/>
    <n v="104043.97290183201"/>
    <n v="108893.923014997"/>
    <n v="113506.950277807"/>
    <n v="135632.35898372199"/>
    <n v="211084.32302875101"/>
    <n v="99843.071941741699"/>
    <n v="349660.29910702002"/>
    <n v="117979.615683893"/>
    <n v="110739.532109786"/>
    <n v="191050.405535431"/>
    <n v="162648.53224341001"/>
    <n v="170921.917996801"/>
    <n v="341164.92261569097"/>
    <n v="55052.707534563699"/>
    <n v="63078.220221825803"/>
    <n v="38259.058435815197"/>
    <n v="60422.295159854199"/>
    <n v="30603.862136504202"/>
    <n v="106038.903120794"/>
    <n v="36609.5577507751"/>
    <n v="113267.04100496801"/>
    <n v="92787.151087448306"/>
    <n v="155968.900622035"/>
    <n v="54261.305576442501"/>
    <n v="126805.489596727"/>
    <n v="56193.520923251701"/>
    <n v="43675.433346680104"/>
    <n v="206524.05589648301"/>
    <n v="63261.387467478999"/>
    <n v="67441.383470184694"/>
    <n v="197722.073363517"/>
    <n v="71580.565032282902"/>
    <n v="346874.96240409801"/>
    <n v="2203.97979280553"/>
    <n v="3049.1373556293302"/>
    <n v="11073.6545687302"/>
    <n v="8417.7295067586001"/>
    <n v="17936.453435758802"/>
    <n v="0"/>
    <n v="0"/>
    <n v="3713.1186211222298"/>
    <n v="0"/>
    <n v="7601.44069460841"/>
    <n v="2498.6401445085298"/>
    <n v="1871.4914229784999"/>
    <n v="2193.0295770327798"/>
    <n v="8535.1954577753404"/>
    <n v="15239.713933179701"/>
    <n v="8583.9736916721195"/>
    <n v="0"/>
    <n v="0"/>
    <n v="2419.0022116158202"/>
    <n v="21749.119472996899"/>
    <n v="19154.913809017198"/>
    <n v="613179.23262648704"/>
    <n v="0"/>
    <n v="6354677.0000000037"/>
    <m/>
  </r>
  <r>
    <x v="13"/>
    <x v="2"/>
    <n v="861817.52724968002"/>
    <n v="70419.709253000401"/>
    <n v="327159.13076049398"/>
    <n v="115029.72027021"/>
    <n v="106926.46562248901"/>
    <n v="118847.734833255"/>
    <n v="112803.881948268"/>
    <n v="95888.513331376103"/>
    <n v="221805.79141148701"/>
    <n v="105028.48726958899"/>
    <n v="360429.39789429202"/>
    <n v="120403.816398865"/>
    <n v="110432.662294486"/>
    <n v="188060.277717057"/>
    <n v="165739.73144539399"/>
    <n v="174567.88749255901"/>
    <n v="291928.72222156101"/>
    <n v="57413.594517755599"/>
    <n v="65658.219977817105"/>
    <n v="40282.660477793099"/>
    <n v="62464.843826741402"/>
    <n v="32452.121156002901"/>
    <n v="107886.985042498"/>
    <n v="36519.790557859902"/>
    <n v="118256.18320715299"/>
    <n v="95792.260863400195"/>
    <n v="160046.79901656901"/>
    <n v="55388.282170762497"/>
    <n v="127155.525975426"/>
    <n v="56685.685228687798"/>
    <n v="44152.811794324502"/>
    <n v="205876.00796147401"/>
    <n v="63967.786008990202"/>
    <n v="65530.885983724002"/>
    <n v="192812.74332336799"/>
    <n v="75179.193268434203"/>
    <n v="346283.29299145797"/>
    <n v="1934.07302839094"/>
    <n v="3022.9290723684198"/>
    <n v="10228.8299821899"/>
    <n v="8001.9890303722696"/>
    <n v="19538.248369235"/>
    <n v="0"/>
    <n v="0"/>
    <n v="2794.32946092564"/>
    <n v="0"/>
    <n v="8575.4933187287297"/>
    <n v="2385.2564720280202"/>
    <n v="1857.8731579100099"/>
    <n v="2022.3044573688601"/>
    <n v="7821.5156529174401"/>
    <n v="17774.622419551401"/>
    <n v="8605.5722149712092"/>
    <n v="0"/>
    <n v="0"/>
    <n v="2350.1644264117999"/>
    <n v="19588.379862972401"/>
    <n v="19543.261518608699"/>
    <n v="628304.02679074905"/>
    <n v="0"/>
    <n v="6321444.0000000009"/>
    <m/>
  </r>
  <r>
    <x v="13"/>
    <x v="3"/>
    <n v="901246"/>
    <n v="73335"/>
    <n v="336420"/>
    <n v="121374"/>
    <n v="109038"/>
    <n v="120439"/>
    <n v="116738"/>
    <n v="99467"/>
    <n v="225557"/>
    <n v="109153"/>
    <n v="356676"/>
    <n v="119673"/>
    <n v="112465"/>
    <n v="194743"/>
    <n v="168066"/>
    <n v="172811"/>
    <n v="304131"/>
    <n v="61274"/>
    <n v="67369"/>
    <n v="42029"/>
    <n v="64702"/>
    <n v="33068"/>
    <n v="113174"/>
    <n v="34349"/>
    <n v="120913"/>
    <n v="99569"/>
    <n v="166354"/>
    <n v="57325"/>
    <n v="132743"/>
    <n v="59086"/>
    <n v="42767"/>
    <n v="213803"/>
    <n v="64697"/>
    <n v="65589"/>
    <n v="200328"/>
    <n v="76596"/>
    <n v="357708"/>
    <n v="1895"/>
    <n v="2818"/>
    <n v="10931"/>
    <n v="8376"/>
    <n v="22380"/>
    <n v="0"/>
    <n v="0"/>
    <n v="3223"/>
    <n v="0"/>
    <n v="9663"/>
    <n v="1986"/>
    <n v="1975"/>
    <n v="1780"/>
    <n v="7955"/>
    <n v="17243"/>
    <n v="8973"/>
    <n v="0"/>
    <n v="0"/>
    <n v="2339"/>
    <n v="20697"/>
    <n v="21516"/>
    <n v="641438"/>
    <n v="0"/>
    <n v="6499963"/>
    <m/>
  </r>
  <r>
    <x v="13"/>
    <x v="4"/>
    <n v="849091"/>
    <n v="66135"/>
    <n v="306188"/>
    <n v="111992"/>
    <n v="96739"/>
    <n v="109344"/>
    <n v="102812"/>
    <n v="90667"/>
    <n v="198712"/>
    <n v="96466"/>
    <n v="324709"/>
    <n v="108767"/>
    <n v="105784"/>
    <n v="174803"/>
    <n v="151516"/>
    <n v="157525"/>
    <n v="292266"/>
    <n v="60851"/>
    <n v="64984"/>
    <n v="40589"/>
    <n v="62947"/>
    <n v="31089"/>
    <n v="112451"/>
    <n v="33669"/>
    <n v="118910"/>
    <n v="96237"/>
    <n v="162111"/>
    <n v="54516"/>
    <n v="140722"/>
    <n v="57043"/>
    <n v="43948"/>
    <n v="196633"/>
    <n v="59998"/>
    <n v="63940"/>
    <n v="195088"/>
    <n v="71353"/>
    <n v="345529"/>
    <n v="1825"/>
    <n v="3024"/>
    <n v="10754"/>
    <n v="8118"/>
    <n v="19926"/>
    <n v="0"/>
    <n v="0"/>
    <n v="3455"/>
    <n v="0"/>
    <n v="8680"/>
    <n v="1759"/>
    <n v="1592"/>
    <n v="1344"/>
    <n v="7920"/>
    <n v="18680"/>
    <n v="8652"/>
    <n v="0"/>
    <n v="0"/>
    <n v="2297"/>
    <n v="19649"/>
    <n v="21367"/>
    <n v="611164"/>
    <n v="0"/>
    <n v="6106330"/>
    <m/>
  </r>
  <r>
    <x v="13"/>
    <x v="5"/>
    <n v="817405.39603030996"/>
    <n v="66326.144816201704"/>
    <n v="299151.93436670402"/>
    <n v="109576.67190189099"/>
    <n v="91665.432690408095"/>
    <n v="102219.743934885"/>
    <n v="96864.355547357307"/>
    <n v="86248.067696612197"/>
    <n v="184263.56250465399"/>
    <n v="89174.176320417901"/>
    <n v="310936.63364709303"/>
    <n v="103052.872084719"/>
    <n v="99907.305314127501"/>
    <n v="164704.35517240301"/>
    <n v="147609.98795173201"/>
    <n v="153300.659619071"/>
    <n v="289842.23529728298"/>
    <n v="56920.940812531699"/>
    <n v="64987.043716835004"/>
    <n v="39037.133869396901"/>
    <n v="56601.9136917418"/>
    <n v="30054.590000276701"/>
    <n v="107145.36011829101"/>
    <n v="33575.064438292902"/>
    <n v="110037.940414116"/>
    <n v="65330.548549070998"/>
    <n v="154293.30132930001"/>
    <n v="52097.9416329464"/>
    <n v="132398.28714769799"/>
    <n v="57134.302899684197"/>
    <n v="42247.725276072597"/>
    <n v="202016.30416568101"/>
    <n v="56262.566372175403"/>
    <n v="60516.599986020701"/>
    <n v="188380.43477675901"/>
    <n v="67759.7348398787"/>
    <n v="354158.71245449601"/>
    <n v="1739.40901526229"/>
    <n v="2685.3142683050401"/>
    <n v="11637.3778392606"/>
    <n v="8389.1940648485306"/>
    <n v="18451.756498936"/>
    <n v="0"/>
    <n v="0"/>
    <n v="3555.0187759361802"/>
    <n v="0"/>
    <n v="9516.9650969403192"/>
    <n v="1696.73659783179"/>
    <n v="1522.9988982933201"/>
    <n v="1517.9188485992099"/>
    <n v="7240.0868240415002"/>
    <n v="16993.782236727198"/>
    <n v="8121.9834509385"/>
    <n v="0"/>
    <n v="0"/>
    <n v="2468.9041513360698"/>
    <n v="13935.592320874701"/>
    <n v="18087.008930899101"/>
    <n v="596469.970793835"/>
    <n v="0"/>
    <n v="5867236"/>
    <m/>
  </r>
  <r>
    <x v="14"/>
    <x v="6"/>
    <n v="768558.96616800502"/>
    <n v="52876.383685810899"/>
    <n v="266682.46612218599"/>
    <n v="91807.645959343805"/>
    <n v="77526.546003337804"/>
    <n v="85199.732624765806"/>
    <n v="80299.877874768994"/>
    <n v="68111.099388685601"/>
    <n v="152607.691288703"/>
    <n v="69856.377153260502"/>
    <n v="255556.94907538599"/>
    <n v="84284.341981674603"/>
    <n v="84717.895132413396"/>
    <n v="219458.36817651699"/>
    <n v="125003.130818694"/>
    <n v="135262.547487801"/>
    <n v="302662.348014588"/>
    <n v="48448.307190330299"/>
    <n v="55318.7666324323"/>
    <n v="33954.957315981097"/>
    <n v="46437.465546880601"/>
    <n v="24698.446659140402"/>
    <n v="90006.036462886303"/>
    <n v="31170.560282930201"/>
    <n v="86730.748623430394"/>
    <n v="79516.263247331604"/>
    <n v="130068.962992988"/>
    <n v="43729.518721384396"/>
    <n v="111378.89909339001"/>
    <n v="51530.457663331799"/>
    <n v="36495.920793396901"/>
    <n v="179597.63232692299"/>
    <n v="48703.811831368897"/>
    <n v="51503.297721174204"/>
    <n v="164205.992513804"/>
    <n v="56113.446421489403"/>
    <n v="312813.12491506402"/>
    <n v="1828.76943861513"/>
    <n v="2915.1671249211499"/>
    <n v="10349.9498096321"/>
    <n v="8437.6886969767402"/>
    <n v="21244.104386200699"/>
    <n v="0"/>
    <n v="0"/>
    <n v="3859.7295577372101"/>
    <n v="0"/>
    <n v="10646.697325798999"/>
    <n v="1868.00046617618"/>
    <n v="1415.33476354867"/>
    <n v="2053.0904423616498"/>
    <n v="7831.1166554558804"/>
    <n v="14424.9470570632"/>
    <n v="8651.9504628870909"/>
    <n v="0"/>
    <n v="0"/>
    <n v="2740.1363865718399"/>
    <n v="23046.719806441801"/>
    <n v="17279.758754967399"/>
    <n v="549483.85495304596"/>
    <n v="0"/>
    <n v="5290971.9999999991"/>
    <m/>
  </r>
  <r>
    <x v="14"/>
    <x v="7"/>
    <n v="742198.61883269902"/>
    <n v="56708.398056596503"/>
    <n v="258762.074570561"/>
    <n v="91501.850880246493"/>
    <n v="77684.852614165502"/>
    <n v="80641.890216858403"/>
    <n v="83805.831354523703"/>
    <n v="70614.493538694398"/>
    <n v="155694.41508225899"/>
    <n v="73325.028843740598"/>
    <n v="266219.51155117201"/>
    <n v="85310.584336141794"/>
    <n v="87381.599624000301"/>
    <n v="145080.95671651801"/>
    <n v="121213.792483735"/>
    <n v="128821.704762508"/>
    <n v="272588.97252731002"/>
    <n v="49839.992670763597"/>
    <n v="56291.621079450997"/>
    <n v="34115.324012855002"/>
    <n v="50146.883081488399"/>
    <n v="25175.9033391636"/>
    <n v="89322.928964100895"/>
    <n v="27035.065246715301"/>
    <n v="88360.679031118896"/>
    <n v="79818.235953235897"/>
    <n v="133256.76618201399"/>
    <n v="46282.043844490399"/>
    <n v="104721.897799015"/>
    <n v="49065.836860483803"/>
    <n v="33457.984552463997"/>
    <n v="172292.236457133"/>
    <n v="48867.843047112998"/>
    <n v="51694.204732981103"/>
    <n v="163553.77950401299"/>
    <n v="60189.129295655097"/>
    <n v="298463.79402767302"/>
    <n v="1726.50605259334"/>
    <n v="2501.6518319400102"/>
    <n v="9523.5024231352909"/>
    <n v="7872.2340196228497"/>
    <n v="18588.649168317199"/>
    <n v="0"/>
    <n v="0"/>
    <n v="4379.6231517620099"/>
    <n v="0"/>
    <n v="8992.8790033015594"/>
    <n v="1354.2776834562401"/>
    <n v="1804.71360887481"/>
    <n v="1929.44971129841"/>
    <n v="6217.9957089098498"/>
    <n v="11217.3394965225"/>
    <n v="7857.3844836200396"/>
    <n v="0"/>
    <n v="0"/>
    <n v="2231.39027668887"/>
    <n v="17729.356018287901"/>
    <n v="13721.961235663"/>
    <n v="519082.36045235"/>
    <n v="0"/>
    <n v="5096238.0000000028"/>
    <m/>
  </r>
  <r>
    <x v="14"/>
    <x v="8"/>
    <n v="809401.10022029304"/>
    <n v="61692.893880616997"/>
    <n v="307832.36406522302"/>
    <n v="204976.300907222"/>
    <n v="86841.097113431795"/>
    <n v="94357.866781323406"/>
    <n v="96354.967392123595"/>
    <n v="80976.020650356702"/>
    <n v="184190.211600398"/>
    <n v="93110.290456595205"/>
    <n v="307922.38525885"/>
    <n v="96696.460833166799"/>
    <n v="106077.256303888"/>
    <n v="162026.40663457999"/>
    <n v="135367.4129348"/>
    <n v="143223.719061265"/>
    <n v="281108.78994392802"/>
    <n v="58251.540206837402"/>
    <n v="60742.778891353402"/>
    <n v="38717.919680917003"/>
    <n v="61188.970894550301"/>
    <n v="31142.440538920499"/>
    <n v="105388.398474391"/>
    <n v="29395.833684301"/>
    <n v="97723.876630001803"/>
    <n v="90642.535561721204"/>
    <n v="156422.587331271"/>
    <n v="51662.380229802497"/>
    <n v="115790.738794536"/>
    <n v="54241.6831254758"/>
    <n v="36550.561595212697"/>
    <n v="186540.54754706199"/>
    <n v="57279.8984104021"/>
    <n v="59497.159549095399"/>
    <n v="180016.94648277701"/>
    <n v="67138.197603842302"/>
    <n v="321505.80058424402"/>
    <n v="1184.952885683"/>
    <n v="2094.9497343082498"/>
    <n v="9235.0002766937396"/>
    <n v="8354.3581651209097"/>
    <n v="16893.6511736721"/>
    <n v="0"/>
    <n v="0"/>
    <n v="3523.5469375264001"/>
    <n v="0"/>
    <n v="8267.2724451987106"/>
    <n v="1263.23218448947"/>
    <n v="1502.9625370843"/>
    <n v="1569.4999410697999"/>
    <n v="7273.1253503564903"/>
    <n v="14931.776247334899"/>
    <n v="8783.9158173214291"/>
    <n v="0"/>
    <n v="0"/>
    <n v="2368.9272801309098"/>
    <n v="18413.248061752802"/>
    <n v="15145.087336582499"/>
    <n v="570380.15377090103"/>
    <n v="0"/>
    <n v="5803182"/>
    <m/>
  </r>
  <r>
    <x v="14"/>
    <x v="9"/>
    <n v="768379.31048960402"/>
    <n v="60155.011474258303"/>
    <n v="301422.44148578402"/>
    <n v="95155.520373896201"/>
    <n v="84308.107284986996"/>
    <n v="93507.723941156699"/>
    <n v="92589.850611392903"/>
    <n v="79414.440268987499"/>
    <n v="187107.93132724101"/>
    <n v="86703.726842301097"/>
    <n v="293002.470214809"/>
    <n v="98289.018599341201"/>
    <n v="97500.423203346902"/>
    <n v="152149.18914466701"/>
    <n v="131558.19763211199"/>
    <n v="135297.313254985"/>
    <n v="274625.11470664601"/>
    <n v="55390.622392028403"/>
    <n v="57831.986448983997"/>
    <n v="35155.642420161399"/>
    <n v="56231.9234071748"/>
    <n v="31238.521026944101"/>
    <n v="99258.603102612702"/>
    <n v="27612.772207530601"/>
    <n v="95334.520589884807"/>
    <n v="85945.959261282696"/>
    <n v="147551.86693069301"/>
    <n v="51688.301257997497"/>
    <n v="110670.86131753"/>
    <n v="51746.973551016003"/>
    <n v="37447.839630459799"/>
    <n v="180570.44566107899"/>
    <n v="55673.044955032601"/>
    <n v="56487.495937780797"/>
    <n v="180835.962648129"/>
    <n v="66787.963922280396"/>
    <n v="321227.820939278"/>
    <n v="966.60116633844905"/>
    <n v="2109.2192117323598"/>
    <n v="8204.1765661442405"/>
    <n v="7369.83667050848"/>
    <n v="15888.2580602772"/>
    <n v="0"/>
    <n v="0"/>
    <n v="3314.4873327222699"/>
    <n v="0"/>
    <n v="8736.2049858881401"/>
    <n v="1083.9457523754199"/>
    <n v="1357.4183045802299"/>
    <n v="1331.5627178263201"/>
    <n v="6425.1133083464201"/>
    <n v="11854.7865266673"/>
    <n v="8627.8104106505998"/>
    <n v="0"/>
    <n v="0"/>
    <n v="2231.53602599123"/>
    <n v="19656.212606837202"/>
    <n v="17705.110252561499"/>
    <n v="526230.80163715698"/>
    <n v="0"/>
    <n v="5478948"/>
    <m/>
  </r>
  <r>
    <x v="14"/>
    <x v="10"/>
    <n v="769421"/>
    <n v="57133"/>
    <n v="275818"/>
    <n v="90619"/>
    <n v="78261"/>
    <n v="86792"/>
    <n v="85017"/>
    <n v="72349"/>
    <n v="169785"/>
    <n v="82545"/>
    <n v="274673"/>
    <n v="88764"/>
    <n v="90307"/>
    <n v="138919"/>
    <n v="121073"/>
    <n v="124136"/>
    <n v="257996"/>
    <n v="53342"/>
    <n v="53996"/>
    <n v="34198"/>
    <n v="53705"/>
    <n v="30501"/>
    <n v="95889"/>
    <n v="24665"/>
    <n v="91235"/>
    <n v="79345"/>
    <n v="142070"/>
    <n v="46137"/>
    <n v="104664"/>
    <n v="50323"/>
    <n v="32685"/>
    <n v="168675"/>
    <n v="49222"/>
    <n v="51495"/>
    <n v="173023"/>
    <n v="62785"/>
    <n v="311223"/>
    <n v="1148"/>
    <n v="1954"/>
    <n v="8238"/>
    <n v="6701"/>
    <n v="14756"/>
    <n v="0"/>
    <n v="0"/>
    <n v="2923"/>
    <n v="0"/>
    <n v="7342"/>
    <n v="993"/>
    <n v="1129"/>
    <n v="1145"/>
    <n v="5396"/>
    <n v="9431"/>
    <n v="6917"/>
    <n v="0"/>
    <n v="0"/>
    <n v="2284"/>
    <n v="18154"/>
    <n v="16380"/>
    <n v="541728"/>
    <n v="0"/>
    <n v="5219405"/>
    <m/>
  </r>
  <r>
    <x v="14"/>
    <x v="11"/>
    <n v="737265.00561165996"/>
    <n v="54650.625566001203"/>
    <n v="277544.62727068597"/>
    <n v="93224.126363432297"/>
    <n v="76075.126618066002"/>
    <n v="88846.636952598303"/>
    <n v="83866.217867316402"/>
    <n v="74187.346808186005"/>
    <n v="176063.464005777"/>
    <n v="81575.485057764003"/>
    <n v="270380.462896857"/>
    <n v="87822.756377748097"/>
    <n v="96294.768204608903"/>
    <n v="134527.30877154801"/>
    <n v="123698.571832459"/>
    <n v="122371.726595324"/>
    <n v="248406.02598916"/>
    <n v="51656.9747446131"/>
    <n v="53094.8070362484"/>
    <n v="33989.0355282046"/>
    <n v="52386.889607543402"/>
    <n v="29662.5401694383"/>
    <n v="98581.5014806658"/>
    <n v="25347.043527784699"/>
    <n v="85856.985664705702"/>
    <n v="80728.583840089996"/>
    <n v="139674.70838026699"/>
    <n v="42840.003153764701"/>
    <n v="98580.501597291906"/>
    <n v="47807.423755186202"/>
    <n v="34273.002406385698"/>
    <n v="164477.81535266299"/>
    <n v="48672.322873589903"/>
    <n v="50623.095336024198"/>
    <n v="161778.13024319499"/>
    <n v="62666.690574373897"/>
    <n v="302883.67173147999"/>
    <n v="987.88477339058397"/>
    <n v="1605.8126984466401"/>
    <n v="8399.0203405677203"/>
    <n v="6758.21172403538"/>
    <n v="14537.304372799301"/>
    <n v="0"/>
    <n v="0"/>
    <n v="2582.6987547245699"/>
    <n v="0"/>
    <n v="6445.2482280118502"/>
    <n v="1124.8687956117501"/>
    <n v="1067.87544330075"/>
    <n v="1075.8745102917701"/>
    <n v="5316.3798989045899"/>
    <n v="11365.674310861101"/>
    <n v="5760.3281169060301"/>
    <n v="0"/>
    <n v="0"/>
    <n v="2162.7477376961901"/>
    <n v="21274.518545983301"/>
    <n v="18585.8321536277"/>
    <n v="542612.70980213396"/>
    <n v="0"/>
    <n v="5144045.0000000009"/>
    <m/>
  </r>
  <r>
    <x v="14"/>
    <x v="0"/>
    <n v="682595.47240882099"/>
    <n v="48893.301056036398"/>
    <n v="244132.83530056299"/>
    <n v="80113.249331419996"/>
    <n v="65695.460789599805"/>
    <n v="73666.015105171304"/>
    <n v="68638.653132619103"/>
    <n v="59133.622588588398"/>
    <n v="141976.06923050599"/>
    <n v="63460.176184494798"/>
    <n v="219023.40868840899"/>
    <n v="65392.216643988897"/>
    <n v="72317.136464159703"/>
    <n v="117956.901670297"/>
    <n v="104299.75897867201"/>
    <n v="113633.390657792"/>
    <n v="233686.63229122499"/>
    <n v="43372.026378091199"/>
    <n v="44761.472797779803"/>
    <n v="27505.968137500498"/>
    <n v="43882.166194955003"/>
    <n v="22616.5366124502"/>
    <n v="80531.097451793597"/>
    <n v="23796.0447774852"/>
    <n v="70489.558034759"/>
    <n v="66843.528926159997"/>
    <n v="111393.035080352"/>
    <n v="35021.149137422297"/>
    <n v="82032.105262844096"/>
    <n v="39604.293933460998"/>
    <n v="29204.7438696016"/>
    <n v="133208.35806393099"/>
    <n v="36817.287538348297"/>
    <n v="40817.2705159045"/>
    <n v="131607.95919512201"/>
    <n v="48548.4749372816"/>
    <n v="273237.17391793901"/>
    <n v="889.44854749411797"/>
    <n v="1329.6089461400099"/>
    <n v="7453.3151374393101"/>
    <n v="5841.7601294938704"/>
    <n v="12192.6458813846"/>
    <n v="0"/>
    <n v="0"/>
    <n v="2087.2122129337499"/>
    <n v="0"/>
    <n v="5912.7537421786901"/>
    <n v="939.14407637349302"/>
    <n v="1045.63449540072"/>
    <n v="835.69624074703904"/>
    <n v="4449.2711264044401"/>
    <n v="7828.5670902019301"/>
    <n v="5760.62457213978"/>
    <n v="0"/>
    <n v="0"/>
    <n v="1836.70617960302"/>
    <n v="15774.7807385673"/>
    <n v="13403.594074894299"/>
    <n v="494768.68552305602"/>
    <n v="0"/>
    <n v="4422253.9999999972"/>
    <m/>
  </r>
  <r>
    <x v="14"/>
    <x v="1"/>
    <n v="741855.32664087601"/>
    <n v="56035.290069748698"/>
    <n v="281963.71455110901"/>
    <n v="92473.089459340001"/>
    <n v="83591.258209776803"/>
    <n v="90328.174271910597"/>
    <n v="80888.566001320694"/>
    <n v="71770.942689582793"/>
    <n v="173447.84835733799"/>
    <n v="77835.157868453505"/>
    <n v="281304.88378915098"/>
    <n v="83945.9370259891"/>
    <n v="88628.093689172107"/>
    <n v="140127.85409238399"/>
    <n v="127987.535059239"/>
    <n v="128475.961473744"/>
    <n v="268989.2067938"/>
    <n v="49796.707651622601"/>
    <n v="48107.525021337598"/>
    <n v="31494.091867525502"/>
    <n v="53572.352815268503"/>
    <n v="27070.5138943743"/>
    <n v="93305.296737603596"/>
    <n v="26350.258309496199"/>
    <n v="87209.3784243228"/>
    <n v="73899.015586856796"/>
    <n v="127636.81913482799"/>
    <n v="39351.5155864642"/>
    <n v="93561.893981734902"/>
    <n v="42924.062545295797"/>
    <n v="30751.049654790098"/>
    <n v="153691.84200512999"/>
    <n v="43795.898741571902"/>
    <n v="46432.212512357"/>
    <n v="152924.03171863701"/>
    <n v="55264.507614404502"/>
    <n v="286675.59290280199"/>
    <n v="1070.97150928922"/>
    <n v="1483.11225661976"/>
    <n v="6865.7100456746502"/>
    <n v="5585.6959938692198"/>
    <n v="14185.171202592999"/>
    <n v="0"/>
    <n v="0"/>
    <n v="2499.5940036417201"/>
    <n v="0"/>
    <n v="6178.1483181568701"/>
    <n v="1456.36273696129"/>
    <n v="1220.5706747866"/>
    <n v="1186.8860944759299"/>
    <n v="5753.1281724722503"/>
    <n v="10916.7761895078"/>
    <n v="5429.16176771964"/>
    <n v="0"/>
    <n v="0"/>
    <n v="2481.76099053607"/>
    <n v="22856.969186689701"/>
    <n v="14861.8349776573"/>
    <n v="509536.73912999098"/>
    <n v="0"/>
    <n v="5047032"/>
    <m/>
  </r>
  <r>
    <x v="14"/>
    <x v="2"/>
    <n v="791331.27979051904"/>
    <n v="63400.921836604102"/>
    <n v="306119.75528648199"/>
    <n v="103807.364675005"/>
    <n v="104238.63623498"/>
    <n v="109324.83887849"/>
    <n v="98899.274183873902"/>
    <n v="90560.023184264399"/>
    <n v="194786.65185841001"/>
    <n v="95252.978210442496"/>
    <n v="310912.77331961499"/>
    <n v="105045.144071035"/>
    <n v="96715.899372121101"/>
    <n v="171462.96556732501"/>
    <n v="144591.04504962501"/>
    <n v="159330.32597406101"/>
    <n v="289299.16381738702"/>
    <n v="55606.013594828401"/>
    <n v="57219.029266939098"/>
    <n v="37663.715817770797"/>
    <n v="60567.137479645302"/>
    <n v="27305.1933378143"/>
    <n v="104242.638755258"/>
    <n v="37688.731569509502"/>
    <n v="108611.389638903"/>
    <n v="89201.167549818798"/>
    <n v="150858.99180527101"/>
    <n v="49928.438580215501"/>
    <n v="121385.433106747"/>
    <n v="52147.836074471998"/>
    <n v="38050.959654685699"/>
    <n v="186591.491588815"/>
    <n v="52257.905382122197"/>
    <n v="54314.200175042497"/>
    <n v="176952.42212886299"/>
    <n v="64021.312479723601"/>
    <n v="315913.92240721302"/>
    <n v="1275.8033386731599"/>
    <n v="1847.1631083848299"/>
    <n v="6937.3682721733503"/>
    <n v="6721.2321771510797"/>
    <n v="16438.350782527599"/>
    <n v="0"/>
    <n v="0"/>
    <n v="2754.73458146448"/>
    <n v="0"/>
    <n v="5988.7709662422503"/>
    <n v="1275.8033386731599"/>
    <n v="1231.7756156130699"/>
    <n v="1183.74537227478"/>
    <n v="5547.4931055717698"/>
    <n v="11530.2602913967"/>
    <n v="8982.6561343285994"/>
    <n v="0"/>
    <n v="0"/>
    <n v="2752.7333213253901"/>
    <n v="29248.416932875702"/>
    <n v="18249.491208408701"/>
    <n v="557797.22974901902"/>
    <n v="0"/>
    <n v="5755370.0000000009"/>
    <m/>
  </r>
  <r>
    <x v="14"/>
    <x v="3"/>
    <n v="812807.25768551696"/>
    <n v="65327.220601189103"/>
    <n v="324505.34415218403"/>
    <n v="111368.264665863"/>
    <n v="105216.751816869"/>
    <n v="103766.15045032599"/>
    <n v="100672.336747407"/>
    <n v="87944.965006508704"/>
    <n v="190292.61591859601"/>
    <n v="94439.566145515098"/>
    <n v="311837.16015722399"/>
    <n v="107901.267208896"/>
    <n v="99279.919944666501"/>
    <n v="172977.69227644999"/>
    <n v="139921.83776125099"/>
    <n v="161810.26875476001"/>
    <n v="290674.029846986"/>
    <n v="57747.176392611298"/>
    <n v="60256.134911093701"/>
    <n v="39714.977524270202"/>
    <n v="61615.4467033943"/>
    <n v="31941.319163726399"/>
    <n v="109534.447723926"/>
    <n v="35221.724743669402"/>
    <n v="125403.78591019999"/>
    <n v="94711.428503975199"/>
    <n v="151561.760068309"/>
    <n v="52219.642831300698"/>
    <n v="128388.25276045399"/>
    <n v="55395.717469251598"/>
    <n v="38564.3276159538"/>
    <n v="194717.652314048"/>
    <n v="53858.842439137603"/>
    <n v="53621.0882732518"/>
    <n v="179298.742906181"/>
    <n v="64947.014572198801"/>
    <n v="354248.69125913602"/>
    <n v="1389.4072563367199"/>
    <n v="1878.9601379918199"/>
    <n v="7843.8811099615696"/>
    <n v="7068.4213199628202"/>
    <n v="17401.197305715999"/>
    <n v="0"/>
    <n v="0"/>
    <n v="2748.7190486372601"/>
    <n v="0"/>
    <n v="6507.6425067554301"/>
    <n v="1071.39851968781"/>
    <n v="1180.74537235257"/>
    <n v="1102.49716585852"/>
    <n v="5512.4858292926001"/>
    <n v="9919.4649463230708"/>
    <n v="8057.5589046184105"/>
    <n v="0"/>
    <n v="0"/>
    <n v="3095.8200671877999"/>
    <n v="30787.659709006399"/>
    <n v="17210.5927001536"/>
    <n v="579035.72487386002"/>
    <n v="0"/>
    <n v="5925522.9999999981"/>
    <m/>
  </r>
  <r>
    <x v="14"/>
    <x v="4"/>
    <n v="779192"/>
    <n v="63566"/>
    <n v="314371"/>
    <n v="108928"/>
    <n v="99436"/>
    <n v="101292"/>
    <n v="98496"/>
    <n v="87365"/>
    <n v="187930"/>
    <n v="90404"/>
    <n v="297813"/>
    <n v="100890"/>
    <n v="93962"/>
    <n v="167905"/>
    <n v="139284"/>
    <n v="157012"/>
    <n v="270021"/>
    <n v="58214"/>
    <n v="59547"/>
    <n v="38256"/>
    <n v="62278"/>
    <n v="32814"/>
    <n v="107227"/>
    <n v="34913"/>
    <n v="109969"/>
    <n v="92641"/>
    <n v="152136"/>
    <n v="53905"/>
    <n v="126954"/>
    <n v="55432"/>
    <n v="39551"/>
    <n v="193697"/>
    <n v="52449"/>
    <n v="54781"/>
    <n v="173666"/>
    <n v="68045"/>
    <n v="347795"/>
    <n v="1145"/>
    <n v="1452"/>
    <n v="7270"/>
    <n v="6929"/>
    <n v="15173"/>
    <n v="0"/>
    <n v="0"/>
    <n v="2406"/>
    <n v="0"/>
    <n v="4409"/>
    <n v="887"/>
    <n v="1056"/>
    <n v="940"/>
    <n v="4651"/>
    <n v="8423"/>
    <n v="7256"/>
    <n v="0"/>
    <n v="0"/>
    <n v="2820"/>
    <n v="27503"/>
    <n v="16284"/>
    <n v="565696"/>
    <n v="0"/>
    <n v="5746437"/>
    <m/>
  </r>
  <r>
    <x v="14"/>
    <x v="5"/>
    <n v="752960"/>
    <n v="62708"/>
    <n v="308062"/>
    <n v="103697"/>
    <n v="90914"/>
    <n v="91223"/>
    <n v="91791"/>
    <n v="78472"/>
    <n v="172937"/>
    <n v="79878"/>
    <n v="275993"/>
    <n v="95590"/>
    <n v="89933"/>
    <n v="228195"/>
    <n v="138680"/>
    <n v="156966"/>
    <n v="278102"/>
    <n v="51138"/>
    <n v="55557"/>
    <n v="35050"/>
    <n v="52605"/>
    <n v="28435"/>
    <n v="96746"/>
    <n v="30484"/>
    <n v="104035"/>
    <n v="85541"/>
    <n v="139004"/>
    <n v="48565"/>
    <n v="123898"/>
    <n v="54174"/>
    <n v="40648"/>
    <n v="191264"/>
    <n v="49546"/>
    <n v="52963"/>
    <n v="170124"/>
    <n v="64106"/>
    <n v="345113"/>
    <n v="1156"/>
    <n v="1571"/>
    <n v="7645"/>
    <n v="7164"/>
    <n v="17000"/>
    <n v="0"/>
    <n v="0"/>
    <n v="2792"/>
    <n v="0"/>
    <n v="5935"/>
    <n v="765"/>
    <n v="1015"/>
    <n v="829"/>
    <n v="4610"/>
    <n v="8838"/>
    <n v="7904"/>
    <n v="0"/>
    <n v="0"/>
    <n v="2818"/>
    <n v="21157"/>
    <n v="18360"/>
    <n v="542025"/>
    <n v="0"/>
    <n v="5566681"/>
    <m/>
  </r>
  <r>
    <x v="15"/>
    <x v="6"/>
    <n v="714007.497157868"/>
    <n v="48041.195680825796"/>
    <n v="243555.801600217"/>
    <n v="83770.638424023404"/>
    <n v="72107.400030940102"/>
    <n v="74944.024700278795"/>
    <n v="70963.729095351504"/>
    <n v="60071.290833265302"/>
    <n v="131084.134631372"/>
    <n v="62063.944487910303"/>
    <n v="205639.251073099"/>
    <n v="71617.255344259305"/>
    <n v="69209.632568375295"/>
    <n v="131787.777923908"/>
    <n v="111730.937064025"/>
    <n v="121771.385584437"/>
    <n v="278746.98729485099"/>
    <n v="43077.603679919303"/>
    <n v="47436.784134673399"/>
    <n v="27884.120733687199"/>
    <n v="40946.626984861301"/>
    <n v="20949.926577331898"/>
    <n v="81018.210387979503"/>
    <n v="25795.242355276601"/>
    <n v="80699.465990506098"/>
    <n v="69039.234620040501"/>
    <n v="112891.647794447"/>
    <n v="37897.5060505402"/>
    <n v="98110.126946836201"/>
    <n v="44742.4918692379"/>
    <n v="32061.877490508399"/>
    <n v="154041.74997643699"/>
    <n v="38565.065071663797"/>
    <n v="43786.258676817699"/>
    <n v="139055.75159082501"/>
    <n v="50776.583922036203"/>
    <n v="282129.88773973403"/>
    <n v="1217.8441601577999"/>
    <n v="1915.4734074580799"/>
    <n v="6247.5906586531601"/>
    <n v="6236.5649090550196"/>
    <n v="15600.433340490599"/>
    <n v="0"/>
    <n v="0"/>
    <n v="2651.1916079155499"/>
    <n v="0"/>
    <n v="6068.1716424652996"/>
    <n v="930.17232973369596"/>
    <n v="887.07167221370798"/>
    <n v="777.81651710490098"/>
    <n v="4607.7609911484997"/>
    <n v="7405.2943664574896"/>
    <n v="7462.4277961932903"/>
    <n v="0"/>
    <n v="0"/>
    <n v="2801.5427387992299"/>
    <n v="32696.359262837501"/>
    <n v="16869.396885148799"/>
    <n v="489782.841625801"/>
    <n v="0"/>
    <n v="4626176.9999999981"/>
    <m/>
  </r>
  <r>
    <x v="15"/>
    <x v="7"/>
    <n v="682526.70983631304"/>
    <n v="51648.712823872498"/>
    <n v="251513.70023618301"/>
    <n v="84134.674908207904"/>
    <n v="71972.842396108899"/>
    <n v="76006.012328744895"/>
    <n v="74513.234936459499"/>
    <n v="63571.146973524097"/>
    <n v="142132.39058409401"/>
    <n v="69047.631826865603"/>
    <n v="226550.98007917099"/>
    <n v="80019.397272749004"/>
    <n v="73999.814481458699"/>
    <n v="128930.856919382"/>
    <n v="111543.808909568"/>
    <n v="124887.79449243"/>
    <n v="255779.343785245"/>
    <n v="45979.324331368902"/>
    <n v="47735.242072460103"/>
    <n v="29958.4297865956"/>
    <n v="46870.638069241097"/>
    <n v="22753.726176247699"/>
    <n v="82124.520063195305"/>
    <n v="23966.545979390099"/>
    <n v="83546.071496405493"/>
    <n v="74212.503109252895"/>
    <n v="119401.417144773"/>
    <n v="41128.045118799098"/>
    <n v="95227.128784746499"/>
    <n v="43812.868076163402"/>
    <n v="32497.833077514599"/>
    <n v="150918.904035571"/>
    <n v="41149.808606294297"/>
    <n v="44594.375127127903"/>
    <n v="138549.32914283601"/>
    <n v="54216.804348307902"/>
    <n v="283038.11187300202"/>
    <n v="882.410492987824"/>
    <n v="1749.98224450164"/>
    <n v="6214.4649293155899"/>
    <n v="6083.8840043442997"/>
    <n v="15344.247933558399"/>
    <n v="0"/>
    <n v="0"/>
    <n v="2571.0592727302201"/>
    <n v="0"/>
    <n v="6034.4215327642696"/>
    <n v="754.79731631133404"/>
    <n v="858.66850662940703"/>
    <n v="645.97987883525695"/>
    <n v="4153.8583632913396"/>
    <n v="7308.5748006659696"/>
    <n v="6304.48662759126"/>
    <n v="0"/>
    <n v="0"/>
    <n v="2534.45704376099"/>
    <n v="19071.739791829899"/>
    <n v="17097.1979263549"/>
    <n v="473610.09012485598"/>
    <n v="0"/>
    <n v="4641680.9999999991"/>
    <m/>
  </r>
  <r>
    <x v="15"/>
    <x v="8"/>
    <n v="782733.98508594895"/>
    <n v="63571.139507250104"/>
    <n v="321617.63531524298"/>
    <n v="104700.543992871"/>
    <n v="82617.979070464498"/>
    <n v="95038.376309919506"/>
    <n v="95162.363796226797"/>
    <n v="85301.422524116293"/>
    <n v="176834.69227668"/>
    <n v="91997.730812382099"/>
    <n v="283261.220801163"/>
    <n v="103640.746193243"/>
    <n v="95588.447776949703"/>
    <n v="163129.154901373"/>
    <n v="134281.39975386401"/>
    <n v="145537.69226076599"/>
    <n v="285805.916353471"/>
    <n v="57264.506175950301"/>
    <n v="57498.704761197499"/>
    <n v="37735.493054874103"/>
    <n v="61235.057820792703"/>
    <n v="31770.317324753902"/>
    <n v="104951.471048493"/>
    <n v="27258.550461903302"/>
    <n v="95143.667270513804"/>
    <n v="91756.644033451201"/>
    <n v="151297.206208043"/>
    <n v="49203.3515106345"/>
    <n v="109049.946290319"/>
    <n v="56201.756293315899"/>
    <n v="36025.252965968"/>
    <n v="173211.502399032"/>
    <n v="46030.846305437"/>
    <n v="55110.469608277403"/>
    <n v="172127.10390767801"/>
    <n v="64364.265808549499"/>
    <n v="315707.56513459201"/>
    <n v="1103.0950170677399"/>
    <n v="1890.31715235248"/>
    <n v="7225.7151742448204"/>
    <n v="7458.9297318229201"/>
    <n v="15614.551053372799"/>
    <n v="0"/>
    <n v="0"/>
    <n v="2609.6413784689198"/>
    <n v="0"/>
    <n v="5411.1681524134901"/>
    <n v="841.34365708556697"/>
    <n v="970.25128173844303"/>
    <n v="896.44920655549902"/>
    <n v="4138.8203762595203"/>
    <n v="7561.2686094099399"/>
    <n v="7447.1213997936502"/>
    <n v="0"/>
    <n v="0"/>
    <n v="2476.79764313962"/>
    <n v="22522.425290496401"/>
    <n v="19079.312476294799"/>
    <n v="554063.66728377505"/>
    <n v="0"/>
    <n v="5565075"/>
    <m/>
  </r>
  <r>
    <x v="15"/>
    <x v="9"/>
    <n v="774119"/>
    <n v="59990"/>
    <n v="307979"/>
    <n v="100225"/>
    <n v="82045"/>
    <n v="89625"/>
    <n v="88378"/>
    <n v="83074"/>
    <n v="178369"/>
    <n v="90349"/>
    <n v="268731"/>
    <n v="94693"/>
    <n v="94386"/>
    <n v="142829"/>
    <n v="122889"/>
    <n v="135877"/>
    <n v="279340"/>
    <n v="54811"/>
    <n v="54652"/>
    <n v="35968"/>
    <n v="60773"/>
    <n v="29062"/>
    <n v="107273"/>
    <n v="25408"/>
    <n v="93366"/>
    <n v="89586"/>
    <n v="146763"/>
    <n v="50330"/>
    <n v="104281"/>
    <n v="53434"/>
    <n v="34915"/>
    <n v="170574"/>
    <n v="47143"/>
    <n v="52009"/>
    <n v="168149"/>
    <n v="62448"/>
    <n v="304100"/>
    <n v="1031"/>
    <n v="1905"/>
    <n v="6919"/>
    <n v="6808"/>
    <n v="14835"/>
    <n v="0"/>
    <n v="0"/>
    <n v="2483"/>
    <n v="0"/>
    <n v="5051"/>
    <n v="831"/>
    <n v="912"/>
    <n v="953"/>
    <n v="3834"/>
    <n v="7955"/>
    <n v="7025"/>
    <n v="0"/>
    <n v="0"/>
    <n v="2558"/>
    <n v="23821"/>
    <n v="16883"/>
    <n v="536864"/>
    <n v="0"/>
    <n v="5378611"/>
    <m/>
  </r>
  <r>
    <x v="15"/>
    <x v="10"/>
    <n v="729829.801797322"/>
    <n v="57055.558716655702"/>
    <n v="284241.38981708698"/>
    <n v="92750.727132975502"/>
    <n v="73139.082939558895"/>
    <n v="82827.333970321793"/>
    <n v="84474.316885708497"/>
    <n v="73193.422507853"/>
    <n v="163377.346033045"/>
    <n v="80981.764632624006"/>
    <n v="251187.12441986101"/>
    <n v="85451.441122851495"/>
    <n v="89883.573911348605"/>
    <n v="133622.97441949701"/>
    <n v="113859.179434857"/>
    <n v="125395.96377977"/>
    <n v="252990.210095074"/>
    <n v="51645.313698864797"/>
    <n v="51040.662502574101"/>
    <n v="32032.681513297401"/>
    <n v="54810.840550033899"/>
    <n v="27404.926278941599"/>
    <n v="97978.193602868094"/>
    <n v="24334.2466742494"/>
    <n v="87121.147857706601"/>
    <n v="81295.946136579005"/>
    <n v="131324.904676732"/>
    <n v="46172.825175573402"/>
    <n v="96961.549679692995"/>
    <n v="47616.281707894901"/>
    <n v="34518.469764714799"/>
    <n v="162504.948963887"/>
    <n v="43464.738690225502"/>
    <n v="48802.860281007903"/>
    <n v="158386.00968719399"/>
    <n v="57794.5768454555"/>
    <n v="300498.80065853201"/>
    <n v="904.01281798368802"/>
    <n v="1592.6433470925699"/>
    <n v="6315.2458279253897"/>
    <n v="6306.3538985681698"/>
    <n v="13069.160170806799"/>
    <n v="0"/>
    <n v="0"/>
    <n v="2465.0404162506002"/>
    <n v="0"/>
    <n v="4181.1827821934003"/>
    <n v="751.862026760204"/>
    <n v="942.54451186495896"/>
    <n v="1011.70396242109"/>
    <n v="4002.3562028982701"/>
    <n v="7587.77971815816"/>
    <n v="6528.6521324985897"/>
    <n v="0"/>
    <n v="0"/>
    <n v="2277.3219075982502"/>
    <n v="23943.001782531901"/>
    <n v="18638.471924876801"/>
    <n v="512800.53000713402"/>
    <n v="0"/>
    <n v="5023289"/>
    <m/>
  </r>
  <r>
    <x v="15"/>
    <x v="11"/>
    <n v="730009.54494200298"/>
    <n v="57525.940720356499"/>
    <n v="282371.451219237"/>
    <n v="91911.972837653506"/>
    <n v="74954.833525304304"/>
    <n v="85006.581141966803"/>
    <n v="82636.819423849403"/>
    <n v="70548.136176008804"/>
    <n v="160268.25433300799"/>
    <n v="82360.963568007806"/>
    <n v="244893.034978846"/>
    <n v="83674.277316470994"/>
    <n v="86965.557509537495"/>
    <n v="130222.954034262"/>
    <n v="111721.621615843"/>
    <n v="128937.62566247801"/>
    <n v="244096.45122121699"/>
    <n v="54431.557641785701"/>
    <n v="53541.022976731801"/>
    <n v="33326.585714427099"/>
    <n v="57567.918785375899"/>
    <n v="29211.735864790098"/>
    <n v="100735.36231363"/>
    <n v="27910.415849189601"/>
    <n v="97467.070108550397"/>
    <n v="86943.568999289302"/>
    <n v="140340.66718166901"/>
    <n v="45589.178088776498"/>
    <n v="106560.31857393699"/>
    <n v="49354.210729918799"/>
    <n v="40531.820731680797"/>
    <n v="169632.36126554399"/>
    <n v="44465.765110638997"/>
    <n v="49641.0608408845"/>
    <n v="158243.31243469301"/>
    <n v="62849.159155908303"/>
    <n v="290546.17964289"/>
    <n v="653.65844101593495"/>
    <n v="1422.2568219658699"/>
    <n v="6164.7786914163398"/>
    <n v="5498.1270397991702"/>
    <n v="12059.698393422401"/>
    <n v="0"/>
    <n v="0"/>
    <n v="1836.0406057282501"/>
    <n v="0"/>
    <n v="3059.40135772137"/>
    <n v="742.61195974746101"/>
    <n v="873.54354349836001"/>
    <n v="781.59159155116402"/>
    <n v="3856.9845930894398"/>
    <n v="6871.40945257577"/>
    <n v="4574.6096093729902"/>
    <n v="0"/>
    <n v="0"/>
    <n v="2071.9173520275699"/>
    <n v="15483.9091257169"/>
    <n v="16551.351350495199"/>
    <n v="518974.81783449597"/>
    <n v="0"/>
    <n v="5048472.0000000009"/>
    <m/>
  </r>
  <r>
    <x v="15"/>
    <x v="0"/>
    <n v="742172.30489589204"/>
    <n v="54724.573565975697"/>
    <n v="276111.63084188203"/>
    <n v="87731.415164043006"/>
    <n v="73443.698763145701"/>
    <n v="76912.853034534201"/>
    <n v="76994.468339786195"/>
    <n v="66756.281714291297"/>
    <n v="151881.04509207699"/>
    <n v="71177.614546952595"/>
    <n v="233164.851141216"/>
    <n v="79012.683851139998"/>
    <n v="77433.780353241105"/>
    <n v="130472.645207038"/>
    <n v="106118.03356203801"/>
    <n v="127213.070978765"/>
    <n v="272196.11138251098"/>
    <n v="51942.600012881398"/>
    <n v="53308.9006785807"/>
    <n v="32711.615864254702"/>
    <n v="52279.137197500502"/>
    <n v="26771.835315362601"/>
    <n v="97479.909958026197"/>
    <n v="30545.283687814001"/>
    <n v="96726.227879897095"/>
    <n v="83599.262487027503"/>
    <n v="132096.89054118801"/>
    <n v="42961.893646083197"/>
    <n v="110980.693600877"/>
    <n v="48849.279184196297"/>
    <n v="42294.8648550117"/>
    <n v="166260.45276183801"/>
    <n v="43312.537179758299"/>
    <n v="49934.460465138902"/>
    <n v="157592.10126699199"/>
    <n v="58748.913432349698"/>
    <n v="293385.86285718501"/>
    <n v="776.85679443524896"/>
    <n v="1268.5638186692299"/>
    <n v="5971.0160360872696"/>
    <n v="5492.4077645480502"/>
    <n v="12682.615397608901"/>
    <n v="0"/>
    <n v="0"/>
    <n v="2058.5193657992399"/>
    <n v="0"/>
    <n v="3383.5085806920501"/>
    <n v="525.96530051258105"/>
    <n v="744.61371087892201"/>
    <n v="668.03638743264605"/>
    <n v="3853.04848498105"/>
    <n v="7040.0757752517302"/>
    <n v="8342.8978701995602"/>
    <n v="0"/>
    <n v="0"/>
    <n v="2154.2410201070902"/>
    <n v="14716.952450740901"/>
    <n v="15527.059925093599"/>
    <n v="514363.83601047"/>
    <n v="0"/>
    <n v="4974870.0000000009"/>
    <m/>
  </r>
  <r>
    <x v="15"/>
    <x v="1"/>
    <n v="746725.27600445505"/>
    <n v="56837.197740329102"/>
    <n v="290626.43055859202"/>
    <n v="95435.095966080393"/>
    <n v="81169.855386085605"/>
    <n v="83950.503229202295"/>
    <n v="84194.157993710003"/>
    <n v="75569.773839379704"/>
    <n v="168917.39490463701"/>
    <n v="78633.856816719606"/>
    <n v="253064.810963931"/>
    <n v="87871.853173912197"/>
    <n v="83735.689232738296"/>
    <n v="137735.55210310599"/>
    <n v="113441.680317822"/>
    <n v="128216.109630176"/>
    <n v="265892.98568795202"/>
    <n v="55298.691941580299"/>
    <n v="56041.590346018202"/>
    <n v="34602.954597067597"/>
    <n v="59776.9670623079"/>
    <n v="30071.9704864669"/>
    <n v="105887.38810883999"/>
    <n v="31143.056941057999"/>
    <n v="102947.618786861"/>
    <n v="89413.342500389597"/>
    <n v="142653.40030919001"/>
    <n v="47784.180102313701"/>
    <n v="119752.835973194"/>
    <n v="51808.959008284102"/>
    <n v="45544.545287328503"/>
    <n v="175726.79969069501"/>
    <n v="50069.5623424718"/>
    <n v="50801.521145237901"/>
    <n v="168422.12930167801"/>
    <n v="61922.123499218702"/>
    <n v="300874.84830656002"/>
    <n v="1136.7240646217199"/>
    <n v="1867.6883581448801"/>
    <n v="8469.2407124397196"/>
    <n v="7495.61616365174"/>
    <n v="16098.121114638499"/>
    <n v="0"/>
    <n v="0"/>
    <n v="3065.0774865828098"/>
    <n v="0"/>
    <n v="3747.3108272044201"/>
    <n v="666.32119273539399"/>
    <n v="808.53601446847097"/>
    <n v="603.66711043340899"/>
    <n v="3167.5119386003398"/>
    <n v="6376.7932654020096"/>
    <n v="5609.0321298919698"/>
    <n v="0"/>
    <n v="0"/>
    <n v="2251.5689258999"/>
    <n v="17908.127936695899"/>
    <n v="16293.0449262447"/>
    <n v="518031.90854675299"/>
    <n v="0"/>
    <n v="5226158.9999999991"/>
    <m/>
  </r>
  <r>
    <x v="15"/>
    <x v="2"/>
    <n v="780410.44266394002"/>
    <n v="59094.953452974398"/>
    <n v="290565.23235054198"/>
    <n v="97588.916683204501"/>
    <n v="79838.365321854493"/>
    <n v="86134.003862661004"/>
    <n v="84191.252253047802"/>
    <n v="76265.788536391294"/>
    <n v="168700.44578655399"/>
    <n v="82026.844419518995"/>
    <n v="256079.13459889501"/>
    <n v="90022.515989904394"/>
    <n v="85256.405691049498"/>
    <n v="140019.53456894899"/>
    <n v="115507.966893504"/>
    <n v="123069.352740109"/>
    <n v="274210.814309059"/>
    <n v="58414.940241142802"/>
    <n v="58518.246083058199"/>
    <n v="36339.585090091103"/>
    <n v="62009.582352063699"/>
    <n v="31182.316749032099"/>
    <n v="111187.17498115799"/>
    <n v="36279.406929752004"/>
    <n v="104229.576676622"/>
    <n v="92036.478422585598"/>
    <n v="147808.594455504"/>
    <n v="50528.592328706698"/>
    <n v="122835.660884126"/>
    <n v="53641.809156914998"/>
    <n v="47463.518028769598"/>
    <n v="181666.83340094701"/>
    <n v="49487.510154840602"/>
    <n v="54787.200142035399"/>
    <n v="174047.27533268099"/>
    <n v="64637.362020203502"/>
    <n v="301284.96864560997"/>
    <n v="857.53878483185804"/>
    <n v="1715.0775696637199"/>
    <n v="8067.88536279236"/>
    <n v="6995.71113941779"/>
    <n v="15350.445733159801"/>
    <n v="0"/>
    <n v="0"/>
    <n v="2440.2244017496"/>
    <n v="0"/>
    <n v="3323.8403893950599"/>
    <n v="688.03696654345595"/>
    <n v="797.36062449278097"/>
    <n v="680.01321183157904"/>
    <n v="3427.1462313104798"/>
    <n v="7332.7088373166298"/>
    <n v="7165.2129577061996"/>
    <n v="0"/>
    <n v="0"/>
    <n v="2595.68464929222"/>
    <n v="21712.2802503393"/>
    <n v="18751.514761656599"/>
    <n v="543046.71593049902"/>
    <n v="0"/>
    <n v="5372316.0000000019"/>
    <m/>
  </r>
  <r>
    <x v="15"/>
    <x v="3"/>
    <n v="780410.44266394002"/>
    <n v="59094.953452974398"/>
    <n v="290565.23235054198"/>
    <n v="97588.916683204501"/>
    <n v="79838.365321854493"/>
    <n v="86134.003862661004"/>
    <n v="84191.252253047802"/>
    <n v="76265.788536391294"/>
    <n v="168700.44578655399"/>
    <n v="82026.844419518995"/>
    <n v="256079.13459889501"/>
    <n v="90022.515989904394"/>
    <n v="85256.405691049498"/>
    <n v="140019.53456894899"/>
    <n v="115507.966893504"/>
    <n v="123069.352740109"/>
    <n v="274210.814309059"/>
    <n v="58414.940241142802"/>
    <n v="58518.246083058199"/>
    <n v="36339.585090091103"/>
    <n v="62009.582352063699"/>
    <n v="31182.316749032099"/>
    <n v="111187.17498115799"/>
    <n v="36279.406929752004"/>
    <n v="104229.576676622"/>
    <n v="92036.478422585598"/>
    <n v="147808.594455504"/>
    <n v="50528.592328706698"/>
    <n v="122835.660884126"/>
    <n v="53641.809156914998"/>
    <n v="47463.518028769598"/>
    <n v="181666.83340094701"/>
    <n v="49487.510154840602"/>
    <n v="54787.200142035399"/>
    <n v="174047.27533268099"/>
    <n v="64637.362020203502"/>
    <n v="301284.96864560997"/>
    <n v="857.53878483185804"/>
    <n v="1715.0775696637199"/>
    <n v="8067.88536279236"/>
    <n v="6995.71113941779"/>
    <n v="15350.445733159801"/>
    <n v="0"/>
    <n v="0"/>
    <n v="2440.2244017496"/>
    <n v="0"/>
    <n v="3323.8403893950599"/>
    <n v="688.03696654345595"/>
    <n v="797.36062449278097"/>
    <n v="680.01321183157904"/>
    <n v="3427.1462313104798"/>
    <n v="7332.7088373166298"/>
    <n v="7165.2129577061996"/>
    <n v="0"/>
    <n v="0"/>
    <n v="2595.68464929222"/>
    <n v="21712.2802503393"/>
    <n v="18751.514761656599"/>
    <n v="543046.71593049902"/>
    <n v="0"/>
    <n v="5372316.0000000019"/>
    <m/>
  </r>
  <r>
    <x v="15"/>
    <x v="4"/>
    <n v="789358.96442769503"/>
    <n v="61461.803185078403"/>
    <n v="281513.78786212299"/>
    <n v="96580.691945838596"/>
    <n v="74296.453273745807"/>
    <n v="78786.881777746894"/>
    <n v="84778.450636301699"/>
    <n v="74857.132194454607"/>
    <n v="152140.874762316"/>
    <n v="76799.020149779302"/>
    <n v="240999.98855949799"/>
    <n v="79806.297997217494"/>
    <n v="79810.295707882004"/>
    <n v="129025.11227198799"/>
    <n v="106857.80663683399"/>
    <n v="122039.11288561601"/>
    <n v="268469.25796356401"/>
    <n v="58367.575130685502"/>
    <n v="56551.615061295299"/>
    <n v="33409.867451647799"/>
    <n v="60711.233007801602"/>
    <n v="29576.062924305701"/>
    <n v="110805.545918117"/>
    <n v="29406.1602210606"/>
    <n v="89374.8184729145"/>
    <n v="90167.364612169506"/>
    <n v="147032.79996063499"/>
    <n v="46913.134648967898"/>
    <n v="107244.585143633"/>
    <n v="52752.790502268297"/>
    <n v="37881.306829992202"/>
    <n v="162739.805161811"/>
    <n v="43988.809297820102"/>
    <n v="51295.624965025097"/>
    <n v="161694.40382301999"/>
    <n v="60620.2850901821"/>
    <n v="286037.19747910701"/>
    <n v="1219.30175270006"/>
    <n v="2138.7752055558399"/>
    <n v="8247.27710104992"/>
    <n v="6906.0451730798504"/>
    <n v="15906.8907344051"/>
    <n v="0"/>
    <n v="0"/>
    <n v="2481.5788950444698"/>
    <n v="0"/>
    <n v="3578.9504724745202"/>
    <n v="601.65545502085001"/>
    <n v="677.611957648067"/>
    <n v="661.62111498970501"/>
    <n v="3567.9567681468998"/>
    <n v="6984.9999587055099"/>
    <n v="10012.266359466599"/>
    <n v="0"/>
    <n v="0"/>
    <n v="2218.7294188476499"/>
    <n v="21520.675935156101"/>
    <n v="21853.485347983202"/>
    <n v="556593.26040958695"/>
    <n v="0"/>
    <n v="5179324.0000000009"/>
    <m/>
  </r>
  <r>
    <x v="15"/>
    <x v="5"/>
    <n v="731782.387963049"/>
    <n v="53631.362056700003"/>
    <n v="261977.21828143799"/>
    <n v="84082.956624824903"/>
    <n v="64578.902754955503"/>
    <n v="70948.930577723193"/>
    <n v="74230.673794862494"/>
    <n v="63766.779625383999"/>
    <n v="130808.249289363"/>
    <n v="67237.951066294307"/>
    <n v="199296.62815193299"/>
    <n v="63336.535734159399"/>
    <n v="70410.873814458697"/>
    <n v="115384.96300605001"/>
    <n v="97669.393695720195"/>
    <n v="109451.224656116"/>
    <n v="248559.04989868001"/>
    <n v="51304.820733895402"/>
    <n v="47952.545731309503"/>
    <n v="31725.197093904499"/>
    <n v="51048.891112417499"/>
    <n v="23344.005788972201"/>
    <n v="98564.139773957693"/>
    <n v="21422.518434018399"/>
    <n v="65204.620451560797"/>
    <n v="80740.757591588495"/>
    <n v="130638.97300429099"/>
    <n v="39981.4463789027"/>
    <n v="91379.973627748695"/>
    <n v="48999.438946724797"/>
    <n v="30963.453811080701"/>
    <n v="138092.16753213201"/>
    <n v="37506.788306660099"/>
    <n v="43800.238762371497"/>
    <n v="142600.156219108"/>
    <n v="49049.818793472397"/>
    <n v="267297.33009798598"/>
    <n v="992.48298092790299"/>
    <n v="1882.19107449068"/>
    <n v="7864.2940773018099"/>
    <n v="6370.02782276772"/>
    <n v="14638.3682709854"/>
    <n v="0"/>
    <n v="0"/>
    <n v="2536.1214852746498"/>
    <n v="0"/>
    <n v="3823.83036814354"/>
    <n v="751.66731347432994"/>
    <n v="658.96839545872899"/>
    <n v="493.722498126571"/>
    <n v="3320.0319006674499"/>
    <n v="6852.6667546098097"/>
    <n v="6455.6735622386504"/>
    <n v="0"/>
    <n v="0"/>
    <n v="2071.6192982616899"/>
    <n v="20886.476864623899"/>
    <n v="21725.805111439"/>
    <n v="517223.68903739599"/>
    <n v="0"/>
    <n v="4617319.0000000009"/>
    <m/>
  </r>
  <r>
    <x v="16"/>
    <x v="6"/>
    <n v="683812.74013310205"/>
    <n v="40275.041900723198"/>
    <n v="220143.100392575"/>
    <n v="70216.468043627101"/>
    <n v="57869.250534356797"/>
    <n v="56345.768870740299"/>
    <n v="61223.917066017399"/>
    <n v="51289.212954329203"/>
    <n v="101252.395486971"/>
    <n v="50596.630171724602"/>
    <n v="168957.12336676699"/>
    <n v="52297.517265906899"/>
    <n v="59046.941951954999"/>
    <n v="107570.835228707"/>
    <n v="84281.611586738596"/>
    <n v="97471.755463838796"/>
    <n v="267132.48680946103"/>
    <n v="41293.369117982598"/>
    <n v="40529.623705038102"/>
    <n v="25259.726898987799"/>
    <n v="37480.6557966689"/>
    <n v="19725.078381560201"/>
    <n v="76753.4071292234"/>
    <n v="19117.690297249999"/>
    <n v="58783.339532526603"/>
    <n v="65196.996878238198"/>
    <n v="100932.664795725"/>
    <n v="32800.961133889199"/>
    <n v="74214.605120052103"/>
    <n v="37276.188520762502"/>
    <n v="23495.695499010901"/>
    <n v="105232.491333169"/>
    <n v="28772.755340419099"/>
    <n v="34750.4162889773"/>
    <n v="114171.920910666"/>
    <n v="42635.436188760497"/>
    <n v="221183.47800233401"/>
    <n v="1067.4394550996799"/>
    <n v="1705.8985470231401"/>
    <n v="7121.2744868386799"/>
    <n v="5698.0218800391103"/>
    <n v="13461.7646210739"/>
    <n v="0"/>
    <n v="0"/>
    <n v="2580.8982130344298"/>
    <n v="0"/>
    <n v="3934.9927706303502"/>
    <n v="553.26439362912799"/>
    <n v="718.64233737696497"/>
    <n v="459.04908022126898"/>
    <n v="3256.4420559801401"/>
    <n v="5752.1455707202203"/>
    <n v="5455.4675625422797"/>
    <n v="0"/>
    <n v="0"/>
    <n v="2417.5248504229298"/>
    <n v="19209.901029521501"/>
    <n v="15491.403021615601"/>
    <n v="461014.57202544803"/>
    <n v="0"/>
    <n v="3979288.0000000014"/>
    <m/>
  </r>
  <r>
    <x v="16"/>
    <x v="7"/>
    <n v="667681.71959490096"/>
    <n v="41391.167005631301"/>
    <n v="222928.32712105499"/>
    <n v="66095.499766249195"/>
    <n v="50760.954900863202"/>
    <n v="52447.596093355198"/>
    <n v="60110.8999585364"/>
    <n v="53333.578790352498"/>
    <n v="102613.265867457"/>
    <n v="55699.837169230901"/>
    <n v="171641.537024886"/>
    <n v="52171.7806512889"/>
    <n v="58143.4826145884"/>
    <n v="101095.28879421399"/>
    <n v="79213.599676325102"/>
    <n v="91735.4223177612"/>
    <n v="251173.61424402901"/>
    <n v="41274.0942640348"/>
    <n v="40532.964281216198"/>
    <n v="23658.615221272899"/>
    <n v="40600.429928915903"/>
    <n v="19677.149865113901"/>
    <n v="61674.515558164298"/>
    <n v="18501.461739759099"/>
    <n v="56679.081202754198"/>
    <n v="63468.308073473403"/>
    <n v="101958.452228018"/>
    <n v="29536.063706168501"/>
    <n v="69937.073117619206"/>
    <n v="34182.264120544904"/>
    <n v="22215.048788875301"/>
    <n v="101736.212447361"/>
    <n v="32441.055124766401"/>
    <n v="34629.7201074943"/>
    <n v="107197.953485401"/>
    <n v="42391.246018591199"/>
    <n v="200658.71052889401"/>
    <n v="962.37762159836802"/>
    <n v="1524.92206638834"/>
    <n v="5838.7549516560803"/>
    <n v="5076.7899894008797"/>
    <n v="11407.6473125134"/>
    <n v="0"/>
    <n v="0"/>
    <n v="2215.4528134321199"/>
    <n v="0"/>
    <n v="4040.9938688352099"/>
    <n v="606.19868741917799"/>
    <n v="662.75077446155694"/>
    <n v="593.30084300600402"/>
    <n v="3075.6398216030302"/>
    <n v="5353.5975733451496"/>
    <n v="5194.8548728753203"/>
    <n v="0"/>
    <n v="0"/>
    <n v="2110.2857743708601"/>
    <n v="18963.799854877499"/>
    <n v="17178.9366164698"/>
    <n v="422492.70515858498"/>
    <n v="0"/>
    <n v="3828487"/>
    <m/>
  </r>
  <r>
    <x v="16"/>
    <x v="8"/>
    <n v="719446.32632081595"/>
    <n v="46083.501338779497"/>
    <n v="252300.195387627"/>
    <n v="76065.574626064801"/>
    <n v="53013.788788054597"/>
    <n v="62677.656169537302"/>
    <n v="68445.871092565605"/>
    <n v="58248.132740475601"/>
    <n v="114788.279781752"/>
    <n v="64680.675826176899"/>
    <n v="179272.26630296899"/>
    <n v="59281.755108380799"/>
    <n v="67442.354230521698"/>
    <n v="114515.323195276"/>
    <n v="88424.888298997394"/>
    <n v="100445.01327255899"/>
    <n v="249825.52280582601"/>
    <n v="43547.614228394603"/>
    <n v="41673.044730096597"/>
    <n v="27390.992749487999"/>
    <n v="47033.831807135102"/>
    <n v="23139.091805008"/>
    <n v="79456.4581029111"/>
    <n v="16548.996571965799"/>
    <n v="57715.265286730202"/>
    <n v="67961.172448198398"/>
    <n v="123749.685359804"/>
    <n v="33195.334279549803"/>
    <n v="75886.948624621"/>
    <n v="39156.224440090497"/>
    <n v="24672.465570211101"/>
    <n v="101082.246479957"/>
    <n v="31011.6815877423"/>
    <n v="38653.4624922066"/>
    <n v="120966.933101357"/>
    <n v="47666.047430222701"/>
    <n v="219717.00639392401"/>
    <n v="964.37970442417804"/>
    <n v="1527.3526640308"/>
    <n v="6019.0941385392498"/>
    <n v="5625.7155286180496"/>
    <n v="12466.6899771712"/>
    <n v="0"/>
    <n v="0"/>
    <n v="1981.94580253668"/>
    <n v="0"/>
    <n v="3636.7451080470601"/>
    <n v="572.00461136501701"/>
    <n v="504.76898160807701"/>
    <n v="454.593138505882"/>
    <n v="2911.2024167893301"/>
    <n v="6042.1750263662598"/>
    <n v="5413.9734707267899"/>
    <n v="0"/>
    <n v="0"/>
    <n v="2192.6843435658998"/>
    <n v="18137.5637645813"/>
    <n v="17539.467714803101"/>
    <n v="458838.01483232802"/>
    <n v="0"/>
    <n v="4180010"/>
    <m/>
  </r>
  <r>
    <x v="16"/>
    <x v="9"/>
    <n v="676157.69993590005"/>
    <n v="41169.211503499799"/>
    <n v="240557.254175162"/>
    <n v="73008.490970896295"/>
    <n v="51985.246720597897"/>
    <n v="63315.897081489697"/>
    <n v="69049.601242656296"/>
    <n v="61705.192202292703"/>
    <n v="116033.558662251"/>
    <n v="67597.940807505802"/>
    <n v="181399.81214342301"/>
    <n v="62839.776771286801"/>
    <n v="66887.812429947895"/>
    <n v="112812.148903857"/>
    <n v="84351.297595027398"/>
    <n v="99514.209942084097"/>
    <n v="242986.48077913301"/>
    <n v="42785.994514316299"/>
    <n v="40549.242078299401"/>
    <n v="24709.631077592701"/>
    <n v="47006.243902199698"/>
    <n v="21995.745309436301"/>
    <n v="78574.033490586997"/>
    <n v="19847.125781903698"/>
    <n v="61172.3426636402"/>
    <n v="67710.386242468594"/>
    <n v="115247.45363944799"/>
    <n v="37027.977826671296"/>
    <n v="83490.228948915799"/>
    <n v="38203.083273129501"/>
    <n v="31735.9512298632"/>
    <n v="119411.986820818"/>
    <n v="33102.517822339098"/>
    <n v="39969.793530563104"/>
    <n v="128436.999254004"/>
    <n v="48700.016580197997"/>
    <n v="210890.90676177599"/>
    <n v="754.70134276838905"/>
    <n v="1348.3321976170801"/>
    <n v="5479.4356550794801"/>
    <n v="4761.2031020287604"/>
    <n v="11788.5362762359"/>
    <n v="0"/>
    <n v="0"/>
    <n v="1939.93700859257"/>
    <n v="0"/>
    <n v="2724.0159875224099"/>
    <n v="600.72200840490495"/>
    <n v="696.95909238208196"/>
    <n v="472.06822245646902"/>
    <n v="2794.9275230845401"/>
    <n v="5255.5578070904703"/>
    <n v="4895.93501959681"/>
    <n v="0"/>
    <n v="0"/>
    <n v="1860.9212975376199"/>
    <n v="14477.096495977201"/>
    <n v="13937.155803768401"/>
    <n v="453785.202544678"/>
    <n v="0"/>
    <n v="4129512.0000000019"/>
    <m/>
  </r>
  <r>
    <x v="16"/>
    <x v="10"/>
    <n v="713256.47458728403"/>
    <n v="45496.200602282501"/>
    <n v="249964.16396125901"/>
    <n v="74550.876461735999"/>
    <n v="56766.313007345299"/>
    <n v="68145.458145440803"/>
    <n v="74259.443175312103"/>
    <n v="64983.508887492397"/>
    <n v="121922.032473179"/>
    <n v="71036.354067064996"/>
    <n v="184238.82489014301"/>
    <n v="64062.335142991797"/>
    <n v="71585.593722248406"/>
    <n v="111222.55867090401"/>
    <n v="86601.540955612407"/>
    <n v="100007.47213111"/>
    <n v="239144.448453397"/>
    <n v="45591.986367750498"/>
    <n v="43360.3818318474"/>
    <n v="26526.5430496017"/>
    <n v="48579.687052347603"/>
    <n v="24260.292598529399"/>
    <n v="76181.272469701697"/>
    <n v="19629.967935906901"/>
    <n v="72573.002304572597"/>
    <n v="70496.285389426397"/>
    <n v="122273.586612397"/>
    <n v="39249.745896763998"/>
    <n v="89052.229955085801"/>
    <n v="40855.685964610202"/>
    <n v="34473.704590929497"/>
    <n v="132410.573791923"/>
    <n v="32825.985625379202"/>
    <n v="40969.813685167799"/>
    <n v="128936.811297451"/>
    <n v="50125.506267400102"/>
    <n v="223014.73694709101"/>
    <n v="677.63334081073901"/>
    <n v="1008.80752992877"/>
    <n v="4964.5558442555202"/>
    <n v="4249.21959576057"/>
    <n v="10322.444725432801"/>
    <n v="0"/>
    <n v="0"/>
    <n v="1472.4513946940101"/>
    <n v="0"/>
    <n v="1985.00713969822"/>
    <n v="602.22752544232605"/>
    <n v="407.59900199142203"/>
    <n v="433.07393961588599"/>
    <n v="2506.7338622472398"/>
    <n v="5036.90466710899"/>
    <n v="4347.0433562385097"/>
    <n v="0"/>
    <n v="0"/>
    <n v="1891.2593692401999"/>
    <n v="17220.038836632601"/>
    <n v="16630.039281249999"/>
    <n v="469420.56162096601"/>
    <n v="0"/>
    <n v="4301806.9999999991"/>
    <m/>
  </r>
  <r>
    <x v="16"/>
    <x v="11"/>
    <n v="697646.90133162006"/>
    <n v="46629.497254100199"/>
    <n v="246279.600930521"/>
    <n v="70634.766568252395"/>
    <n v="60255.568452829197"/>
    <n v="67103.741166802807"/>
    <n v="71625.735046940099"/>
    <n v="62781.366836329304"/>
    <n v="121203.69452694101"/>
    <n v="66917.361689310696"/>
    <n v="178158.411140688"/>
    <n v="61839.284777967303"/>
    <n v="66416.275880971094"/>
    <n v="110192.028348552"/>
    <n v="83598.834158402693"/>
    <n v="97508.039208185204"/>
    <n v="226342.08917431199"/>
    <n v="42813.301067416804"/>
    <n v="42989.495874007698"/>
    <n v="25761.106577520801"/>
    <n v="46291.366180179997"/>
    <n v="23758.8002783429"/>
    <n v="75443.968167803803"/>
    <n v="20787.9317764599"/>
    <n v="74371.522321906305"/>
    <n v="68778.101062961796"/>
    <n v="120281.981810381"/>
    <n v="38870.814961558397"/>
    <n v="93069.559629437907"/>
    <n v="40477.956029769302"/>
    <n v="33003.426055371201"/>
    <n v="130411.65548872499"/>
    <n v="36014.014773768897"/>
    <n v="39300.608073589399"/>
    <n v="129243.473736356"/>
    <n v="49332.508911281402"/>
    <n v="218466.283166407"/>
    <n v="686.44681874155901"/>
    <n v="1119.2953320429899"/>
    <n v="5633.1414754592897"/>
    <n v="5011.87655048548"/>
    <n v="12963.0491230602"/>
    <n v="0"/>
    <n v="0"/>
    <n v="1627.5104100133699"/>
    <n v="0"/>
    <n v="1919.8104648781"/>
    <n v="506.17814379014101"/>
    <n v="456.27325637421097"/>
    <n v="424.70077658046"/>
    <n v="2562.46319874445"/>
    <n v="5160.5727456431496"/>
    <n v="4876.4204274993799"/>
    <n v="0"/>
    <n v="0"/>
    <n v="1520.5713655506599"/>
    <n v="12167.626325675699"/>
    <n v="14881.841120848199"/>
    <n v="450311.15002864302"/>
    <n v="0"/>
    <n v="4206430"/>
    <m/>
  </r>
  <r>
    <x v="16"/>
    <x v="0"/>
    <n v="734915.12824702298"/>
    <n v="43928.748728414299"/>
    <n v="238806.82601028599"/>
    <n v="65610.442625266194"/>
    <n v="54085.855918255496"/>
    <n v="59476.174432948697"/>
    <n v="65410.4232332026"/>
    <n v="55980.937607347798"/>
    <n v="102755.880644259"/>
    <n v="57250.448442690198"/>
    <n v="163137.244877005"/>
    <n v="49297.636593957803"/>
    <n v="60887.535755519901"/>
    <n v="99227.987591382102"/>
    <n v="78196.356718736803"/>
    <n v="93640.711205932399"/>
    <n v="246459.60877092299"/>
    <n v="42215.317303543001"/>
    <n v="41264.204684138604"/>
    <n v="23709.441509251701"/>
    <n v="41843.852718282098"/>
    <n v="21636.791584347899"/>
    <n v="74007.175063527495"/>
    <n v="25288.1659966107"/>
    <n v="89675.020606140999"/>
    <n v="67844.332672343706"/>
    <n v="112864.003493186"/>
    <n v="35468.744849806397"/>
    <n v="93867.263782657494"/>
    <n v="39484.440297613597"/>
    <n v="30255.9945709247"/>
    <n v="135211.06802078101"/>
    <n v="34556.411500291899"/>
    <n v="40734.561498011099"/>
    <n v="127324.589133702"/>
    <n v="47836.270423370799"/>
    <n v="233743.06976834999"/>
    <n v="580.66854124582301"/>
    <n v="1167.46012510584"/>
    <n v="5414.8106851499797"/>
    <n v="4468.8006012573996"/>
    <n v="12344.053910209999"/>
    <n v="0"/>
    <n v="0"/>
    <n v="2113.4702089984198"/>
    <n v="0"/>
    <n v="2718.6309207010099"/>
    <n v="658.22708102558204"/>
    <n v="448.00261793834198"/>
    <n v="388.81320600115799"/>
    <n v="2463.5041451096999"/>
    <n v="5391.3390217955803"/>
    <n v="3854.4553256335198"/>
    <n v="0"/>
    <n v="0"/>
    <n v="1936.92248028923"/>
    <n v="14450.380569491799"/>
    <n v="14780.0043635558"/>
    <n v="482397.78931646002"/>
    <n v="0"/>
    <n v="4183476.0000000009"/>
    <m/>
  </r>
  <r>
    <x v="16"/>
    <x v="1"/>
    <n v="725725.62011823303"/>
    <n v="47954.0704923007"/>
    <n v="258381.23209480499"/>
    <n v="70508.303837878702"/>
    <n v="64932.059850007601"/>
    <n v="68341.2905749403"/>
    <n v="71346.622583728997"/>
    <n v="65022.606413576403"/>
    <n v="128270.907132052"/>
    <n v="65413.279227176601"/>
    <n v="187519.89839672"/>
    <n v="57110.464561054498"/>
    <n v="68299.578113071504"/>
    <n v="108294.70740538801"/>
    <n v="86692.739042960195"/>
    <n v="103180.35262942901"/>
    <n v="237733.56346976501"/>
    <n v="44906.008644524503"/>
    <n v="47921.514424500703"/>
    <n v="27132.4303799548"/>
    <n v="48183.997721138301"/>
    <n v="25255.369595860298"/>
    <n v="80242.568110082604"/>
    <n v="25646.042409460399"/>
    <n v="99304.145806990404"/>
    <n v="75288.958918886899"/>
    <n v="126388.759462364"/>
    <n v="41071.514283954202"/>
    <n v="107490.97948157501"/>
    <n v="42421.573720535998"/>
    <n v="34017.021342538799"/>
    <n v="141288.247366464"/>
    <n v="37672.457330209101"/>
    <n v="43732.972826605299"/>
    <n v="134963.21381919199"/>
    <n v="50887.168725658201"/>
    <n v="237591.13067314"/>
    <n v="514.79282208770906"/>
    <n v="820.00595771283304"/>
    <n v="4569.0406403081097"/>
    <n v="3318.6841613638499"/>
    <n v="8697.5569881972806"/>
    <n v="0"/>
    <n v="0"/>
    <n v="1356.1636992942999"/>
    <n v="0"/>
    <n v="1529.1178094818699"/>
    <n v="555.48790683772597"/>
    <n v="512.75806785020802"/>
    <n v="394.74232207516002"/>
    <n v="2120.2139154758602"/>
    <n v="5303.5869200459101"/>
    <n v="4621.9442504831304"/>
    <n v="0"/>
    <n v="0"/>
    <n v="1709.1935595006901"/>
    <n v="17528.390378950899"/>
    <n v="14230.053759962"/>
    <n v="505172.89585364901"/>
    <n v="0"/>
    <n v="4459087.9999999991"/>
    <m/>
  </r>
  <r>
    <x v="16"/>
    <x v="2"/>
    <n v="775311.63863736799"/>
    <n v="57592.314961866701"/>
    <n v="273788.57744409802"/>
    <n v="81750.370258172101"/>
    <n v="75003.021340042993"/>
    <n v="74001.867530756805"/>
    <n v="75150.699165420898"/>
    <n v="69733.469143454306"/>
    <n v="145421.91928680299"/>
    <n v="70868.042229461207"/>
    <n v="225047.76579505601"/>
    <n v="69528.757123447605"/>
    <n v="74932.747064518306"/>
    <n v="117527.105774556"/>
    <n v="95164.609141293506"/>
    <n v="123194.87886578401"/>
    <n v="264250.626860207"/>
    <n v="45134.4173065375"/>
    <n v="47434.117511388198"/>
    <n v="26434.330742647799"/>
    <n v="48968.948427557298"/>
    <n v="25116.433459620101"/>
    <n v="82989.845523585405"/>
    <n v="30857.5362296569"/>
    <n v="107275.209290044"/>
    <n v="75668.080788124207"/>
    <n v="128799.506955816"/>
    <n v="43846.055588585303"/>
    <n v="106027.586282541"/>
    <n v="45999.096435819301"/>
    <n v="38760.846056778697"/>
    <n v="150887.01729354699"/>
    <n v="40085.8726141351"/>
    <n v="44663.8852008506"/>
    <n v="140081.07434692801"/>
    <n v="53597.884402334203"/>
    <n v="271356.47643028799"/>
    <n v="733.29678808346898"/>
    <n v="1294.47252451957"/>
    <n v="6274.7798769197998"/>
    <n v="4670.6931529872099"/>
    <n v="11848.853934115399"/>
    <n v="0"/>
    <n v="0"/>
    <n v="1870.92527737407"/>
    <n v="0"/>
    <n v="2276.2754463424399"/>
    <n v="563.21267195855398"/>
    <n v="421.64565314799501"/>
    <n v="455.25508926848698"/>
    <n v="3095.12352636898"/>
    <n v="6210.6164079624996"/>
    <n v="5265.4783255437997"/>
    <n v="0"/>
    <n v="0"/>
    <n v="1765.00463020646"/>
    <n v="12113.655552034401"/>
    <n v="15573.3905369227"/>
    <n v="501557.68909715198"/>
    <n v="0"/>
    <n v="4798242.9999999991"/>
    <m/>
  </r>
  <r>
    <x v="16"/>
    <x v="3"/>
    <n v="729929.17876081297"/>
    <n v="51307.6996939561"/>
    <n v="261873.98693347801"/>
    <n v="77704.5943241239"/>
    <n v="66512.164628225801"/>
    <n v="71764.301967132793"/>
    <n v="71123.921374233396"/>
    <n v="65610.549412508597"/>
    <n v="135134.53578162499"/>
    <n v="65125.6898207419"/>
    <n v="213337.20390022601"/>
    <n v="64058.388832576202"/>
    <n v="70603.485082861196"/>
    <n v="104908.57179677099"/>
    <n v="88937.683105285396"/>
    <n v="112504.705401117"/>
    <n v="237957.296504381"/>
    <n v="45367.407336965101"/>
    <n v="47081.187780819797"/>
    <n v="26780.1065087758"/>
    <n v="46537.372515421099"/>
    <n v="24381.220478231899"/>
    <n v="82221.818696893897"/>
    <n v="25094.7874246055"/>
    <n v="96027.611098100693"/>
    <n v="74103.215846913197"/>
    <n v="128189.964018627"/>
    <n v="40874.578415353099"/>
    <n v="101591.806916405"/>
    <n v="44369.226793747199"/>
    <n v="35563.485402814098"/>
    <n v="147840.499926455"/>
    <n v="39782.881976029297"/>
    <n v="43904.6967446122"/>
    <n v="138251.05466706899"/>
    <n v="49396.722686573703"/>
    <n v="280467.38662445702"/>
    <n v="926.01066687522905"/>
    <n v="1117.1083676134799"/>
    <n v="5593.6736551200702"/>
    <n v="4057.7767092929898"/>
    <n v="10349.7701538129"/>
    <n v="0"/>
    <n v="0"/>
    <n v="1538.9463772218401"/>
    <n v="0"/>
    <n v="2076.6627798310601"/>
    <n v="568.21071655680896"/>
    <n v="385.24483287125298"/>
    <n v="345.60222473938302"/>
    <n v="2470.0394297550001"/>
    <n v="5042.7430498002304"/>
    <n v="4283.4346325051702"/>
    <n v="0"/>
    <n v="0"/>
    <n v="1924.1912100930899"/>
    <n v="11974.100610088"/>
    <n v="15923.1142663013"/>
    <n v="500022.38113859697"/>
    <n v="0"/>
    <n v="4574820.0000000019"/>
    <m/>
  </r>
  <r>
    <x v="16"/>
    <x v="4"/>
    <n v="691929.84972743294"/>
    <n v="51715.0722257331"/>
    <n v="259320.77246192301"/>
    <n v="77609.217899305397"/>
    <n v="63798.261123089498"/>
    <n v="73425.558656440204"/>
    <n v="71098.817687146206"/>
    <n v="64887.395554083298"/>
    <n v="130675.793074423"/>
    <n v="66674.145502968604"/>
    <n v="210060.574667954"/>
    <n v="66975.157446548605"/>
    <n v="70238.493010562801"/>
    <n v="106357.892375678"/>
    <n v="86257.209683779205"/>
    <n v="105072.49002201299"/>
    <n v="247842.658248452"/>
    <n v="46816.5096168655"/>
    <n v="49434.093207321202"/>
    <n v="26273.461399772699"/>
    <n v="47017.862200746698"/>
    <n v="26062.9564257151"/>
    <n v="83249.124112463003"/>
    <n v="26594.811988189202"/>
    <n v="98737.002155447102"/>
    <n v="78505.135204352599"/>
    <n v="129384.28912730599"/>
    <n v="41175.586471465998"/>
    <n v="105853.49398373401"/>
    <n v="47712.426921912702"/>
    <n v="36039.0617180115"/>
    <n v="155460.46567216501"/>
    <n v="42671.4937991896"/>
    <n v="45259.586354632498"/>
    <n v="136659.42238531701"/>
    <n v="51902.1877582288"/>
    <n v="304611.88371605199"/>
    <n v="817.61352242674002"/>
    <n v="1239.64040278383"/>
    <n v="5613.4659748701597"/>
    <n v="4271.1154156620796"/>
    <n v="10593.383163083799"/>
    <n v="0"/>
    <n v="0"/>
    <n v="1853.8674768457099"/>
    <n v="0"/>
    <n v="2231.1493385625199"/>
    <n v="646.76890580025702"/>
    <n v="541.00795265052898"/>
    <n v="510.49998539580002"/>
    <n v="2709.10749221994"/>
    <n v="5686.6850962815097"/>
    <n v="4796.8693846852402"/>
    <n v="0"/>
    <n v="0"/>
    <n v="1756.2419816305701"/>
    <n v="11556.417996091401"/>
    <n v="16957.345132420302"/>
    <n v="500627.60719216999"/>
    <n v="0"/>
    <n v="4595769.0000000009"/>
    <m/>
  </r>
  <r>
    <x v="16"/>
    <x v="5"/>
    <n v="634467.07254130696"/>
    <n v="46134.7217973144"/>
    <n v="230670.34111498401"/>
    <n v="69407.413960788603"/>
    <n v="62145.114000391601"/>
    <n v="64896.661877992199"/>
    <n v="67261.511617608499"/>
    <n v="56013.497609649901"/>
    <n v="168685.35282243299"/>
    <n v="58887.046026558201"/>
    <n v="184779.620396285"/>
    <n v="57182.306347838901"/>
    <n v="61398.949987661399"/>
    <n v="104129.638880185"/>
    <n v="83608.4945943114"/>
    <n v="106229.791021125"/>
    <n v="246802.733857368"/>
    <n v="37865.917387628797"/>
    <n v="43082.529733562696"/>
    <n v="22929.565646671301"/>
    <n v="37067.467429481097"/>
    <n v="21004.789280986301"/>
    <n v="71364.869042359598"/>
    <n v="21779.274847484401"/>
    <n v="78084.702319049102"/>
    <n v="67165.654051009595"/>
    <n v="109528.16274455099"/>
    <n v="32600.286967865901"/>
    <n v="93651.753276606396"/>
    <n v="41891.935184783099"/>
    <n v="31602.496842813602"/>
    <n v="136675.461321574"/>
    <n v="35870.337137524199"/>
    <n v="39621.853721236199"/>
    <n v="120844.80205586999"/>
    <n v="46310.097572569299"/>
    <n v="289940.81740793702"/>
    <n v="864.89668044926395"/>
    <n v="1239.6126226086401"/>
    <n v="5744.9182527574503"/>
    <n v="4049.9821888039801"/>
    <n v="10294.884794617101"/>
    <n v="0"/>
    <n v="0"/>
    <n v="1963.9908247481401"/>
    <n v="0"/>
    <n v="2636.0830814700498"/>
    <n v="579.50256171159697"/>
    <n v="165.57216048902799"/>
    <n v="420.46614439976798"/>
    <n v="2431.2964619178301"/>
    <n v="5151.2549141619202"/>
    <n v="4532.5378933871398"/>
    <n v="0"/>
    <n v="0"/>
    <n v="2078.3663303491098"/>
    <n v="10688.1186757786"/>
    <n v="14731.5651214053"/>
    <n v="439896.908865579"/>
    <n v="0"/>
    <n v="4189053"/>
    <m/>
  </r>
  <r>
    <x v="17"/>
    <x v="6"/>
    <n v="634516.00681529101"/>
    <n v="37916.053868805699"/>
    <n v="213041.29864744499"/>
    <n v="57446.3755411971"/>
    <n v="44551.414211748597"/>
    <n v="46969.919554672102"/>
    <n v="51316.100945660502"/>
    <n v="41307.052939094203"/>
    <n v="87978.605308302402"/>
    <n v="45761.176042229898"/>
    <n v="125481.222053223"/>
    <n v="45380.325095596898"/>
    <n v="48492.305023164998"/>
    <n v="83557.0683824187"/>
    <n v="62064.447848632102"/>
    <n v="79934.911117248703"/>
    <n v="250983.82878526801"/>
    <n v="35724.633448607201"/>
    <n v="38737.836526380102"/>
    <n v="18460.069413270401"/>
    <n v="31778.651046995201"/>
    <n v="18104.676417615501"/>
    <n v="66478.856548241907"/>
    <n v="23525.1833398815"/>
    <n v="69850.507575787095"/>
    <n v="60859.777608346398"/>
    <n v="94007.048099926498"/>
    <n v="30668.684384348198"/>
    <n v="88129.316378093004"/>
    <n v="37526.038059820501"/>
    <n v="32602.4703406478"/>
    <n v="124508.728325858"/>
    <n v="33136.068993149704"/>
    <n v="34875.3562039764"/>
    <n v="104329.738062544"/>
    <n v="38927.243681657499"/>
    <n v="260889.00835184299"/>
    <n v="628.30223014054604"/>
    <n v="965.36550109114705"/>
    <n v="3715.84252476961"/>
    <n v="2928.68268052546"/>
    <n v="7255.5160287704903"/>
    <n v="0"/>
    <n v="0"/>
    <n v="1349.27140184153"/>
    <n v="0"/>
    <n v="2046.8192586426201"/>
    <n v="492.86593093683001"/>
    <n v="388.997490946011"/>
    <n v="365.57617604612"/>
    <n v="2457.2014284102702"/>
    <n v="4964.3004407377002"/>
    <n v="4282.0273545234904"/>
    <n v="0"/>
    <n v="0"/>
    <n v="1872.6868739521301"/>
    <n v="8560.9997549296095"/>
    <n v="13134.266068643001"/>
    <n v="409665.27386810503"/>
    <n v="0"/>
    <n v="3664892.0000000005"/>
    <m/>
  </r>
  <r>
    <x v="17"/>
    <x v="7"/>
    <n v="535368.33448133897"/>
    <n v="32842.667840772599"/>
    <n v="181748.32338463099"/>
    <n v="51728.654001085197"/>
    <n v="40345.786321685897"/>
    <n v="43260.104898762402"/>
    <n v="46119.341853248203"/>
    <n v="39811.995324578696"/>
    <n v="81393.612960392595"/>
    <n v="41753.872891915998"/>
    <n v="124670.743087956"/>
    <n v="40634.213727252201"/>
    <n v="46265.558524125598"/>
    <n v="82543.316646469495"/>
    <n v="61380.957247086502"/>
    <n v="75049.211521980207"/>
    <n v="208341.73077146601"/>
    <n v="32080.538480925501"/>
    <n v="33468.595370213501"/>
    <n v="16671.704932162698"/>
    <n v="29553.7942300787"/>
    <n v="15254.6050055086"/>
    <n v="57810.666619156"/>
    <n v="18647.632957101501"/>
    <n v="65485.038872124198"/>
    <n v="54347.534784265699"/>
    <n v="89611.791050939006"/>
    <n v="29874.269125152401"/>
    <n v="71507.963931415696"/>
    <n v="33879.203829526698"/>
    <n v="27729.090296252802"/>
    <n v="114040.99141197999"/>
    <n v="28254.869420983101"/>
    <n v="31708.987899449399"/>
    <n v="93360.345839254296"/>
    <n v="36121.526610995497"/>
    <n v="242020.637791571"/>
    <n v="1015.50482376482"/>
    <n v="1443.1385118788"/>
    <n v="5784.5718560804598"/>
    <n v="4114.09646550875"/>
    <n v="10918.179081542499"/>
    <n v="0"/>
    <n v="0"/>
    <n v="2078.0793977435901"/>
    <n v="0"/>
    <n v="3270.8468978460501"/>
    <n v="459.68117762135302"/>
    <n v="330.48973554476299"/>
    <n v="278.412565095285"/>
    <n v="1799.6668326483"/>
    <n v="3219.7712114436799"/>
    <n v="3662.4271602642398"/>
    <n v="0"/>
    <n v="0"/>
    <n v="1779.6371517062"/>
    <n v="6255.2693582199799"/>
    <n v="14557.5721087233"/>
    <n v="358634.44172056502"/>
    <n v="0"/>
    <n v="3274290"/>
    <m/>
  </r>
  <r>
    <x v="17"/>
    <x v="8"/>
    <n v="623201.59447956702"/>
    <n v="44171.122291536201"/>
    <n v="220853.602309521"/>
    <n v="66847.372996263206"/>
    <n v="48531.9783722176"/>
    <n v="53600.054605121797"/>
    <n v="57421.454404917196"/>
    <n v="50159.388381594203"/>
    <n v="101916.049550169"/>
    <n v="54791.479463838303"/>
    <n v="162671.68532614899"/>
    <n v="53671.379364792003"/>
    <n v="56972.409791218903"/>
    <n v="98239.308417873806"/>
    <n v="72456.914658213194"/>
    <n v="91047.562580141093"/>
    <n v="217499.329456862"/>
    <n v="43793.402437508099"/>
    <n v="45134.508834123997"/>
    <n v="22176.9773870356"/>
    <n v="41548.179369016303"/>
    <n v="21767.111162451802"/>
    <n v="77598.324798947404"/>
    <n v="24090.891923988798"/>
    <n v="88640.151026455598"/>
    <n v="68155.428905651701"/>
    <n v="120457.57379959201"/>
    <n v="38515.018620984702"/>
    <n v="98427.967430071905"/>
    <n v="45588.727004333603"/>
    <n v="32664.881466907798"/>
    <n v="147171.4086461"/>
    <n v="36109.264614530897"/>
    <n v="43361.586269279403"/>
    <n v="131085.465277493"/>
    <n v="51957.123926211403"/>
    <n v="280553.43072756601"/>
    <n v="739.36652277849998"/>
    <n v="1332.0652298971399"/>
    <n v="5649.7246251444103"/>
    <n v="4268.4352653340302"/>
    <n v="10224.554984836401"/>
    <n v="0"/>
    <n v="0"/>
    <n v="1550.0578052272101"/>
    <n v="0"/>
    <n v="1969.9697706095601"/>
    <n v="258.17553852455802"/>
    <n v="306.39509435793798"/>
    <n v="314.43168699683503"/>
    <n v="1854.44375142542"/>
    <n v="4837.0241945359803"/>
    <n v="3110.1613512530398"/>
    <n v="0"/>
    <n v="0"/>
    <n v="1484.76049003617"/>
    <n v="7045.0780220728602"/>
    <n v="13620.015374770301"/>
    <n v="422825.23021395499"/>
    <n v="0"/>
    <n v="4014240.0000000005"/>
    <m/>
  </r>
  <r>
    <x v="17"/>
    <x v="9"/>
    <n v="587971.20274768001"/>
    <n v="38895.573610524501"/>
    <n v="214277.840224782"/>
    <n v="53717.589523817704"/>
    <n v="45196.618243458201"/>
    <n v="47914.340516770601"/>
    <n v="49143.714329689101"/>
    <n v="41455.089581682601"/>
    <n v="90984.746673951799"/>
    <n v="46652.720833349398"/>
    <n v="147420.05847108201"/>
    <n v="47202.915998803001"/>
    <n v="51092.574128200802"/>
    <n v="92327.988717083193"/>
    <n v="65858.159768114201"/>
    <n v="82439.590990715296"/>
    <n v="199848.82085824199"/>
    <n v="34803.371107031096"/>
    <n v="35680.055711325498"/>
    <n v="18081.8718844336"/>
    <n v="34201.784085463703"/>
    <n v="17032.87340964"/>
    <n v="66987.772919164694"/>
    <n v="19207.454301671201"/>
    <n v="64283.150530744002"/>
    <n v="55222.060919463001"/>
    <n v="93832.460112728499"/>
    <n v="30233.5266467154"/>
    <n v="84231.252170526001"/>
    <n v="35456.349984712397"/>
    <n v="23397.402100126099"/>
    <n v="113619.332399997"/>
    <n v="28943.691826604201"/>
    <n v="31635.214330133102"/>
    <n v="94969.127047951493"/>
    <n v="30905.651510007701"/>
    <n v="212392.46448382299"/>
    <n v="378.88897840765799"/>
    <n v="914.97657551636701"/>
    <n v="3668.97545314437"/>
    <n v="3162.1106761788101"/>
    <n v="7958.68391346725"/>
    <n v="0"/>
    <n v="0"/>
    <n v="1103.41338126698"/>
    <n v="0"/>
    <n v="1686.86210067665"/>
    <n v="188.436805750617"/>
    <n v="375.86592804802302"/>
    <n v="241.84402877084599"/>
    <n v="1352.3111942103101"/>
    <n v="2878.9516258262802"/>
    <n v="2626.0230790700998"/>
    <n v="0"/>
    <n v="0"/>
    <n v="1355.33424456995"/>
    <n v="4166.7710790310302"/>
    <n v="9957.9278846395791"/>
    <n v="334984.210351218"/>
    <n v="0"/>
    <n v="3404518.0000000009"/>
    <m/>
  </r>
  <r>
    <x v="17"/>
    <x v="10"/>
    <n v="646024.87538037798"/>
    <n v="41053.100213500002"/>
    <n v="213755.94270152299"/>
    <n v="56201.898478983101"/>
    <n v="45447.762657082298"/>
    <n v="46287.699555416497"/>
    <n v="49198.316846551897"/>
    <n v="42266.301499722496"/>
    <n v="90218.640404128397"/>
    <n v="47357.000729387997"/>
    <n v="145107.25327965099"/>
    <n v="50345.805032115401"/>
    <n v="48680.386382712903"/>
    <n v="86971.811542832002"/>
    <n v="65969.778469381694"/>
    <n v="84525.509081599303"/>
    <n v="206066.15161137801"/>
    <n v="37962.179013632602"/>
    <n v="38634.7784159558"/>
    <n v="17028.012778706499"/>
    <n v="33532.21529362"/>
    <n v="19161.690289892402"/>
    <n v="62764.786348572503"/>
    <n v="21522.706303480401"/>
    <n v="73333.027940822707"/>
    <n v="57531.779324985102"/>
    <n v="97193.347365765003"/>
    <n v="30548.395211803199"/>
    <n v="79404.869493327496"/>
    <n v="36429.765944296101"/>
    <n v="24707.006614160498"/>
    <n v="105989.552995183"/>
    <n v="26112.375093051702"/>
    <n v="31930.6454528498"/>
    <n v="91102.037258754994"/>
    <n v="36711.842138418499"/>
    <n v="222252.21672431601"/>
    <n v="404.996002461155"/>
    <n v="834.79988175968799"/>
    <n v="3483.2152988683501"/>
    <n v="2844.5178313422798"/>
    <n v="7241.4294447687498"/>
    <n v="0"/>
    <n v="0"/>
    <n v="1318.7822414090199"/>
    <n v="0"/>
    <n v="1805.4996004381401"/>
    <n v="246.75000357495901"/>
    <n v="263.63157175972401"/>
    <n v="6337.8487699953303"/>
    <n v="1287.74267519094"/>
    <n v="2803.3134780039099"/>
    <n v="2117.1673673691998"/>
    <n v="0"/>
    <n v="0"/>
    <n v="1092.9250999118201"/>
    <n v="4903.9317949773504"/>
    <n v="9498.4195747526592"/>
    <n v="332514.56549547799"/>
    <n v="0"/>
    <n v="3488331.0000000005"/>
    <m/>
  </r>
  <r>
    <x v="17"/>
    <x v="11"/>
    <n v="615136.90808135795"/>
    <n v="41751.994401845397"/>
    <n v="199132.63257014399"/>
    <n v="55278.218378988196"/>
    <n v="47821.779476079602"/>
    <n v="50521.944953454396"/>
    <n v="48451.614914744903"/>
    <n v="46222.810152758298"/>
    <n v="90940.110434384304"/>
    <n v="52184.913684252897"/>
    <n v="138237.704287317"/>
    <n v="50693.6259036712"/>
    <n v="47930.476882429903"/>
    <n v="95858.9220376382"/>
    <n v="67292.837303334294"/>
    <n v="81697.783303776305"/>
    <n v="172331.102927714"/>
    <n v="37803.332546858197"/>
    <n v="34631.806354095097"/>
    <n v="19114.489699881298"/>
    <n v="36727.532983073397"/>
    <n v="19269.9168323261"/>
    <n v="57954.003129705001"/>
    <n v="21576.943092340502"/>
    <n v="77029.8900123778"/>
    <n v="59723.6375396324"/>
    <n v="105374.516479538"/>
    <n v="34278.285817554002"/>
    <n v="84998.324175104703"/>
    <n v="37102.386655440299"/>
    <n v="23727.526356299299"/>
    <n v="106269.492320609"/>
    <n v="23106.833690130799"/>
    <n v="30843.650949606501"/>
    <n v="83387.164488454393"/>
    <n v="36292.743357672203"/>
    <n v="218146.55177256101"/>
    <n v="455.106897616222"/>
    <n v="761.89770806287095"/>
    <n v="4012.6612624644599"/>
    <n v="3091.2729675137598"/>
    <n v="8579.98405639868"/>
    <n v="0"/>
    <n v="0"/>
    <n v="1068.68851850952"/>
    <n v="0"/>
    <n v="1161.13210708782"/>
    <n v="348.44121848741997"/>
    <n v="338.28258237991503"/>
    <n v="178.79199549208701"/>
    <n v="1598.9693233212799"/>
    <n v="4180.2787582382898"/>
    <n v="2315.15316890038"/>
    <n v="0"/>
    <n v="0"/>
    <n v="1023.9905196365"/>
    <n v="5424.7116814076398"/>
    <n v="10344.539148272301"/>
    <n v="335215.69013905898"/>
    <n v="0"/>
    <n v="3428943.9999999991"/>
    <m/>
  </r>
  <r>
    <x v="17"/>
    <x v="0"/>
    <n v="650019.28562868806"/>
    <n v="41459.571906662401"/>
    <n v="200495.32501232901"/>
    <n v="49027.799387066501"/>
    <n v="42713.636274289602"/>
    <n v="47871.613213985802"/>
    <n v="46492.142409595799"/>
    <n v="41487.100148878599"/>
    <n v="85400.763870889597"/>
    <n v="45573.514771195703"/>
    <n v="135475.656026699"/>
    <n v="47681.9742120519"/>
    <n v="44088.009256047"/>
    <n v="95061.137759725505"/>
    <n v="64847.362580647401"/>
    <n v="82794.756941088504"/>
    <n v="203523.43165611199"/>
    <n v="37155.990040195204"/>
    <n v="39474.479773515799"/>
    <n v="17906.611779380099"/>
    <n v="31482.1134500767"/>
    <n v="17506.942484981799"/>
    <n v="66576.544017635897"/>
    <n v="25084.346046124701"/>
    <n v="77104.567318545698"/>
    <n v="58630.058097890498"/>
    <n v="99329.034867764305"/>
    <n v="27038.851243475499"/>
    <n v="84347.553714987996"/>
    <n v="35269.795666121703"/>
    <n v="24132.0727783492"/>
    <n v="112777.090972645"/>
    <n v="30637.914022113"/>
    <n v="31749.239356026599"/>
    <n v="97761.964190493498"/>
    <n v="35895.808285408799"/>
    <n v="239256.109617276"/>
    <n v="414.96276229617303"/>
    <n v="718.79299120098801"/>
    <n v="3616.39537558852"/>
    <n v="2788.5089800492201"/>
    <n v="6808.6519081421202"/>
    <n v="0"/>
    <n v="0"/>
    <n v="1388.64688512872"/>
    <n v="0"/>
    <n v="2169.6333124478001"/>
    <n v="196.77595361956099"/>
    <n v="413.94319776964699"/>
    <n v="191.67813098693"/>
    <n v="1485.5055151487099"/>
    <n v="3068.8892248439302"/>
    <n v="2004.46385915056"/>
    <n v="0"/>
    <n v="0"/>
    <n v="1033.83842989759"/>
    <n v="2020.77689157498"/>
    <n v="9170.9829161033795"/>
    <n v="349541.384887091"/>
    <n v="0"/>
    <n v="3500164.0000000009"/>
    <m/>
  </r>
  <r>
    <x v="17"/>
    <x v="1"/>
    <n v="491052.38285186398"/>
    <n v="35177.186615381499"/>
    <n v="184720.10157096401"/>
    <n v="49626.12809513"/>
    <n v="41918.594675769302"/>
    <n v="36917.234616409703"/>
    <n v="39319.768577876399"/>
    <n v="32980.145984235904"/>
    <n v="68744.164299141601"/>
    <n v="36635.064670296997"/>
    <n v="119839.416352837"/>
    <n v="45083.8053756421"/>
    <n v="41856.231028258902"/>
    <n v="69119.368539081304"/>
    <n v="56148.752211792802"/>
    <n v="63816.413790941799"/>
    <n v="145593.558064882"/>
    <n v="26201.933148268199"/>
    <n v="30089.948746335402"/>
    <n v="14889.576431830301"/>
    <n v="24948.5260687966"/>
    <n v="14678.971327122999"/>
    <n v="37038.894846798903"/>
    <n v="16860.676635110201"/>
    <n v="51208.733445066297"/>
    <n v="46462.962105011698"/>
    <n v="83720.640895535602"/>
    <n v="22380.370617220298"/>
    <n v="52523.481817171101"/>
    <n v="29842.538866048199"/>
    <n v="10524.1211061014"/>
    <n v="62831.886044179097"/>
    <n v="10704.055564492101"/>
    <n v="21231.2437352251"/>
    <n v="65195.570520311398"/>
    <n v="25469.927056178702"/>
    <n v="162527.84425115201"/>
    <n v="82.8107450548099"/>
    <n v="281.147591235466"/>
    <n v="1367.9108257201899"/>
    <n v="1020.31016746544"/>
    <n v="3007.7680487808698"/>
    <n v="0"/>
    <n v="0"/>
    <n v="592.96582878752804"/>
    <n v="0"/>
    <n v="696.22367138673496"/>
    <n v="277.05817172658601"/>
    <n v="178.912103513478"/>
    <n v="59.296582878752801"/>
    <n v="551.04927882151298"/>
    <n v="1630.6560291656999"/>
    <n v="742.22964086162904"/>
    <n v="0"/>
    <n v="0"/>
    <n v="538.781020294874"/>
    <n v="2087.6486592829801"/>
    <n v="5932.72535250693"/>
    <n v="206177.28573405501"/>
    <n v="0"/>
    <n v="2593105.0000000005"/>
    <m/>
  </r>
  <r>
    <x v="17"/>
    <x v="2"/>
    <n v="526463.16009667597"/>
    <n v="28004.723194528"/>
    <n v="151788.470941912"/>
    <n v="37681.785544830404"/>
    <n v="30866.721819058399"/>
    <n v="18968.5598554514"/>
    <n v="28821.997613643201"/>
    <n v="17925.6889843846"/>
    <n v="60757.226264217497"/>
    <n v="29759.24832766"/>
    <n v="100350.42902012799"/>
    <n v="35294.5649078161"/>
    <n v="31225.625265344999"/>
    <n v="48177.147752666096"/>
    <n v="45021.873740598698"/>
    <n v="52332.224222245997"/>
    <n v="137263.13575148699"/>
    <n v="11404.9260845676"/>
    <n v="11048.073515116999"/>
    <n v="4534.4886842256501"/>
    <n v="8854.6607390973604"/>
    <n v="3802.3256538011601"/>
    <n v="16212.181387971001"/>
    <n v="14415.6132797025"/>
    <n v="47759.794316555803"/>
    <n v="31392.7717274727"/>
    <n v="46892.2734149604"/>
    <n v="13387.098546487099"/>
    <n v="29303.953670085099"/>
    <n v="21197.862976099699"/>
    <n v="12789.267948815501"/>
    <n v="42310.614563508498"/>
    <n v="7002.7189562589301"/>
    <n v="17916.460038622899"/>
    <n v="23657.8897407892"/>
    <n v="22575.026771421901"/>
    <n v="118621.690751366"/>
    <n v="8.20350734369182"/>
    <n v="448.11658864916598"/>
    <n v="1082.8629693673199"/>
    <n v="2105.2250720749098"/>
    <n v="5460.4595756448698"/>
    <n v="0"/>
    <n v="0"/>
    <n v="1134.1348902653899"/>
    <n v="0"/>
    <n v="1319.73924391642"/>
    <n v="24.610522031075501"/>
    <n v="98.442088124301804"/>
    <n v="288.148195447175"/>
    <n v="491.18500220354798"/>
    <n v="447.09115023120398"/>
    <n v="285.07188019329101"/>
    <n v="0"/>
    <n v="0"/>
    <n v="0"/>
    <n v="0"/>
    <n v="2956.3389589829399"/>
    <n v="78166.094285949497"/>
    <n v="0"/>
    <n v="1980097.9999999993"/>
    <m/>
  </r>
  <r>
    <x v="17"/>
    <x v="3"/>
    <n v="436446.89158950601"/>
    <n v="25823.297818153002"/>
    <n v="137292.52329638501"/>
    <n v="33864.683017697702"/>
    <n v="25089.598131988801"/>
    <n v="29282.036912979402"/>
    <n v="27376.799275998699"/>
    <n v="27655.257084480501"/>
    <n v="56708.299089168897"/>
    <n v="29025.5626156935"/>
    <n v="99167.619004842301"/>
    <n v="34100.089783420801"/>
    <n v="29014.5708600955"/>
    <n v="48161.293132117797"/>
    <n v="40412.105435552301"/>
    <n v="52039.550898933201"/>
    <n v="100417.015224478"/>
    <n v="8896.9101769196895"/>
    <n v="9735.9475208977001"/>
    <n v="4566.1584713213897"/>
    <n v="14197.684314038401"/>
    <n v="14692.3133159469"/>
    <n v="26446.163968704299"/>
    <n v="12357.4812310124"/>
    <n v="36081.353729953997"/>
    <n v="29968.105658218999"/>
    <n v="33279.372032106097"/>
    <n v="19452.659469499002"/>
    <n v="41394.035602303898"/>
    <n v="20304.520528341302"/>
    <n v="16675.409221746399"/>
    <n v="34394.119245666399"/>
    <n v="10856.190612257"/>
    <n v="18502.788589908101"/>
    <n v="50281.785982891903"/>
    <n v="23727.536417474301"/>
    <n v="72142.5559079784"/>
    <n v="11.907735231128999"/>
    <n v="317.84493270782798"/>
    <n v="1815.47163293059"/>
    <n v="1234.7405455047599"/>
    <n v="4577.1502269193497"/>
    <n v="0"/>
    <n v="0"/>
    <n v="784.99454562134997"/>
    <n v="0"/>
    <n v="731.86772689785096"/>
    <n v="18.319592663275401"/>
    <n v="0"/>
    <n v="25928.635475966799"/>
    <n v="139.228904240893"/>
    <n v="239.070684255744"/>
    <n v="174.036130301116"/>
    <n v="0"/>
    <n v="0"/>
    <n v="116.329413411799"/>
    <n v="0"/>
    <n v="3628.1953269616902"/>
    <n v="147426.92195770901"/>
    <n v="0"/>
    <n v="1916975.0000000019"/>
    <m/>
  </r>
  <r>
    <x v="17"/>
    <x v="4"/>
    <n v="492270.69450146199"/>
    <n v="27282.625301526001"/>
    <n v="139666.30318289701"/>
    <n v="33100.432281736401"/>
    <n v="25777.454739016401"/>
    <n v="27741.656215075502"/>
    <n v="31091.147412382299"/>
    <n v="28268.3122185676"/>
    <n v="58773.375518114299"/>
    <n v="29385.1508251948"/>
    <n v="98727.508203272402"/>
    <n v="33320.726135337201"/>
    <n v="29487.613082683602"/>
    <n v="47598.841716392701"/>
    <n v="34771.5917013777"/>
    <n v="60943.526131725797"/>
    <n v="132938.63135618699"/>
    <n v="66102.500796283697"/>
    <n v="63099.332029288802"/>
    <n v="20571.347436013701"/>
    <n v="40351.686244214303"/>
    <n v="28789.845109185298"/>
    <n v="82018.987874584098"/>
    <n v="15009.696099525099"/>
    <n v="70419.235704284103"/>
    <n v="48549.691465888201"/>
    <n v="87384.936299269204"/>
    <n v="24439.297656213501"/>
    <n v="67933.501337607406"/>
    <n v="21268.0907869371"/>
    <n v="15071.173454018301"/>
    <n v="81139.861705330695"/>
    <n v="21522.197185509202"/>
    <n v="19804.9297499979"/>
    <n v="62190.491805363701"/>
    <n v="23799.9331694838"/>
    <n v="159301.14558546399"/>
    <n v="0"/>
    <n v="294.06667899267501"/>
    <n v="751.04834739244097"/>
    <n v="834.04277595831797"/>
    <n v="817.64881476011999"/>
    <n v="0"/>
    <n v="0"/>
    <n v="539.97609696564302"/>
    <n v="0"/>
    <n v="743.87598936822906"/>
    <n v="7.1723580242115803"/>
    <n v="0"/>
    <n v="20779.345818715799"/>
    <n v="71.723580242115801"/>
    <n v="295.09130156756203"/>
    <n v="204.92451497747399"/>
    <n v="0"/>
    <n v="0"/>
    <n v="764.36844086597705"/>
    <n v="8662.1592480978106"/>
    <n v="395.50431390652398"/>
    <n v="225109.579702755"/>
    <n v="0"/>
    <n v="2610184"/>
    <m/>
  </r>
  <r>
    <x v="17"/>
    <x v="5"/>
    <n v="365483.76799280301"/>
    <n v="25285.2275747815"/>
    <n v="128336.449685896"/>
    <n v="29999.996072646201"/>
    <n v="26326.0040048234"/>
    <n v="23838.394527698601"/>
    <n v="28174.792086956899"/>
    <n v="22525.888290798499"/>
    <n v="48439.683305595398"/>
    <n v="25224.7292404244"/>
    <n v="86201.923294908804"/>
    <n v="31247.9023931989"/>
    <n v="22526.913686296099"/>
    <n v="41448.536803107098"/>
    <n v="38147.7886964028"/>
    <n v="57436.503401346803"/>
    <n v="131693.594544967"/>
    <n v="16136.648945388601"/>
    <n v="15206.615229085101"/>
    <n v="66.650707342584795"/>
    <n v="15604.4686821455"/>
    <n v="5818.0940532588602"/>
    <n v="23722.524836472301"/>
    <n v="7716.1011192761598"/>
    <n v="28447.547289312799"/>
    <n v="17271.761761207701"/>
    <n v="42470.856114192597"/>
    <n v="11462.896267427001"/>
    <n v="29509.857024803801"/>
    <n v="18536.074409721601"/>
    <n v="8545.64607681694"/>
    <n v="38419.518503261002"/>
    <n v="10546.1926925921"/>
    <n v="12849.230980152801"/>
    <n v="33964.175066283598"/>
    <n v="12900.5007550317"/>
    <n v="83857.869187445001"/>
    <n v="0"/>
    <n v="221.485427476897"/>
    <n v="658.30390944522196"/>
    <n v="685.98958787983395"/>
    <n v="1175.1032402246501"/>
    <n v="0"/>
    <n v="0"/>
    <n v="572.17068764865098"/>
    <n v="0"/>
    <n v="854.15444948266304"/>
    <n v="4.1015819903129103"/>
    <n v="0"/>
    <n v="9824.3142622969899"/>
    <n v="74.853871323210598"/>
    <n v="92.285594782040405"/>
    <n v="118.94587771907401"/>
    <n v="0"/>
    <n v="0"/>
    <n v="109.71731824087"/>
    <n v="1002.83679663151"/>
    <n v="3900.6044727875801"/>
    <n v="198851.87265885301"/>
    <n v="0"/>
    <n v="1783538.0650406512"/>
    <m/>
  </r>
  <r>
    <x v="18"/>
    <x v="6"/>
    <n v="388392.79401130503"/>
    <n v="21519.7906153724"/>
    <n v="105643.641938011"/>
    <n v="23581.548396559901"/>
    <n v="25242.322709526499"/>
    <n v="21233.521489864099"/>
    <n v="26410.1353875926"/>
    <n v="21269.6926790078"/>
    <n v="34012.285883038901"/>
    <n v="21506.355602261901"/>
    <n v="72786.767182474898"/>
    <n v="24018.703053924499"/>
    <n v="18914.431534483301"/>
    <n v="39136.1931908724"/>
    <n v="34321.291184580303"/>
    <n v="51141.927598920302"/>
    <n v="136429.45774943699"/>
    <n v="12738.4593538433"/>
    <n v="14561.487286682799"/>
    <n v="1243.2554439942801"/>
    <n v="9499.5877316670394"/>
    <n v="4963.7206130544801"/>
    <n v="20585.5404729195"/>
    <n v="9860.2661605564808"/>
    <n v="26669.534486879798"/>
    <n v="22574.955875819702"/>
    <n v="37929.108936021803"/>
    <n v="11095.253904175101"/>
    <n v="33037.730701254499"/>
    <n v="13881.468930782399"/>
    <n v="9497.5208065731094"/>
    <n v="48736.026789594704"/>
    <n v="9116.1731267444393"/>
    <n v="12425.320202114101"/>
    <n v="37666.609449093601"/>
    <n v="13260.3579400587"/>
    <n v="73727.218100209604"/>
    <n v="717.22300759104905"/>
    <n v="1062.3994982760801"/>
    <n v="5238.6216505461498"/>
    <n v="4575.1386953970796"/>
    <n v="14566.654599417599"/>
    <n v="0"/>
    <n v="0"/>
    <n v="2204.3756126681701"/>
    <n v="0"/>
    <n v="2828.5869910327101"/>
    <n v="598.374814690515"/>
    <n v="0"/>
    <n v="12058.4409979429"/>
    <n v="2468.94202469023"/>
    <n v="5646.8393565958104"/>
    <n v="3265.7416483972802"/>
    <n v="0"/>
    <n v="0"/>
    <n v="1787.8902062428201"/>
    <n v="0"/>
    <n v="2448.2727737509999"/>
    <n v="164027.041603488"/>
    <n v="0"/>
    <n v="1712125"/>
    <m/>
  </r>
  <r>
    <x v="18"/>
    <x v="7"/>
    <n v="301443.37319697801"/>
    <n v="19092.775246876601"/>
    <n v="82620.590190920106"/>
    <n v="21060.829548587299"/>
    <n v="21401.062538634698"/>
    <n v="18159.6811783636"/>
    <n v="21755.556791737799"/>
    <n v="17624.8838137682"/>
    <n v="39447.672274198099"/>
    <n v="19437.082883511299"/>
    <n v="67392.617232185803"/>
    <n v="21959.2891211075"/>
    <n v="21143.341141982099"/>
    <n v="34906.478652548598"/>
    <n v="30037.275980613998"/>
    <n v="40814.716204268399"/>
    <n v="105676.977905683"/>
    <n v="16636.7820163254"/>
    <n v="17400.778251461601"/>
    <n v="958.56060968419297"/>
    <n v="17285.669485367798"/>
    <n v="6930.9738451554203"/>
    <n v="24634.294605731"/>
    <n v="21716.8476491576"/>
    <n v="49834.965087109602"/>
    <n v="32639.956488311302"/>
    <n v="48632.944343828603"/>
    <n v="15558.019332313201"/>
    <n v="43394.986155735001"/>
    <n v="24471.308742235298"/>
    <n v="15851.3938866055"/>
    <n v="105684.108537211"/>
    <n v="16035.771644685001"/>
    <n v="17695.1714674008"/>
    <n v="87902.350829828298"/>
    <n v="22312.7647125638"/>
    <n v="158011.738674158"/>
    <n v="0"/>
    <n v="130.38869079657499"/>
    <n v="0"/>
    <n v="403.39001215190302"/>
    <n v="537.85334953587005"/>
    <n v="0"/>
    <n v="0"/>
    <n v="466.54703425649399"/>
    <n v="0"/>
    <n v="1009.49369202661"/>
    <n v="0"/>
    <n v="0"/>
    <n v="23476.076313264501"/>
    <n v="63.157022104590801"/>
    <n v="120.202074328092"/>
    <n v="0"/>
    <n v="0"/>
    <n v="0"/>
    <n v="59.082375517197903"/>
    <n v="305.59849405447198"/>
    <n v="1182.66617199081"/>
    <n v="129365.954503139"/>
    <n v="0"/>
    <n v="1784684.0000000002"/>
    <m/>
  </r>
  <r>
    <x v="18"/>
    <x v="8"/>
    <n v="327636.50094226102"/>
    <n v="20709.245327376098"/>
    <n v="88518.977329323097"/>
    <n v="23530.763379801399"/>
    <n v="22295.323970945101"/>
    <n v="20352.454527142101"/>
    <n v="25767.882707705499"/>
    <n v="18870.9524974347"/>
    <n v="45644.616167868902"/>
    <n v="23807.583828258801"/>
    <n v="82620.6512553395"/>
    <n v="25651.0029628013"/>
    <n v="19955.678551019799"/>
    <n v="35683.181067082398"/>
    <n v="26655.758664609701"/>
    <n v="39661.193437507602"/>
    <n v="98511.170257716003"/>
    <n v="16310.8759796637"/>
    <n v="16591.7974718019"/>
    <n v="7582.8297658930496"/>
    <n v="12549.193663403301"/>
    <n v="3504.3418252869701"/>
    <n v="13462.701143312799"/>
    <n v="12652.745016344799"/>
    <n v="43540.780759592497"/>
    <n v="29449.594672189301"/>
    <n v="74154.046576223103"/>
    <n v="15530.6524193818"/>
    <n v="47530.07100014"/>
    <n v="26762.3858003118"/>
    <n v="16932.184097312602"/>
    <n v="57711.937198772197"/>
    <n v="18531.5911328443"/>
    <n v="22352.738582476999"/>
    <n v="69716.717313542598"/>
    <n v="28862.120164907399"/>
    <n v="85709.762407940303"/>
    <n v="630.53546593080398"/>
    <n v="734.08681887228499"/>
    <n v="1874.1769621487899"/>
    <n v="2765.12870181362"/>
    <n v="9635.4021281588502"/>
    <n v="0"/>
    <n v="0"/>
    <n v="1923.3894863190001"/>
    <n v="0"/>
    <n v="3153.7025905742298"/>
    <n v="0"/>
    <n v="0"/>
    <n v="0"/>
    <n v="39.985175888294897"/>
    <n v="54.338828771272503"/>
    <n v="0"/>
    <n v="0"/>
    <n v="0"/>
    <n v="55.364089691485198"/>
    <n v="0"/>
    <n v="638.73755329250503"/>
    <n v="151963.148333005"/>
    <n v="0"/>
    <n v="1738780.0000000002"/>
    <m/>
  </r>
  <r>
    <x v="18"/>
    <x v="9"/>
    <n v="247854.08075606101"/>
    <n v="18043.053500907699"/>
    <n v="96917.619837163395"/>
    <n v="21102.017806233798"/>
    <n v="19310.676785186799"/>
    <n v="20426.020648951799"/>
    <n v="22810.0167119994"/>
    <n v="16996.646942375301"/>
    <n v="39431.109678107001"/>
    <n v="20058.697992711801"/>
    <n v="71618.657731761996"/>
    <n v="21926.178724015899"/>
    <n v="17642.805564556598"/>
    <n v="24741.290173518799"/>
    <n v="24493.321657681699"/>
    <n v="30577.296073219299"/>
    <n v="83133.245535631606"/>
    <n v="14600.303899286"/>
    <n v="14182.5644078759"/>
    <n v="8767.3847445959309"/>
    <n v="9094.5797157004308"/>
    <n v="3630.0121322537798"/>
    <n v="13042.526584027501"/>
    <n v="8386.6861933108103"/>
    <n v="39515.480708391799"/>
    <n v="20807.7481152404"/>
    <n v="48686.200134349303"/>
    <n v="14799.9134099598"/>
    <n v="28802.4176922279"/>
    <n v="16006.830709034"/>
    <n v="10376.607810028199"/>
    <n v="54273.208603209197"/>
    <n v="11481.662523758499"/>
    <n v="16371.0666202636"/>
    <n v="54693.005924626297"/>
    <n v="19756.1969816907"/>
    <n v="82634.221758947097"/>
    <n v="0"/>
    <n v="0"/>
    <n v="0"/>
    <n v="102.891500347329"/>
    <n v="495.93703167412701"/>
    <n v="0"/>
    <n v="0"/>
    <n v="374.52506126427897"/>
    <n v="0"/>
    <n v="513.42858673317301"/>
    <n v="466.09849657340197"/>
    <n v="58.648155197977701"/>
    <n v="69.966220236183901"/>
    <n v="1679.1892856684101"/>
    <n v="4491.2139901609198"/>
    <n v="2807.9090444786202"/>
    <n v="0"/>
    <n v="0"/>
    <n v="1833.5265361894101"/>
    <n v="0"/>
    <n v="4538.5440803206902"/>
    <n v="137516.54804421301"/>
    <n v="0"/>
    <n v="1441939.7808219183"/>
    <m/>
  </r>
  <r>
    <x v="18"/>
    <x v="10"/>
    <n v="258547.119228708"/>
    <n v="17718.967527973298"/>
    <n v="90665.523160164899"/>
    <n v="21365.772486321301"/>
    <n v="18305.3439927088"/>
    <n v="18243.855905087199"/>
    <n v="20751.371531319401"/>
    <n v="17191.490484918901"/>
    <n v="37465.4712962134"/>
    <n v="18855.0719283982"/>
    <n v="66358.866191642795"/>
    <n v="20641.731348590201"/>
    <n v="16145.334954394501"/>
    <n v="25855.9953485408"/>
    <n v="20665.581978604299"/>
    <n v="26251.7194753683"/>
    <n v="77792.720061236396"/>
    <n v="1390.85530649559"/>
    <n v="1721.2737905925301"/>
    <n v="404.76264301876"/>
    <n v="6344.0348946613803"/>
    <n v="2993.3849543657798"/>
    <n v="9160.8524715878502"/>
    <n v="11817.6235952799"/>
    <n v="35133.810437133499"/>
    <n v="27999.868853927801"/>
    <n v="21028.038839482298"/>
    <n v="11085.5401414526"/>
    <n v="24076.149355276601"/>
    <n v="5758.5746431521002"/>
    <n v="3498.3057003764202"/>
    <n v="51451.800683922302"/>
    <n v="11764.526857364501"/>
    <n v="15510.3264733378"/>
    <n v="52900.886431013198"/>
    <n v="20436.514128999901"/>
    <n v="78765.913024211695"/>
    <n v="0"/>
    <n v="0"/>
    <n v="0"/>
    <n v="0"/>
    <n v="395.46962315353301"/>
    <n v="0"/>
    <n v="0"/>
    <n v="259.17199846354299"/>
    <n v="0"/>
    <n v="346.939408301794"/>
    <n v="0"/>
    <n v="0"/>
    <n v="0"/>
    <n v="0"/>
    <n v="50.595330377345"/>
    <n v="19.6185974932562"/>
    <n v="0"/>
    <n v="0"/>
    <n v="5.1627888140147897"/>
    <n v="0"/>
    <n v="3952.6311160097298"/>
    <n v="135657.438898867"/>
    <n v="0"/>
    <n v="1306752.0078873234"/>
    <m/>
  </r>
  <r>
    <x v="18"/>
    <x v="11"/>
    <n v="209129.07196877"/>
    <n v="14457.5140593715"/>
    <n v="75983.182354423494"/>
    <n v="15570.1051128736"/>
    <n v="14985.0179507269"/>
    <n v="13814.8436264335"/>
    <n v="16440.023810898401"/>
    <n v="14086.3076173065"/>
    <n v="29673.893365955999"/>
    <n v="13759.3169010277"/>
    <n v="53766.322555932798"/>
    <n v="16620.999804813699"/>
    <n v="13474.4853651496"/>
    <n v="20853.370207969601"/>
    <n v="16767.014527177202"/>
    <n v="23593.716934016898"/>
    <n v="66906.619295954704"/>
    <n v="11299.6886200877"/>
    <n v="10811.259091054901"/>
    <n v="5351.1310928143002"/>
    <n v="10530.5406459476"/>
    <n v="4246.7662208537804"/>
    <n v="16616.886714042899"/>
    <n v="9040.5735142243193"/>
    <n v="32319.639004274901"/>
    <n v="22306.319522755701"/>
    <n v="38747.371606346802"/>
    <n v="9776.8167621979992"/>
    <n v="24525.331993603799"/>
    <n v="11237.992258525701"/>
    <n v="7776.8263748951904"/>
    <n v="39254.3100438482"/>
    <n v="9099.1850577082605"/>
    <n v="11402.515889357799"/>
    <n v="36040.957879158603"/>
    <n v="14262.1422477583"/>
    <n v="56198.187474169899"/>
    <n v="0"/>
    <n v="1614.3881275400599"/>
    <n v="0"/>
    <n v="0"/>
    <n v="0"/>
    <n v="0"/>
    <n v="0"/>
    <n v="137.78854082189"/>
    <n v="0"/>
    <n v="212.85244738903901"/>
    <n v="0"/>
    <n v="0"/>
    <n v="0"/>
    <n v="0"/>
    <n v="52.441907327734299"/>
    <n v="65.809452332843094"/>
    <n v="0"/>
    <n v="0"/>
    <n v="0"/>
    <n v="0"/>
    <n v="2498.7026432626399"/>
    <n v="106809.769408897"/>
    <n v="0"/>
    <n v="1122117.9999999998"/>
    <m/>
  </r>
  <r>
    <x v="18"/>
    <x v="0"/>
    <n v="253104.42474990801"/>
    <n v="15839.7299815732"/>
    <n v="96400.319767427805"/>
    <n v="17777.007413440599"/>
    <n v="16499.163220689599"/>
    <n v="15358.7436843018"/>
    <n v="16914.513861190499"/>
    <n v="14978.2619864602"/>
    <n v="31572.8020208944"/>
    <n v="14586.4991601111"/>
    <n v="64760.856532625803"/>
    <n v="18572.839751783202"/>
    <n v="14630.598117003799"/>
    <n v="22018.711732235501"/>
    <n v="19030.238234902801"/>
    <n v="30360.593484913901"/>
    <n v="99406.227736090194"/>
    <n v="8787.9991072904595"/>
    <n v="8136.7703252704496"/>
    <n v="3948.3949776016202"/>
    <n v="8562.3765371417994"/>
    <n v="3367.9296380373298"/>
    <n v="15324.900298779499"/>
    <n v="821.47126676854498"/>
    <n v="33401.370396235601"/>
    <n v="21331.588450419102"/>
    <n v="37340.535359603899"/>
    <n v="9456.6623606401408"/>
    <n v="24880.016144575398"/>
    <n v="10597.0818970279"/>
    <n v="7199.4111020164601"/>
    <n v="41074.588895564302"/>
    <n v="8144.9747823667703"/>
    <n v="11750.8336761972"/>
    <n v="35496.583627207103"/>
    <n v="14192.685219487999"/>
    <n v="52048.050261885699"/>
    <n v="0"/>
    <n v="0"/>
    <n v="0"/>
    <n v="7367.6024724909203"/>
    <n v="19129.717277195599"/>
    <n v="0"/>
    <n v="0"/>
    <n v="4272.4710329060599"/>
    <n v="0"/>
    <n v="5844.6501239874397"/>
    <n v="1.0255571370393799"/>
    <n v="0"/>
    <n v="0"/>
    <n v="0"/>
    <n v="58.456756811244801"/>
    <n v="1035.81270840978"/>
    <n v="0"/>
    <n v="0"/>
    <n v="0"/>
    <n v="0"/>
    <n v="786.60232410920605"/>
    <n v="115564.905987283"/>
    <n v="0"/>
    <n v="1271737.0000000002"/>
    <m/>
  </r>
  <r>
    <x v="18"/>
    <x v="1"/>
    <n v="219543.45450017101"/>
    <n v="15646.924453252899"/>
    <n v="83373.088167801805"/>
    <n v="16513.874833623398"/>
    <n v="15474.5543188027"/>
    <n v="16023.282912496101"/>
    <n v="17634.790678361402"/>
    <n v="14586.185164328899"/>
    <n v="32242.394616793499"/>
    <n v="14940.1049078448"/>
    <n v="61960.433714272702"/>
    <n v="16884.113643122899"/>
    <n v="13856.9269031936"/>
    <n v="20102.029466733598"/>
    <n v="19318.714299528201"/>
    <n v="28510.428214704199"/>
    <n v="70887.982748841707"/>
    <n v="11720.1492009862"/>
    <n v="11571.2377238872"/>
    <n v="4936.5174599924303"/>
    <n v="10304.4702269222"/>
    <n v="4143.0028765473598"/>
    <n v="16409.840787978999"/>
    <n v="23393.3810872699"/>
    <n v="57014.736779664599"/>
    <n v="27043.752159442"/>
    <n v="57666.479477378503"/>
    <n v="13837.5480123383"/>
    <n v="41362.712618291902"/>
    <n v="16800.4784299577"/>
    <n v="12163.8238074111"/>
    <n v="44181.831266932197"/>
    <n v="9515.0354099730102"/>
    <n v="12470.826236224701"/>
    <n v="36158.970452820598"/>
    <n v="13090.9507435956"/>
    <n v="45356.804017740302"/>
    <n v="0"/>
    <n v="0"/>
    <n v="8182.9916490742198"/>
    <n v="24.478598975169099"/>
    <n v="71.395913677576402"/>
    <n v="0"/>
    <n v="0"/>
    <n v="80.575388293264794"/>
    <n v="0"/>
    <n v="154.011185218772"/>
    <n v="0"/>
    <n v="0"/>
    <n v="0"/>
    <n v="0"/>
    <n v="15.2991243594807"/>
    <n v="38.757781710684299"/>
    <n v="0"/>
    <n v="0"/>
    <n v="0"/>
    <n v="0"/>
    <n v="854.71108088298604"/>
    <n v="99118.9469585794"/>
    <n v="0"/>
    <n v="1255183"/>
    <m/>
  </r>
  <r>
    <x v="18"/>
    <x v="2"/>
    <n v="198347.78975606"/>
    <n v="13597.411646021699"/>
    <n v="69135.529764799794"/>
    <n v="15406.100774185001"/>
    <n v="14471.5602116422"/>
    <n v="11118.268992704599"/>
    <n v="15783.806653241099"/>
    <n v="13024.1994718444"/>
    <n v="29382.241892431"/>
    <n v="14423.451332737999"/>
    <n v="56648.716706246698"/>
    <n v="14968.0028982066"/>
    <n v="13001.6804221445"/>
    <n v="17377.5412160878"/>
    <n v="17856.582818793198"/>
    <n v="26789.480397446601"/>
    <n v="60631.517723611199"/>
    <n v="6738.3138260886099"/>
    <n v="7666.71282962231"/>
    <n v="3332.81935557413"/>
    <n v="6818.1540932061698"/>
    <n v="1419.72372425716"/>
    <n v="11452.983958697499"/>
    <n v="6807.9181615244297"/>
    <n v="33337.405894254902"/>
    <n v="18013.1925735238"/>
    <n v="52656.703350368603"/>
    <n v="8411.8886560528899"/>
    <n v="41178.129562466798"/>
    <n v="9559.3365975758006"/>
    <n v="6995.2357113002499"/>
    <n v="42205.817103313297"/>
    <n v="9773.2675697241393"/>
    <n v="12782.631484155299"/>
    <n v="37108.323125807401"/>
    <n v="14035.5095220002"/>
    <n v="49276.798709058399"/>
    <n v="0"/>
    <n v="0"/>
    <n v="14.330304354434199"/>
    <n v="25.589829204346799"/>
    <n v="0"/>
    <n v="0"/>
    <n v="0"/>
    <n v="125.901959685386"/>
    <n v="0"/>
    <n v="2738.1117248651099"/>
    <n v="0"/>
    <n v="0"/>
    <n v="26.613422372520699"/>
    <n v="0"/>
    <n v="19.4482701953036"/>
    <n v="22.519049699825199"/>
    <n v="0"/>
    <n v="0"/>
    <n v="0"/>
    <n v="0"/>
    <n v="0"/>
    <n v="93049.736952845997"/>
    <n v="0"/>
    <n v="1077556.9999999995"/>
    <m/>
  </r>
  <r>
    <x v="18"/>
    <x v="3"/>
    <n v="214958.28371478501"/>
    <n v="15258.4204000229"/>
    <n v="74679.323520144404"/>
    <n v="17235.738015783201"/>
    <n v="14539.581991807599"/>
    <n v="8245.1379814096108"/>
    <n v="16801.567809111901"/>
    <n v="14257.985749273101"/>
    <n v="32247.377708712302"/>
    <n v="14874.4255238395"/>
    <n v="61290.702170550401"/>
    <n v="17097.499860357198"/>
    <n v="13620.042261640499"/>
    <n v="21584.607986852101"/>
    <n v="21834.4606529554"/>
    <n v="26021.540782859"/>
    <n v="69783.644845390401"/>
    <n v="5243.8340291602799"/>
    <n v="6431.6581794875501"/>
    <n v="2136.0354979161002"/>
    <n v="5116.8597234356403"/>
    <n v="3950.53928617465"/>
    <n v="8823.6902615259005"/>
    <n v="9068.4229959467793"/>
    <n v="54560.039980808098"/>
    <n v="16573.2188560748"/>
    <n v="39575.023932627701"/>
    <n v="9227.1408781025802"/>
    <n v="35264.041456008898"/>
    <n v="10315.6383537904"/>
    <n v="7976.8535612494798"/>
    <n v="42672.582600506998"/>
    <n v="11119.4676279343"/>
    <n v="13237.0713717936"/>
    <n v="40223.207283625299"/>
    <n v="15262.5163453689"/>
    <n v="59183.338290056003"/>
    <n v="0"/>
    <n v="0"/>
    <n v="206.84523997078199"/>
    <n v="23.5516857392475"/>
    <n v="94.206742956989999"/>
    <n v="0"/>
    <n v="0"/>
    <n v="140.28612809899599"/>
    <n v="0"/>
    <n v="1115.12112043654"/>
    <n v="0"/>
    <n v="0"/>
    <n v="0"/>
    <n v="0"/>
    <n v="10.2398633648902"/>
    <n v="25.599658412225502"/>
    <n v="0"/>
    <n v="0"/>
    <n v="0"/>
    <n v="0"/>
    <n v="0"/>
    <n v="92024.628073931905"/>
    <n v="0"/>
    <n v="1143932.0000000005"/>
    <m/>
  </r>
  <r>
    <x v="18"/>
    <x v="4"/>
    <n v="215958.97417664999"/>
    <n v="13799.888367722"/>
    <n v="71602.5979641304"/>
    <n v="15372.1824317849"/>
    <n v="13948.756677289501"/>
    <n v="12885.265945241799"/>
    <n v="17199.387984833302"/>
    <n v="13166.688229081899"/>
    <n v="30302.858164646801"/>
    <n v="14620.703362255501"/>
    <n v="56564.859405894502"/>
    <n v="16356.140779269101"/>
    <n v="13198.2972537161"/>
    <n v="20505.080173998002"/>
    <n v="18721.719397055102"/>
    <n v="28512.359866012201"/>
    <n v="72251.092792109601"/>
    <n v="724.96827467491698"/>
    <n v="1271.49850705995"/>
    <n v="3955.2066630998602"/>
    <n v="8386.58798762474"/>
    <n v="4196.8627546581702"/>
    <n v="14343.3596622392"/>
    <n v="5974.10565586545"/>
    <n v="30689.303981948899"/>
    <n v="14308.691699737101"/>
    <n v="38968.829144199699"/>
    <n v="5232.8230458954604"/>
    <n v="45578.1742306171"/>
    <n v="10387.133353183401"/>
    <n v="7882.8828853892901"/>
    <n v="37209.9398701994"/>
    <n v="8129.6372067272996"/>
    <n v="10830.679344018199"/>
    <n v="34378.383050547804"/>
    <n v="12744.5548033218"/>
    <n v="51243.327161832101"/>
    <n v="0"/>
    <n v="1125.68913536021"/>
    <n v="3066.0753895182502"/>
    <n v="7.13752169159552"/>
    <n v="10626.7501528298"/>
    <n v="0"/>
    <n v="0"/>
    <n v="1975.0542166600801"/>
    <n v="0"/>
    <n v="569.9820893717"/>
    <n v="397.66192281746498"/>
    <n v="50.982297797110903"/>
    <n v="0"/>
    <n v="1397.9346055967801"/>
    <n v="7.13752169159552"/>
    <n v="32.628670590151003"/>
    <n v="0"/>
    <n v="0"/>
    <n v="27.530440810439899"/>
    <n v="0"/>
    <n v="89.728844122915206"/>
    <n v="85060.904936611696"/>
    <n v="0"/>
    <n v="1095839.0000000005"/>
    <m/>
  </r>
  <r>
    <x v="18"/>
    <x v="5"/>
    <n v="182976.908467022"/>
    <n v="11582.3201691632"/>
    <n v="56383.193208149198"/>
    <n v="12685.885764209799"/>
    <n v="12378.771034605001"/>
    <n v="13525.3326917963"/>
    <n v="14181.534497385301"/>
    <n v="10410.1656178381"/>
    <n v="24765.731795332798"/>
    <n v="12559.9687250719"/>
    <n v="49904.096129252801"/>
    <n v="12751.403573192199"/>
    <n v="10616.9562024387"/>
    <n v="17914.002177849201"/>
    <n v="14915.5387011408"/>
    <n v="21666.944173620199"/>
    <n v="57882.936804386103"/>
    <n v="8076.0936728414599"/>
    <n v="10432.687364675799"/>
    <n v="4000.68121098548"/>
    <n v="6738.0971675297897"/>
    <n v="3792.8669106195498"/>
    <n v="13845.755726350701"/>
    <n v="16589.313977487102"/>
    <n v="18457.5952492498"/>
    <n v="35441.039796396399"/>
    <n v="27107.993466452299"/>
    <n v="15204.226546969399"/>
    <n v="34910.755029945401"/>
    <n v="15921.8512984793"/>
    <n v="9822.5527685275501"/>
    <n v="30511.848386238999"/>
    <n v="5892.5079453511798"/>
    <n v="9130.5209111513504"/>
    <n v="27574.8078554516"/>
    <n v="8842.8567810881596"/>
    <n v="41864.8562239639"/>
    <n v="102.371576534941"/>
    <n v="0"/>
    <n v="500.59700925585901"/>
    <n v="4318.0330982437899"/>
    <n v="250.81036251060399"/>
    <n v="0"/>
    <n v="0"/>
    <n v="107.490155361688"/>
    <n v="0"/>
    <n v="851.73151677070496"/>
    <n v="0"/>
    <n v="0"/>
    <n v="0"/>
    <n v="4.0948630613976196"/>
    <n v="4190.0686275751204"/>
    <n v="1792.52630512681"/>
    <n v="0"/>
    <n v="0"/>
    <n v="1541.7159426162"/>
    <n v="0"/>
    <n v="0"/>
    <n v="75279.962520733898"/>
    <n v="0"/>
    <n v="970199.99999999988"/>
    <m/>
  </r>
  <r>
    <x v="19"/>
    <x v="6"/>
    <n v="337308.00312936999"/>
    <n v="12022.5481438403"/>
    <n v="57231.630540439503"/>
    <n v="14146.8596629696"/>
    <n v="13118.181592101801"/>
    <n v="14141.787285894299"/>
    <n v="14631.7789113668"/>
    <n v="10421.705938880301"/>
    <n v="26074.0471177945"/>
    <n v="12422.2514573727"/>
    <n v="44833.726493028204"/>
    <n v="13710.635234495099"/>
    <n v="11355.0233207328"/>
    <n v="21595.1381603179"/>
    <n v="17219.705695177199"/>
    <n v="19437.348952491699"/>
    <n v="81518.171976903599"/>
    <n v="14632.793386781899"/>
    <n v="15842.0480815298"/>
    <n v="2438.7988977969799"/>
    <n v="5970.1878176103201"/>
    <n v="3262.5529348232499"/>
    <n v="12104.720652459901"/>
    <n v="7813.4896467688504"/>
    <n v="17822.304091720998"/>
    <n v="13403.2491837328"/>
    <n v="32511.908101746099"/>
    <n v="7966.6754344424598"/>
    <n v="24101.906910923699"/>
    <n v="9431.5779337847398"/>
    <n v="4996.2914191556201"/>
    <n v="29019.069247704901"/>
    <n v="5612.0779960952104"/>
    <n v="8404.9288137470703"/>
    <n v="28562.5553109293"/>
    <n v="7576.1023996455197"/>
    <n v="41322.6270815159"/>
    <n v="0"/>
    <n v="0"/>
    <n v="586.36678990293399"/>
    <n v="2.0289508301139598"/>
    <n v="171.44634514462999"/>
    <n v="0"/>
    <n v="0"/>
    <n v="100.43306609064101"/>
    <n v="0"/>
    <n v="1329.9772691397"/>
    <n v="0"/>
    <n v="0"/>
    <n v="0"/>
    <n v="0"/>
    <n v="16.2316066409117"/>
    <n v="26.376360791481499"/>
    <n v="0"/>
    <n v="0"/>
    <n v="5.0723770752848996"/>
    <n v="0"/>
    <n v="0"/>
    <n v="82743.658278292394"/>
    <n v="0"/>
    <n v="1098965.9999999995"/>
    <m/>
  </r>
  <r>
    <x v="19"/>
    <x v="7"/>
    <n v="257812.05877435001"/>
    <n v="11617.3354583576"/>
    <n v="60028.695524100003"/>
    <n v="9879.8153954743593"/>
    <n v="7388.92848276316"/>
    <n v="12236.980996103801"/>
    <n v="12731.982464942001"/>
    <n v="11501.594582199299"/>
    <n v="23726.821782056999"/>
    <n v="9939.3516216399694"/>
    <n v="42441.504602022796"/>
    <n v="7139.7133142770699"/>
    <n v="16648.898190912802"/>
    <n v="15537.5094466235"/>
    <n v="20246.739923624202"/>
    <n v="18456.694129544001"/>
    <n v="64134.742875879601"/>
    <n v="4845.4245252046203"/>
    <n v="5222.1428914410899"/>
    <n v="2213.9183636451398"/>
    <n v="4409.4506702725103"/>
    <n v="2324.4130365557899"/>
    <n v="7843.9177422719904"/>
    <n v="4468.5332822850296"/>
    <n v="12073.5772392652"/>
    <n v="9853.4455567650202"/>
    <n v="16544.599495469702"/>
    <n v="4093.6038841784002"/>
    <n v="12656.8168205522"/>
    <n v="4763.7450022655703"/>
    <n v="3418.1224901350402"/>
    <n v="15525.732907417199"/>
    <n v="3327.4912442336099"/>
    <n v="4738.1260980432298"/>
    <n v="14924.3522952528"/>
    <n v="5570.9730906248797"/>
    <n v="23747.531647697298"/>
    <n v="31.3335080189776"/>
    <n v="51.586018909067299"/>
    <n v="45.3075140709538"/>
    <n v="212.49548415958901"/>
    <n v="1232.6656501276"/>
    <n v="0"/>
    <n v="0"/>
    <n v="230.50473686439199"/>
    <n v="0"/>
    <n v="132.357184242318"/>
    <n v="28.149733019586101"/>
    <n v="5.2657603650359697"/>
    <n v="0"/>
    <n v="77.981954216943805"/>
    <n v="193.50915918778799"/>
    <n v="230.87932738584499"/>
    <n v="0"/>
    <n v="0"/>
    <n v="111.173374990242"/>
    <n v="0"/>
    <n v="0"/>
    <n v="166842.504745994"/>
    <n v="0"/>
    <n v="933461"/>
    <m/>
  </r>
  <r>
    <x v="19"/>
    <x v="8"/>
    <n v="351884.426237621"/>
    <n v="8891.0925273098892"/>
    <n v="92412.557642264597"/>
    <n v="15213.849444547301"/>
    <n v="12726.608525785001"/>
    <n v="12912.8634153029"/>
    <n v="14312.707438367601"/>
    <n v="12007.879017265501"/>
    <n v="26456.688019851899"/>
    <n v="12849.969527528699"/>
    <n v="48404.834772699403"/>
    <n v="15152.4722904011"/>
    <n v="14643.052022545"/>
    <n v="23144.1417763096"/>
    <n v="13920.2778910175"/>
    <n v="18242.665384079199"/>
    <n v="97054.773699683006"/>
    <n v="7054.8336816832798"/>
    <n v="7801.0666266570897"/>
    <n v="3007.1772064391698"/>
    <n v="6472.4079685329898"/>
    <n v="3526.9112629656402"/>
    <n v="12545.409415027199"/>
    <n v="7530.07688512188"/>
    <n v="8143.8484265840798"/>
    <n v="17294.807982157199"/>
    <n v="33617.895286645296"/>
    <n v="8387.5369628153694"/>
    <n v="24390.087893920401"/>
    <n v="9179.2719166290408"/>
    <n v="6036.5998394222697"/>
    <n v="27813.8612701823"/>
    <n v="5913.2388376786303"/>
    <n v="9062.9890051493803"/>
    <n v="29666.298607840901"/>
    <n v="10478.607057945201"/>
    <n v="40090.303255178304"/>
    <n v="0"/>
    <n v="0"/>
    <n v="0"/>
    <n v="6.06693451198218"/>
    <n v="96.0597964397179"/>
    <n v="0"/>
    <n v="0"/>
    <n v="50.557787599851501"/>
    <n v="0"/>
    <n v="0"/>
    <n v="2.02231150399406"/>
    <n v="0"/>
    <n v="0"/>
    <n v="0"/>
    <n v="14.1561805279584"/>
    <n v="5.0557787599851496"/>
    <n v="0"/>
    <n v="0"/>
    <n v="0"/>
    <n v="0"/>
    <n v="0"/>
    <n v="243747.99218950199"/>
    <n v="0"/>
    <n v="1312166.0000000005"/>
    <m/>
  </r>
  <r>
    <x v="19"/>
    <x v="9"/>
    <n v="396345.28277185903"/>
    <n v="12195.5802670351"/>
    <n v="92426.428290286698"/>
    <n v="14596.031336768599"/>
    <n v="12525.8436692467"/>
    <n v="13143.677887530501"/>
    <n v="14384.5822073038"/>
    <n v="12065.6900875067"/>
    <n v="26148.202109860798"/>
    <n v="12920.5487109143"/>
    <n v="48335.257194414902"/>
    <n v="14878.9704100048"/>
    <n v="32341.647801945801"/>
    <n v="22621.029250265099"/>
    <n v="12152.283540525599"/>
    <n v="16268.493260773301"/>
    <n v="99269.324880013504"/>
    <n v="7465.1611707231004"/>
    <n v="8228.3918380292998"/>
    <n v="3628.8698218621598"/>
    <n v="7228.5395258458502"/>
    <n v="3869.5190692054098"/>
    <n v="13008.1490645497"/>
    <n v="7697.75521313436"/>
    <n v="19969.859927023401"/>
    <n v="15060.212520974599"/>
    <n v="33770.439776757798"/>
    <n v="7846.7765043762001"/>
    <n v="24816.072594232701"/>
    <n v="9639.0596017443004"/>
    <n v="6336.4255796278003"/>
    <n v="23277.528452222399"/>
    <n v="6206.5354000994303"/>
    <n v="8126.6948757628998"/>
    <n v="27351.448346577101"/>
    <n v="9006.7260145829696"/>
    <n v="32583.706710152099"/>
    <n v="0"/>
    <n v="0"/>
    <n v="0"/>
    <n v="2.0138012329978698"/>
    <n v="57.393335140439298"/>
    <n v="0"/>
    <n v="0"/>
    <n v="29.200117878469101"/>
    <n v="0"/>
    <n v="0"/>
    <n v="0"/>
    <n v="1.00690061649893"/>
    <n v="0"/>
    <n v="0"/>
    <n v="4.0276024659957397"/>
    <n v="1.00690061649893"/>
    <n v="0"/>
    <n v="0"/>
    <n v="2.0138012329978698"/>
    <n v="0"/>
    <n v="0"/>
    <n v="274055.59185707697"/>
    <n v="0"/>
    <n v="1401888.9999999995"/>
    <m/>
  </r>
  <r>
    <x v="19"/>
    <x v="10"/>
    <n v="396003.23593892797"/>
    <n v="11319.139594258"/>
    <n v="78132.682602386805"/>
    <n v="12888.2584577458"/>
    <n v="10783.0490804368"/>
    <n v="13526.7482831958"/>
    <n v="13703.035725568399"/>
    <n v="11762.869944649299"/>
    <n v="27166.938941039101"/>
    <n v="12688.4794085877"/>
    <n v="45544.603633942599"/>
    <n v="14108.014963912001"/>
    <n v="29551.2366382775"/>
    <n v="21548.027694115601"/>
    <n v="16170.056003965699"/>
    <n v="16421.034708938201"/>
    <n v="95539.561664456807"/>
    <n v="7382.78958546992"/>
    <n v="8049.3890258767697"/>
    <n v="4028.71017221795"/>
    <n v="7275.3706997417003"/>
    <n v="3643.2068813802498"/>
    <n v="12064.0443906163"/>
    <n v="7361.7073742522298"/>
    <n v="15342.830192376499"/>
    <n v="16794.4910219372"/>
    <n v="29839.360191585802"/>
    <n v="6898.9026422830102"/>
    <n v="23323.953010500802"/>
    <n v="8787.2664184958103"/>
    <n v="4281.6967068301901"/>
    <n v="24085.9243587971"/>
    <n v="5798.6119996837397"/>
    <n v="8363.6143645022894"/>
    <n v="23507.669422540599"/>
    <n v="9538.1947037734099"/>
    <n v="31988.340255042"/>
    <n v="478.86736908745598"/>
    <n v="854.33151172625799"/>
    <n v="0"/>
    <n v="2890.2707664628601"/>
    <n v="16306.5884194707"/>
    <n v="0"/>
    <n v="0"/>
    <n v="3322.9580538353898"/>
    <n v="0"/>
    <n v="309.20576452607202"/>
    <n v="72.281867032068803"/>
    <n v="12.046977838678099"/>
    <n v="0"/>
    <n v="428.671628092964"/>
    <n v="923.60163429865702"/>
    <n v="757.95568901683305"/>
    <n v="0"/>
    <n v="0"/>
    <n v="482.88302836701502"/>
    <n v="0"/>
    <n v="0"/>
    <n v="299903.69058793702"/>
    <n v="0"/>
    <n v="1411956.4"/>
    <m/>
  </r>
  <r>
    <x v="19"/>
    <x v="11"/>
    <n v="421323.98025187"/>
    <n v="20101.918644752601"/>
    <n v="85699.6588488212"/>
    <n v="12375.0399638936"/>
    <n v="10717.346198876099"/>
    <n v="19852.211598479498"/>
    <n v="15716.5013220535"/>
    <n v="18606.684885744002"/>
    <n v="53251.782586929701"/>
    <n v="17921.745477693799"/>
    <n v="94128.525209965897"/>
    <n v="14116.972250545399"/>
    <n v="26596.307526938501"/>
    <n v="21598.155243304402"/>
    <n v="31589.445612856402"/>
    <n v="15491.865264362101"/>
    <n v="86203.084299540307"/>
    <n v="7322.7343449230902"/>
    <n v="8064.8356069393903"/>
    <n v="3671.3955678942002"/>
    <n v="7133.19767124595"/>
    <n v="3792.7391526292899"/>
    <n v="11323.061283008299"/>
    <n v="6347.9743088692303"/>
    <n v="23083.360606880298"/>
    <n v="14082.474570257"/>
    <n v="27184.974338835302"/>
    <n v="5934.8044170439398"/>
    <n v="23020.1817156545"/>
    <n v="8754.7892127059094"/>
    <n v="5416.33637317579"/>
    <n v="24612.690910359801"/>
    <n v="5562.7509464925197"/>
    <n v="8259.3864783328609"/>
    <n v="22217.910081042301"/>
    <n v="9129.8512018871206"/>
    <n v="36422.129371851799"/>
    <n v="0"/>
    <n v="0"/>
    <n v="0"/>
    <n v="2.0056790865305598"/>
    <n v="48.136298076733503"/>
    <n v="0"/>
    <n v="0"/>
    <n v="29.082346754693202"/>
    <n v="0"/>
    <n v="401.13581730611298"/>
    <n v="0"/>
    <n v="0"/>
    <n v="0"/>
    <n v="0"/>
    <n v="0"/>
    <n v="0"/>
    <n v="0"/>
    <n v="0"/>
    <n v="1.0028395432652799"/>
    <n v="0"/>
    <n v="0"/>
    <n v="298934.43367257703"/>
    <n v="0"/>
    <n v="1526044.5999999992"/>
    <m/>
  </r>
  <r>
    <x v="19"/>
    <x v="0"/>
    <n v="468076.96806608501"/>
    <n v="24972.541272100501"/>
    <n v="100846.257812699"/>
    <n v="14162.186050157699"/>
    <n v="10921.482229688299"/>
    <n v="21989.131514609398"/>
    <n v="12577.374759517301"/>
    <n v="17971.539784135501"/>
    <n v="42866.992951763998"/>
    <n v="14394.4515077879"/>
    <n v="76573.516346130593"/>
    <n v="9957.38035168024"/>
    <n v="26754.577972883799"/>
    <n v="23877.289502068499"/>
    <n v="46204.807760983902"/>
    <n v="11728.4044661104"/>
    <n v="119213.249561334"/>
    <n v="7898.0267036401901"/>
    <n v="8402.6033874574896"/>
    <n v="4293.9075335166399"/>
    <n v="7855.9786466554197"/>
    <n v="4215.8182848306296"/>
    <n v="15234.411503269501"/>
    <n v="7107.1227746408604"/>
    <n v="25074.6579819207"/>
    <n v="16722.111805159399"/>
    <n v="22133.296281414299"/>
    <n v="6614.5598213906396"/>
    <n v="26137.873137107101"/>
    <n v="7088.1010345763198"/>
    <n v="8649.8860082965202"/>
    <n v="24650.172835217199"/>
    <n v="4995.7096274768101"/>
    <n v="7382.4374334697404"/>
    <n v="21339.388919773199"/>
    <n v="8410.2120834833095"/>
    <n v="38979.349740257399"/>
    <n v="69.078950760701403"/>
    <n v="61.069797049315703"/>
    <n v="0"/>
    <n v="477.54579004137099"/>
    <n v="2620.9955520509602"/>
    <n v="0"/>
    <n v="0"/>
    <n v="412.471416136362"/>
    <n v="0"/>
    <n v="81.0926813277799"/>
    <n v="51.0583549100837"/>
    <n v="1.0011442139232101"/>
    <n v="0"/>
    <n v="120.137305670785"/>
    <n v="156.17849737202101"/>
    <n v="219.25058284918299"/>
    <n v="0"/>
    <n v="0"/>
    <n v="119.136161456862"/>
    <n v="0"/>
    <n v="0"/>
    <n v="324266.60631287203"/>
    <n v="0"/>
    <n v="1644929.4000000004"/>
    <m/>
  </r>
  <r>
    <x v="19"/>
    <x v="1"/>
    <n v="438295.79972938"/>
    <n v="25911.725150004298"/>
    <n v="112135.638624393"/>
    <n v="14582.7288669717"/>
    <n v="10386.9155564212"/>
    <n v="21810.019797266199"/>
    <n v="17008.511651859299"/>
    <n v="27440.478890212002"/>
    <n v="43441.835163781201"/>
    <n v="21717.914136428499"/>
    <n v="74913.939012615694"/>
    <n v="5543.3591745449903"/>
    <n v="30871.414756414899"/>
    <n v="21180.297398712999"/>
    <n v="37512.032673112903"/>
    <n v="24341.924321814498"/>
    <n v="117676.995501963"/>
    <n v="7238.3035636554696"/>
    <n v="7890.0512289306698"/>
    <n v="3932.5112583732598"/>
    <n v="7414.5056974318604"/>
    <n v="3686.2287304812498"/>
    <n v="14096.1707021119"/>
    <n v="7708.8433527174402"/>
    <n v="26190.044429492002"/>
    <n v="17435.000907477199"/>
    <n v="26046.880195798702"/>
    <n v="6664.6454803948"/>
    <n v="23603.076738138501"/>
    <n v="9114.4558289791694"/>
    <n v="6446.3951101490402"/>
    <n v="25394.131382036099"/>
    <n v="5480.2868198409396"/>
    <n v="8260.4761692560496"/>
    <n v="24122.2723436864"/>
    <n v="8998.3226044447201"/>
    <n v="41792.943605089502"/>
    <n v="0"/>
    <n v="0"/>
    <n v="0"/>
    <n v="0"/>
    <n v="0"/>
    <n v="0"/>
    <n v="0"/>
    <n v="3.0034454620976998"/>
    <n v="0"/>
    <n v="32.0367515957088"/>
    <n v="0"/>
    <n v="3.0034454620976998"/>
    <n v="0"/>
    <n v="0"/>
    <n v="11.0126333610249"/>
    <n v="36.041345545172398"/>
    <n v="0"/>
    <n v="0"/>
    <n v="0"/>
    <n v="0"/>
    <n v="0"/>
    <n v="301983.02582419303"/>
    <n v="0"/>
    <n v="1628355.2000000002"/>
    <m/>
  </r>
  <r>
    <x v="19"/>
    <x v="2"/>
    <n v="508150.37209204101"/>
    <n v="30604.816238453699"/>
    <n v="134902.478806372"/>
    <n v="21064.5466052704"/>
    <n v="13333.932150905401"/>
    <n v="27305.151507640501"/>
    <n v="33676.019518120498"/>
    <n v="30618.844573173301"/>
    <n v="51389.7981732423"/>
    <n v="20101.6016291661"/>
    <n v="97580.094285084706"/>
    <n v="5366.8400541255996"/>
    <n v="36714.156008805498"/>
    <n v="30289.178707264498"/>
    <n v="49450.881910222699"/>
    <n v="51211.437917522599"/>
    <n v="140939.67285530901"/>
    <n v="8738.6505063535005"/>
    <n v="10184.5710063728"/>
    <n v="4840.77750214354"/>
    <n v="9219.6219824513901"/>
    <n v="5072.2450250156498"/>
    <n v="18310.984904609999"/>
    <n v="9526.2412984637995"/>
    <n v="35561.828513987602"/>
    <n v="19252.887378635001"/>
    <n v="31010.6359214113"/>
    <n v="7108.3576071633697"/>
    <n v="32779.208119979601"/>
    <n v="10140.481954397101"/>
    <n v="6554.2383857422601"/>
    <n v="29336.253970245602"/>
    <n v="6604.3395811691298"/>
    <n v="9412.0105728905492"/>
    <n v="28358.879849858298"/>
    <n v="10156.5143369337"/>
    <n v="42428.698359193499"/>
    <n v="9.0182151768353993"/>
    <n v="11.0222629939099"/>
    <n v="0"/>
    <n v="144.29144282936599"/>
    <n v="972.96521518968598"/>
    <n v="0"/>
    <n v="0"/>
    <n v="109.220606030562"/>
    <n v="0"/>
    <n v="107.216558213488"/>
    <n v="76.153817048832295"/>
    <n v="28.0566694390435"/>
    <n v="0"/>
    <n v="258.52216840261502"/>
    <n v="415.83992204296601"/>
    <n v="749.51388358587599"/>
    <n v="0"/>
    <n v="0"/>
    <n v="226.45740332942199"/>
    <n v="0"/>
    <n v="0"/>
    <n v="352046.87202597898"/>
    <n v="0"/>
    <n v="1972452.3999999992"/>
    <m/>
  </r>
  <r>
    <x v="19"/>
    <x v="3"/>
    <n v="487119.439980419"/>
    <n v="21331.9759599188"/>
    <n v="117870.713917812"/>
    <n v="20737.143937416698"/>
    <n v="13813.0992519542"/>
    <n v="26024.6507727344"/>
    <n v="27433.252990727"/>
    <n v="21105.040045451598"/>
    <n v="41619.246939140598"/>
    <n v="18760.702074413599"/>
    <n v="76828.304082845803"/>
    <n v="10994.8950982842"/>
    <n v="31899.991606760301"/>
    <n v="32346.865411900599"/>
    <n v="48166.398057404098"/>
    <n v="56101.157322277897"/>
    <n v="109433.096657445"/>
    <n v="7720.8196803099299"/>
    <n v="7581.85892211194"/>
    <n v="3817.9218385476602"/>
    <n v="8028.7327272522398"/>
    <n v="4027.8625523719702"/>
    <n v="14608.8745291168"/>
    <n v="8128.7044957400003"/>
    <n v="27861.132159854598"/>
    <n v="18842.678924573502"/>
    <n v="23471.371805556999"/>
    <n v="6740.0966314449697"/>
    <n v="24450.095419052199"/>
    <n v="9237.39140826929"/>
    <n v="5723.3837459244196"/>
    <n v="29744.6002781641"/>
    <n v="6485.1686218011801"/>
    <n v="8557.5833825525006"/>
    <n v="21362.967208149999"/>
    <n v="10537.0243986102"/>
    <n v="46030.401251894596"/>
    <n v="12.996329903409199"/>
    <n v="26.992377491696001"/>
    <n v="117.96668681556"/>
    <n v="141.95991125262299"/>
    <n v="1024.71062699957"/>
    <n v="0"/>
    <n v="0"/>
    <n v="116.966969130683"/>
    <n v="0"/>
    <n v="63.9819318321682"/>
    <n v="109.96894533653899"/>
    <n v="26.992377491696001"/>
    <n v="0"/>
    <n v="193.94523086626"/>
    <n v="743.78995754895595"/>
    <n v="887.74930417133396"/>
    <n v="0"/>
    <n v="0"/>
    <n v="479.86448874126199"/>
    <n v="0"/>
    <n v="0"/>
    <n v="333324.87077421398"/>
    <n v="0"/>
    <n v="1791817.4000000004"/>
    <m/>
  </r>
  <r>
    <x v="19"/>
    <x v="4"/>
    <n v="430967.60859847697"/>
    <n v="20092.7743338816"/>
    <n v="95494.680167065802"/>
    <n v="17481.673707474802"/>
    <n v="12196.4700266783"/>
    <n v="22082.851027313001"/>
    <n v="33183.278814794903"/>
    <n v="18635.7181819572"/>
    <n v="40288.552637322697"/>
    <n v="16579.6389449245"/>
    <n v="72175.781505038598"/>
    <n v="10099.3892095297"/>
    <n v="30054.1582249723"/>
    <n v="26618.025803550001"/>
    <n v="39911.538107964101"/>
    <n v="48974.887390662101"/>
    <n v="95042.662747251205"/>
    <n v="6923.2668083546796"/>
    <n v="6289.2423743669697"/>
    <n v="3502.1349650235602"/>
    <n v="7453.2872342434503"/>
    <n v="3894.1500724733701"/>
    <n v="12952.4991624743"/>
    <n v="6088.2346279450003"/>
    <n v="21510.8289827689"/>
    <n v="16786.646922582899"/>
    <n v="19911.7673582479"/>
    <n v="5865.2260336559502"/>
    <n v="4828.1860682849001"/>
    <n v="4880.1880723343702"/>
    <n v="2854.1099914840702"/>
    <n v="22007.848136857101"/>
    <n v="5167.1991331458303"/>
    <n v="5110.1969363993103"/>
    <n v="20682.797072135101"/>
    <n v="9902.3816172653496"/>
    <n v="41140.585472902399"/>
    <n v="9.0003468547150192"/>
    <n v="8.0003083153022398"/>
    <n v="85.003275850086297"/>
    <n v="195.007515185492"/>
    <n v="804.03098568787505"/>
    <n v="0"/>
    <n v="0"/>
    <n v="77.002967534784105"/>
    <n v="0"/>
    <n v="49.001888431226199"/>
    <n v="95.003661244214101"/>
    <n v="0"/>
    <n v="0"/>
    <n v="394.01518452863502"/>
    <n v="831.03202625202005"/>
    <n v="828.03191063378199"/>
    <n v="0"/>
    <n v="0"/>
    <n v="329.01267946680503"/>
    <n v="0"/>
    <n v="0"/>
    <n v="295573.19077821198"/>
    <n v="0"/>
    <n v="1556907.8"/>
    <m/>
  </r>
  <r>
    <x v="19"/>
    <x v="5"/>
    <n v="569406.32097964396"/>
    <n v="29069.885567567999"/>
    <n v="151610.94202208499"/>
    <n v="26883.261490434601"/>
    <n v="17185.623756407898"/>
    <n v="35273.330064783397"/>
    <n v="40660.795339075899"/>
    <n v="33720.466537478504"/>
    <n v="63496.199162912402"/>
    <n v="24883.862093898199"/>
    <n v="111670.010561883"/>
    <n v="19134.963077918299"/>
    <n v="39506.410008977597"/>
    <n v="44756.710677698997"/>
    <n v="65044.056682714698"/>
    <n v="65760.9169570862"/>
    <n v="153398.08670051201"/>
    <n v="7927.5134811091102"/>
    <n v="8991.7906761607701"/>
    <n v="4098.9189431246195"/>
    <n v="8127.7537812129003"/>
    <n v="4329.19528824398"/>
    <n v="9939.9284971522193"/>
    <n v="7970.5651456314299"/>
    <n v="4456.3478788098801"/>
    <n v="17965.5597253122"/>
    <n v="28845.616431451701"/>
    <n v="6265.5189902476404"/>
    <n v="4436.3238487995004"/>
    <n v="2530.0361918114099"/>
    <n v="6408.6908048218502"/>
    <n v="29413.297682246"/>
    <n v="4189.0270781713198"/>
    <n v="7364.8382378174601"/>
    <n v="30975.1720230555"/>
    <n v="10093.1123267316"/>
    <n v="49807.171526916798"/>
    <n v="5.0060075025947901"/>
    <n v="0"/>
    <n v="55.066082528542701"/>
    <n v="99.118948551376903"/>
    <n v="871.04530545149396"/>
    <n v="0"/>
    <n v="0"/>
    <n v="45.054067523353098"/>
    <n v="0"/>
    <n v="93.111739548263103"/>
    <n v="118.14177706123699"/>
    <n v="26.0312390134929"/>
    <n v="0"/>
    <n v="58.069687030099601"/>
    <n v="490.58873525428999"/>
    <n v="791.95038691049604"/>
    <n v="0"/>
    <n v="0"/>
    <n v="426.511839221076"/>
    <n v="0"/>
    <n v="0"/>
    <n v="302888.483944498"/>
    <n v="0"/>
    <n v="2051566.4000000004"/>
    <m/>
  </r>
  <r>
    <x v="20"/>
    <x v="6"/>
    <n v="566161"/>
    <n v="25439"/>
    <n v="149260"/>
    <n v="20737"/>
    <n v="14250"/>
    <n v="31331"/>
    <n v="31407"/>
    <n v="26540"/>
    <n v="57618"/>
    <n v="18366"/>
    <n v="73646"/>
    <n v="30077"/>
    <n v="27698"/>
    <n v="43148"/>
    <n v="50363"/>
    <n v="51382"/>
    <n v="190871"/>
    <n v="6583"/>
    <n v="8058"/>
    <n v="3657"/>
    <n v="6314"/>
    <n v="3236"/>
    <n v="6898"/>
    <n v="10052"/>
    <n v="2282"/>
    <n v="15941"/>
    <n v="24948"/>
    <n v="5625"/>
    <n v="4190"/>
    <n v="2060"/>
    <n v="8123"/>
    <n v="31149"/>
    <n v="5184"/>
    <n v="7186"/>
    <n v="36022.199999999997"/>
    <n v="9973"/>
    <n v="51694.400000000001"/>
    <n v="9"/>
    <n v="21"/>
    <n v="56"/>
    <n v="176"/>
    <n v="862"/>
    <n v="0"/>
    <n v="0"/>
    <n v="164"/>
    <n v="0"/>
    <n v="7"/>
    <n v="302"/>
    <n v="38"/>
    <n v="0"/>
    <n v="1114"/>
    <n v="1544"/>
    <n v="1067"/>
    <n v="0"/>
    <n v="0"/>
    <n v="673"/>
    <n v="0"/>
    <n v="0"/>
    <n v="275633"/>
    <n v="0"/>
    <n v="1939135.5999999999"/>
    <m/>
  </r>
  <r>
    <x v="20"/>
    <x v="7"/>
    <n v="598600"/>
    <n v="28628"/>
    <n v="176556"/>
    <n v="22835"/>
    <n v="16329"/>
    <n v="34396"/>
    <n v="32215"/>
    <n v="31161"/>
    <n v="72708"/>
    <n v="18328"/>
    <n v="83365"/>
    <n v="36092"/>
    <n v="35863"/>
    <n v="52130"/>
    <n v="46376"/>
    <n v="55879"/>
    <n v="208231"/>
    <n v="8621"/>
    <n v="10482"/>
    <n v="5543"/>
    <n v="9958"/>
    <n v="5582"/>
    <n v="15753"/>
    <n v="12912"/>
    <n v="2081"/>
    <n v="21015"/>
    <n v="43491"/>
    <n v="9873"/>
    <n v="2109"/>
    <n v="2681.2"/>
    <n v="11484"/>
    <n v="50912"/>
    <n v="11423"/>
    <n v="10839"/>
    <n v="61956"/>
    <n v="14908"/>
    <n v="97484.2"/>
    <n v="15"/>
    <n v="0"/>
    <n v="145"/>
    <n v="0"/>
    <n v="900"/>
    <n v="0"/>
    <n v="0"/>
    <n v="0"/>
    <n v="0"/>
    <n v="116"/>
    <n v="0"/>
    <n v="41"/>
    <n v="0"/>
    <n v="0"/>
    <n v="13"/>
    <n v="553"/>
    <n v="0"/>
    <n v="0"/>
    <n v="0"/>
    <n v="0"/>
    <n v="0"/>
    <n v="296157.8"/>
    <n v="0"/>
    <n v="2256740.1999999997"/>
    <m/>
  </r>
  <r>
    <x v="20"/>
    <x v="8"/>
    <n v="744644"/>
    <n v="38655"/>
    <n v="225528"/>
    <n v="44838"/>
    <n v="33512"/>
    <n v="47363"/>
    <n v="54815"/>
    <n v="49310"/>
    <n v="102146"/>
    <n v="31473"/>
    <n v="130838"/>
    <n v="47414"/>
    <n v="52150"/>
    <n v="67490"/>
    <n v="70346"/>
    <n v="58087"/>
    <n v="209078"/>
    <n v="14281"/>
    <n v="20616"/>
    <n v="9535"/>
    <n v="16057"/>
    <n v="9216"/>
    <n v="20593"/>
    <n v="26142"/>
    <n v="17250"/>
    <n v="29416"/>
    <n v="70268"/>
    <n v="14867"/>
    <n v="19794"/>
    <n v="2782"/>
    <n v="18901"/>
    <n v="71029"/>
    <n v="13181"/>
    <n v="14980"/>
    <n v="75101"/>
    <n v="21554"/>
    <n v="123972"/>
    <n v="2"/>
    <n v="25"/>
    <n v="159"/>
    <n v="250"/>
    <n v="1137"/>
    <n v="0"/>
    <n v="0"/>
    <n v="160"/>
    <n v="0"/>
    <n v="133"/>
    <n v="393"/>
    <n v="71"/>
    <n v="0"/>
    <n v="514"/>
    <n v="1514"/>
    <n v="634"/>
    <n v="0"/>
    <n v="0"/>
    <n v="114"/>
    <n v="0"/>
    <n v="0"/>
    <n v="361972"/>
    <n v="0"/>
    <n v="2984300"/>
    <m/>
  </r>
  <r>
    <x v="20"/>
    <x v="9"/>
    <n v="726508"/>
    <n v="40289"/>
    <n v="239911"/>
    <n v="59779"/>
    <n v="51811"/>
    <n v="66964"/>
    <n v="62702"/>
    <n v="57550"/>
    <n v="110424"/>
    <n v="45237"/>
    <n v="162344"/>
    <n v="50465"/>
    <n v="65124"/>
    <n v="80654"/>
    <n v="84232"/>
    <n v="76753"/>
    <n v="180419"/>
    <n v="15331"/>
    <n v="20146"/>
    <n v="10336"/>
    <n v="17225"/>
    <n v="10124"/>
    <n v="24111"/>
    <n v="25824"/>
    <n v="45748"/>
    <n v="33660"/>
    <n v="65163"/>
    <n v="17270"/>
    <n v="64883"/>
    <n v="16748"/>
    <n v="21013"/>
    <n v="44693"/>
    <n v="14568"/>
    <n v="16529"/>
    <n v="84839"/>
    <n v="25571"/>
    <n v="120115"/>
    <n v="0"/>
    <n v="11"/>
    <n v="316"/>
    <n v="198"/>
    <n v="112"/>
    <n v="0"/>
    <n v="0"/>
    <n v="0"/>
    <n v="0"/>
    <n v="426"/>
    <n v="270"/>
    <n v="124"/>
    <n v="0"/>
    <n v="800"/>
    <n v="862"/>
    <n v="1353"/>
    <n v="0"/>
    <n v="321"/>
    <n v="689"/>
    <n v="0"/>
    <n v="0"/>
    <n v="405690"/>
    <n v="0"/>
    <n v="3266235"/>
    <m/>
  </r>
  <r>
    <x v="20"/>
    <x v="10"/>
    <n v="705101"/>
    <n v="36892"/>
    <n v="224174"/>
    <n v="51329"/>
    <n v="50753"/>
    <n v="64499"/>
    <n v="74242"/>
    <n v="50409"/>
    <n v="99990"/>
    <n v="45871"/>
    <n v="164645"/>
    <n v="50076"/>
    <n v="58684"/>
    <n v="70162"/>
    <n v="73379"/>
    <n v="64835"/>
    <n v="159208"/>
    <n v="13762"/>
    <n v="18186"/>
    <n v="9860"/>
    <n v="16496"/>
    <n v="9867"/>
    <n v="26623"/>
    <n v="21535"/>
    <n v="42150"/>
    <n v="43666"/>
    <n v="60151"/>
    <n v="23449"/>
    <n v="53109"/>
    <n v="30580"/>
    <n v="18233"/>
    <n v="50196"/>
    <n v="15164"/>
    <n v="16234"/>
    <n v="80951"/>
    <n v="24944"/>
    <n v="103487"/>
    <n v="0"/>
    <n v="0"/>
    <n v="294"/>
    <n v="0"/>
    <n v="0"/>
    <n v="0"/>
    <n v="0"/>
    <n v="0"/>
    <n v="0"/>
    <n v="432"/>
    <n v="468"/>
    <n v="121"/>
    <n v="0"/>
    <n v="979"/>
    <n v="2547"/>
    <n v="2727"/>
    <n v="0"/>
    <n v="984"/>
    <n v="1237"/>
    <n v="0"/>
    <n v="0"/>
    <n v="345589"/>
    <n v="0"/>
    <n v="3078270"/>
    <m/>
  </r>
  <r>
    <x v="20"/>
    <x v="11"/>
    <n v="724892"/>
    <n v="40144"/>
    <n v="261405"/>
    <n v="59120"/>
    <n v="61830"/>
    <n v="70212"/>
    <n v="85788"/>
    <n v="49039"/>
    <n v="110358"/>
    <n v="50892"/>
    <n v="216798"/>
    <n v="57030"/>
    <n v="60451"/>
    <n v="70832"/>
    <n v="86582"/>
    <n v="83830"/>
    <n v="163554"/>
    <n v="13415"/>
    <n v="18496"/>
    <n v="9986"/>
    <n v="17031"/>
    <n v="10087"/>
    <n v="28466"/>
    <n v="22598"/>
    <n v="45834"/>
    <n v="36299"/>
    <n v="58929"/>
    <n v="24286"/>
    <n v="68841"/>
    <n v="36564"/>
    <n v="18294"/>
    <n v="47009"/>
    <n v="15519"/>
    <n v="19160"/>
    <n v="83393"/>
    <n v="28000"/>
    <n v="110293"/>
    <n v="0"/>
    <n v="5"/>
    <n v="150"/>
    <n v="264"/>
    <n v="0"/>
    <n v="0"/>
    <n v="0"/>
    <n v="419"/>
    <n v="0"/>
    <n v="411"/>
    <n v="403"/>
    <n v="138"/>
    <n v="0"/>
    <n v="769"/>
    <n v="929"/>
    <n v="1930"/>
    <n v="0"/>
    <n v="854"/>
    <n v="1141"/>
    <n v="0"/>
    <n v="0"/>
    <n v="391416"/>
    <n v="0"/>
    <n v="3364086"/>
    <m/>
  </r>
  <r>
    <x v="20"/>
    <x v="0"/>
    <n v="797475"/>
    <n v="43135"/>
    <n v="301878"/>
    <n v="59832"/>
    <n v="70043"/>
    <n v="74075"/>
    <n v="83315"/>
    <n v="45722"/>
    <n v="127503"/>
    <n v="66135"/>
    <n v="262190"/>
    <n v="64447"/>
    <n v="68300"/>
    <n v="95675"/>
    <n v="107505"/>
    <n v="73530"/>
    <n v="281896"/>
    <n v="14774"/>
    <n v="19421"/>
    <n v="10416"/>
    <n v="17057"/>
    <n v="9448"/>
    <n v="32040"/>
    <n v="22708"/>
    <n v="61249"/>
    <n v="27579"/>
    <n v="62806"/>
    <n v="14364"/>
    <n v="59947"/>
    <n v="38713"/>
    <n v="16343"/>
    <n v="207989"/>
    <n v="19433"/>
    <n v="22445"/>
    <n v="128911"/>
    <n v="36292"/>
    <n v="219113"/>
    <n v="0"/>
    <n v="0"/>
    <n v="49"/>
    <n v="0"/>
    <n v="0"/>
    <n v="0"/>
    <n v="0"/>
    <n v="0"/>
    <n v="0"/>
    <n v="661"/>
    <n v="405"/>
    <n v="139"/>
    <n v="0"/>
    <n v="847"/>
    <n v="1701"/>
    <n v="2195"/>
    <n v="0"/>
    <n v="1025"/>
    <n v="1293"/>
    <n v="0"/>
    <n v="0"/>
    <n v="432900"/>
    <n v="0"/>
    <n v="4104919"/>
    <m/>
  </r>
  <r>
    <x v="20"/>
    <x v="1"/>
    <n v="788319"/>
    <n v="41801"/>
    <n v="264672"/>
    <n v="56723"/>
    <n v="63816"/>
    <n v="67987"/>
    <n v="83796"/>
    <n v="46386"/>
    <n v="124966"/>
    <n v="62148"/>
    <n v="251467"/>
    <n v="62143"/>
    <n v="62567"/>
    <n v="84966"/>
    <n v="99160"/>
    <n v="74228"/>
    <n v="236021"/>
    <n v="16203"/>
    <n v="23833"/>
    <n v="10961"/>
    <n v="19168"/>
    <n v="10668"/>
    <n v="29406"/>
    <n v="21292"/>
    <n v="57831"/>
    <n v="46405"/>
    <n v="86599"/>
    <n v="21147"/>
    <n v="63087"/>
    <n v="34937"/>
    <n v="12112"/>
    <n v="167108"/>
    <n v="21625"/>
    <n v="26556"/>
    <n v="118025"/>
    <n v="36796"/>
    <n v="195067"/>
    <n v="0"/>
    <n v="0"/>
    <n v="130"/>
    <n v="0"/>
    <n v="0"/>
    <n v="0"/>
    <n v="0"/>
    <n v="0"/>
    <n v="0"/>
    <n v="419"/>
    <n v="335"/>
    <n v="74"/>
    <n v="0"/>
    <n v="630"/>
    <n v="1111"/>
    <n v="1828"/>
    <n v="0"/>
    <n v="594"/>
    <n v="563"/>
    <n v="0"/>
    <n v="0"/>
    <n v="402393"/>
    <n v="0"/>
    <n v="3898069"/>
    <m/>
  </r>
  <r>
    <x v="20"/>
    <x v="2"/>
    <n v="831523"/>
    <n v="51732"/>
    <n v="294645"/>
    <n v="64860"/>
    <n v="62501"/>
    <n v="65474"/>
    <n v="85214"/>
    <n v="58459"/>
    <n v="136470"/>
    <n v="66490"/>
    <n v="272788"/>
    <n v="68514"/>
    <n v="65339"/>
    <n v="94725"/>
    <n v="123276"/>
    <n v="95243"/>
    <n v="259875"/>
    <n v="20566"/>
    <n v="27596"/>
    <n v="12824"/>
    <n v="22890"/>
    <n v="13135"/>
    <n v="38669"/>
    <n v="22382"/>
    <n v="74850"/>
    <n v="61324"/>
    <n v="95884"/>
    <n v="34741"/>
    <n v="67688"/>
    <n v="40715"/>
    <n v="16961"/>
    <n v="182634"/>
    <n v="32063"/>
    <n v="29897"/>
    <n v="131743"/>
    <n v="43121"/>
    <n v="223359"/>
    <n v="0"/>
    <n v="0"/>
    <n v="267"/>
    <n v="0"/>
    <n v="0"/>
    <n v="0"/>
    <n v="0"/>
    <n v="0"/>
    <n v="0"/>
    <n v="315"/>
    <n v="386"/>
    <n v="92"/>
    <n v="0"/>
    <n v="466"/>
    <n v="1277"/>
    <n v="1747"/>
    <n v="0"/>
    <n v="892"/>
    <n v="1087"/>
    <n v="0"/>
    <n v="0"/>
    <n v="421918"/>
    <n v="0"/>
    <n v="4318617"/>
    <m/>
  </r>
  <r>
    <x v="20"/>
    <x v="3"/>
    <n v="825438"/>
    <n v="51581"/>
    <n v="284102"/>
    <n v="62989"/>
    <n v="60581"/>
    <n v="65454"/>
    <n v="84003"/>
    <n v="59927"/>
    <n v="139789"/>
    <n v="64762"/>
    <n v="263170"/>
    <n v="65696"/>
    <n v="62917"/>
    <n v="93212"/>
    <n v="112914"/>
    <n v="91137"/>
    <n v="241672"/>
    <n v="19651"/>
    <n v="28605"/>
    <n v="10529"/>
    <n v="21162"/>
    <n v="12176"/>
    <n v="34606"/>
    <n v="13368"/>
    <n v="64387"/>
    <n v="58320"/>
    <n v="96407"/>
    <n v="31213"/>
    <n v="85319"/>
    <n v="41758"/>
    <n v="15178"/>
    <n v="170526"/>
    <n v="34192"/>
    <n v="29319"/>
    <n v="137342"/>
    <n v="45208"/>
    <n v="228379"/>
    <n v="0"/>
    <n v="0"/>
    <n v="215"/>
    <n v="0"/>
    <n v="0"/>
    <n v="0"/>
    <n v="0"/>
    <n v="0"/>
    <n v="0"/>
    <n v="357"/>
    <n v="212"/>
    <n v="141"/>
    <n v="0"/>
    <n v="574"/>
    <n v="1948"/>
    <n v="1853"/>
    <n v="0"/>
    <n v="968"/>
    <n v="1163"/>
    <n v="0"/>
    <n v="0"/>
    <n v="451596"/>
    <n v="0"/>
    <n v="4266016"/>
    <m/>
  </r>
  <r>
    <x v="20"/>
    <x v="4"/>
    <n v="797034"/>
    <n v="47650"/>
    <n v="266713"/>
    <n v="62492"/>
    <n v="62096"/>
    <n v="64130"/>
    <n v="74557"/>
    <n v="51517"/>
    <n v="122124"/>
    <n v="58577"/>
    <n v="226964"/>
    <n v="59102"/>
    <n v="60223"/>
    <n v="90998"/>
    <n v="111257"/>
    <n v="84498"/>
    <n v="248439"/>
    <n v="19489"/>
    <n v="29114"/>
    <n v="11956"/>
    <n v="21690"/>
    <n v="12206"/>
    <n v="39850"/>
    <n v="26209"/>
    <n v="67578"/>
    <n v="53229"/>
    <n v="85244"/>
    <n v="30450"/>
    <n v="105609"/>
    <n v="40688"/>
    <n v="4481"/>
    <n v="141371"/>
    <n v="33712"/>
    <n v="30594"/>
    <n v="142574"/>
    <n v="41371"/>
    <n v="222590"/>
    <n v="0"/>
    <n v="0"/>
    <n v="318"/>
    <n v="0"/>
    <n v="0"/>
    <n v="0"/>
    <n v="0"/>
    <n v="0"/>
    <n v="0"/>
    <n v="415"/>
    <n v="0"/>
    <n v="119"/>
    <n v="0"/>
    <n v="1015"/>
    <n v="2689"/>
    <n v="2113"/>
    <n v="0"/>
    <n v="886"/>
    <n v="0"/>
    <n v="0"/>
    <n v="0"/>
    <n v="439665"/>
    <n v="0"/>
    <n v="4095596"/>
    <m/>
  </r>
  <r>
    <x v="20"/>
    <x v="5"/>
    <n v="784479"/>
    <n v="45382"/>
    <n v="250152"/>
    <n v="59424"/>
    <n v="63333"/>
    <n v="63383"/>
    <n v="61404"/>
    <n v="45808"/>
    <n v="116121"/>
    <n v="49108"/>
    <n v="210301"/>
    <n v="56317"/>
    <n v="59084"/>
    <n v="93898"/>
    <n v="91080"/>
    <n v="79435"/>
    <n v="265159"/>
    <n v="16460"/>
    <n v="26352"/>
    <n v="11226"/>
    <n v="17563"/>
    <n v="11517"/>
    <n v="44707"/>
    <n v="19026"/>
    <n v="59542"/>
    <n v="53391"/>
    <n v="83813"/>
    <n v="25216"/>
    <n v="135866"/>
    <n v="36681"/>
    <n v="0"/>
    <n v="169509"/>
    <n v="27802"/>
    <n v="25256"/>
    <n v="123325"/>
    <n v="22770"/>
    <n v="212727"/>
    <n v="0"/>
    <n v="0"/>
    <n v="347"/>
    <n v="0"/>
    <n v="0"/>
    <n v="0"/>
    <n v="0"/>
    <n v="0"/>
    <n v="0"/>
    <n v="468"/>
    <n v="0"/>
    <n v="144"/>
    <n v="0"/>
    <n v="582"/>
    <n v="3177"/>
    <n v="1361"/>
    <n v="0"/>
    <n v="686"/>
    <n v="0"/>
    <n v="0"/>
    <n v="0"/>
    <n v="445000"/>
    <n v="0"/>
    <n v="3968382"/>
    <m/>
  </r>
  <r>
    <x v="21"/>
    <x v="6"/>
    <n v="726602"/>
    <n v="38530"/>
    <n v="240421"/>
    <n v="53153"/>
    <n v="49489"/>
    <n v="57019"/>
    <n v="51708"/>
    <n v="35184"/>
    <n v="90042"/>
    <n v="39031"/>
    <n v="182799"/>
    <n v="45381"/>
    <n v="48840"/>
    <n v="74917"/>
    <n v="76292"/>
    <n v="63080"/>
    <n v="301670"/>
    <n v="13829"/>
    <n v="21809"/>
    <n v="6942"/>
    <n v="13718"/>
    <n v="8972"/>
    <n v="34707"/>
    <n v="19174"/>
    <n v="44499"/>
    <n v="43934"/>
    <n v="74263"/>
    <n v="19993"/>
    <n v="109618"/>
    <n v="40683"/>
    <n v="0"/>
    <n v="135483"/>
    <n v="24352"/>
    <n v="24742"/>
    <n v="91870"/>
    <n v="14716"/>
    <n v="168923"/>
    <n v="0"/>
    <n v="0"/>
    <n v="328"/>
    <n v="0"/>
    <n v="0"/>
    <n v="0"/>
    <n v="0"/>
    <n v="0"/>
    <n v="0"/>
    <n v="524"/>
    <n v="0"/>
    <n v="154"/>
    <n v="0"/>
    <n v="697"/>
    <n v="3506"/>
    <n v="1986"/>
    <n v="0"/>
    <n v="786"/>
    <n v="3"/>
    <n v="0"/>
    <n v="0"/>
    <n v="410302"/>
    <n v="0"/>
    <n v="3504671"/>
    <m/>
  </r>
  <r>
    <x v="21"/>
    <x v="7"/>
    <n v="732565"/>
    <n v="38551"/>
    <n v="289538"/>
    <n v="57037"/>
    <n v="47575"/>
    <n v="60550"/>
    <n v="49415"/>
    <n v="42149"/>
    <n v="124394"/>
    <n v="38185"/>
    <n v="229963"/>
    <n v="47140"/>
    <n v="45576"/>
    <n v="77314"/>
    <n v="73619"/>
    <n v="56046"/>
    <n v="309993"/>
    <n v="13311"/>
    <n v="20173"/>
    <n v="8263"/>
    <n v="13735"/>
    <n v="8646"/>
    <n v="30263"/>
    <n v="9255"/>
    <n v="50500"/>
    <n v="45430"/>
    <n v="79686"/>
    <n v="18433"/>
    <n v="117290"/>
    <n v="40267"/>
    <n v="0"/>
    <n v="134950"/>
    <n v="22081"/>
    <n v="26386"/>
    <n v="114239"/>
    <n v="17143"/>
    <n v="200302"/>
    <n v="0"/>
    <n v="0"/>
    <n v="270"/>
    <n v="0"/>
    <n v="0"/>
    <n v="0"/>
    <n v="0"/>
    <n v="0"/>
    <n v="0"/>
    <n v="342"/>
    <n v="0"/>
    <n v="133"/>
    <n v="0"/>
    <n v="551"/>
    <n v="2575"/>
    <n v="1612"/>
    <n v="0"/>
    <n v="694"/>
    <n v="2"/>
    <n v="0"/>
    <n v="0"/>
    <n v="426407"/>
    <n v="0"/>
    <n v="3722549"/>
    <m/>
  </r>
  <r>
    <x v="21"/>
    <x v="8"/>
    <n v="865543"/>
    <n v="52720"/>
    <n v="370547"/>
    <n v="72579"/>
    <n v="65957"/>
    <n v="77699"/>
    <n v="62266"/>
    <n v="53933"/>
    <n v="169820"/>
    <n v="49924"/>
    <n v="326712"/>
    <n v="59919"/>
    <n v="66045"/>
    <n v="96724"/>
    <n v="95937"/>
    <n v="108097"/>
    <n v="309139"/>
    <n v="18315"/>
    <n v="27373"/>
    <n v="11258"/>
    <n v="20616"/>
    <n v="12990"/>
    <n v="43521"/>
    <n v="23153"/>
    <n v="60915"/>
    <n v="58364"/>
    <n v="84242"/>
    <n v="28844"/>
    <n v="157129"/>
    <n v="51658"/>
    <n v="0"/>
    <n v="148024"/>
    <n v="29441"/>
    <n v="30808"/>
    <n v="136342"/>
    <n v="25822"/>
    <n v="183581"/>
    <n v="0"/>
    <n v="0"/>
    <n v="321"/>
    <n v="0"/>
    <n v="1046"/>
    <n v="0"/>
    <n v="0"/>
    <n v="0"/>
    <n v="0"/>
    <n v="446"/>
    <n v="0"/>
    <n v="156"/>
    <n v="0"/>
    <n v="699"/>
    <n v="3047"/>
    <n v="1894"/>
    <n v="0"/>
    <n v="831"/>
    <n v="618"/>
    <n v="0"/>
    <n v="0"/>
    <n v="535412"/>
    <n v="0"/>
    <n v="4600427"/>
    <m/>
  </r>
  <r>
    <x v="21"/>
    <x v="9"/>
    <n v="809808"/>
    <n v="48174"/>
    <n v="329987"/>
    <n v="77755"/>
    <n v="74443"/>
    <n v="79136"/>
    <n v="65436"/>
    <n v="57164"/>
    <n v="170349"/>
    <n v="53038"/>
    <n v="312491"/>
    <n v="63710"/>
    <n v="70020"/>
    <n v="112456"/>
    <n v="106730"/>
    <n v="111821"/>
    <n v="253296"/>
    <n v="24566"/>
    <n v="26639"/>
    <n v="12579"/>
    <n v="20643"/>
    <n v="14031"/>
    <n v="46313"/>
    <n v="26806"/>
    <n v="82382"/>
    <n v="60386"/>
    <n v="82687"/>
    <n v="34643"/>
    <n v="143961"/>
    <n v="53437"/>
    <n v="0"/>
    <n v="156685"/>
    <n v="27934"/>
    <n v="31550"/>
    <n v="137781"/>
    <n v="29561"/>
    <n v="222053"/>
    <n v="0"/>
    <n v="126"/>
    <n v="150"/>
    <n v="772"/>
    <n v="1368"/>
    <n v="0"/>
    <n v="0"/>
    <n v="1530"/>
    <n v="0"/>
    <n v="390"/>
    <n v="2820"/>
    <n v="0"/>
    <n v="0"/>
    <n v="658"/>
    <n v="3052"/>
    <n v="2097"/>
    <n v="0"/>
    <n v="883"/>
    <n v="1140"/>
    <n v="0"/>
    <n v="0"/>
    <n v="524286"/>
    <n v="0"/>
    <n v="4569723"/>
    <m/>
  </r>
  <r>
    <x v="21"/>
    <x v="10"/>
    <n v="811113"/>
    <n v="49963"/>
    <n v="338276"/>
    <n v="79316"/>
    <n v="73119"/>
    <n v="77163"/>
    <n v="68119"/>
    <n v="57008"/>
    <n v="167208"/>
    <n v="52968"/>
    <n v="288643"/>
    <n v="66534"/>
    <n v="70040"/>
    <n v="124256"/>
    <n v="101771"/>
    <n v="120703"/>
    <n v="262642"/>
    <n v="24021"/>
    <n v="24872"/>
    <n v="11390"/>
    <n v="20978"/>
    <n v="14352"/>
    <n v="46305"/>
    <n v="27368"/>
    <n v="91473"/>
    <n v="63950"/>
    <n v="88150"/>
    <n v="36488"/>
    <n v="163381"/>
    <n v="51840"/>
    <n v="0"/>
    <n v="152164"/>
    <n v="26441"/>
    <n v="29251"/>
    <n v="134382"/>
    <n v="26474"/>
    <n v="237885"/>
    <n v="0"/>
    <n v="0"/>
    <n v="132"/>
    <n v="0"/>
    <n v="1563"/>
    <n v="0"/>
    <n v="0"/>
    <n v="0"/>
    <n v="0"/>
    <n v="556"/>
    <n v="0"/>
    <n v="0"/>
    <n v="0"/>
    <n v="94"/>
    <n v="2883"/>
    <n v="1521"/>
    <n v="0"/>
    <n v="958"/>
    <n v="1306"/>
    <n v="0"/>
    <n v="0"/>
    <n v="529987"/>
    <n v="0"/>
    <n v="4619007"/>
    <m/>
  </r>
  <r>
    <x v="21"/>
    <x v="11"/>
    <n v="782088"/>
    <n v="48194"/>
    <n v="320410"/>
    <n v="74486"/>
    <n v="67397"/>
    <n v="72007"/>
    <n v="64116"/>
    <n v="52254"/>
    <n v="155346"/>
    <n v="44724"/>
    <n v="286259"/>
    <n v="62295"/>
    <n v="64215"/>
    <n v="104382"/>
    <n v="90839"/>
    <n v="105404"/>
    <n v="244711"/>
    <n v="22045"/>
    <n v="22258"/>
    <n v="10314"/>
    <n v="17962"/>
    <n v="12432"/>
    <n v="40494"/>
    <n v="4482"/>
    <n v="87503"/>
    <n v="50727"/>
    <n v="63905"/>
    <n v="30266"/>
    <n v="155729"/>
    <n v="55159"/>
    <n v="0"/>
    <n v="131088"/>
    <n v="23917"/>
    <n v="25370"/>
    <n v="124737"/>
    <n v="24583"/>
    <n v="223860"/>
    <n v="0"/>
    <n v="55"/>
    <n v="131"/>
    <n v="582"/>
    <n v="1010"/>
    <n v="0"/>
    <n v="0"/>
    <n v="404"/>
    <n v="0"/>
    <n v="447"/>
    <n v="1235"/>
    <n v="4"/>
    <n v="0"/>
    <n v="311"/>
    <n v="2699"/>
    <n v="1648"/>
    <n v="0"/>
    <n v="600"/>
    <n v="845"/>
    <n v="0"/>
    <n v="0"/>
    <n v="517404"/>
    <n v="0"/>
    <n v="4293333"/>
    <m/>
  </r>
  <r>
    <x v="21"/>
    <x v="0"/>
    <n v="821317"/>
    <n v="51112"/>
    <n v="335551"/>
    <n v="73708"/>
    <n v="62032"/>
    <n v="70216"/>
    <n v="59535"/>
    <n v="47273"/>
    <n v="148602"/>
    <n v="44026"/>
    <n v="279899"/>
    <n v="58428"/>
    <n v="58460"/>
    <n v="100214"/>
    <n v="83327"/>
    <n v="98718"/>
    <n v="284713"/>
    <n v="24625"/>
    <n v="22542"/>
    <n v="11243"/>
    <n v="18040"/>
    <n v="12925"/>
    <n v="46253"/>
    <n v="23760"/>
    <n v="88955"/>
    <n v="53058"/>
    <n v="77505"/>
    <n v="24667"/>
    <n v="160574"/>
    <n v="49258"/>
    <n v="0"/>
    <n v="146661"/>
    <n v="21054"/>
    <n v="25204"/>
    <n v="123757"/>
    <n v="38382"/>
    <n v="211605"/>
    <n v="0"/>
    <n v="0"/>
    <n v="54"/>
    <n v="0"/>
    <n v="1204"/>
    <n v="0"/>
    <n v="0"/>
    <n v="0"/>
    <n v="0"/>
    <n v="598"/>
    <n v="0"/>
    <n v="12"/>
    <n v="0"/>
    <n v="261"/>
    <n v="1831"/>
    <n v="1479"/>
    <n v="0"/>
    <n v="608"/>
    <n v="1158"/>
    <n v="0"/>
    <n v="0"/>
    <n v="555984"/>
    <n v="0"/>
    <n v="4420388"/>
    <m/>
  </r>
  <r>
    <x v="21"/>
    <x v="1"/>
    <n v="860802"/>
    <n v="60214"/>
    <n v="358775"/>
    <n v="88521"/>
    <n v="73572"/>
    <n v="83145"/>
    <n v="77787"/>
    <n v="54092"/>
    <n v="171161"/>
    <n v="58656"/>
    <n v="316519"/>
    <n v="68886"/>
    <n v="71597"/>
    <n v="120536"/>
    <n v="103854"/>
    <n v="122840"/>
    <n v="297907"/>
    <n v="19567"/>
    <n v="25830"/>
    <n v="12869"/>
    <n v="20664"/>
    <n v="15953"/>
    <n v="55306"/>
    <n v="29210"/>
    <n v="121879"/>
    <n v="57848"/>
    <n v="102371"/>
    <n v="27532"/>
    <n v="188672"/>
    <n v="54796"/>
    <n v="0"/>
    <n v="190578"/>
    <n v="27496"/>
    <n v="32266"/>
    <n v="150173"/>
    <n v="42497"/>
    <n v="229215"/>
    <n v="0"/>
    <n v="0"/>
    <n v="143"/>
    <n v="0"/>
    <n v="1289"/>
    <n v="0"/>
    <n v="0"/>
    <n v="0"/>
    <n v="0"/>
    <n v="392"/>
    <n v="0"/>
    <n v="17"/>
    <n v="0"/>
    <n v="470"/>
    <n v="2838"/>
    <n v="2181"/>
    <n v="0"/>
    <n v="646"/>
    <n v="1042"/>
    <n v="0"/>
    <n v="0"/>
    <n v="612690"/>
    <n v="0"/>
    <n v="5015294"/>
    <m/>
  </r>
  <r>
    <x v="21"/>
    <x v="2"/>
    <n v="863078"/>
    <n v="82276"/>
    <n v="371414"/>
    <n v="101758"/>
    <n v="71575"/>
    <n v="95710"/>
    <n v="105592"/>
    <n v="55548"/>
    <n v="175989"/>
    <n v="81620"/>
    <n v="321777"/>
    <n v="71190"/>
    <n v="72479"/>
    <n v="123174"/>
    <n v="106602"/>
    <n v="126727"/>
    <n v="316824"/>
    <n v="1194"/>
    <n v="24555"/>
    <n v="11661"/>
    <n v="20508"/>
    <n v="15497"/>
    <n v="52681"/>
    <n v="40052"/>
    <n v="146622"/>
    <n v="48155"/>
    <n v="95324"/>
    <n v="48420"/>
    <n v="191412"/>
    <n v="53305"/>
    <n v="0"/>
    <n v="151520"/>
    <n v="18372"/>
    <n v="21969"/>
    <n v="119853"/>
    <n v="35972"/>
    <n v="199895"/>
    <n v="0"/>
    <n v="0"/>
    <n v="122"/>
    <n v="0"/>
    <n v="1175"/>
    <n v="0"/>
    <n v="0"/>
    <n v="0"/>
    <n v="0"/>
    <n v="55"/>
    <n v="0"/>
    <n v="0"/>
    <n v="0"/>
    <n v="855"/>
    <n v="2967"/>
    <n v="2291"/>
    <n v="0"/>
    <n v="683"/>
    <n v="1104"/>
    <n v="0"/>
    <n v="0"/>
    <n v="615316"/>
    <n v="0"/>
    <n v="5064868"/>
    <m/>
  </r>
  <r>
    <x v="21"/>
    <x v="3"/>
    <n v="855994"/>
    <n v="80833"/>
    <n v="365801"/>
    <n v="95912"/>
    <n v="69112"/>
    <n v="89592"/>
    <n v="93859"/>
    <n v="52934"/>
    <n v="163970"/>
    <n v="71854"/>
    <n v="300222"/>
    <n v="68017"/>
    <n v="70303"/>
    <n v="113044"/>
    <n v="83311"/>
    <n v="115784"/>
    <n v="295095"/>
    <n v="1016"/>
    <n v="24421"/>
    <n v="9982"/>
    <n v="19877"/>
    <n v="14819"/>
    <n v="54673"/>
    <n v="42376"/>
    <n v="140857"/>
    <n v="45096"/>
    <n v="79333"/>
    <n v="44702"/>
    <n v="188814"/>
    <n v="50286"/>
    <n v="0"/>
    <n v="223585"/>
    <n v="19865"/>
    <n v="26036"/>
    <n v="155028"/>
    <n v="42929"/>
    <n v="256804"/>
    <n v="0"/>
    <n v="0"/>
    <n v="119"/>
    <n v="0"/>
    <n v="1110"/>
    <n v="0"/>
    <n v="0"/>
    <n v="0"/>
    <n v="0"/>
    <n v="336"/>
    <n v="0"/>
    <n v="0"/>
    <n v="0"/>
    <n v="689"/>
    <n v="2604"/>
    <n v="2049"/>
    <n v="0"/>
    <n v="596"/>
    <n v="1164"/>
    <n v="0"/>
    <n v="0"/>
    <n v="577122"/>
    <n v="0"/>
    <n v="5011925"/>
    <m/>
  </r>
  <r>
    <x v="21"/>
    <x v="4"/>
    <n v="876999"/>
    <n v="79687"/>
    <n v="358515"/>
    <n v="100498"/>
    <n v="74703"/>
    <n v="93262"/>
    <n v="89281"/>
    <n v="56901"/>
    <n v="173652"/>
    <n v="51299"/>
    <n v="318529"/>
    <n v="70759"/>
    <n v="72157"/>
    <n v="121112"/>
    <n v="94434"/>
    <n v="124095"/>
    <n v="297364"/>
    <n v="632"/>
    <n v="24480"/>
    <n v="9199"/>
    <n v="20427"/>
    <n v="15781"/>
    <n v="57519"/>
    <n v="36113"/>
    <n v="147409"/>
    <n v="42807"/>
    <n v="99221"/>
    <n v="43317"/>
    <n v="185778"/>
    <n v="52280"/>
    <n v="0"/>
    <n v="201795"/>
    <n v="23203"/>
    <n v="27714"/>
    <n v="140629"/>
    <n v="44578"/>
    <n v="242253"/>
    <n v="0"/>
    <n v="0"/>
    <n v="170"/>
    <n v="0"/>
    <n v="959"/>
    <n v="0"/>
    <n v="0"/>
    <n v="0"/>
    <n v="0"/>
    <n v="338"/>
    <n v="0"/>
    <n v="0"/>
    <n v="0"/>
    <n v="884"/>
    <n v="3269"/>
    <n v="2438"/>
    <n v="0"/>
    <n v="840"/>
    <n v="1158"/>
    <n v="0"/>
    <n v="0"/>
    <n v="627794"/>
    <n v="0"/>
    <n v="5106232"/>
    <m/>
  </r>
  <r>
    <x v="21"/>
    <x v="5"/>
    <n v="845325"/>
    <n v="66462"/>
    <n v="329902"/>
    <n v="82506"/>
    <n v="68418"/>
    <n v="75822"/>
    <n v="73195"/>
    <n v="49973"/>
    <n v="155274"/>
    <n v="42348"/>
    <n v="303938"/>
    <n v="60899"/>
    <n v="62774"/>
    <n v="109402"/>
    <n v="86300"/>
    <n v="113586"/>
    <n v="283671"/>
    <n v="685"/>
    <n v="27660"/>
    <n v="8234"/>
    <n v="17990"/>
    <n v="13685"/>
    <n v="51909"/>
    <n v="31455"/>
    <n v="125922"/>
    <n v="38132"/>
    <n v="131920"/>
    <n v="28741"/>
    <n v="182710"/>
    <n v="49319"/>
    <n v="0"/>
    <n v="183840"/>
    <n v="21506"/>
    <n v="24743"/>
    <n v="130216"/>
    <n v="39551"/>
    <n v="234262"/>
    <n v="0"/>
    <n v="197"/>
    <n v="185"/>
    <n v="1645"/>
    <n v="1187"/>
    <n v="0"/>
    <n v="0"/>
    <n v="751"/>
    <n v="0"/>
    <n v="411"/>
    <n v="3348"/>
    <n v="52"/>
    <n v="0"/>
    <n v="577"/>
    <n v="3302"/>
    <n v="2235"/>
    <n v="0"/>
    <n v="715"/>
    <n v="982"/>
    <n v="0"/>
    <n v="0"/>
    <n v="563492"/>
    <n v="0"/>
    <n v="4731354"/>
    <m/>
  </r>
  <r>
    <x v="22"/>
    <x v="6"/>
    <n v="810589"/>
    <n v="51684"/>
    <n v="315085"/>
    <n v="72401"/>
    <n v="64241"/>
    <n v="69936"/>
    <n v="59907"/>
    <n v="41542"/>
    <n v="133704"/>
    <n v="38326"/>
    <n v="262579"/>
    <n v="53103"/>
    <n v="59767"/>
    <n v="74861"/>
    <n v="56464"/>
    <n v="104610"/>
    <n v="344867"/>
    <n v="838"/>
    <n v="24745"/>
    <n v="6710"/>
    <n v="14913"/>
    <n v="11705"/>
    <n v="44210"/>
    <n v="31749"/>
    <n v="110159"/>
    <n v="24111"/>
    <n v="112761"/>
    <n v="22923"/>
    <n v="151229"/>
    <n v="36597"/>
    <n v="0"/>
    <n v="163602"/>
    <n v="16791"/>
    <n v="18818"/>
    <n v="118741"/>
    <n v="32288"/>
    <n v="223186"/>
    <n v="0"/>
    <n v="0"/>
    <n v="4"/>
    <n v="0"/>
    <n v="1287"/>
    <n v="0"/>
    <n v="0"/>
    <n v="0"/>
    <n v="0"/>
    <n v="486"/>
    <n v="0"/>
    <n v="36"/>
    <n v="0"/>
    <n v="618"/>
    <n v="3486"/>
    <n v="1968"/>
    <n v="0"/>
    <n v="948"/>
    <n v="1361"/>
    <n v="0"/>
    <n v="0"/>
    <n v="514064"/>
    <n v="0"/>
    <n v="4304000"/>
    <m/>
  </r>
  <r>
    <x v="22"/>
    <x v="7"/>
    <n v="720041"/>
    <n v="47884"/>
    <n v="299702"/>
    <n v="67250"/>
    <n v="52919"/>
    <n v="61936"/>
    <n v="55561"/>
    <n v="39771"/>
    <n v="125801"/>
    <n v="36242"/>
    <n v="248471"/>
    <n v="52313"/>
    <n v="51704"/>
    <n v="94685"/>
    <n v="52451"/>
    <n v="80912"/>
    <n v="289807"/>
    <n v="2218"/>
    <n v="22832"/>
    <n v="5989"/>
    <n v="14629"/>
    <n v="11570"/>
    <n v="42931"/>
    <n v="26209"/>
    <n v="103939"/>
    <n v="9834"/>
    <n v="103029"/>
    <n v="18183"/>
    <n v="146108"/>
    <n v="33335"/>
    <n v="0"/>
    <n v="155647"/>
    <n v="14418"/>
    <n v="15652"/>
    <n v="111995"/>
    <n v="28072"/>
    <n v="210519"/>
    <n v="0"/>
    <n v="0"/>
    <n v="50"/>
    <n v="0"/>
    <n v="1170"/>
    <n v="0"/>
    <n v="0"/>
    <n v="0"/>
    <n v="0"/>
    <n v="473"/>
    <n v="0"/>
    <n v="0"/>
    <n v="0"/>
    <n v="345"/>
    <n v="3367"/>
    <n v="2046"/>
    <n v="0"/>
    <n v="400"/>
    <n v="936"/>
    <n v="0"/>
    <n v="0"/>
    <n v="475931"/>
    <n v="0"/>
    <n v="3939277"/>
    <m/>
  </r>
  <r>
    <x v="22"/>
    <x v="8"/>
    <n v="986677"/>
    <n v="67643"/>
    <n v="382445"/>
    <n v="93305"/>
    <n v="60742"/>
    <n v="81616"/>
    <n v="78987"/>
    <n v="56511"/>
    <n v="169029"/>
    <n v="51782"/>
    <n v="342313"/>
    <n v="72736"/>
    <n v="70973"/>
    <n v="125148"/>
    <n v="90323"/>
    <n v="124207"/>
    <n v="327700"/>
    <n v="8110"/>
    <n v="31006"/>
    <n v="8864"/>
    <n v="22006"/>
    <n v="17136"/>
    <n v="59453"/>
    <n v="40702"/>
    <n v="156355"/>
    <n v="43788"/>
    <n v="157719"/>
    <n v="26825"/>
    <n v="216886"/>
    <n v="49323"/>
    <n v="0"/>
    <n v="215584"/>
    <n v="22005"/>
    <n v="22844"/>
    <n v="162061"/>
    <n v="42122"/>
    <n v="290739"/>
    <n v="0"/>
    <n v="0"/>
    <n v="142"/>
    <n v="0"/>
    <n v="1252"/>
    <n v="0"/>
    <n v="0"/>
    <n v="0"/>
    <n v="0"/>
    <n v="465"/>
    <n v="0"/>
    <n v="0"/>
    <n v="0"/>
    <n v="813"/>
    <n v="3673"/>
    <n v="1665"/>
    <n v="0"/>
    <n v="783"/>
    <n v="1275"/>
    <n v="0"/>
    <n v="0"/>
    <n v="546676"/>
    <n v="0"/>
    <n v="5332409"/>
    <m/>
  </r>
  <r>
    <x v="22"/>
    <x v="9"/>
    <n v="859438"/>
    <n v="59031"/>
    <n v="354201"/>
    <n v="78876"/>
    <n v="58835"/>
    <n v="69798"/>
    <n v="65757"/>
    <n v="50883"/>
    <n v="160156"/>
    <n v="39187"/>
    <n v="299783"/>
    <n v="63961"/>
    <n v="65133"/>
    <n v="113493"/>
    <n v="75015"/>
    <n v="113216"/>
    <n v="292830"/>
    <n v="13572"/>
    <n v="28587"/>
    <n v="6009"/>
    <n v="18815"/>
    <n v="14280"/>
    <n v="52728"/>
    <n v="33897"/>
    <n v="131883"/>
    <n v="41406"/>
    <n v="144467"/>
    <n v="32076"/>
    <n v="185674"/>
    <n v="43819"/>
    <n v="0"/>
    <n v="186521"/>
    <n v="21345"/>
    <n v="22493"/>
    <n v="140303"/>
    <n v="38246"/>
    <n v="246817"/>
    <n v="0"/>
    <n v="0"/>
    <n v="21"/>
    <n v="0"/>
    <n v="894"/>
    <n v="0"/>
    <n v="0"/>
    <n v="0"/>
    <n v="0"/>
    <n v="411"/>
    <n v="0"/>
    <n v="0"/>
    <n v="0"/>
    <n v="78"/>
    <n v="2874"/>
    <n v="855"/>
    <n v="0"/>
    <n v="478"/>
    <n v="356"/>
    <n v="0"/>
    <n v="0"/>
    <n v="431641"/>
    <n v="0"/>
    <n v="4660139"/>
    <m/>
  </r>
  <r>
    <x v="22"/>
    <x v="10"/>
    <n v="831051"/>
    <n v="63159"/>
    <n v="373529"/>
    <n v="93997"/>
    <n v="61947"/>
    <n v="78536"/>
    <n v="75332"/>
    <n v="62182"/>
    <n v="180725"/>
    <n v="49155"/>
    <n v="305979"/>
    <n v="72318"/>
    <n v="77717"/>
    <n v="117785"/>
    <n v="86316"/>
    <n v="123409"/>
    <n v="288249"/>
    <n v="15471"/>
    <n v="33003"/>
    <n v="2782"/>
    <n v="22311"/>
    <n v="16369"/>
    <n v="58728"/>
    <n v="35632"/>
    <n v="171043"/>
    <n v="49373"/>
    <n v="169095"/>
    <n v="39049"/>
    <n v="211783"/>
    <n v="50292"/>
    <n v="0"/>
    <n v="210866"/>
    <n v="23529"/>
    <n v="27125"/>
    <n v="161895"/>
    <n v="35634"/>
    <n v="267674"/>
    <n v="0"/>
    <n v="449"/>
    <n v="0"/>
    <n v="2642"/>
    <n v="1004"/>
    <n v="0"/>
    <n v="0"/>
    <n v="1147"/>
    <n v="0"/>
    <n v="278"/>
    <n v="3653"/>
    <n v="0"/>
    <n v="0"/>
    <n v="674"/>
    <n v="2986"/>
    <n v="1844"/>
    <n v="0"/>
    <n v="604"/>
    <n v="0"/>
    <n v="0"/>
    <n v="0"/>
    <n v="632599"/>
    <n v="0"/>
    <n v="5190920"/>
    <m/>
  </r>
  <r>
    <x v="22"/>
    <x v="11"/>
    <n v="834758"/>
    <n v="60111"/>
    <n v="376265"/>
    <n v="95528"/>
    <n v="61429"/>
    <n v="77164"/>
    <n v="75566"/>
    <n v="61667"/>
    <n v="177867"/>
    <n v="47420"/>
    <n v="299814"/>
    <n v="67682"/>
    <n v="75031"/>
    <n v="115815"/>
    <n v="80902"/>
    <n v="116098"/>
    <n v="293122"/>
    <n v="17988"/>
    <n v="31642"/>
    <n v="2162"/>
    <n v="20878"/>
    <n v="15703"/>
    <n v="54247"/>
    <n v="33738"/>
    <n v="167290"/>
    <n v="52996"/>
    <n v="165453"/>
    <n v="38216"/>
    <n v="216992"/>
    <n v="50940"/>
    <n v="0"/>
    <n v="210141"/>
    <n v="23984"/>
    <n v="27083"/>
    <n v="162684"/>
    <n v="41567"/>
    <n v="250400"/>
    <n v="0"/>
    <n v="0"/>
    <n v="0"/>
    <n v="0"/>
    <n v="1912"/>
    <n v="0"/>
    <n v="0"/>
    <n v="0"/>
    <n v="0"/>
    <n v="604"/>
    <n v="0"/>
    <n v="0"/>
    <n v="0"/>
    <n v="780"/>
    <n v="3330"/>
    <n v="1923"/>
    <n v="0"/>
    <n v="499"/>
    <n v="0"/>
    <n v="0"/>
    <n v="0"/>
    <n v="622277"/>
    <n v="0"/>
    <n v="5131668"/>
    <m/>
  </r>
  <r>
    <x v="22"/>
    <x v="0"/>
    <n v="901822"/>
    <n v="63028"/>
    <n v="387955"/>
    <n v="85888"/>
    <n v="55539"/>
    <n v="76662"/>
    <n v="72956"/>
    <n v="56633"/>
    <n v="172673"/>
    <n v="41178"/>
    <n v="295885"/>
    <n v="61020"/>
    <n v="65065"/>
    <n v="105345"/>
    <n v="74523"/>
    <n v="119428"/>
    <n v="337343"/>
    <n v="17409"/>
    <n v="21036"/>
    <n v="2010"/>
    <n v="19850"/>
    <n v="14275"/>
    <n v="53306"/>
    <n v="37358"/>
    <n v="151231"/>
    <n v="62172"/>
    <n v="149614"/>
    <n v="30412"/>
    <n v="208477"/>
    <n v="51245"/>
    <n v="0"/>
    <n v="200459"/>
    <n v="22967"/>
    <n v="24758"/>
    <n v="146741"/>
    <n v="38517"/>
    <n v="255488"/>
    <n v="0"/>
    <n v="0"/>
    <n v="0"/>
    <n v="0"/>
    <n v="2915"/>
    <n v="0"/>
    <n v="0"/>
    <n v="0"/>
    <n v="0"/>
    <n v="980"/>
    <n v="0"/>
    <n v="0"/>
    <n v="0"/>
    <n v="758"/>
    <n v="1979"/>
    <n v="1526"/>
    <n v="0"/>
    <n v="499"/>
    <n v="49"/>
    <n v="0"/>
    <n v="0"/>
    <n v="627758"/>
    <n v="0"/>
    <n v="5116732"/>
    <m/>
  </r>
  <r>
    <x v="22"/>
    <x v="1"/>
    <n v="908272"/>
    <n v="71349"/>
    <n v="403342"/>
    <n v="100523"/>
    <n v="65894"/>
    <n v="83218"/>
    <n v="84035"/>
    <n v="64310"/>
    <n v="186585"/>
    <n v="45734"/>
    <n v="337391"/>
    <n v="64251"/>
    <n v="86901"/>
    <n v="108655"/>
    <n v="75668"/>
    <n v="128913"/>
    <n v="322633"/>
    <n v="18524"/>
    <n v="49733"/>
    <n v="2411"/>
    <n v="22285"/>
    <n v="16296"/>
    <n v="58709"/>
    <n v="43741"/>
    <n v="174869"/>
    <n v="78239"/>
    <n v="185185"/>
    <n v="38823"/>
    <n v="234631"/>
    <n v="58737"/>
    <n v="0"/>
    <n v="219781"/>
    <n v="24972"/>
    <n v="28771"/>
    <n v="163071"/>
    <n v="46251"/>
    <n v="272227"/>
    <n v="0"/>
    <n v="567"/>
    <n v="0"/>
    <n v="2331"/>
    <n v="2915"/>
    <n v="0"/>
    <n v="0"/>
    <n v="1108"/>
    <n v="0"/>
    <n v="861"/>
    <n v="1206"/>
    <n v="34"/>
    <n v="0"/>
    <n v="683"/>
    <n v="2860"/>
    <n v="1725"/>
    <n v="0"/>
    <n v="562"/>
    <n v="21"/>
    <n v="0"/>
    <n v="0"/>
    <n v="692959"/>
    <n v="0"/>
    <n v="5582762"/>
    <m/>
  </r>
  <r>
    <x v="22"/>
    <x v="2"/>
    <n v="877616"/>
    <n v="20698"/>
    <n v="421453"/>
    <n v="96581"/>
    <n v="63305"/>
    <n v="85023"/>
    <n v="79743"/>
    <n v="58309"/>
    <n v="178770"/>
    <n v="55759"/>
    <n v="317396"/>
    <n v="74347"/>
    <n v="76649"/>
    <n v="101680"/>
    <n v="75514"/>
    <n v="130418"/>
    <n v="302770"/>
    <n v="21233"/>
    <n v="35527"/>
    <n v="2502"/>
    <n v="20846"/>
    <n v="15211"/>
    <n v="54718"/>
    <n v="17664"/>
    <n v="173205"/>
    <n v="75294"/>
    <n v="175896"/>
    <n v="40900"/>
    <n v="223531"/>
    <n v="55011"/>
    <n v="0"/>
    <n v="220342"/>
    <n v="22826"/>
    <n v="27215"/>
    <n v="157220"/>
    <n v="43016"/>
    <n v="267521"/>
    <n v="0"/>
    <n v="0"/>
    <n v="0"/>
    <n v="0"/>
    <n v="2652"/>
    <n v="0"/>
    <n v="0"/>
    <n v="0"/>
    <n v="0"/>
    <n v="665"/>
    <n v="0"/>
    <n v="268"/>
    <n v="0"/>
    <n v="692"/>
    <n v="3022"/>
    <n v="2231"/>
    <n v="0"/>
    <n v="530"/>
    <n v="0"/>
    <n v="0"/>
    <n v="0"/>
    <n v="644479"/>
    <n v="0"/>
    <n v="5320248"/>
    <m/>
  </r>
  <r>
    <x v="22"/>
    <x v="3"/>
    <n v="924425"/>
    <n v="0"/>
    <n v="459309"/>
    <n v="99022"/>
    <n v="57059"/>
    <n v="92682"/>
    <n v="83619"/>
    <n v="57990"/>
    <n v="190632"/>
    <n v="57393"/>
    <n v="348615"/>
    <n v="70552"/>
    <n v="81447"/>
    <n v="109906"/>
    <n v="86148"/>
    <n v="138283"/>
    <n v="330150"/>
    <n v="29542"/>
    <n v="38690"/>
    <n v="8669"/>
    <n v="20541"/>
    <n v="16484"/>
    <n v="62427"/>
    <n v="51620"/>
    <n v="177940"/>
    <n v="82324"/>
    <n v="185926"/>
    <n v="42277"/>
    <n v="234294"/>
    <n v="57242"/>
    <n v="0"/>
    <n v="256867"/>
    <n v="24913"/>
    <n v="28267"/>
    <n v="164571"/>
    <n v="46446"/>
    <n v="277832"/>
    <n v="0"/>
    <n v="0"/>
    <n v="0"/>
    <n v="0"/>
    <n v="3152"/>
    <n v="0"/>
    <n v="0"/>
    <n v="0"/>
    <n v="0"/>
    <n v="846"/>
    <n v="0"/>
    <n v="83"/>
    <n v="0"/>
    <n v="809"/>
    <n v="2954"/>
    <n v="2092"/>
    <n v="0"/>
    <n v="606"/>
    <n v="249"/>
    <n v="0"/>
    <n v="0"/>
    <n v="668316"/>
    <n v="0"/>
    <n v="5673211"/>
    <m/>
  </r>
  <r>
    <x v="22"/>
    <x v="4"/>
    <n v="871195"/>
    <n v="0"/>
    <n v="442647"/>
    <n v="98453"/>
    <n v="72836"/>
    <n v="96909"/>
    <n v="87248"/>
    <n v="62207"/>
    <n v="184723"/>
    <n v="59748"/>
    <n v="337331"/>
    <n v="70062"/>
    <n v="85655"/>
    <n v="115323"/>
    <n v="94784"/>
    <n v="137685"/>
    <n v="348166"/>
    <n v="33386"/>
    <n v="40492"/>
    <n v="12595"/>
    <n v="20311"/>
    <n v="16591"/>
    <n v="62775"/>
    <n v="0"/>
    <n v="184717"/>
    <n v="81217"/>
    <n v="189492"/>
    <n v="40039"/>
    <n v="235941"/>
    <n v="66248"/>
    <n v="0"/>
    <n v="261681"/>
    <n v="25031"/>
    <n v="28383"/>
    <n v="162998"/>
    <n v="48490"/>
    <n v="279657"/>
    <n v="0"/>
    <n v="0"/>
    <n v="418"/>
    <n v="0"/>
    <n v="2617"/>
    <n v="0"/>
    <n v="0"/>
    <n v="0"/>
    <n v="0"/>
    <n v="805"/>
    <n v="0"/>
    <n v="265"/>
    <n v="0"/>
    <n v="1044"/>
    <n v="3456"/>
    <n v="1634"/>
    <n v="0"/>
    <n v="532"/>
    <n v="430"/>
    <n v="0"/>
    <n v="0"/>
    <n v="682114"/>
    <n v="0"/>
    <n v="5648331"/>
    <m/>
  </r>
  <r>
    <x v="22"/>
    <x v="5"/>
    <n v="718511"/>
    <n v="0"/>
    <n v="377738"/>
    <n v="83595"/>
    <n v="53669"/>
    <n v="81583"/>
    <n v="71055"/>
    <n v="51066"/>
    <n v="160233"/>
    <n v="49165"/>
    <n v="288422"/>
    <n v="57018"/>
    <n v="68829"/>
    <n v="105466"/>
    <n v="79254"/>
    <n v="117095"/>
    <n v="295769"/>
    <n v="28886"/>
    <n v="18348"/>
    <n v="11831"/>
    <n v="16311"/>
    <n v="13340"/>
    <n v="56592"/>
    <n v="72320"/>
    <n v="160531"/>
    <n v="77509"/>
    <n v="159751"/>
    <n v="30105"/>
    <n v="213801"/>
    <n v="55305"/>
    <n v="0"/>
    <n v="241747"/>
    <n v="23204"/>
    <n v="24219"/>
    <n v="142613"/>
    <n v="42583"/>
    <n v="233333"/>
    <n v="0"/>
    <n v="0"/>
    <n v="331"/>
    <n v="0"/>
    <n v="2481"/>
    <n v="0"/>
    <n v="0"/>
    <n v="0"/>
    <n v="0"/>
    <n v="858"/>
    <n v="0"/>
    <n v="149"/>
    <n v="0"/>
    <n v="612"/>
    <n v="2220"/>
    <n v="1776"/>
    <n v="0"/>
    <n v="360"/>
    <n v="101"/>
    <n v="0"/>
    <n v="0"/>
    <n v="619395"/>
    <n v="0"/>
    <n v="4909080"/>
    <m/>
  </r>
  <r>
    <x v="23"/>
    <x v="6"/>
    <n v="690054"/>
    <n v="0"/>
    <n v="342693"/>
    <n v="80832"/>
    <n v="67875"/>
    <n v="86342"/>
    <n v="62296"/>
    <n v="45732"/>
    <n v="144306"/>
    <n v="45362"/>
    <n v="257847"/>
    <n v="49799"/>
    <n v="59629"/>
    <n v="109041"/>
    <n v="77529"/>
    <n v="113569"/>
    <n v="329133"/>
    <n v="29963"/>
    <n v="53671"/>
    <n v="11834"/>
    <n v="14334"/>
    <n v="12787"/>
    <n v="58030"/>
    <n v="41238"/>
    <n v="143722"/>
    <n v="64634"/>
    <n v="140950"/>
    <n v="26846"/>
    <n v="194282"/>
    <n v="50617"/>
    <n v="171"/>
    <n v="213838"/>
    <n v="21642"/>
    <n v="22041"/>
    <n v="128331"/>
    <n v="36870"/>
    <n v="231232"/>
    <n v="0"/>
    <n v="0"/>
    <n v="506"/>
    <n v="0"/>
    <n v="3397"/>
    <n v="0"/>
    <n v="0"/>
    <n v="0"/>
    <n v="0"/>
    <n v="1171"/>
    <n v="2202"/>
    <n v="13"/>
    <n v="0"/>
    <n v="393"/>
    <n v="743"/>
    <n v="1029"/>
    <n v="0"/>
    <n v="279"/>
    <n v="18"/>
    <n v="0"/>
    <n v="0"/>
    <n v="617700"/>
    <n v="0"/>
    <n v="4686523"/>
    <m/>
  </r>
  <r>
    <x v="23"/>
    <x v="7"/>
    <n v="649281"/>
    <n v="0"/>
    <n v="272973"/>
    <n v="80268"/>
    <n v="119123"/>
    <n v="79153"/>
    <n v="65536"/>
    <n v="44707"/>
    <n v="132356"/>
    <n v="46191"/>
    <n v="251965"/>
    <n v="52760"/>
    <n v="59704"/>
    <n v="118969"/>
    <n v="68542"/>
    <n v="99876"/>
    <n v="322387"/>
    <n v="28338"/>
    <n v="37451"/>
    <n v="12514"/>
    <n v="16424"/>
    <n v="13333"/>
    <n v="58613"/>
    <n v="34404"/>
    <n v="151161"/>
    <n v="76846"/>
    <n v="146851"/>
    <n v="28607"/>
    <n v="193675"/>
    <n v="54678"/>
    <n v="15343"/>
    <n v="210989"/>
    <n v="23722"/>
    <n v="23747"/>
    <n v="126281"/>
    <n v="36628"/>
    <n v="211672"/>
    <n v="0"/>
    <n v="129"/>
    <n v="1370"/>
    <n v="116"/>
    <n v="4708"/>
    <n v="0"/>
    <n v="0"/>
    <n v="274"/>
    <n v="0"/>
    <n v="2208"/>
    <n v="232"/>
    <n v="281"/>
    <n v="261"/>
    <n v="1007"/>
    <n v="2985"/>
    <n v="2258"/>
    <n v="0"/>
    <n v="125"/>
    <n v="295"/>
    <n v="0"/>
    <n v="0"/>
    <n v="621896"/>
    <n v="0"/>
    <n v="4603213"/>
    <m/>
  </r>
  <r>
    <x v="23"/>
    <x v="8"/>
    <n v="716509"/>
    <n v="0"/>
    <n v="375311"/>
    <n v="101786"/>
    <n v="116426"/>
    <n v="97520"/>
    <n v="87267"/>
    <n v="58054"/>
    <n v="174749"/>
    <n v="63654"/>
    <n v="360991"/>
    <n v="69088"/>
    <n v="81019"/>
    <n v="148125"/>
    <n v="89426"/>
    <n v="109717"/>
    <n v="322322"/>
    <n v="35210"/>
    <n v="46210"/>
    <n v="15484"/>
    <n v="21986"/>
    <n v="16795"/>
    <n v="76095"/>
    <n v="38597"/>
    <n v="201568"/>
    <n v="97021"/>
    <n v="199089"/>
    <n v="40161"/>
    <n v="258475"/>
    <n v="70524"/>
    <n v="21433"/>
    <n v="242396"/>
    <n v="29499"/>
    <n v="29183"/>
    <n v="168739"/>
    <n v="45331"/>
    <n v="225883"/>
    <n v="0"/>
    <n v="181"/>
    <n v="1479"/>
    <n v="163"/>
    <n v="4869"/>
    <n v="0"/>
    <n v="0"/>
    <n v="341"/>
    <n v="0"/>
    <n v="1753"/>
    <n v="6416"/>
    <n v="282"/>
    <n v="302"/>
    <n v="1011"/>
    <n v="3382"/>
    <n v="2222"/>
    <n v="0"/>
    <n v="359"/>
    <n v="536"/>
    <n v="0"/>
    <n v="0"/>
    <n v="672004"/>
    <n v="0"/>
    <n v="5546943"/>
    <m/>
  </r>
  <r>
    <x v="23"/>
    <x v="9"/>
    <n v="667175"/>
    <n v="0"/>
    <n v="274416"/>
    <n v="97892"/>
    <n v="92135"/>
    <n v="87885"/>
    <n v="80084"/>
    <n v="58250"/>
    <n v="161372"/>
    <n v="57570"/>
    <n v="296558"/>
    <n v="65973"/>
    <n v="79509"/>
    <n v="142441"/>
    <n v="88733"/>
    <n v="101901"/>
    <n v="280159"/>
    <n v="34189"/>
    <n v="45689"/>
    <n v="21737"/>
    <n v="23439"/>
    <n v="20752"/>
    <n v="70775"/>
    <n v="40348"/>
    <n v="198800"/>
    <n v="96832"/>
    <n v="189015"/>
    <n v="70674"/>
    <n v="244802"/>
    <n v="72038"/>
    <n v="24407"/>
    <n v="242814"/>
    <n v="29062"/>
    <n v="24379"/>
    <n v="157631"/>
    <n v="49894"/>
    <n v="244498"/>
    <n v="0"/>
    <n v="297"/>
    <n v="698"/>
    <n v="1439"/>
    <n v="4669"/>
    <n v="0"/>
    <n v="0"/>
    <n v="1197"/>
    <n v="0"/>
    <n v="1800"/>
    <n v="524"/>
    <n v="397"/>
    <n v="401"/>
    <n v="1194"/>
    <n v="5501"/>
    <n v="2285"/>
    <n v="0"/>
    <n v="511"/>
    <n v="1305"/>
    <n v="0"/>
    <n v="0"/>
    <n v="611594"/>
    <n v="514"/>
    <n v="5168154"/>
    <m/>
  </r>
  <r>
    <x v="23"/>
    <x v="10"/>
    <n v="807925"/>
    <n v="0"/>
    <n v="303834"/>
    <n v="104966"/>
    <n v="78137"/>
    <n v="95762"/>
    <n v="84104"/>
    <n v="62124"/>
    <n v="175079"/>
    <n v="61363"/>
    <n v="315937"/>
    <n v="70480"/>
    <n v="85079"/>
    <n v="149817"/>
    <n v="87245"/>
    <n v="90925"/>
    <n v="300242"/>
    <n v="35925"/>
    <n v="57137"/>
    <n v="21252"/>
    <n v="24009"/>
    <n v="17664"/>
    <n v="66701"/>
    <n v="59809"/>
    <n v="215573"/>
    <n v="103707"/>
    <n v="198974"/>
    <n v="69500"/>
    <n v="256090"/>
    <n v="78398"/>
    <n v="25659"/>
    <n v="261524"/>
    <n v="34940"/>
    <n v="31061"/>
    <n v="167336"/>
    <n v="55304"/>
    <n v="263972"/>
    <n v="0"/>
    <n v="241"/>
    <n v="1201"/>
    <n v="908"/>
    <n v="4412"/>
    <n v="0"/>
    <n v="0"/>
    <n v="821"/>
    <n v="0"/>
    <n v="1518"/>
    <n v="411"/>
    <n v="311"/>
    <n v="388"/>
    <n v="1172"/>
    <n v="3675"/>
    <n v="2360"/>
    <n v="0"/>
    <n v="237"/>
    <n v="448"/>
    <n v="0"/>
    <n v="0"/>
    <n v="690095"/>
    <n v="4023"/>
    <n v="5629775"/>
    <m/>
  </r>
  <r>
    <x v="23"/>
    <x v="11"/>
    <n v="745263"/>
    <n v="0"/>
    <n v="284759"/>
    <n v="95853"/>
    <n v="74093"/>
    <n v="86819"/>
    <n v="77955"/>
    <n v="55676"/>
    <n v="163097"/>
    <n v="56939"/>
    <n v="293321"/>
    <n v="63453"/>
    <n v="73801"/>
    <n v="140574"/>
    <n v="82708"/>
    <n v="82752"/>
    <n v="274046"/>
    <n v="29976"/>
    <n v="48929"/>
    <n v="15897"/>
    <n v="17678"/>
    <n v="11229"/>
    <n v="54188"/>
    <n v="55354"/>
    <n v="193860"/>
    <n v="92802"/>
    <n v="177212"/>
    <n v="67074"/>
    <n v="237106"/>
    <n v="71639"/>
    <n v="31214"/>
    <n v="244540"/>
    <n v="32277"/>
    <n v="27879"/>
    <n v="151460"/>
    <n v="52396"/>
    <n v="265102"/>
    <n v="0"/>
    <n v="299"/>
    <n v="1046"/>
    <n v="1063"/>
    <n v="3457"/>
    <n v="0"/>
    <n v="0"/>
    <n v="849"/>
    <n v="0"/>
    <n v="1228"/>
    <n v="483"/>
    <n v="277"/>
    <n v="368"/>
    <n v="992"/>
    <n v="3192"/>
    <n v="2327"/>
    <n v="0"/>
    <n v="236"/>
    <n v="422"/>
    <n v="0"/>
    <n v="0"/>
    <n v="628030"/>
    <n v="993"/>
    <n v="5174183"/>
    <m/>
  </r>
  <r>
    <x v="23"/>
    <x v="0"/>
    <n v="685869"/>
    <n v="0"/>
    <n v="260379"/>
    <n v="94329"/>
    <n v="86781"/>
    <n v="84661"/>
    <n v="77438"/>
    <n v="52337"/>
    <n v="152479"/>
    <n v="53333"/>
    <n v="285240"/>
    <n v="60707"/>
    <n v="75476"/>
    <n v="133664"/>
    <n v="77890"/>
    <n v="68118"/>
    <n v="287653"/>
    <n v="25175"/>
    <n v="46148"/>
    <n v="15781"/>
    <n v="18675"/>
    <n v="14418"/>
    <n v="63292"/>
    <n v="57458"/>
    <n v="191861"/>
    <n v="93469"/>
    <n v="178975"/>
    <n v="57534"/>
    <n v="239435"/>
    <n v="77497"/>
    <n v="32233"/>
    <n v="249008"/>
    <n v="32627"/>
    <n v="28791"/>
    <n v="153282"/>
    <n v="51442"/>
    <n v="269759"/>
    <n v="0"/>
    <n v="348"/>
    <n v="867"/>
    <n v="1130"/>
    <n v="4165"/>
    <n v="0"/>
    <n v="0"/>
    <n v="997"/>
    <n v="0"/>
    <n v="1543"/>
    <n v="537"/>
    <n v="260"/>
    <n v="359"/>
    <n v="1032"/>
    <n v="3288"/>
    <n v="2098"/>
    <n v="0"/>
    <n v="307"/>
    <n v="494"/>
    <n v="0"/>
    <n v="0"/>
    <n v="663839"/>
    <n v="0"/>
    <n v="5114478"/>
    <m/>
  </r>
  <r>
    <x v="23"/>
    <x v="1"/>
    <n v="746891"/>
    <n v="0"/>
    <n v="293686"/>
    <n v="114610"/>
    <n v="100871"/>
    <n v="99044"/>
    <n v="95785"/>
    <n v="61935"/>
    <n v="176859"/>
    <n v="65651"/>
    <n v="331729"/>
    <n v="71398"/>
    <n v="88361"/>
    <n v="153938"/>
    <n v="92300"/>
    <n v="88557"/>
    <n v="320537"/>
    <n v="33693"/>
    <n v="59606"/>
    <n v="18672"/>
    <n v="24421"/>
    <n v="18350"/>
    <n v="71985"/>
    <n v="64642"/>
    <n v="219732"/>
    <n v="103253"/>
    <n v="212098"/>
    <n v="69816"/>
    <n v="271373"/>
    <n v="90289"/>
    <n v="42589"/>
    <n v="281857"/>
    <n v="54970"/>
    <n v="34263"/>
    <n v="181784"/>
    <n v="61601"/>
    <n v="276183"/>
    <n v="0"/>
    <n v="203"/>
    <n v="1258"/>
    <n v="293"/>
    <n v="4514"/>
    <n v="0"/>
    <n v="0"/>
    <n v="451"/>
    <n v="0"/>
    <n v="1314"/>
    <n v="455"/>
    <n v="345"/>
    <n v="367"/>
    <n v="1247"/>
    <n v="3399"/>
    <n v="2371"/>
    <n v="0"/>
    <n v="349"/>
    <n v="540"/>
    <n v="0"/>
    <n v="0"/>
    <n v="711017"/>
    <n v="5112"/>
    <n v="5826564"/>
    <m/>
  </r>
  <r>
    <x v="23"/>
    <x v="2"/>
    <n v="690275"/>
    <n v="0"/>
    <n v="264043"/>
    <n v="101660"/>
    <n v="67391"/>
    <n v="89502"/>
    <n v="81274"/>
    <n v="30973"/>
    <n v="157460"/>
    <n v="57076"/>
    <n v="289763"/>
    <n v="61146"/>
    <n v="77857"/>
    <n v="140110"/>
    <n v="83028"/>
    <n v="81147"/>
    <n v="253589"/>
    <n v="7137"/>
    <n v="55573"/>
    <n v="17884"/>
    <n v="22845"/>
    <n v="17182"/>
    <n v="69261"/>
    <n v="64504"/>
    <n v="206608"/>
    <n v="103287"/>
    <n v="191695"/>
    <n v="62912"/>
    <n v="243576"/>
    <n v="80723"/>
    <n v="40669"/>
    <n v="254536"/>
    <n v="53134"/>
    <n v="31891"/>
    <n v="160076"/>
    <n v="56480"/>
    <n v="261742"/>
    <n v="0"/>
    <n v="231"/>
    <n v="1294"/>
    <n v="299"/>
    <n v="3500"/>
    <n v="0"/>
    <n v="0"/>
    <n v="425"/>
    <n v="0"/>
    <n v="864"/>
    <n v="225"/>
    <n v="296"/>
    <n v="332"/>
    <n v="956"/>
    <n v="2490"/>
    <n v="2143"/>
    <n v="0"/>
    <n v="314"/>
    <n v="477"/>
    <n v="0"/>
    <n v="0"/>
    <n v="637914"/>
    <n v="26561"/>
    <n v="5206330"/>
    <m/>
  </r>
  <r>
    <x v="23"/>
    <x v="3"/>
    <n v="862322"/>
    <n v="0"/>
    <n v="338819"/>
    <n v="120127"/>
    <n v="53638"/>
    <n v="106310"/>
    <n v="98397"/>
    <n v="69986"/>
    <n v="184642"/>
    <n v="65886"/>
    <n v="337427"/>
    <n v="72977"/>
    <n v="83096"/>
    <n v="167978"/>
    <n v="101057"/>
    <n v="91343"/>
    <n v="339320"/>
    <n v="38189"/>
    <n v="52551"/>
    <n v="20952"/>
    <n v="26345"/>
    <n v="19356"/>
    <n v="75557"/>
    <n v="92409"/>
    <n v="231414"/>
    <n v="118890"/>
    <n v="219323"/>
    <n v="70999"/>
    <n v="274020"/>
    <n v="91972"/>
    <n v="54911"/>
    <n v="264344"/>
    <n v="63390"/>
    <n v="35138"/>
    <n v="179380"/>
    <n v="65314"/>
    <n v="293175"/>
    <n v="0"/>
    <n v="292"/>
    <n v="1526"/>
    <n v="415"/>
    <n v="4366"/>
    <n v="0"/>
    <n v="0"/>
    <n v="527"/>
    <n v="0"/>
    <n v="1071"/>
    <n v="2"/>
    <n v="4"/>
    <n v="28"/>
    <n v="56"/>
    <n v="16"/>
    <n v="33"/>
    <n v="0"/>
    <n v="2"/>
    <n v="13"/>
    <n v="0"/>
    <n v="0"/>
    <n v="728976"/>
    <n v="87868"/>
    <n v="6206149"/>
    <m/>
  </r>
  <r>
    <x v="23"/>
    <x v="4"/>
    <n v="763517"/>
    <n v="0"/>
    <n v="300569"/>
    <n v="106280"/>
    <n v="57912"/>
    <n v="95557"/>
    <n v="88506"/>
    <n v="60288"/>
    <n v="167191"/>
    <n v="57234"/>
    <n v="296041"/>
    <n v="66624"/>
    <n v="80321"/>
    <n v="149074"/>
    <n v="97046"/>
    <n v="84778"/>
    <n v="298931"/>
    <n v="35575"/>
    <n v="44742"/>
    <n v="18589"/>
    <n v="23017"/>
    <n v="16725"/>
    <n v="65891"/>
    <n v="77084"/>
    <n v="197002"/>
    <n v="77000"/>
    <n v="193801"/>
    <n v="44871"/>
    <n v="240264"/>
    <n v="80066"/>
    <n v="49872"/>
    <n v="241538"/>
    <n v="54643"/>
    <n v="32271"/>
    <n v="155204"/>
    <n v="53982"/>
    <n v="258309"/>
    <n v="0"/>
    <n v="414"/>
    <n v="1357"/>
    <n v="1172"/>
    <n v="4692"/>
    <n v="0"/>
    <n v="0"/>
    <n v="1163"/>
    <n v="0"/>
    <n v="1399"/>
    <n v="400"/>
    <n v="247"/>
    <n v="387"/>
    <n v="621"/>
    <n v="2766"/>
    <n v="2029"/>
    <n v="0"/>
    <n v="505"/>
    <n v="542"/>
    <n v="0"/>
    <n v="0"/>
    <n v="631996"/>
    <n v="21305"/>
    <n v="5401310"/>
    <m/>
  </r>
  <r>
    <x v="23"/>
    <x v="5"/>
    <n v="689276"/>
    <n v="0"/>
    <n v="267012"/>
    <n v="90432"/>
    <n v="51179"/>
    <n v="81795"/>
    <n v="76095"/>
    <n v="51725"/>
    <n v="150130"/>
    <n v="53956"/>
    <n v="267320"/>
    <n v="59698"/>
    <n v="69816"/>
    <n v="132744"/>
    <n v="91577"/>
    <n v="86403"/>
    <n v="273557"/>
    <n v="19048"/>
    <n v="40736"/>
    <n v="15725"/>
    <n v="19287"/>
    <n v="14338"/>
    <n v="17269"/>
    <n v="64331"/>
    <n v="164194"/>
    <n v="60586"/>
    <n v="166558"/>
    <n v="29027"/>
    <n v="215789"/>
    <n v="68747"/>
    <n v="39974"/>
    <n v="219092"/>
    <n v="45520"/>
    <n v="25870"/>
    <n v="140772"/>
    <n v="47009"/>
    <n v="231889"/>
    <n v="0"/>
    <n v="352"/>
    <n v="1227"/>
    <n v="1212"/>
    <n v="4037"/>
    <n v="0"/>
    <n v="0"/>
    <n v="1185"/>
    <n v="0"/>
    <n v="1203"/>
    <n v="355"/>
    <n v="286"/>
    <n v="332"/>
    <n v="666"/>
    <n v="2893"/>
    <n v="1944"/>
    <n v="0"/>
    <n v="499"/>
    <n v="501"/>
    <n v="0"/>
    <n v="0"/>
    <n v="582774"/>
    <n v="42504"/>
    <n v="4780446"/>
    <m/>
  </r>
  <r>
    <x v="24"/>
    <x v="6"/>
    <n v="651724"/>
    <n v="0"/>
    <n v="238591"/>
    <n v="95384"/>
    <n v="50846"/>
    <n v="78103"/>
    <n v="71773"/>
    <n v="45783"/>
    <n v="133724"/>
    <n v="48274"/>
    <n v="237772"/>
    <n v="56328"/>
    <n v="62155"/>
    <n v="124588"/>
    <n v="90426"/>
    <n v="83838"/>
    <n v="307294"/>
    <n v="30595"/>
    <n v="39135"/>
    <n v="16336"/>
    <n v="16455"/>
    <n v="13832"/>
    <n v="2181"/>
    <n v="67914"/>
    <n v="157861"/>
    <n v="83156"/>
    <n v="154423"/>
    <n v="43137"/>
    <n v="203375"/>
    <n v="70815"/>
    <n v="43385"/>
    <n v="203362"/>
    <n v="45016"/>
    <n v="26457"/>
    <n v="135680"/>
    <n v="47050"/>
    <n v="225181"/>
    <n v="0"/>
    <n v="403"/>
    <n v="1348"/>
    <n v="1454"/>
    <n v="4925"/>
    <n v="0"/>
    <n v="0"/>
    <n v="1515"/>
    <n v="0"/>
    <n v="1734"/>
    <n v="449"/>
    <n v="104"/>
    <n v="355"/>
    <n v="972"/>
    <n v="2490"/>
    <n v="1869"/>
    <n v="0"/>
    <n v="4"/>
    <n v="33"/>
    <n v="0"/>
    <n v="0"/>
    <n v="646276"/>
    <n v="45592"/>
    <n v="4711472"/>
    <m/>
  </r>
  <r>
    <x v="24"/>
    <x v="7"/>
    <n v="24242"/>
    <n v="0"/>
    <n v="8666"/>
    <n v="189302"/>
    <n v="101157"/>
    <n v="44086"/>
    <n v="64407"/>
    <n v="26524"/>
    <n v="99334"/>
    <n v="34660"/>
    <n v="216662"/>
    <n v="39841"/>
    <n v="52326"/>
    <n v="107535"/>
    <n v="85183"/>
    <n v="3492"/>
    <n v="242200"/>
    <n v="29040"/>
    <n v="34752"/>
    <n v="17259"/>
    <n v="18292"/>
    <n v="14049"/>
    <n v="102752"/>
    <n v="59982"/>
    <n v="155815"/>
    <n v="78812"/>
    <n v="161999"/>
    <n v="43660"/>
    <n v="199845"/>
    <n v="66766"/>
    <n v="43135"/>
    <n v="198422"/>
    <n v="41994"/>
    <n v="27055"/>
    <n v="136767"/>
    <n v="48657"/>
    <n v="218233"/>
    <n v="0"/>
    <n v="307"/>
    <n v="1431"/>
    <n v="1545"/>
    <n v="4522"/>
    <n v="0"/>
    <n v="0"/>
    <n v="1407"/>
    <n v="0"/>
    <n v="1788"/>
    <n v="437"/>
    <n v="61"/>
    <n v="337"/>
    <n v="928"/>
    <n v="2193"/>
    <n v="2040"/>
    <n v="0"/>
    <n v="1"/>
    <n v="0"/>
    <n v="0"/>
    <n v="0"/>
    <n v="663298"/>
    <n v="100838"/>
    <n v="3818036"/>
    <m/>
  </r>
  <r>
    <x v="24"/>
    <x v="8"/>
    <n v="699"/>
    <n v="0"/>
    <n v="0"/>
    <n v="259554"/>
    <n v="93810"/>
    <n v="40971"/>
    <n v="95310"/>
    <n v="27538"/>
    <n v="103526"/>
    <n v="37062"/>
    <n v="281246"/>
    <n v="41506"/>
    <n v="62549"/>
    <n v="115078"/>
    <n v="95936"/>
    <n v="71728"/>
    <n v="247324"/>
    <n v="33183"/>
    <n v="38413"/>
    <n v="16380"/>
    <n v="15812"/>
    <n v="14988"/>
    <n v="110335"/>
    <n v="66844"/>
    <n v="167756"/>
    <n v="86169"/>
    <n v="183584"/>
    <n v="41714"/>
    <n v="215902"/>
    <n v="64683"/>
    <n v="43200"/>
    <n v="204871"/>
    <n v="45836"/>
    <n v="27106"/>
    <n v="139255"/>
    <n v="49745"/>
    <n v="213584"/>
    <n v="0"/>
    <n v="169"/>
    <n v="1320"/>
    <n v="1721"/>
    <n v="4666"/>
    <n v="0"/>
    <n v="0"/>
    <n v="1490"/>
    <n v="0"/>
    <n v="1649"/>
    <n v="259"/>
    <n v="82"/>
    <n v="321"/>
    <n v="452"/>
    <n v="1401"/>
    <n v="1665"/>
    <n v="0"/>
    <n v="266"/>
    <n v="0"/>
    <n v="0"/>
    <n v="0"/>
    <n v="648693"/>
    <n v="67371"/>
    <n v="4084722"/>
    <m/>
  </r>
  <r>
    <x v="24"/>
    <x v="9"/>
    <n v="1511"/>
    <n v="0"/>
    <n v="0"/>
    <n v="234904"/>
    <n v="90307"/>
    <n v="37438"/>
    <n v="83983"/>
    <n v="28986"/>
    <n v="109949"/>
    <n v="34895"/>
    <n v="245847"/>
    <n v="38296"/>
    <n v="63068"/>
    <n v="116521"/>
    <n v="96657"/>
    <n v="67298"/>
    <n v="241158"/>
    <n v="31460"/>
    <n v="35834"/>
    <n v="14456"/>
    <n v="19298"/>
    <n v="14405"/>
    <n v="92681"/>
    <n v="53894"/>
    <n v="162931"/>
    <n v="85705"/>
    <n v="169742"/>
    <n v="52400"/>
    <n v="206579"/>
    <n v="62167"/>
    <n v="40094"/>
    <n v="150898"/>
    <n v="44535"/>
    <n v="26814"/>
    <n v="134775"/>
    <n v="50222"/>
    <n v="211922"/>
    <n v="0"/>
    <n v="300"/>
    <n v="1151"/>
    <n v="1370"/>
    <n v="4605"/>
    <n v="0"/>
    <n v="0"/>
    <n v="1301"/>
    <n v="0"/>
    <n v="1259"/>
    <n v="328"/>
    <n v="81"/>
    <n v="215"/>
    <n v="739"/>
    <n v="2000"/>
    <n v="1896"/>
    <n v="0"/>
    <n v="316"/>
    <n v="42"/>
    <n v="0"/>
    <n v="0"/>
    <n v="539469"/>
    <n v="93"/>
    <n v="3706795"/>
    <m/>
  </r>
  <r>
    <x v="24"/>
    <x v="10"/>
    <n v="483688"/>
    <n v="0"/>
    <n v="257681"/>
    <n v="171136"/>
    <n v="91397"/>
    <n v="65381"/>
    <n v="86238"/>
    <n v="47799"/>
    <n v="147939"/>
    <n v="54325"/>
    <n v="282508"/>
    <n v="61312"/>
    <n v="75487"/>
    <n v="137635"/>
    <n v="113689"/>
    <n v="87426"/>
    <n v="255742"/>
    <n v="35669"/>
    <n v="40321"/>
    <n v="17987"/>
    <n v="22587"/>
    <n v="16787"/>
    <n v="74406"/>
    <n v="64004"/>
    <n v="185113"/>
    <n v="93187"/>
    <n v="185466"/>
    <n v="64835"/>
    <n v="221354"/>
    <n v="68039"/>
    <n v="44530"/>
    <n v="197405"/>
    <n v="46685"/>
    <n v="29514"/>
    <n v="151172"/>
    <n v="53467"/>
    <n v="217084"/>
    <n v="0"/>
    <n v="275"/>
    <n v="883"/>
    <n v="1318"/>
    <n v="4657"/>
    <n v="0"/>
    <n v="0"/>
    <n v="891"/>
    <n v="0"/>
    <n v="1148"/>
    <n v="353"/>
    <n v="44"/>
    <n v="136"/>
    <n v="505"/>
    <n v="1319"/>
    <n v="1740"/>
    <n v="0"/>
    <n v="207"/>
    <n v="0"/>
    <n v="0"/>
    <n v="0"/>
    <n v="575168"/>
    <n v="46157"/>
    <n v="4883796"/>
    <m/>
  </r>
  <r>
    <x v="24"/>
    <x v="11"/>
    <n v="612815"/>
    <n v="0"/>
    <n v="329258"/>
    <n v="112645"/>
    <n v="68610"/>
    <n v="70173"/>
    <n v="77145"/>
    <n v="49768"/>
    <n v="143826"/>
    <n v="54180"/>
    <n v="263935"/>
    <n v="62529"/>
    <n v="62779"/>
    <n v="123101"/>
    <n v="100251"/>
    <n v="82825"/>
    <n v="248352"/>
    <n v="29059"/>
    <n v="35756"/>
    <n v="14744"/>
    <n v="18836"/>
    <n v="14290"/>
    <n v="51188"/>
    <n v="59891"/>
    <n v="155220"/>
    <n v="82798"/>
    <n v="167333"/>
    <n v="52386"/>
    <n v="201045"/>
    <n v="61515"/>
    <n v="37695"/>
    <n v="191171"/>
    <n v="39158"/>
    <n v="25121"/>
    <n v="132889"/>
    <n v="41822"/>
    <n v="199374"/>
    <n v="0"/>
    <n v="148"/>
    <n v="460"/>
    <n v="842"/>
    <n v="3515"/>
    <n v="0"/>
    <n v="0"/>
    <n v="593"/>
    <n v="0"/>
    <n v="989"/>
    <n v="180"/>
    <n v="27"/>
    <n v="124"/>
    <n v="301"/>
    <n v="653"/>
    <n v="809"/>
    <n v="0"/>
    <n v="106"/>
    <n v="0"/>
    <n v="0"/>
    <n v="0"/>
    <n v="544040"/>
    <n v="918"/>
    <n v="4627188"/>
    <m/>
  </r>
  <r>
    <x v="24"/>
    <x v="0"/>
    <n v="773271"/>
    <n v="0"/>
    <n v="398649"/>
    <n v="117037"/>
    <n v="78366"/>
    <n v="79227"/>
    <n v="88457"/>
    <n v="55784"/>
    <n v="164356"/>
    <n v="59490"/>
    <n v="292495"/>
    <n v="68667"/>
    <n v="62941"/>
    <n v="142515"/>
    <n v="117968"/>
    <n v="68413"/>
    <n v="330606"/>
    <n v="29935"/>
    <n v="37394"/>
    <n v="15351"/>
    <n v="19418"/>
    <n v="14882"/>
    <n v="56332"/>
    <n v="71514"/>
    <n v="166467"/>
    <n v="88332"/>
    <n v="179532"/>
    <n v="45018"/>
    <n v="225009"/>
    <n v="69118"/>
    <n v="34169"/>
    <n v="221996"/>
    <n v="43055"/>
    <n v="29158"/>
    <n v="149818"/>
    <n v="49427"/>
    <n v="233536"/>
    <n v="0"/>
    <n v="315"/>
    <n v="923"/>
    <n v="1208"/>
    <n v="4248"/>
    <n v="0"/>
    <n v="0"/>
    <n v="1274"/>
    <n v="0"/>
    <n v="1598"/>
    <n v="8"/>
    <n v="0"/>
    <n v="5"/>
    <n v="21"/>
    <n v="0"/>
    <n v="0"/>
    <n v="0"/>
    <n v="4"/>
    <n v="0"/>
    <n v="0"/>
    <n v="0"/>
    <n v="597665"/>
    <n v="579"/>
    <n v="5285551"/>
    <m/>
  </r>
  <r>
    <x v="24"/>
    <x v="1"/>
    <n v="749626"/>
    <n v="0"/>
    <n v="407454"/>
    <n v="124229"/>
    <n v="85856"/>
    <n v="84189"/>
    <n v="118314"/>
    <n v="60824"/>
    <n v="172134"/>
    <n v="65416"/>
    <n v="306405"/>
    <n v="73515"/>
    <n v="75366"/>
    <n v="155164"/>
    <n v="125738"/>
    <n v="89065"/>
    <n v="326727"/>
    <n v="31679"/>
    <n v="38004"/>
    <n v="17068"/>
    <n v="21157"/>
    <n v="16201"/>
    <n v="55623"/>
    <n v="62260"/>
    <n v="187862"/>
    <n v="91791"/>
    <n v="191992"/>
    <n v="62435"/>
    <n v="240027"/>
    <n v="75072"/>
    <n v="37996"/>
    <n v="236420"/>
    <n v="45044"/>
    <n v="31950"/>
    <n v="160604"/>
    <n v="52147"/>
    <n v="237773"/>
    <n v="0"/>
    <n v="323"/>
    <n v="860"/>
    <n v="1100"/>
    <n v="3558"/>
    <n v="0"/>
    <n v="0"/>
    <n v="973"/>
    <n v="0"/>
    <n v="1056"/>
    <n v="321"/>
    <n v="21"/>
    <n v="33"/>
    <n v="843"/>
    <n v="417"/>
    <n v="557"/>
    <n v="0"/>
    <n v="0"/>
    <n v="0"/>
    <n v="0"/>
    <n v="0"/>
    <n v="592379"/>
    <n v="18212"/>
    <n v="5533780"/>
    <m/>
  </r>
  <r>
    <x v="24"/>
    <x v="2"/>
    <n v="765613"/>
    <n v="24502"/>
    <n v="393739"/>
    <n v="125083"/>
    <n v="89595"/>
    <n v="89364"/>
    <n v="122909"/>
    <n v="63840"/>
    <n v="170802"/>
    <n v="76592"/>
    <n v="310745"/>
    <n v="84046"/>
    <n v="85642"/>
    <n v="158036"/>
    <n v="135024"/>
    <n v="80590"/>
    <n v="328480"/>
    <n v="30500"/>
    <n v="37927"/>
    <n v="17626"/>
    <n v="20821"/>
    <n v="16487"/>
    <n v="55449"/>
    <n v="62908"/>
    <n v="189476"/>
    <n v="92123"/>
    <n v="188133"/>
    <n v="66080"/>
    <n v="233752"/>
    <n v="74270"/>
    <n v="38657"/>
    <n v="230991"/>
    <n v="45103"/>
    <n v="31541"/>
    <n v="158929"/>
    <n v="53336"/>
    <n v="227118"/>
    <n v="0"/>
    <n v="340"/>
    <n v="940"/>
    <n v="1273"/>
    <n v="3915"/>
    <n v="0"/>
    <n v="0"/>
    <n v="1042"/>
    <n v="0"/>
    <n v="1246"/>
    <n v="374"/>
    <n v="357"/>
    <n v="255"/>
    <n v="1363"/>
    <n v="3015"/>
    <n v="3003"/>
    <n v="0"/>
    <n v="0"/>
    <n v="14"/>
    <n v="0"/>
    <n v="0"/>
    <n v="585466"/>
    <n v="9307"/>
    <n v="5587739"/>
    <m/>
  </r>
  <r>
    <x v="24"/>
    <x v="3"/>
    <n v="798372"/>
    <n v="57318"/>
    <n v="380215"/>
    <n v="120852"/>
    <n v="105605"/>
    <n v="90057"/>
    <n v="127575"/>
    <n v="66773"/>
    <n v="173264"/>
    <n v="77935"/>
    <n v="314449"/>
    <n v="89428"/>
    <n v="87665"/>
    <n v="156009"/>
    <n v="135011"/>
    <n v="92040"/>
    <n v="295330"/>
    <n v="31919"/>
    <n v="38276"/>
    <n v="19766"/>
    <n v="21577"/>
    <n v="16514"/>
    <n v="56872"/>
    <n v="57948"/>
    <n v="184904"/>
    <n v="84354"/>
    <n v="197934"/>
    <n v="66981"/>
    <n v="249297"/>
    <n v="78221"/>
    <n v="38845"/>
    <n v="237258"/>
    <n v="46176"/>
    <n v="33143"/>
    <n v="167254"/>
    <n v="54649"/>
    <n v="239112"/>
    <n v="0"/>
    <n v="312"/>
    <n v="727"/>
    <n v="909"/>
    <n v="2806"/>
    <n v="0"/>
    <n v="0"/>
    <n v="683"/>
    <n v="0"/>
    <n v="1010"/>
    <n v="422"/>
    <n v="381"/>
    <n v="319"/>
    <n v="1331"/>
    <n v="2593"/>
    <n v="2628"/>
    <n v="0"/>
    <n v="0"/>
    <n v="9"/>
    <n v="0"/>
    <n v="0"/>
    <n v="589629"/>
    <n v="3550"/>
    <n v="5696207"/>
    <m/>
  </r>
  <r>
    <x v="24"/>
    <x v="4"/>
    <n v="720549"/>
    <n v="57344"/>
    <n v="342301"/>
    <n v="128371"/>
    <n v="117443"/>
    <n v="88120"/>
    <n v="115183"/>
    <n v="69001"/>
    <n v="164172"/>
    <n v="71014"/>
    <n v="293780"/>
    <n v="82100"/>
    <n v="83119"/>
    <n v="144354"/>
    <n v="123657"/>
    <n v="109336"/>
    <n v="328023"/>
    <n v="29872"/>
    <n v="36110"/>
    <n v="18851"/>
    <n v="19751"/>
    <n v="15264"/>
    <n v="57471"/>
    <n v="64919"/>
    <n v="173104"/>
    <n v="90920"/>
    <n v="187440"/>
    <n v="56881"/>
    <n v="231028"/>
    <n v="72105"/>
    <n v="35041"/>
    <n v="225630"/>
    <n v="42916"/>
    <n v="29664"/>
    <n v="152839"/>
    <n v="50709"/>
    <n v="224021"/>
    <n v="0"/>
    <n v="445"/>
    <n v="992"/>
    <n v="1262"/>
    <n v="3414"/>
    <n v="0"/>
    <n v="0"/>
    <n v="1042"/>
    <n v="0"/>
    <n v="1233"/>
    <n v="524"/>
    <n v="371"/>
    <n v="370"/>
    <n v="1392"/>
    <n v="3000"/>
    <n v="2795"/>
    <n v="0"/>
    <n v="0"/>
    <n v="2"/>
    <n v="0"/>
    <n v="0"/>
    <n v="576935"/>
    <n v="341"/>
    <n v="5446521"/>
    <m/>
  </r>
  <r>
    <x v="24"/>
    <x v="5"/>
    <n v="726115"/>
    <n v="59543"/>
    <n v="344356"/>
    <n v="100515"/>
    <n v="101285"/>
    <n v="80403"/>
    <n v="108359"/>
    <n v="59938"/>
    <n v="152933"/>
    <n v="62968"/>
    <n v="279563"/>
    <n v="76838"/>
    <n v="77805"/>
    <n v="138327"/>
    <n v="113468"/>
    <n v="99456"/>
    <n v="302937"/>
    <n v="27625"/>
    <n v="33233"/>
    <n v="18115"/>
    <n v="17510"/>
    <n v="14326"/>
    <n v="49702"/>
    <n v="57453"/>
    <n v="152168"/>
    <n v="77582"/>
    <n v="167713"/>
    <n v="46584"/>
    <n v="218260"/>
    <n v="66750"/>
    <n v="28003"/>
    <n v="219326"/>
    <n v="40347"/>
    <n v="27490"/>
    <n v="149039"/>
    <n v="47328"/>
    <n v="225193"/>
    <n v="0"/>
    <n v="401"/>
    <n v="931"/>
    <n v="1210"/>
    <n v="3257"/>
    <n v="0"/>
    <n v="0"/>
    <n v="1135"/>
    <n v="0"/>
    <n v="1542"/>
    <n v="392"/>
    <n v="379"/>
    <n v="373"/>
    <n v="1171"/>
    <n v="2180"/>
    <n v="2316"/>
    <n v="0"/>
    <n v="102"/>
    <n v="249"/>
    <n v="0"/>
    <n v="0"/>
    <n v="554456"/>
    <n v="40"/>
    <n v="5138690"/>
    <m/>
  </r>
  <r>
    <x v="25"/>
    <x v="6"/>
    <n v="712408"/>
    <n v="55965"/>
    <n v="324085"/>
    <n v="94379"/>
    <n v="106881"/>
    <n v="79910"/>
    <n v="96595"/>
    <n v="52322"/>
    <n v="134675"/>
    <n v="55380"/>
    <n v="233082"/>
    <n v="67189"/>
    <n v="68082"/>
    <n v="128237"/>
    <n v="96776"/>
    <n v="93519"/>
    <n v="351296"/>
    <n v="25459"/>
    <n v="30648"/>
    <n v="16607"/>
    <n v="14652"/>
    <n v="24497"/>
    <n v="48000"/>
    <n v="56079"/>
    <n v="135130"/>
    <n v="73393"/>
    <n v="145142"/>
    <n v="41334"/>
    <n v="193171"/>
    <n v="60770"/>
    <n v="25148"/>
    <n v="177934"/>
    <n v="36088"/>
    <n v="25230"/>
    <n v="132337"/>
    <n v="41179"/>
    <n v="207102"/>
    <n v="0"/>
    <n v="427"/>
    <n v="1169"/>
    <n v="1764"/>
    <n v="4509"/>
    <n v="0"/>
    <n v="0"/>
    <n v="1558"/>
    <n v="0"/>
    <n v="2156"/>
    <n v="460"/>
    <n v="514"/>
    <n v="193"/>
    <n v="1655"/>
    <n v="3256"/>
    <n v="232"/>
    <n v="0"/>
    <n v="856"/>
    <n v="1180"/>
    <n v="0"/>
    <n v="0"/>
    <n v="542948"/>
    <n v="220"/>
    <n v="4823778"/>
    <m/>
  </r>
  <r>
    <x v="25"/>
    <x v="7"/>
    <n v="688663"/>
    <n v="57297"/>
    <n v="315383"/>
    <n v="89297"/>
    <n v="94625"/>
    <n v="75556"/>
    <n v="89767"/>
    <n v="49322"/>
    <n v="127648"/>
    <n v="53776"/>
    <n v="246548"/>
    <n v="65682"/>
    <n v="65112"/>
    <n v="123200"/>
    <n v="92916"/>
    <n v="83007"/>
    <n v="320761"/>
    <n v="24444"/>
    <n v="27607"/>
    <n v="16371"/>
    <n v="14609"/>
    <n v="11686"/>
    <n v="49954"/>
    <n v="52875"/>
    <n v="129355"/>
    <n v="68273"/>
    <n v="143846"/>
    <n v="42905"/>
    <n v="187292"/>
    <n v="58949"/>
    <n v="29773"/>
    <n v="222632"/>
    <n v="35040"/>
    <n v="24246"/>
    <n v="132870"/>
    <n v="41526"/>
    <n v="195713"/>
    <n v="0"/>
    <n v="440"/>
    <n v="1452"/>
    <n v="1932"/>
    <n v="4977"/>
    <n v="0"/>
    <n v="0"/>
    <n v="1662"/>
    <n v="0"/>
    <n v="2328"/>
    <n v="382"/>
    <n v="295"/>
    <n v="261"/>
    <n v="1259"/>
    <n v="2548"/>
    <n v="0"/>
    <n v="0"/>
    <n v="511"/>
    <n v="1119"/>
    <n v="0"/>
    <n v="0"/>
    <n v="507417"/>
    <n v="218"/>
    <n v="4675327"/>
    <m/>
  </r>
  <r>
    <x v="25"/>
    <x v="8"/>
    <n v="374465"/>
    <n v="30823"/>
    <n v="169264"/>
    <n v="55337"/>
    <n v="58664"/>
    <n v="40628"/>
    <n v="52202"/>
    <n v="29173"/>
    <n v="76139"/>
    <n v="31352"/>
    <n v="143788"/>
    <n v="39711"/>
    <n v="40357"/>
    <n v="73097"/>
    <n v="55510"/>
    <n v="56644"/>
    <n v="138190"/>
    <n v="15628"/>
    <n v="17393"/>
    <n v="9532"/>
    <n v="10024"/>
    <n v="7299"/>
    <n v="25181"/>
    <n v="26077"/>
    <n v="83989"/>
    <n v="45119"/>
    <n v="93747"/>
    <n v="26499"/>
    <n v="118388"/>
    <n v="36275"/>
    <n v="17711"/>
    <n v="126696"/>
    <n v="21493"/>
    <n v="14441"/>
    <n v="82953"/>
    <n v="25113"/>
    <n v="123907"/>
    <n v="0"/>
    <n v="231"/>
    <n v="725"/>
    <n v="596"/>
    <n v="1730"/>
    <n v="0"/>
    <n v="0"/>
    <n v="699"/>
    <n v="0"/>
    <n v="702"/>
    <n v="126"/>
    <n v="185"/>
    <n v="177"/>
    <n v="615"/>
    <n v="1400"/>
    <n v="516"/>
    <n v="0"/>
    <n v="76"/>
    <n v="356"/>
    <n v="0"/>
    <n v="0"/>
    <n v="306957"/>
    <n v="2830"/>
    <n v="2710730"/>
    <m/>
  </r>
  <r>
    <x v="25"/>
    <x v="9"/>
    <n v="7252"/>
    <n v="468"/>
    <n v="5105"/>
    <n v="1121"/>
    <n v="164"/>
    <n v="1024"/>
    <n v="1377"/>
    <n v="457"/>
    <n v="1830"/>
    <n v="675"/>
    <n v="4416"/>
    <n v="1044"/>
    <n v="1960"/>
    <n v="3017"/>
    <n v="1611"/>
    <n v="2109"/>
    <n v="5085"/>
    <n v="486"/>
    <n v="440"/>
    <n v="319"/>
    <n v="-14"/>
    <n v="150"/>
    <n v="387"/>
    <n v="551"/>
    <n v="2858"/>
    <n v="2659"/>
    <n v="6026"/>
    <n v="1047"/>
    <n v="3698"/>
    <n v="1146"/>
    <n v="877"/>
    <n v="11987"/>
    <n v="1095"/>
    <n v="631"/>
    <n v="4032"/>
    <n v="890"/>
    <n v="8770"/>
    <n v="0"/>
    <n v="10"/>
    <n v="87"/>
    <n v="0"/>
    <n v="209"/>
    <n v="0"/>
    <n v="0"/>
    <n v="38"/>
    <n v="0"/>
    <n v="52"/>
    <n v="0"/>
    <n v="11"/>
    <n v="15"/>
    <n v="0"/>
    <n v="3"/>
    <n v="0"/>
    <n v="0"/>
    <n v="0"/>
    <n v="15"/>
    <n v="0"/>
    <n v="0"/>
    <n v="10142"/>
    <n v="8314"/>
    <n v="105646"/>
    <m/>
  </r>
  <r>
    <x v="25"/>
    <x v="10"/>
    <n v="9967"/>
    <n v="738"/>
    <n v="7210"/>
    <n v="1818"/>
    <n v="1607"/>
    <n v="1565"/>
    <n v="2396"/>
    <n v="1050"/>
    <n v="2898"/>
    <n v="1145"/>
    <n v="6155"/>
    <n v="1676"/>
    <n v="3043"/>
    <n v="4376"/>
    <n v="2165"/>
    <n v="2653"/>
    <n v="7031"/>
    <n v="560"/>
    <n v="671"/>
    <n v="331"/>
    <n v="-27"/>
    <n v="244"/>
    <n v="704"/>
    <n v="586"/>
    <n v="3799"/>
    <n v="3023"/>
    <n v="9938"/>
    <n v="769"/>
    <n v="4527"/>
    <n v="1290"/>
    <n v="1122"/>
    <n v="13013"/>
    <n v="1333"/>
    <n v="794"/>
    <n v="5132"/>
    <n v="1330"/>
    <n v="7142"/>
    <n v="0"/>
    <n v="12"/>
    <n v="99"/>
    <n v="0"/>
    <n v="368"/>
    <n v="0"/>
    <n v="0"/>
    <n v="84"/>
    <n v="0"/>
    <n v="91"/>
    <n v="0"/>
    <n v="25"/>
    <n v="21"/>
    <n v="0"/>
    <n v="0"/>
    <n v="5"/>
    <n v="0"/>
    <n v="0"/>
    <n v="2"/>
    <n v="0"/>
    <n v="0"/>
    <n v="9842"/>
    <n v="30"/>
    <n v="124353"/>
    <m/>
  </r>
  <r>
    <x v="25"/>
    <x v="11"/>
    <n v="11603"/>
    <n v="0"/>
    <n v="12816"/>
    <n v="1804"/>
    <n v="0"/>
    <n v="1703"/>
    <n v="2517"/>
    <n v="1268"/>
    <n v="3269"/>
    <n v="1343"/>
    <n v="7967"/>
    <n v="2338"/>
    <n v="3640"/>
    <n v="7895"/>
    <n v="5470"/>
    <n v="6085"/>
    <n v="8234"/>
    <n v="3"/>
    <n v="508"/>
    <n v="316"/>
    <n v="-78"/>
    <n v="229"/>
    <n v="626"/>
    <n v="1"/>
    <n v="3265"/>
    <n v="14"/>
    <n v="10473"/>
    <n v="3"/>
    <n v="4412"/>
    <n v="19"/>
    <n v="824"/>
    <n v="7669"/>
    <n v="1070"/>
    <n v="666"/>
    <n v="4240"/>
    <n v="1116"/>
    <n v="7300"/>
    <n v="0"/>
    <n v="19"/>
    <n v="114"/>
    <n v="0"/>
    <n v="424"/>
    <n v="0"/>
    <n v="0"/>
    <n v="44"/>
    <n v="0"/>
    <n v="94"/>
    <n v="0"/>
    <n v="18"/>
    <n v="30"/>
    <n v="0"/>
    <n v="0"/>
    <n v="71"/>
    <n v="0"/>
    <n v="0"/>
    <n v="0"/>
    <n v="0"/>
    <n v="0"/>
    <n v="7734"/>
    <n v="473"/>
    <n v="129649"/>
    <m/>
  </r>
  <r>
    <x v="25"/>
    <x v="0"/>
    <n v="9180"/>
    <n v="0"/>
    <n v="13083"/>
    <n v="1441"/>
    <n v="0"/>
    <n v="1109"/>
    <n v="2171"/>
    <n v="999"/>
    <n v="2993"/>
    <n v="1006"/>
    <n v="7183"/>
    <n v="1952"/>
    <n v="3208"/>
    <n v="6948"/>
    <n v="5763"/>
    <n v="5405"/>
    <n v="6752"/>
    <n v="17"/>
    <n v="402"/>
    <n v="199"/>
    <n v="-34"/>
    <n v="188"/>
    <n v="499"/>
    <n v="0"/>
    <n v="2402"/>
    <n v="13"/>
    <n v="8868"/>
    <n v="13"/>
    <n v="3088"/>
    <n v="6"/>
    <n v="602"/>
    <n v="5602"/>
    <n v="759"/>
    <n v="355"/>
    <n v="3175"/>
    <n v="875"/>
    <n v="4680"/>
    <n v="0"/>
    <n v="23"/>
    <n v="150"/>
    <n v="0"/>
    <n v="324"/>
    <n v="0"/>
    <n v="0"/>
    <n v="53"/>
    <n v="0"/>
    <n v="64"/>
    <n v="0"/>
    <n v="14"/>
    <n v="12"/>
    <n v="0"/>
    <n v="0"/>
    <n v="20"/>
    <n v="0"/>
    <n v="0"/>
    <n v="0"/>
    <n v="0"/>
    <n v="0"/>
    <n v="4990"/>
    <n v="58"/>
    <n v="106610"/>
    <m/>
  </r>
  <r>
    <x v="25"/>
    <x v="1"/>
    <n v="10765"/>
    <n v="0"/>
    <n v="14479"/>
    <n v="1807"/>
    <n v="0"/>
    <n v="2199"/>
    <n v="2826"/>
    <n v="1227"/>
    <n v="3331"/>
    <n v="1315"/>
    <n v="8536"/>
    <n v="2724"/>
    <n v="3413"/>
    <n v="8120"/>
    <n v="6597"/>
    <n v="4717"/>
    <n v="8491"/>
    <n v="29"/>
    <n v="508"/>
    <n v="241"/>
    <n v="150"/>
    <n v="208"/>
    <n v="738"/>
    <n v="0"/>
    <n v="3115"/>
    <n v="33"/>
    <n v="11110"/>
    <n v="23"/>
    <n v="3866"/>
    <n v="9"/>
    <n v="616"/>
    <n v="6939"/>
    <n v="1045"/>
    <n v="711"/>
    <n v="4281"/>
    <n v="1242"/>
    <n v="5084"/>
    <n v="0"/>
    <n v="49"/>
    <n v="176"/>
    <n v="4"/>
    <n v="316"/>
    <n v="0"/>
    <n v="0"/>
    <n v="65"/>
    <n v="0"/>
    <n v="90"/>
    <n v="0"/>
    <n v="27"/>
    <n v="0"/>
    <n v="0"/>
    <n v="0"/>
    <n v="33"/>
    <n v="0"/>
    <n v="0"/>
    <n v="0"/>
    <n v="0"/>
    <n v="0"/>
    <n v="6246"/>
    <n v="848"/>
    <n v="128349"/>
    <m/>
  </r>
  <r>
    <x v="25"/>
    <x v="2"/>
    <n v="12338"/>
    <n v="1"/>
    <n v="13304"/>
    <n v="2100"/>
    <n v="0"/>
    <n v="2160"/>
    <n v="3218"/>
    <n v="585"/>
    <n v="3557"/>
    <n v="1268"/>
    <n v="8523"/>
    <n v="2653"/>
    <n v="3845"/>
    <n v="7094"/>
    <n v="5949"/>
    <n v="4289"/>
    <n v="9374"/>
    <n v="37"/>
    <n v="591"/>
    <n v="213"/>
    <n v="332"/>
    <n v="201"/>
    <n v="973"/>
    <n v="0"/>
    <n v="4071"/>
    <n v="14"/>
    <n v="12846"/>
    <n v="12"/>
    <n v="4576"/>
    <n v="29"/>
    <n v="665"/>
    <n v="7745"/>
    <n v="1278"/>
    <n v="894"/>
    <n v="5280"/>
    <n v="1500"/>
    <n v="5468"/>
    <n v="0"/>
    <n v="69"/>
    <n v="196"/>
    <n v="0"/>
    <n v="461"/>
    <n v="0"/>
    <n v="0"/>
    <n v="98"/>
    <n v="0"/>
    <n v="128"/>
    <n v="0"/>
    <n v="25"/>
    <n v="21"/>
    <n v="9"/>
    <n v="98"/>
    <n v="10"/>
    <n v="0"/>
    <n v="12"/>
    <n v="0"/>
    <n v="0"/>
    <n v="0"/>
    <n v="9879"/>
    <n v="574"/>
    <n v="138563"/>
    <m/>
  </r>
  <r>
    <x v="25"/>
    <x v="3"/>
    <n v="100635"/>
    <n v="0"/>
    <n v="29963"/>
    <n v="6853"/>
    <n v="0"/>
    <n v="6216"/>
    <n v="5336"/>
    <n v="1907"/>
    <n v="9491"/>
    <n v="3890"/>
    <n v="19531"/>
    <n v="6266"/>
    <n v="6968"/>
    <n v="15107"/>
    <n v="11878"/>
    <n v="10034"/>
    <n v="21731"/>
    <n v="57"/>
    <n v="1519"/>
    <n v="450"/>
    <n v="379"/>
    <n v="458"/>
    <n v="1187"/>
    <n v="0"/>
    <n v="5841"/>
    <n v="0"/>
    <n v="19235"/>
    <n v="22"/>
    <n v="7983"/>
    <n v="22"/>
    <n v="1245"/>
    <n v="8108"/>
    <n v="1895"/>
    <n v="1364"/>
    <n v="7348"/>
    <n v="2143"/>
    <n v="5477"/>
    <n v="0"/>
    <n v="65"/>
    <n v="209"/>
    <n v="1"/>
    <n v="406"/>
    <n v="0"/>
    <n v="0"/>
    <n v="94"/>
    <n v="0"/>
    <n v="137"/>
    <n v="0"/>
    <n v="31"/>
    <n v="11"/>
    <n v="26"/>
    <n v="85"/>
    <n v="6"/>
    <n v="0"/>
    <n v="0"/>
    <n v="0"/>
    <n v="0"/>
    <n v="0"/>
    <n v="65265"/>
    <n v="0"/>
    <n v="386875"/>
    <m/>
  </r>
  <r>
    <x v="25"/>
    <x v="4"/>
    <n v="151891"/>
    <n v="4102"/>
    <n v="42300"/>
    <n v="10653"/>
    <n v="3647"/>
    <n v="10304"/>
    <n v="11655"/>
    <n v="7182"/>
    <n v="14885"/>
    <n v="6627"/>
    <n v="29396"/>
    <n v="10471"/>
    <n v="9533"/>
    <n v="20231"/>
    <n v="15933"/>
    <n v="14649"/>
    <n v="38692"/>
    <n v="703"/>
    <n v="2300"/>
    <n v="1011"/>
    <n v="719"/>
    <n v="851"/>
    <n v="1997"/>
    <n v="1753"/>
    <n v="13095"/>
    <n v="1836"/>
    <n v="27090"/>
    <n v="1260"/>
    <n v="14972"/>
    <n v="1519"/>
    <n v="2201"/>
    <n v="56293"/>
    <n v="3232"/>
    <n v="2261"/>
    <n v="13940"/>
    <n v="3620"/>
    <n v="28718"/>
    <n v="0"/>
    <n v="103"/>
    <n v="140"/>
    <n v="5"/>
    <n v="525"/>
    <n v="0"/>
    <n v="0"/>
    <n v="143"/>
    <n v="0"/>
    <n v="167"/>
    <n v="0"/>
    <n v="39"/>
    <n v="15"/>
    <n v="46"/>
    <n v="144"/>
    <n v="36"/>
    <n v="0"/>
    <n v="1"/>
    <n v="0"/>
    <n v="0"/>
    <n v="0"/>
    <n v="98837"/>
    <n v="199"/>
    <n v="681922"/>
    <m/>
  </r>
  <r>
    <x v="25"/>
    <x v="5"/>
    <n v="165631"/>
    <n v="12354"/>
    <n v="69966"/>
    <n v="12267"/>
    <n v="14040"/>
    <n v="13224"/>
    <n v="15907"/>
    <n v="9140"/>
    <n v="20208"/>
    <n v="9128"/>
    <n v="42419"/>
    <n v="13156"/>
    <n v="13604"/>
    <n v="26052"/>
    <n v="21011"/>
    <n v="17577"/>
    <n v="66353"/>
    <n v="2403"/>
    <n v="2418"/>
    <n v="1265"/>
    <n v="1444"/>
    <n v="1077"/>
    <n v="3064"/>
    <n v="5670"/>
    <n v="16937"/>
    <n v="9044"/>
    <n v="30813"/>
    <n v="3062"/>
    <n v="22157"/>
    <n v="5475"/>
    <n v="2217"/>
    <n v="68905"/>
    <n v="4075"/>
    <n v="3054"/>
    <n v="19151"/>
    <n v="5224"/>
    <n v="37906"/>
    <n v="0"/>
    <n v="103"/>
    <n v="303"/>
    <n v="0"/>
    <n v="672"/>
    <n v="0"/>
    <n v="0"/>
    <n v="185"/>
    <n v="0"/>
    <n v="307"/>
    <n v="0"/>
    <n v="40"/>
    <n v="15"/>
    <n v="16"/>
    <n v="246"/>
    <n v="6"/>
    <n v="0"/>
    <n v="8"/>
    <n v="0"/>
    <n v="0"/>
    <n v="0"/>
    <n v="113760"/>
    <n v="682"/>
    <n v="903741"/>
    <m/>
  </r>
  <r>
    <x v="26"/>
    <x v="6"/>
    <n v="161858"/>
    <n v="11398"/>
    <n v="77900"/>
    <n v="13511"/>
    <n v="16719"/>
    <n v="13929"/>
    <n v="17228"/>
    <n v="9956"/>
    <n v="26296"/>
    <n v="10133"/>
    <n v="48887"/>
    <n v="13948"/>
    <n v="13576"/>
    <n v="31380"/>
    <n v="24507"/>
    <n v="20518"/>
    <n v="77974"/>
    <n v="2458"/>
    <n v="2379"/>
    <n v="1414"/>
    <n v="1612"/>
    <n v="1061"/>
    <n v="3319"/>
    <n v="9376"/>
    <n v="23162"/>
    <n v="10880"/>
    <n v="31155"/>
    <n v="4750"/>
    <n v="34394"/>
    <n v="6497"/>
    <n v="2225"/>
    <n v="56674"/>
    <n v="4572"/>
    <n v="3594"/>
    <n v="22883"/>
    <n v="6400"/>
    <n v="50544"/>
    <n v="0"/>
    <n v="81"/>
    <n v="272"/>
    <n v="6"/>
    <n v="625"/>
    <n v="0"/>
    <n v="0"/>
    <n v="164"/>
    <n v="0"/>
    <n v="364"/>
    <n v="0"/>
    <n v="43"/>
    <n v="28"/>
    <n v="32"/>
    <n v="193"/>
    <n v="0"/>
    <n v="0"/>
    <n v="11"/>
    <n v="4"/>
    <n v="0"/>
    <n v="0"/>
    <n v="109203"/>
    <n v="1063"/>
    <n v="981156"/>
    <m/>
  </r>
  <r>
    <x v="26"/>
    <x v="7"/>
    <n v="178440"/>
    <n v="12891"/>
    <n v="91898"/>
    <n v="16037"/>
    <n v="17064"/>
    <n v="16585"/>
    <n v="20345"/>
    <n v="10601"/>
    <n v="28246"/>
    <n v="11524"/>
    <n v="54417"/>
    <n v="15829"/>
    <n v="12360"/>
    <n v="34539"/>
    <n v="27688"/>
    <n v="21356"/>
    <n v="92719"/>
    <n v="2979"/>
    <n v="2772"/>
    <n v="1579"/>
    <n v="1769"/>
    <n v="1166"/>
    <n v="3800"/>
    <n v="9799"/>
    <n v="24240"/>
    <n v="12080"/>
    <n v="36654"/>
    <n v="5435"/>
    <n v="36082"/>
    <n v="7767"/>
    <n v="0"/>
    <n v="60005"/>
    <n v="4987"/>
    <n v="4395"/>
    <n v="26525"/>
    <n v="7496"/>
    <n v="45636"/>
    <n v="0"/>
    <n v="80"/>
    <n v="235"/>
    <n v="0"/>
    <n v="521"/>
    <n v="0"/>
    <n v="0"/>
    <n v="151"/>
    <n v="0"/>
    <n v="249"/>
    <n v="0"/>
    <n v="45"/>
    <n v="38"/>
    <n v="38"/>
    <n v="198"/>
    <n v="1"/>
    <n v="0"/>
    <n v="9"/>
    <n v="20"/>
    <n v="0"/>
    <n v="0"/>
    <n v="115658"/>
    <n v="216"/>
    <n v="1075164"/>
    <m/>
  </r>
  <r>
    <x v="26"/>
    <x v="8"/>
    <n v="225234"/>
    <n v="16843"/>
    <n v="114175"/>
    <n v="22031"/>
    <n v="25987"/>
    <n v="21565"/>
    <n v="27917"/>
    <n v="14411"/>
    <n v="37854"/>
    <n v="16786"/>
    <n v="71005"/>
    <n v="22249"/>
    <n v="19764"/>
    <n v="42763"/>
    <n v="34371"/>
    <n v="29023"/>
    <n v="95768"/>
    <n v="4217"/>
    <n v="3644"/>
    <n v="2244"/>
    <n v="2687"/>
    <n v="1761"/>
    <n v="5628"/>
    <n v="10885"/>
    <n v="33189"/>
    <n v="18293"/>
    <n v="53842"/>
    <n v="4791"/>
    <n v="50065"/>
    <n v="11819"/>
    <n v="86"/>
    <n v="82530"/>
    <n v="8007"/>
    <n v="6281"/>
    <n v="36740"/>
    <n v="11050"/>
    <n v="65580"/>
    <n v="0"/>
    <n v="85"/>
    <n v="204"/>
    <n v="0"/>
    <n v="482"/>
    <n v="0"/>
    <n v="0"/>
    <n v="133"/>
    <n v="0"/>
    <n v="273"/>
    <n v="0"/>
    <n v="55"/>
    <n v="31"/>
    <n v="51"/>
    <n v="202"/>
    <n v="7"/>
    <n v="0"/>
    <n v="12"/>
    <n v="5"/>
    <n v="0"/>
    <n v="0"/>
    <n v="154791"/>
    <n v="4048"/>
    <n v="1411464"/>
    <m/>
  </r>
  <r>
    <x v="26"/>
    <x v="9"/>
    <n v="159474"/>
    <n v="12905"/>
    <n v="80471"/>
    <n v="15656"/>
    <n v="17912"/>
    <n v="15269"/>
    <n v="18962"/>
    <n v="10473"/>
    <n v="27702"/>
    <n v="11880"/>
    <n v="50146"/>
    <n v="15308"/>
    <n v="13843"/>
    <n v="32171"/>
    <n v="23544"/>
    <n v="23431"/>
    <n v="56262"/>
    <n v="2842"/>
    <n v="2537"/>
    <n v="1467"/>
    <n v="1717"/>
    <n v="1068"/>
    <n v="3300"/>
    <n v="8171"/>
    <n v="25956"/>
    <n v="13664"/>
    <n v="40764"/>
    <n v="6307"/>
    <n v="39804"/>
    <n v="9466"/>
    <n v="4418"/>
    <n v="57784"/>
    <n v="5194"/>
    <n v="4430"/>
    <n v="26101"/>
    <n v="7677"/>
    <n v="56782"/>
    <n v="0"/>
    <n v="67"/>
    <n v="223"/>
    <n v="0"/>
    <n v="318"/>
    <n v="109"/>
    <n v="0"/>
    <n v="0"/>
    <n v="0"/>
    <n v="141"/>
    <n v="0"/>
    <n v="27"/>
    <n v="8"/>
    <n v="56"/>
    <n v="227"/>
    <n v="9"/>
    <n v="0"/>
    <n v="37"/>
    <n v="14"/>
    <n v="0"/>
    <n v="0"/>
    <n v="105417"/>
    <n v="3969"/>
    <n v="1015480"/>
    <m/>
  </r>
  <r>
    <x v="26"/>
    <x v="10"/>
    <n v="147274"/>
    <n v="12224"/>
    <n v="72602"/>
    <n v="13199"/>
    <n v="14613"/>
    <n v="12741"/>
    <n v="16607"/>
    <n v="8736"/>
    <n v="25260"/>
    <n v="9769"/>
    <n v="45724"/>
    <n v="12964"/>
    <n v="11360"/>
    <n v="30570"/>
    <n v="20316"/>
    <n v="21334"/>
    <n v="51478"/>
    <n v="2285"/>
    <n v="1966"/>
    <n v="1222"/>
    <n v="1288"/>
    <n v="771"/>
    <n v="2789"/>
    <n v="5811"/>
    <n v="24245"/>
    <n v="11919"/>
    <n v="35799"/>
    <n v="5266"/>
    <n v="36841"/>
    <n v="7254"/>
    <n v="4556"/>
    <n v="57386"/>
    <n v="4778"/>
    <n v="3724"/>
    <n v="23919"/>
    <n v="6674"/>
    <n v="53881"/>
    <n v="0"/>
    <n v="32"/>
    <n v="200"/>
    <n v="0"/>
    <n v="357"/>
    <n v="0"/>
    <n v="0"/>
    <n v="85"/>
    <n v="0"/>
    <n v="96"/>
    <n v="0"/>
    <n v="31"/>
    <n v="0"/>
    <n v="87"/>
    <n v="270"/>
    <n v="12"/>
    <n v="0"/>
    <n v="39"/>
    <n v="34"/>
    <n v="0"/>
    <n v="0"/>
    <n v="88233"/>
    <n v="71"/>
    <n v="908692"/>
    <s v="A partir del 26/05/2021 se realizará el servicio en forma limitada entre las estaciones Mitre y Belgrano R, por obras en la parrilla de vias de la estación Retiro."/>
  </r>
  <r>
    <x v="26"/>
    <x v="11"/>
    <n v="207772"/>
    <n v="15918"/>
    <n v="93049"/>
    <n v="17795"/>
    <n v="18579"/>
    <n v="16276"/>
    <n v="20594"/>
    <n v="10863"/>
    <n v="31859"/>
    <n v="12574"/>
    <n v="65005"/>
    <n v="17192"/>
    <n v="16181"/>
    <n v="39967"/>
    <n v="27324"/>
    <n v="28443"/>
    <n v="69639"/>
    <n v="2017"/>
    <n v="1972"/>
    <n v="1265"/>
    <n v="1696"/>
    <n v="948"/>
    <n v="5860"/>
    <n v="7867"/>
    <n v="26263"/>
    <n v="15437"/>
    <n v="49019"/>
    <n v="7722"/>
    <n v="55717"/>
    <n v="10701"/>
    <n v="6233"/>
    <n v="77414"/>
    <n v="6135"/>
    <n v="4976"/>
    <n v="32254"/>
    <n v="10127"/>
    <n v="61335"/>
    <n v="0"/>
    <n v="73"/>
    <n v="195"/>
    <n v="7"/>
    <n v="279"/>
    <n v="0"/>
    <n v="0"/>
    <n v="94"/>
    <n v="0"/>
    <n v="109"/>
    <n v="4"/>
    <n v="23"/>
    <n v="5"/>
    <n v="89"/>
    <n v="89"/>
    <n v="21"/>
    <n v="0"/>
    <n v="40"/>
    <n v="22"/>
    <n v="0"/>
    <n v="0"/>
    <n v="83208"/>
    <n v="2364"/>
    <n v="1180610"/>
    <s v="A partir del 26/05/2021 se realizará el servicio en forma limitada entre las estaciones Mitre y Belgrano R, por obras en la parrilla de vias de la estación Retiro."/>
  </r>
  <r>
    <x v="26"/>
    <x v="0"/>
    <n v="267849"/>
    <n v="19549"/>
    <n v="128017"/>
    <n v="21995"/>
    <n v="22325"/>
    <n v="22095"/>
    <n v="25545"/>
    <n v="13802"/>
    <n v="42590"/>
    <n v="14899"/>
    <n v="83161"/>
    <n v="20220"/>
    <n v="23758"/>
    <n v="52655"/>
    <n v="38677"/>
    <n v="35722"/>
    <n v="128333"/>
    <n v="2806"/>
    <n v="2519"/>
    <n v="1698"/>
    <n v="2121"/>
    <n v="1150"/>
    <n v="8380"/>
    <n v="15773"/>
    <n v="30947"/>
    <n v="19897"/>
    <n v="56011"/>
    <n v="8976"/>
    <n v="67380"/>
    <n v="13496"/>
    <n v="4878"/>
    <n v="90616"/>
    <n v="4878"/>
    <n v="5872"/>
    <n v="38734"/>
    <n v="11265"/>
    <n v="77455"/>
    <n v="0"/>
    <n v="51"/>
    <n v="192"/>
    <n v="118"/>
    <n v="536"/>
    <n v="0"/>
    <n v="0"/>
    <n v="115"/>
    <n v="0"/>
    <n v="145"/>
    <n v="0"/>
    <n v="13"/>
    <n v="22"/>
    <n v="207"/>
    <n v="283"/>
    <n v="71"/>
    <n v="0"/>
    <n v="1"/>
    <n v="4"/>
    <n v="0"/>
    <n v="0"/>
    <n v="96898"/>
    <n v="641"/>
    <n v="1525341"/>
    <s v="A partir del 26/05/2021 se realizará el servicio en forma limitada entre las estaciones Mitre y Belgrano R, por obras en la parrilla de vias de la estación Retiro."/>
  </r>
  <r>
    <x v="26"/>
    <x v="1"/>
    <n v="303908"/>
    <n v="26925"/>
    <n v="150496"/>
    <n v="30591"/>
    <n v="29612"/>
    <n v="28105"/>
    <n v="32533"/>
    <n v="20205"/>
    <n v="52375"/>
    <n v="19142"/>
    <n v="98120"/>
    <n v="28114"/>
    <n v="30018"/>
    <n v="63671"/>
    <n v="47892"/>
    <n v="42978"/>
    <n v="147220"/>
    <n v="3730"/>
    <n v="3881"/>
    <n v="2548"/>
    <n v="2958"/>
    <n v="1737"/>
    <n v="11962"/>
    <n v="19438"/>
    <n v="46109"/>
    <n v="25560"/>
    <n v="71201"/>
    <n v="10392"/>
    <n v="87343"/>
    <n v="18920"/>
    <n v="11523"/>
    <n v="123871"/>
    <n v="7933"/>
    <n v="7221"/>
    <n v="51355"/>
    <n v="16759"/>
    <n v="114455"/>
    <n v="0"/>
    <n v="139"/>
    <n v="404"/>
    <n v="276"/>
    <n v="808"/>
    <n v="0"/>
    <n v="0"/>
    <n v="225"/>
    <n v="0"/>
    <n v="397"/>
    <n v="56"/>
    <n v="49"/>
    <n v="39"/>
    <n v="248"/>
    <n v="478"/>
    <n v="12"/>
    <n v="0"/>
    <n v="0"/>
    <n v="0"/>
    <n v="0"/>
    <n v="0"/>
    <n v="128477"/>
    <n v="8140"/>
    <n v="1930549"/>
    <s v="A partir del 26/05/2021 se realizará el servicio en forma limitada entre las estaciones Mitre y Belgrano R, por obras en la parrilla de vias de la estación Retiro."/>
  </r>
  <r>
    <x v="26"/>
    <x v="2"/>
    <n v="333753"/>
    <n v="27527"/>
    <n v="163742"/>
    <n v="37410"/>
    <n v="37389"/>
    <n v="35186"/>
    <n v="35920"/>
    <n v="23471"/>
    <n v="61757"/>
    <n v="22805"/>
    <n v="112940"/>
    <n v="31158"/>
    <n v="35475"/>
    <n v="67045"/>
    <n v="58690"/>
    <n v="51448"/>
    <n v="147233"/>
    <n v="4401"/>
    <n v="4662"/>
    <n v="3081"/>
    <n v="3476"/>
    <n v="2221"/>
    <n v="14113"/>
    <n v="24779"/>
    <n v="52434"/>
    <n v="32987"/>
    <n v="80141"/>
    <n v="16270"/>
    <n v="100581"/>
    <n v="23650"/>
    <n v="18222"/>
    <n v="139660"/>
    <n v="12004"/>
    <n v="9856"/>
    <n v="64077"/>
    <n v="22197"/>
    <n v="128128"/>
    <n v="0"/>
    <n v="290"/>
    <n v="601"/>
    <n v="440"/>
    <n v="1128"/>
    <n v="0"/>
    <n v="0"/>
    <n v="332"/>
    <n v="0"/>
    <n v="417"/>
    <n v="65"/>
    <n v="58"/>
    <n v="82"/>
    <n v="706"/>
    <n v="976"/>
    <n v="1"/>
    <n v="0"/>
    <n v="0"/>
    <n v="0"/>
    <n v="0"/>
    <n v="0"/>
    <n v="151862"/>
    <n v="1657"/>
    <n v="2198504"/>
    <s v="A partir del 26/05/2021 se realizará el servicio en forma limitada entre las estaciones Mitre y Belgrano R, por obras en la parrilla de vias de la estación Retiro."/>
  </r>
  <r>
    <x v="26"/>
    <x v="3"/>
    <n v="423272"/>
    <n v="33207"/>
    <n v="195008"/>
    <n v="45218"/>
    <n v="43613"/>
    <n v="40616"/>
    <n v="39512"/>
    <n v="27331"/>
    <n v="68866"/>
    <n v="26293"/>
    <n v="125409"/>
    <n v="35115"/>
    <n v="40952"/>
    <n v="73717"/>
    <n v="65800"/>
    <n v="61249"/>
    <n v="183762"/>
    <n v="5239"/>
    <n v="5702"/>
    <n v="3457"/>
    <n v="3868"/>
    <n v="2514"/>
    <n v="13850"/>
    <n v="26265"/>
    <n v="39281"/>
    <n v="35310"/>
    <n v="89612"/>
    <n v="16356"/>
    <n v="108625"/>
    <n v="26117"/>
    <n v="21520"/>
    <n v="141677"/>
    <n v="13701"/>
    <n v="11534"/>
    <n v="79405"/>
    <n v="25093"/>
    <n v="129735"/>
    <n v="0"/>
    <n v="513"/>
    <n v="1084"/>
    <n v="1116"/>
    <n v="2631"/>
    <n v="0"/>
    <n v="0"/>
    <n v="632"/>
    <n v="0"/>
    <n v="1016"/>
    <n v="70"/>
    <n v="59"/>
    <n v="58"/>
    <n v="465"/>
    <n v="225"/>
    <n v="0"/>
    <n v="0"/>
    <n v="0"/>
    <n v="0"/>
    <n v="0"/>
    <n v="0"/>
    <n v="178373"/>
    <n v="450"/>
    <n v="2514493"/>
    <m/>
  </r>
  <r>
    <x v="26"/>
    <x v="4"/>
    <n v="465225"/>
    <n v="39114"/>
    <n v="205234"/>
    <n v="50078"/>
    <n v="50264"/>
    <n v="45775"/>
    <n v="46722"/>
    <n v="29563"/>
    <n v="83546"/>
    <n v="29769"/>
    <n v="141319"/>
    <n v="43123"/>
    <n v="42374"/>
    <n v="86589"/>
    <n v="78021"/>
    <n v="70914"/>
    <n v="191434"/>
    <n v="5601"/>
    <n v="6274"/>
    <n v="4101"/>
    <n v="4450"/>
    <n v="2819"/>
    <n v="18813"/>
    <n v="28826"/>
    <n v="68037"/>
    <n v="41006"/>
    <n v="98417"/>
    <n v="22599"/>
    <n v="126456"/>
    <n v="30179"/>
    <n v="25041"/>
    <n v="147833"/>
    <n v="15860"/>
    <n v="12892"/>
    <n v="86389"/>
    <n v="28559"/>
    <n v="159854"/>
    <n v="0"/>
    <n v="575"/>
    <n v="1400"/>
    <n v="1535"/>
    <n v="4315"/>
    <n v="0"/>
    <n v="0"/>
    <n v="584"/>
    <n v="0"/>
    <n v="949"/>
    <n v="142"/>
    <n v="80"/>
    <n v="101"/>
    <n v="508"/>
    <n v="12"/>
    <n v="0"/>
    <n v="0"/>
    <n v="0"/>
    <n v="0"/>
    <n v="0"/>
    <n v="0"/>
    <n v="203135"/>
    <n v="1009"/>
    <n v="2847415"/>
    <m/>
  </r>
  <r>
    <x v="26"/>
    <x v="5"/>
    <n v="481305"/>
    <n v="36210"/>
    <n v="209029"/>
    <n v="47906"/>
    <n v="50373"/>
    <n v="41547"/>
    <n v="47620"/>
    <n v="29831"/>
    <n v="80938"/>
    <n v="29576"/>
    <n v="134032"/>
    <n v="41307"/>
    <n v="40604"/>
    <n v="87159"/>
    <n v="73235"/>
    <n v="67768"/>
    <n v="187563"/>
    <n v="5417"/>
    <n v="6224"/>
    <n v="3608"/>
    <n v="3798"/>
    <n v="2644"/>
    <n v="18677"/>
    <n v="26533"/>
    <n v="59582"/>
    <n v="37408"/>
    <n v="88477"/>
    <n v="21247"/>
    <n v="129264"/>
    <n v="30097"/>
    <n v="22149"/>
    <n v="151743"/>
    <n v="15571"/>
    <n v="12501"/>
    <n v="88085"/>
    <n v="25648"/>
    <n v="165969"/>
    <n v="0"/>
    <n v="458"/>
    <n v="1779"/>
    <n v="1653"/>
    <n v="4005"/>
    <n v="0"/>
    <n v="0"/>
    <n v="815"/>
    <n v="0"/>
    <n v="951"/>
    <n v="39"/>
    <n v="32"/>
    <n v="39"/>
    <n v="529"/>
    <n v="7"/>
    <n v="0"/>
    <n v="0"/>
    <n v="0"/>
    <n v="0"/>
    <n v="0"/>
    <n v="0"/>
    <n v="204071"/>
    <n v="806"/>
    <n v="2815829"/>
    <m/>
  </r>
  <r>
    <x v="27"/>
    <x v="6"/>
    <n v="395182"/>
    <n v="23429"/>
    <n v="164421"/>
    <n v="32901"/>
    <n v="36277"/>
    <n v="30425"/>
    <n v="32211"/>
    <n v="17024"/>
    <n v="55211"/>
    <n v="18938"/>
    <n v="99085"/>
    <n v="28083"/>
    <n v="26263"/>
    <n v="67232"/>
    <n v="53402"/>
    <n v="48158"/>
    <n v="182228"/>
    <n v="3861"/>
    <n v="4115"/>
    <n v="2377"/>
    <n v="2427"/>
    <n v="1846"/>
    <n v="13953"/>
    <n v="19755"/>
    <n v="38888"/>
    <n v="23232"/>
    <n v="58162"/>
    <n v="11326"/>
    <n v="81703"/>
    <n v="19921"/>
    <n v="16145"/>
    <n v="109905"/>
    <n v="5936"/>
    <n v="5818"/>
    <n v="58600"/>
    <n v="15837"/>
    <n v="108742"/>
    <n v="0"/>
    <n v="311"/>
    <n v="864"/>
    <n v="1224"/>
    <n v="1895"/>
    <n v="0"/>
    <n v="0"/>
    <n v="503"/>
    <n v="0"/>
    <n v="481"/>
    <n v="0"/>
    <n v="4"/>
    <n v="2"/>
    <n v="220"/>
    <n v="0"/>
    <n v="0"/>
    <n v="0"/>
    <n v="0"/>
    <n v="0"/>
    <n v="0"/>
    <n v="0"/>
    <n v="159339"/>
    <n v="5229"/>
    <n v="2083091"/>
    <m/>
  </r>
  <r>
    <x v="27"/>
    <x v="7"/>
    <n v="446267"/>
    <n v="39133"/>
    <n v="206143"/>
    <n v="45823"/>
    <n v="48524"/>
    <n v="40960"/>
    <n v="43945"/>
    <n v="24955"/>
    <n v="77211"/>
    <n v="26486"/>
    <n v="135978"/>
    <n v="34844"/>
    <n v="32587"/>
    <n v="85635"/>
    <n v="66984"/>
    <n v="64260"/>
    <n v="223190"/>
    <n v="5017"/>
    <n v="5365"/>
    <n v="2995"/>
    <n v="3595"/>
    <n v="2362"/>
    <n v="17879"/>
    <n v="28147"/>
    <n v="58772"/>
    <n v="31480"/>
    <n v="81464"/>
    <n v="20044"/>
    <n v="118835"/>
    <n v="27503"/>
    <n v="25565"/>
    <n v="137920"/>
    <n v="11448"/>
    <n v="10061"/>
    <n v="77671"/>
    <n v="20166"/>
    <n v="139993"/>
    <n v="0"/>
    <n v="301"/>
    <n v="1224"/>
    <n v="1286"/>
    <n v="3434"/>
    <n v="0"/>
    <n v="0"/>
    <n v="853"/>
    <n v="0"/>
    <n v="1046"/>
    <n v="94"/>
    <n v="73"/>
    <n v="41"/>
    <n v="510"/>
    <n v="20"/>
    <n v="0"/>
    <n v="0"/>
    <n v="0"/>
    <n v="0"/>
    <n v="0"/>
    <n v="0"/>
    <n v="191402"/>
    <n v="8506"/>
    <n v="2677997"/>
    <m/>
  </r>
  <r>
    <x v="27"/>
    <x v="8"/>
    <n v="591018"/>
    <n v="53306"/>
    <n v="273344"/>
    <n v="62772"/>
    <n v="61460"/>
    <n v="49780"/>
    <n v="56165"/>
    <n v="34255"/>
    <n v="100238"/>
    <n v="40624"/>
    <n v="246128"/>
    <n v="49073"/>
    <n v="49734"/>
    <n v="100809"/>
    <n v="84337"/>
    <n v="80253"/>
    <n v="232826"/>
    <n v="6864"/>
    <n v="7073"/>
    <n v="4314"/>
    <n v="5072"/>
    <n v="3478"/>
    <n v="22037"/>
    <n v="32956"/>
    <n v="83941"/>
    <n v="42927"/>
    <n v="111096"/>
    <n v="30346"/>
    <n v="150385"/>
    <n v="36365"/>
    <n v="34250"/>
    <n v="166980"/>
    <n v="14963"/>
    <n v="13512"/>
    <n v="110600"/>
    <n v="26363"/>
    <n v="170382"/>
    <n v="0"/>
    <n v="700"/>
    <n v="1983"/>
    <n v="2064"/>
    <n v="5254"/>
    <n v="0"/>
    <n v="0"/>
    <n v="955"/>
    <n v="0"/>
    <n v="1006"/>
    <n v="177"/>
    <n v="130"/>
    <n v="173"/>
    <n v="494"/>
    <n v="25"/>
    <n v="4"/>
    <n v="0"/>
    <n v="0"/>
    <n v="0"/>
    <n v="0"/>
    <n v="0"/>
    <n v="240238"/>
    <n v="4565"/>
    <n v="3497794"/>
    <m/>
  </r>
  <r>
    <x v="27"/>
    <x v="9"/>
    <n v="608307"/>
    <n v="52853"/>
    <n v="269942"/>
    <n v="66882"/>
    <n v="65633"/>
    <n v="52575"/>
    <n v="60105"/>
    <n v="36208"/>
    <n v="109177"/>
    <n v="40325"/>
    <n v="195259"/>
    <n v="53016"/>
    <n v="52028"/>
    <n v="104669"/>
    <n v="88308"/>
    <n v="79572"/>
    <n v="254091"/>
    <n v="7746"/>
    <n v="7525"/>
    <n v="4457"/>
    <n v="5474"/>
    <n v="3859"/>
    <n v="25552"/>
    <n v="37557"/>
    <n v="86102"/>
    <n v="51444"/>
    <n v="114117"/>
    <n v="39142"/>
    <n v="160555"/>
    <n v="39163"/>
    <n v="38744"/>
    <n v="183540"/>
    <n v="17472"/>
    <n v="14829"/>
    <n v="120008"/>
    <n v="29719"/>
    <n v="174509"/>
    <n v="0"/>
    <n v="190"/>
    <n v="819"/>
    <n v="1561"/>
    <n v="3763"/>
    <n v="0"/>
    <n v="0"/>
    <n v="622"/>
    <n v="0"/>
    <n v="326"/>
    <n v="15"/>
    <n v="18"/>
    <n v="32"/>
    <n v="686"/>
    <n v="1"/>
    <n v="0"/>
    <n v="0"/>
    <n v="0"/>
    <n v="0"/>
    <n v="0"/>
    <n v="0"/>
    <n v="254104"/>
    <n v="264"/>
    <n v="3612865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9320">
  <r>
    <x v="0"/>
    <x v="0"/>
    <x v="0"/>
    <n v="569013"/>
  </r>
  <r>
    <x v="0"/>
    <x v="1"/>
    <x v="0"/>
    <n v="595015"/>
  </r>
  <r>
    <x v="0"/>
    <x v="2"/>
    <x v="0"/>
    <n v="588572"/>
  </r>
  <r>
    <x v="0"/>
    <x v="3"/>
    <x v="0"/>
    <n v="612102"/>
  </r>
  <r>
    <x v="0"/>
    <x v="4"/>
    <x v="0"/>
    <n v="621725"/>
  </r>
  <r>
    <x v="0"/>
    <x v="5"/>
    <x v="0"/>
    <n v="593729"/>
  </r>
  <r>
    <x v="1"/>
    <x v="6"/>
    <x v="0"/>
    <n v="514197"/>
  </r>
  <r>
    <x v="1"/>
    <x v="7"/>
    <x v="0"/>
    <n v="522746"/>
  </r>
  <r>
    <x v="1"/>
    <x v="8"/>
    <x v="0"/>
    <n v="602499"/>
  </r>
  <r>
    <x v="1"/>
    <x v="9"/>
    <x v="0"/>
    <n v="603076"/>
  </r>
  <r>
    <x v="1"/>
    <x v="10"/>
    <x v="0"/>
    <n v="657368"/>
  </r>
  <r>
    <x v="1"/>
    <x v="11"/>
    <x v="0"/>
    <n v="584145"/>
  </r>
  <r>
    <x v="1"/>
    <x v="0"/>
    <x v="0"/>
    <n v="630775"/>
  </r>
  <r>
    <x v="1"/>
    <x v="1"/>
    <x v="0"/>
    <n v="642483"/>
  </r>
  <r>
    <x v="1"/>
    <x v="2"/>
    <x v="0"/>
    <n v="623677"/>
  </r>
  <r>
    <x v="1"/>
    <x v="3"/>
    <x v="0"/>
    <n v="716249"/>
  </r>
  <r>
    <x v="1"/>
    <x v="4"/>
    <x v="0"/>
    <n v="698539"/>
  </r>
  <r>
    <x v="1"/>
    <x v="5"/>
    <x v="0"/>
    <n v="677382"/>
  </r>
  <r>
    <x v="2"/>
    <x v="6"/>
    <x v="0"/>
    <n v="597588"/>
  </r>
  <r>
    <x v="2"/>
    <x v="7"/>
    <x v="0"/>
    <n v="596006"/>
  </r>
  <r>
    <x v="2"/>
    <x v="8"/>
    <x v="0"/>
    <n v="685830"/>
  </r>
  <r>
    <x v="2"/>
    <x v="9"/>
    <x v="0"/>
    <n v="730275"/>
  </r>
  <r>
    <x v="2"/>
    <x v="10"/>
    <x v="0"/>
    <n v="740092"/>
  </r>
  <r>
    <x v="2"/>
    <x v="11"/>
    <x v="0"/>
    <n v="664140"/>
  </r>
  <r>
    <x v="2"/>
    <x v="0"/>
    <x v="0"/>
    <n v="736402"/>
  </r>
  <r>
    <x v="2"/>
    <x v="1"/>
    <x v="0"/>
    <n v="707132"/>
  </r>
  <r>
    <x v="2"/>
    <x v="2"/>
    <x v="0"/>
    <n v="766962"/>
  </r>
  <r>
    <x v="2"/>
    <x v="3"/>
    <x v="0"/>
    <n v="796676"/>
  </r>
  <r>
    <x v="2"/>
    <x v="4"/>
    <x v="0"/>
    <n v="735142"/>
  </r>
  <r>
    <x v="2"/>
    <x v="5"/>
    <x v="0"/>
    <n v="728618"/>
  </r>
  <r>
    <x v="3"/>
    <x v="6"/>
    <x v="0"/>
    <n v="650779"/>
  </r>
  <r>
    <x v="3"/>
    <x v="7"/>
    <x v="0"/>
    <n v="637893"/>
  </r>
  <r>
    <x v="3"/>
    <x v="8"/>
    <x v="0"/>
    <n v="754777"/>
  </r>
  <r>
    <x v="3"/>
    <x v="9"/>
    <x v="0"/>
    <n v="725609"/>
  </r>
  <r>
    <x v="3"/>
    <x v="10"/>
    <x v="0"/>
    <n v="727645"/>
  </r>
  <r>
    <x v="3"/>
    <x v="11"/>
    <x v="0"/>
    <n v="704731"/>
  </r>
  <r>
    <x v="3"/>
    <x v="0"/>
    <x v="0"/>
    <n v="756099"/>
  </r>
  <r>
    <x v="3"/>
    <x v="1"/>
    <x v="0"/>
    <n v="759029"/>
  </r>
  <r>
    <x v="3"/>
    <x v="2"/>
    <x v="0"/>
    <n v="753431"/>
  </r>
  <r>
    <x v="3"/>
    <x v="3"/>
    <x v="0"/>
    <n v="788655"/>
  </r>
  <r>
    <x v="3"/>
    <x v="4"/>
    <x v="0"/>
    <n v="767514"/>
  </r>
  <r>
    <x v="3"/>
    <x v="5"/>
    <x v="0"/>
    <n v="740774"/>
  </r>
  <r>
    <x v="4"/>
    <x v="6"/>
    <x v="0"/>
    <n v="645727"/>
  </r>
  <r>
    <x v="4"/>
    <x v="7"/>
    <x v="0"/>
    <n v="673308"/>
  </r>
  <r>
    <x v="4"/>
    <x v="8"/>
    <x v="0"/>
    <n v="851810"/>
  </r>
  <r>
    <x v="4"/>
    <x v="9"/>
    <x v="0"/>
    <n v="884091"/>
  </r>
  <r>
    <x v="4"/>
    <x v="10"/>
    <x v="0"/>
    <n v="868610"/>
  </r>
  <r>
    <x v="4"/>
    <x v="11"/>
    <x v="0"/>
    <n v="725914"/>
  </r>
  <r>
    <x v="4"/>
    <x v="0"/>
    <x v="0"/>
    <n v="744126"/>
  </r>
  <r>
    <x v="4"/>
    <x v="1"/>
    <x v="0"/>
    <n v="763449"/>
  </r>
  <r>
    <x v="4"/>
    <x v="2"/>
    <x v="0"/>
    <n v="799910"/>
  </r>
  <r>
    <x v="4"/>
    <x v="3"/>
    <x v="0"/>
    <n v="790640"/>
  </r>
  <r>
    <x v="4"/>
    <x v="4"/>
    <x v="0"/>
    <n v="832925"/>
  </r>
  <r>
    <x v="4"/>
    <x v="5"/>
    <x v="0"/>
    <n v="771978"/>
  </r>
  <r>
    <x v="5"/>
    <x v="6"/>
    <x v="0"/>
    <n v="677327"/>
  </r>
  <r>
    <x v="5"/>
    <x v="7"/>
    <x v="0"/>
    <n v="689241"/>
  </r>
  <r>
    <x v="5"/>
    <x v="8"/>
    <x v="0"/>
    <n v="797808"/>
  </r>
  <r>
    <x v="5"/>
    <x v="9"/>
    <x v="0"/>
    <n v="717553"/>
  </r>
  <r>
    <x v="5"/>
    <x v="10"/>
    <x v="0"/>
    <n v="732675"/>
  </r>
  <r>
    <x v="5"/>
    <x v="11"/>
    <x v="0"/>
    <n v="696284"/>
  </r>
  <r>
    <x v="5"/>
    <x v="0"/>
    <x v="0"/>
    <n v="731373"/>
  </r>
  <r>
    <x v="5"/>
    <x v="1"/>
    <x v="0"/>
    <n v="756813"/>
  </r>
  <r>
    <x v="5"/>
    <x v="2"/>
    <x v="0"/>
    <n v="748373"/>
  </r>
  <r>
    <x v="5"/>
    <x v="3"/>
    <x v="0"/>
    <n v="753003"/>
  </r>
  <r>
    <x v="5"/>
    <x v="4"/>
    <x v="0"/>
    <n v="736925"/>
  </r>
  <r>
    <x v="5"/>
    <x v="5"/>
    <x v="0"/>
    <n v="683157"/>
  </r>
  <r>
    <x v="6"/>
    <x v="6"/>
    <x v="0"/>
    <n v="634063"/>
  </r>
  <r>
    <x v="6"/>
    <x v="7"/>
    <x v="0"/>
    <n v="631188"/>
  </r>
  <r>
    <x v="6"/>
    <x v="8"/>
    <x v="0"/>
    <n v="702625"/>
  </r>
  <r>
    <x v="6"/>
    <x v="9"/>
    <x v="0"/>
    <n v="649680"/>
  </r>
  <r>
    <x v="6"/>
    <x v="10"/>
    <x v="0"/>
    <n v="681913"/>
  </r>
  <r>
    <x v="6"/>
    <x v="11"/>
    <x v="0"/>
    <n v="671058"/>
  </r>
  <r>
    <x v="6"/>
    <x v="0"/>
    <x v="0"/>
    <n v="638314"/>
  </r>
  <r>
    <x v="6"/>
    <x v="1"/>
    <x v="0"/>
    <n v="686981"/>
  </r>
  <r>
    <x v="6"/>
    <x v="2"/>
    <x v="0"/>
    <n v="654982"/>
  </r>
  <r>
    <x v="6"/>
    <x v="3"/>
    <x v="0"/>
    <n v="673378"/>
  </r>
  <r>
    <x v="6"/>
    <x v="4"/>
    <x v="0"/>
    <n v="684383"/>
  </r>
  <r>
    <x v="6"/>
    <x v="5"/>
    <x v="0"/>
    <n v="535282"/>
  </r>
  <r>
    <x v="7"/>
    <x v="6"/>
    <x v="0"/>
    <n v="547162"/>
  </r>
  <r>
    <x v="7"/>
    <x v="7"/>
    <x v="0"/>
    <n v="535832"/>
  </r>
  <r>
    <x v="7"/>
    <x v="8"/>
    <x v="0"/>
    <n v="570463"/>
  </r>
  <r>
    <x v="7"/>
    <x v="9"/>
    <x v="0"/>
    <n v="572956"/>
  </r>
  <r>
    <x v="7"/>
    <x v="10"/>
    <x v="0"/>
    <n v="616650.43308114703"/>
  </r>
  <r>
    <x v="7"/>
    <x v="11"/>
    <x v="0"/>
    <n v="553562"/>
  </r>
  <r>
    <x v="7"/>
    <x v="0"/>
    <x v="0"/>
    <n v="634599"/>
  </r>
  <r>
    <x v="7"/>
    <x v="1"/>
    <x v="0"/>
    <n v="624681"/>
  </r>
  <r>
    <x v="7"/>
    <x v="2"/>
    <x v="0"/>
    <n v="617450"/>
  </r>
  <r>
    <x v="7"/>
    <x v="3"/>
    <x v="0"/>
    <n v="648485"/>
  </r>
  <r>
    <x v="7"/>
    <x v="4"/>
    <x v="0"/>
    <n v="633081"/>
  </r>
  <r>
    <x v="7"/>
    <x v="5"/>
    <x v="0"/>
    <n v="612737.55928188295"/>
  </r>
  <r>
    <x v="8"/>
    <x v="6"/>
    <x v="0"/>
    <n v="574638"/>
  </r>
  <r>
    <x v="8"/>
    <x v="7"/>
    <x v="0"/>
    <n v="554831"/>
  </r>
  <r>
    <x v="8"/>
    <x v="8"/>
    <x v="0"/>
    <n v="634787.35501076502"/>
  </r>
  <r>
    <x v="8"/>
    <x v="9"/>
    <x v="0"/>
    <n v="643960"/>
  </r>
  <r>
    <x v="8"/>
    <x v="10"/>
    <x v="0"/>
    <n v="653107"/>
  </r>
  <r>
    <x v="8"/>
    <x v="11"/>
    <x v="0"/>
    <n v="627197"/>
  </r>
  <r>
    <x v="8"/>
    <x v="0"/>
    <x v="0"/>
    <n v="688425"/>
  </r>
  <r>
    <x v="8"/>
    <x v="1"/>
    <x v="0"/>
    <n v="670293"/>
  </r>
  <r>
    <x v="8"/>
    <x v="2"/>
    <x v="0"/>
    <n v="716302"/>
  </r>
  <r>
    <x v="8"/>
    <x v="3"/>
    <x v="0"/>
    <n v="729827"/>
  </r>
  <r>
    <x v="8"/>
    <x v="4"/>
    <x v="0"/>
    <n v="686424"/>
  </r>
  <r>
    <x v="8"/>
    <x v="5"/>
    <x v="0"/>
    <n v="691281"/>
  </r>
  <r>
    <x v="9"/>
    <x v="6"/>
    <x v="0"/>
    <n v="615053"/>
  </r>
  <r>
    <x v="9"/>
    <x v="7"/>
    <x v="0"/>
    <n v="645510.82958924095"/>
  </r>
  <r>
    <x v="9"/>
    <x v="8"/>
    <x v="0"/>
    <n v="786420"/>
  </r>
  <r>
    <x v="9"/>
    <x v="9"/>
    <x v="0"/>
    <n v="670826"/>
  </r>
  <r>
    <x v="9"/>
    <x v="10"/>
    <x v="0"/>
    <n v="680912"/>
  </r>
  <r>
    <x v="9"/>
    <x v="11"/>
    <x v="0"/>
    <n v="698880"/>
  </r>
  <r>
    <x v="9"/>
    <x v="0"/>
    <x v="0"/>
    <n v="770980"/>
  </r>
  <r>
    <x v="9"/>
    <x v="1"/>
    <x v="0"/>
    <n v="717948"/>
  </r>
  <r>
    <x v="9"/>
    <x v="2"/>
    <x v="0"/>
    <n v="752745.37706453295"/>
  </r>
  <r>
    <x v="9"/>
    <x v="3"/>
    <x v="0"/>
    <n v="752192"/>
  </r>
  <r>
    <x v="9"/>
    <x v="4"/>
    <x v="0"/>
    <n v="778268.65210225899"/>
  </r>
  <r>
    <x v="9"/>
    <x v="5"/>
    <x v="0"/>
    <n v="762594.42441785894"/>
  </r>
  <r>
    <x v="10"/>
    <x v="6"/>
    <x v="0"/>
    <n v="666995"/>
  </r>
  <r>
    <x v="10"/>
    <x v="7"/>
    <x v="0"/>
    <n v="682614"/>
  </r>
  <r>
    <x v="10"/>
    <x v="8"/>
    <x v="0"/>
    <n v="761296"/>
  </r>
  <r>
    <x v="10"/>
    <x v="9"/>
    <x v="0"/>
    <n v="758051"/>
  </r>
  <r>
    <x v="10"/>
    <x v="10"/>
    <x v="0"/>
    <n v="815808"/>
  </r>
  <r>
    <x v="10"/>
    <x v="11"/>
    <x v="0"/>
    <n v="817271"/>
  </r>
  <r>
    <x v="10"/>
    <x v="0"/>
    <x v="0"/>
    <n v="817645"/>
  </r>
  <r>
    <x v="10"/>
    <x v="1"/>
    <x v="0"/>
    <n v="823637.460816768"/>
  </r>
  <r>
    <x v="10"/>
    <x v="2"/>
    <x v="0"/>
    <n v="809337.20343432005"/>
  </r>
  <r>
    <x v="10"/>
    <x v="3"/>
    <x v="0"/>
    <n v="841599.82768042397"/>
  </r>
  <r>
    <x v="10"/>
    <x v="4"/>
    <x v="0"/>
    <n v="881012"/>
  </r>
  <r>
    <x v="10"/>
    <x v="5"/>
    <x v="0"/>
    <n v="848166.43683844001"/>
  </r>
  <r>
    <x v="11"/>
    <x v="6"/>
    <x v="0"/>
    <n v="780336"/>
  </r>
  <r>
    <x v="11"/>
    <x v="7"/>
    <x v="0"/>
    <n v="786037"/>
  </r>
  <r>
    <x v="11"/>
    <x v="8"/>
    <x v="0"/>
    <n v="889342"/>
  </r>
  <r>
    <x v="11"/>
    <x v="9"/>
    <x v="0"/>
    <n v="826229"/>
  </r>
  <r>
    <x v="11"/>
    <x v="10"/>
    <x v="0"/>
    <n v="880561"/>
  </r>
  <r>
    <x v="11"/>
    <x v="11"/>
    <x v="0"/>
    <n v="823954"/>
  </r>
  <r>
    <x v="11"/>
    <x v="0"/>
    <x v="0"/>
    <n v="912351"/>
  </r>
  <r>
    <x v="11"/>
    <x v="1"/>
    <x v="0"/>
    <n v="939377.30238002597"/>
  </r>
  <r>
    <x v="11"/>
    <x v="2"/>
    <x v="0"/>
    <n v="952757"/>
  </r>
  <r>
    <x v="11"/>
    <x v="3"/>
    <x v="0"/>
    <n v="969695"/>
  </r>
  <r>
    <x v="11"/>
    <x v="4"/>
    <x v="0"/>
    <n v="1016159.83627477"/>
  </r>
  <r>
    <x v="11"/>
    <x v="5"/>
    <x v="0"/>
    <n v="936709"/>
  </r>
  <r>
    <x v="12"/>
    <x v="6"/>
    <x v="0"/>
    <n v="926221"/>
  </r>
  <r>
    <x v="12"/>
    <x v="7"/>
    <x v="0"/>
    <n v="1022296"/>
  </r>
  <r>
    <x v="12"/>
    <x v="8"/>
    <x v="0"/>
    <n v="910950"/>
  </r>
  <r>
    <x v="12"/>
    <x v="9"/>
    <x v="0"/>
    <n v="965590"/>
  </r>
  <r>
    <x v="12"/>
    <x v="10"/>
    <x v="0"/>
    <n v="1030827"/>
  </r>
  <r>
    <x v="12"/>
    <x v="11"/>
    <x v="0"/>
    <n v="970914"/>
  </r>
  <r>
    <x v="12"/>
    <x v="0"/>
    <x v="0"/>
    <n v="846182.12474057602"/>
  </r>
  <r>
    <x v="12"/>
    <x v="1"/>
    <x v="0"/>
    <n v="856209"/>
  </r>
  <r>
    <x v="12"/>
    <x v="2"/>
    <x v="0"/>
    <n v="852927"/>
  </r>
  <r>
    <x v="12"/>
    <x v="3"/>
    <x v="0"/>
    <n v="908155.79981252702"/>
  </r>
  <r>
    <x v="12"/>
    <x v="4"/>
    <x v="0"/>
    <n v="910142.82955198095"/>
  </r>
  <r>
    <x v="12"/>
    <x v="5"/>
    <x v="0"/>
    <n v="836963"/>
  </r>
  <r>
    <x v="13"/>
    <x v="6"/>
    <x v="0"/>
    <n v="813124"/>
  </r>
  <r>
    <x v="13"/>
    <x v="7"/>
    <x v="0"/>
    <n v="797291"/>
  </r>
  <r>
    <x v="13"/>
    <x v="8"/>
    <x v="0"/>
    <n v="821543"/>
  </r>
  <r>
    <x v="13"/>
    <x v="9"/>
    <x v="0"/>
    <n v="854615"/>
  </r>
  <r>
    <x v="13"/>
    <x v="10"/>
    <x v="0"/>
    <n v="861455"/>
  </r>
  <r>
    <x v="13"/>
    <x v="11"/>
    <x v="0"/>
    <n v="790123"/>
  </r>
  <r>
    <x v="13"/>
    <x v="0"/>
    <x v="0"/>
    <n v="874959"/>
  </r>
  <r>
    <x v="13"/>
    <x v="1"/>
    <x v="0"/>
    <n v="892178.78482613503"/>
  </r>
  <r>
    <x v="13"/>
    <x v="2"/>
    <x v="0"/>
    <n v="861817.52724968002"/>
  </r>
  <r>
    <x v="13"/>
    <x v="3"/>
    <x v="0"/>
    <n v="901246"/>
  </r>
  <r>
    <x v="13"/>
    <x v="4"/>
    <x v="0"/>
    <n v="849091"/>
  </r>
  <r>
    <x v="13"/>
    <x v="5"/>
    <x v="0"/>
    <n v="817405.39603030996"/>
  </r>
  <r>
    <x v="14"/>
    <x v="6"/>
    <x v="0"/>
    <n v="768558.96616800502"/>
  </r>
  <r>
    <x v="14"/>
    <x v="7"/>
    <x v="0"/>
    <n v="742198.61883269902"/>
  </r>
  <r>
    <x v="14"/>
    <x v="8"/>
    <x v="0"/>
    <n v="809401.10022029304"/>
  </r>
  <r>
    <x v="14"/>
    <x v="9"/>
    <x v="0"/>
    <n v="768379.31048960402"/>
  </r>
  <r>
    <x v="14"/>
    <x v="10"/>
    <x v="0"/>
    <n v="769421"/>
  </r>
  <r>
    <x v="14"/>
    <x v="11"/>
    <x v="0"/>
    <n v="737265.00561165996"/>
  </r>
  <r>
    <x v="14"/>
    <x v="0"/>
    <x v="0"/>
    <n v="682595.47240882099"/>
  </r>
  <r>
    <x v="14"/>
    <x v="1"/>
    <x v="0"/>
    <n v="741855.32664087601"/>
  </r>
  <r>
    <x v="14"/>
    <x v="2"/>
    <x v="0"/>
    <n v="791331.27979051904"/>
  </r>
  <r>
    <x v="14"/>
    <x v="3"/>
    <x v="0"/>
    <n v="812807.25768551696"/>
  </r>
  <r>
    <x v="14"/>
    <x v="4"/>
    <x v="0"/>
    <n v="779192"/>
  </r>
  <r>
    <x v="14"/>
    <x v="5"/>
    <x v="0"/>
    <n v="752960"/>
  </r>
  <r>
    <x v="15"/>
    <x v="6"/>
    <x v="0"/>
    <n v="714007.497157868"/>
  </r>
  <r>
    <x v="15"/>
    <x v="7"/>
    <x v="0"/>
    <n v="682526.70983631304"/>
  </r>
  <r>
    <x v="15"/>
    <x v="8"/>
    <x v="0"/>
    <n v="782733.98508594895"/>
  </r>
  <r>
    <x v="15"/>
    <x v="9"/>
    <x v="0"/>
    <n v="774119"/>
  </r>
  <r>
    <x v="15"/>
    <x v="10"/>
    <x v="0"/>
    <n v="729829.801797322"/>
  </r>
  <r>
    <x v="15"/>
    <x v="11"/>
    <x v="0"/>
    <n v="730009.54494200298"/>
  </r>
  <r>
    <x v="15"/>
    <x v="0"/>
    <x v="0"/>
    <n v="742172.30489589204"/>
  </r>
  <r>
    <x v="15"/>
    <x v="1"/>
    <x v="0"/>
    <n v="746725.27600445505"/>
  </r>
  <r>
    <x v="15"/>
    <x v="2"/>
    <x v="0"/>
    <n v="780410.44266394002"/>
  </r>
  <r>
    <x v="15"/>
    <x v="3"/>
    <x v="0"/>
    <n v="780410.44266394002"/>
  </r>
  <r>
    <x v="15"/>
    <x v="4"/>
    <x v="0"/>
    <n v="789358.96442769503"/>
  </r>
  <r>
    <x v="15"/>
    <x v="5"/>
    <x v="0"/>
    <n v="731782.387963049"/>
  </r>
  <r>
    <x v="16"/>
    <x v="6"/>
    <x v="0"/>
    <n v="683812.74013310205"/>
  </r>
  <r>
    <x v="16"/>
    <x v="7"/>
    <x v="0"/>
    <n v="667681.71959490096"/>
  </r>
  <r>
    <x v="16"/>
    <x v="8"/>
    <x v="0"/>
    <n v="719446.32632081595"/>
  </r>
  <r>
    <x v="16"/>
    <x v="9"/>
    <x v="0"/>
    <n v="676157.69993590005"/>
  </r>
  <r>
    <x v="16"/>
    <x v="10"/>
    <x v="0"/>
    <n v="713256.47458728403"/>
  </r>
  <r>
    <x v="16"/>
    <x v="11"/>
    <x v="0"/>
    <n v="697646.90133162006"/>
  </r>
  <r>
    <x v="16"/>
    <x v="0"/>
    <x v="0"/>
    <n v="734915.12824702298"/>
  </r>
  <r>
    <x v="16"/>
    <x v="1"/>
    <x v="0"/>
    <n v="725725.62011823303"/>
  </r>
  <r>
    <x v="16"/>
    <x v="2"/>
    <x v="0"/>
    <n v="775311.63863736799"/>
  </r>
  <r>
    <x v="16"/>
    <x v="3"/>
    <x v="0"/>
    <n v="729929.17876081297"/>
  </r>
  <r>
    <x v="16"/>
    <x v="4"/>
    <x v="0"/>
    <n v="691929.84972743294"/>
  </r>
  <r>
    <x v="16"/>
    <x v="5"/>
    <x v="0"/>
    <n v="634467.07254130696"/>
  </r>
  <r>
    <x v="17"/>
    <x v="6"/>
    <x v="0"/>
    <n v="634516.00681529101"/>
  </r>
  <r>
    <x v="17"/>
    <x v="7"/>
    <x v="0"/>
    <n v="535368.33448133897"/>
  </r>
  <r>
    <x v="17"/>
    <x v="8"/>
    <x v="0"/>
    <n v="623201.59447956702"/>
  </r>
  <r>
    <x v="17"/>
    <x v="9"/>
    <x v="0"/>
    <n v="587971.20274768001"/>
  </r>
  <r>
    <x v="17"/>
    <x v="10"/>
    <x v="0"/>
    <n v="646024.87538037798"/>
  </r>
  <r>
    <x v="17"/>
    <x v="11"/>
    <x v="0"/>
    <n v="615136.90808135795"/>
  </r>
  <r>
    <x v="17"/>
    <x v="0"/>
    <x v="0"/>
    <n v="650019.28562868806"/>
  </r>
  <r>
    <x v="17"/>
    <x v="1"/>
    <x v="0"/>
    <n v="491052.38285186398"/>
  </r>
  <r>
    <x v="17"/>
    <x v="2"/>
    <x v="0"/>
    <n v="526463.16009667597"/>
  </r>
  <r>
    <x v="17"/>
    <x v="3"/>
    <x v="0"/>
    <n v="436446.89158950601"/>
  </r>
  <r>
    <x v="17"/>
    <x v="4"/>
    <x v="0"/>
    <n v="492270.69450146199"/>
  </r>
  <r>
    <x v="17"/>
    <x v="5"/>
    <x v="0"/>
    <n v="365483.76799280301"/>
  </r>
  <r>
    <x v="18"/>
    <x v="6"/>
    <x v="0"/>
    <n v="388392.79401130503"/>
  </r>
  <r>
    <x v="18"/>
    <x v="7"/>
    <x v="0"/>
    <n v="301443.37319697801"/>
  </r>
  <r>
    <x v="18"/>
    <x v="8"/>
    <x v="0"/>
    <n v="327636.50094226102"/>
  </r>
  <r>
    <x v="18"/>
    <x v="9"/>
    <x v="0"/>
    <n v="247854.08075606101"/>
  </r>
  <r>
    <x v="18"/>
    <x v="10"/>
    <x v="0"/>
    <n v="258547.119228708"/>
  </r>
  <r>
    <x v="18"/>
    <x v="11"/>
    <x v="0"/>
    <n v="209129.07196877"/>
  </r>
  <r>
    <x v="18"/>
    <x v="0"/>
    <x v="0"/>
    <n v="253104.42474990801"/>
  </r>
  <r>
    <x v="18"/>
    <x v="1"/>
    <x v="0"/>
    <n v="219543.45450017101"/>
  </r>
  <r>
    <x v="18"/>
    <x v="2"/>
    <x v="0"/>
    <n v="198347.78975606"/>
  </r>
  <r>
    <x v="18"/>
    <x v="3"/>
    <x v="0"/>
    <n v="214958.28371478501"/>
  </r>
  <r>
    <x v="18"/>
    <x v="4"/>
    <x v="0"/>
    <n v="215958.97417664999"/>
  </r>
  <r>
    <x v="18"/>
    <x v="5"/>
    <x v="0"/>
    <n v="182976.908467022"/>
  </r>
  <r>
    <x v="19"/>
    <x v="6"/>
    <x v="0"/>
    <n v="337308.00312936999"/>
  </r>
  <r>
    <x v="19"/>
    <x v="7"/>
    <x v="0"/>
    <n v="257812.05877435001"/>
  </r>
  <r>
    <x v="19"/>
    <x v="8"/>
    <x v="0"/>
    <n v="351884.426237621"/>
  </r>
  <r>
    <x v="19"/>
    <x v="9"/>
    <x v="0"/>
    <n v="396345.28277185903"/>
  </r>
  <r>
    <x v="19"/>
    <x v="10"/>
    <x v="0"/>
    <n v="396003.23593892797"/>
  </r>
  <r>
    <x v="19"/>
    <x v="11"/>
    <x v="0"/>
    <n v="421323.98025187"/>
  </r>
  <r>
    <x v="19"/>
    <x v="0"/>
    <x v="0"/>
    <n v="468076.96806608501"/>
  </r>
  <r>
    <x v="19"/>
    <x v="1"/>
    <x v="0"/>
    <n v="438295.79972938"/>
  </r>
  <r>
    <x v="19"/>
    <x v="2"/>
    <x v="0"/>
    <n v="508150.37209204101"/>
  </r>
  <r>
    <x v="19"/>
    <x v="3"/>
    <x v="0"/>
    <n v="487119.439980419"/>
  </r>
  <r>
    <x v="19"/>
    <x v="4"/>
    <x v="0"/>
    <n v="430967.60859847697"/>
  </r>
  <r>
    <x v="19"/>
    <x v="5"/>
    <x v="0"/>
    <n v="569406.32097964396"/>
  </r>
  <r>
    <x v="20"/>
    <x v="6"/>
    <x v="0"/>
    <n v="566161"/>
  </r>
  <r>
    <x v="20"/>
    <x v="7"/>
    <x v="0"/>
    <n v="598600"/>
  </r>
  <r>
    <x v="20"/>
    <x v="8"/>
    <x v="0"/>
    <n v="744644"/>
  </r>
  <r>
    <x v="20"/>
    <x v="9"/>
    <x v="0"/>
    <n v="726508"/>
  </r>
  <r>
    <x v="20"/>
    <x v="10"/>
    <x v="0"/>
    <n v="705101"/>
  </r>
  <r>
    <x v="20"/>
    <x v="11"/>
    <x v="0"/>
    <n v="724892"/>
  </r>
  <r>
    <x v="20"/>
    <x v="0"/>
    <x v="0"/>
    <n v="797475"/>
  </r>
  <r>
    <x v="20"/>
    <x v="1"/>
    <x v="0"/>
    <n v="788319"/>
  </r>
  <r>
    <x v="20"/>
    <x v="2"/>
    <x v="0"/>
    <n v="831523"/>
  </r>
  <r>
    <x v="20"/>
    <x v="3"/>
    <x v="0"/>
    <n v="825438"/>
  </r>
  <r>
    <x v="20"/>
    <x v="4"/>
    <x v="0"/>
    <n v="797034"/>
  </r>
  <r>
    <x v="20"/>
    <x v="5"/>
    <x v="0"/>
    <n v="784479"/>
  </r>
  <r>
    <x v="21"/>
    <x v="6"/>
    <x v="0"/>
    <n v="726602"/>
  </r>
  <r>
    <x v="21"/>
    <x v="7"/>
    <x v="0"/>
    <n v="732565"/>
  </r>
  <r>
    <x v="21"/>
    <x v="8"/>
    <x v="0"/>
    <n v="865543"/>
  </r>
  <r>
    <x v="21"/>
    <x v="9"/>
    <x v="0"/>
    <n v="809808"/>
  </r>
  <r>
    <x v="21"/>
    <x v="10"/>
    <x v="0"/>
    <n v="811113"/>
  </r>
  <r>
    <x v="21"/>
    <x v="11"/>
    <x v="0"/>
    <n v="782088"/>
  </r>
  <r>
    <x v="21"/>
    <x v="0"/>
    <x v="0"/>
    <n v="821317"/>
  </r>
  <r>
    <x v="21"/>
    <x v="1"/>
    <x v="0"/>
    <n v="860802"/>
  </r>
  <r>
    <x v="21"/>
    <x v="2"/>
    <x v="0"/>
    <n v="863078"/>
  </r>
  <r>
    <x v="21"/>
    <x v="3"/>
    <x v="0"/>
    <n v="855994"/>
  </r>
  <r>
    <x v="21"/>
    <x v="4"/>
    <x v="0"/>
    <n v="876999"/>
  </r>
  <r>
    <x v="21"/>
    <x v="5"/>
    <x v="0"/>
    <n v="845325"/>
  </r>
  <r>
    <x v="22"/>
    <x v="6"/>
    <x v="0"/>
    <n v="810589"/>
  </r>
  <r>
    <x v="22"/>
    <x v="7"/>
    <x v="0"/>
    <n v="720041"/>
  </r>
  <r>
    <x v="22"/>
    <x v="8"/>
    <x v="0"/>
    <n v="986677"/>
  </r>
  <r>
    <x v="22"/>
    <x v="9"/>
    <x v="0"/>
    <n v="859438"/>
  </r>
  <r>
    <x v="22"/>
    <x v="10"/>
    <x v="0"/>
    <n v="831051"/>
  </r>
  <r>
    <x v="22"/>
    <x v="11"/>
    <x v="0"/>
    <n v="834758"/>
  </r>
  <r>
    <x v="22"/>
    <x v="0"/>
    <x v="0"/>
    <n v="901822"/>
  </r>
  <r>
    <x v="22"/>
    <x v="1"/>
    <x v="0"/>
    <n v="908272"/>
  </r>
  <r>
    <x v="22"/>
    <x v="2"/>
    <x v="0"/>
    <n v="877616"/>
  </r>
  <r>
    <x v="22"/>
    <x v="3"/>
    <x v="0"/>
    <n v="924425"/>
  </r>
  <r>
    <x v="22"/>
    <x v="4"/>
    <x v="0"/>
    <n v="871195"/>
  </r>
  <r>
    <x v="22"/>
    <x v="5"/>
    <x v="0"/>
    <n v="718511"/>
  </r>
  <r>
    <x v="23"/>
    <x v="6"/>
    <x v="0"/>
    <n v="690054"/>
  </r>
  <r>
    <x v="23"/>
    <x v="7"/>
    <x v="0"/>
    <n v="649281"/>
  </r>
  <r>
    <x v="23"/>
    <x v="8"/>
    <x v="0"/>
    <n v="716509"/>
  </r>
  <r>
    <x v="23"/>
    <x v="9"/>
    <x v="0"/>
    <n v="667175"/>
  </r>
  <r>
    <x v="23"/>
    <x v="10"/>
    <x v="0"/>
    <n v="807925"/>
  </r>
  <r>
    <x v="23"/>
    <x v="11"/>
    <x v="0"/>
    <n v="745263"/>
  </r>
  <r>
    <x v="23"/>
    <x v="0"/>
    <x v="0"/>
    <n v="685869"/>
  </r>
  <r>
    <x v="23"/>
    <x v="1"/>
    <x v="0"/>
    <n v="746891"/>
  </r>
  <r>
    <x v="23"/>
    <x v="2"/>
    <x v="0"/>
    <n v="690275"/>
  </r>
  <r>
    <x v="23"/>
    <x v="3"/>
    <x v="0"/>
    <n v="862322"/>
  </r>
  <r>
    <x v="23"/>
    <x v="4"/>
    <x v="0"/>
    <n v="763517"/>
  </r>
  <r>
    <x v="23"/>
    <x v="5"/>
    <x v="0"/>
    <n v="689276"/>
  </r>
  <r>
    <x v="24"/>
    <x v="6"/>
    <x v="0"/>
    <n v="651724"/>
  </r>
  <r>
    <x v="24"/>
    <x v="7"/>
    <x v="0"/>
    <n v="24242"/>
  </r>
  <r>
    <x v="24"/>
    <x v="8"/>
    <x v="0"/>
    <n v="699"/>
  </r>
  <r>
    <x v="24"/>
    <x v="9"/>
    <x v="0"/>
    <n v="1511"/>
  </r>
  <r>
    <x v="24"/>
    <x v="10"/>
    <x v="0"/>
    <n v="483688"/>
  </r>
  <r>
    <x v="24"/>
    <x v="11"/>
    <x v="0"/>
    <n v="612815"/>
  </r>
  <r>
    <x v="24"/>
    <x v="0"/>
    <x v="0"/>
    <n v="773271"/>
  </r>
  <r>
    <x v="24"/>
    <x v="1"/>
    <x v="0"/>
    <n v="749626"/>
  </r>
  <r>
    <x v="24"/>
    <x v="2"/>
    <x v="0"/>
    <n v="765613"/>
  </r>
  <r>
    <x v="24"/>
    <x v="3"/>
    <x v="0"/>
    <n v="798372"/>
  </r>
  <r>
    <x v="24"/>
    <x v="4"/>
    <x v="0"/>
    <n v="720549"/>
  </r>
  <r>
    <x v="24"/>
    <x v="5"/>
    <x v="0"/>
    <n v="726115"/>
  </r>
  <r>
    <x v="25"/>
    <x v="6"/>
    <x v="0"/>
    <n v="712408"/>
  </r>
  <r>
    <x v="25"/>
    <x v="7"/>
    <x v="0"/>
    <n v="688663"/>
  </r>
  <r>
    <x v="25"/>
    <x v="8"/>
    <x v="0"/>
    <n v="374465"/>
  </r>
  <r>
    <x v="25"/>
    <x v="9"/>
    <x v="0"/>
    <n v="7252"/>
  </r>
  <r>
    <x v="25"/>
    <x v="10"/>
    <x v="0"/>
    <n v="9967"/>
  </r>
  <r>
    <x v="25"/>
    <x v="11"/>
    <x v="0"/>
    <n v="11603"/>
  </r>
  <r>
    <x v="25"/>
    <x v="0"/>
    <x v="0"/>
    <n v="9180"/>
  </r>
  <r>
    <x v="25"/>
    <x v="1"/>
    <x v="0"/>
    <n v="10765"/>
  </r>
  <r>
    <x v="25"/>
    <x v="2"/>
    <x v="0"/>
    <n v="12338"/>
  </r>
  <r>
    <x v="25"/>
    <x v="3"/>
    <x v="0"/>
    <n v="100635"/>
  </r>
  <r>
    <x v="25"/>
    <x v="4"/>
    <x v="0"/>
    <n v="151891"/>
  </r>
  <r>
    <x v="0"/>
    <x v="0"/>
    <x v="1"/>
    <n v="44837"/>
  </r>
  <r>
    <x v="0"/>
    <x v="1"/>
    <x v="1"/>
    <n v="49518"/>
  </r>
  <r>
    <x v="0"/>
    <x v="2"/>
    <x v="1"/>
    <n v="53857"/>
  </r>
  <r>
    <x v="0"/>
    <x v="3"/>
    <x v="1"/>
    <n v="53744"/>
  </r>
  <r>
    <x v="0"/>
    <x v="4"/>
    <x v="1"/>
    <n v="55046"/>
  </r>
  <r>
    <x v="0"/>
    <x v="5"/>
    <x v="1"/>
    <n v="52616"/>
  </r>
  <r>
    <x v="1"/>
    <x v="6"/>
    <x v="1"/>
    <n v="41521"/>
  </r>
  <r>
    <x v="1"/>
    <x v="7"/>
    <x v="1"/>
    <n v="43375"/>
  </r>
  <r>
    <x v="1"/>
    <x v="8"/>
    <x v="1"/>
    <n v="53183"/>
  </r>
  <r>
    <x v="1"/>
    <x v="9"/>
    <x v="1"/>
    <n v="52499"/>
  </r>
  <r>
    <x v="1"/>
    <x v="10"/>
    <x v="1"/>
    <n v="58459"/>
  </r>
  <r>
    <x v="1"/>
    <x v="11"/>
    <x v="1"/>
    <n v="51568"/>
  </r>
  <r>
    <x v="1"/>
    <x v="0"/>
    <x v="1"/>
    <n v="54121"/>
  </r>
  <r>
    <x v="1"/>
    <x v="1"/>
    <x v="1"/>
    <n v="57420"/>
  </r>
  <r>
    <x v="1"/>
    <x v="2"/>
    <x v="1"/>
    <n v="55767"/>
  </r>
  <r>
    <x v="1"/>
    <x v="3"/>
    <x v="1"/>
    <n v="66363"/>
  </r>
  <r>
    <x v="1"/>
    <x v="4"/>
    <x v="1"/>
    <n v="65657"/>
  </r>
  <r>
    <x v="1"/>
    <x v="5"/>
    <x v="1"/>
    <n v="61245"/>
  </r>
  <r>
    <x v="2"/>
    <x v="6"/>
    <x v="1"/>
    <n v="51791"/>
  </r>
  <r>
    <x v="2"/>
    <x v="7"/>
    <x v="1"/>
    <n v="54228"/>
  </r>
  <r>
    <x v="2"/>
    <x v="8"/>
    <x v="1"/>
    <n v="64616"/>
  </r>
  <r>
    <x v="2"/>
    <x v="9"/>
    <x v="1"/>
    <n v="71078"/>
  </r>
  <r>
    <x v="2"/>
    <x v="10"/>
    <x v="1"/>
    <n v="68488"/>
  </r>
  <r>
    <x v="2"/>
    <x v="11"/>
    <x v="1"/>
    <n v="58422"/>
  </r>
  <r>
    <x v="2"/>
    <x v="0"/>
    <x v="1"/>
    <n v="64204"/>
  </r>
  <r>
    <x v="2"/>
    <x v="1"/>
    <x v="1"/>
    <n v="63072"/>
  </r>
  <r>
    <x v="2"/>
    <x v="2"/>
    <x v="1"/>
    <n v="68827"/>
  </r>
  <r>
    <x v="2"/>
    <x v="3"/>
    <x v="1"/>
    <n v="70681"/>
  </r>
  <r>
    <x v="2"/>
    <x v="4"/>
    <x v="1"/>
    <n v="66082"/>
  </r>
  <r>
    <x v="2"/>
    <x v="5"/>
    <x v="1"/>
    <n v="65108"/>
  </r>
  <r>
    <x v="3"/>
    <x v="6"/>
    <x v="1"/>
    <n v="56862"/>
  </r>
  <r>
    <x v="3"/>
    <x v="7"/>
    <x v="1"/>
    <n v="55800"/>
  </r>
  <r>
    <x v="3"/>
    <x v="8"/>
    <x v="1"/>
    <n v="70835"/>
  </r>
  <r>
    <x v="3"/>
    <x v="9"/>
    <x v="1"/>
    <n v="69008"/>
  </r>
  <r>
    <x v="3"/>
    <x v="10"/>
    <x v="1"/>
    <n v="67769"/>
  </r>
  <r>
    <x v="3"/>
    <x v="11"/>
    <x v="1"/>
    <n v="65888"/>
  </r>
  <r>
    <x v="3"/>
    <x v="0"/>
    <x v="1"/>
    <n v="70783"/>
  </r>
  <r>
    <x v="3"/>
    <x v="1"/>
    <x v="1"/>
    <n v="73158"/>
  </r>
  <r>
    <x v="3"/>
    <x v="2"/>
    <x v="1"/>
    <n v="76165"/>
  </r>
  <r>
    <x v="3"/>
    <x v="3"/>
    <x v="1"/>
    <n v="78280"/>
  </r>
  <r>
    <x v="3"/>
    <x v="4"/>
    <x v="1"/>
    <n v="77188"/>
  </r>
  <r>
    <x v="3"/>
    <x v="5"/>
    <x v="1"/>
    <n v="73059"/>
  </r>
  <r>
    <x v="4"/>
    <x v="6"/>
    <x v="1"/>
    <n v="59076"/>
  </r>
  <r>
    <x v="4"/>
    <x v="7"/>
    <x v="1"/>
    <n v="61095"/>
  </r>
  <r>
    <x v="4"/>
    <x v="8"/>
    <x v="1"/>
    <n v="78660"/>
  </r>
  <r>
    <x v="4"/>
    <x v="9"/>
    <x v="1"/>
    <n v="71234"/>
  </r>
  <r>
    <x v="4"/>
    <x v="10"/>
    <x v="1"/>
    <n v="75450"/>
  </r>
  <r>
    <x v="4"/>
    <x v="11"/>
    <x v="1"/>
    <n v="70943"/>
  </r>
  <r>
    <x v="4"/>
    <x v="0"/>
    <x v="1"/>
    <n v="69340"/>
  </r>
  <r>
    <x v="4"/>
    <x v="1"/>
    <x v="1"/>
    <n v="71546"/>
  </r>
  <r>
    <x v="4"/>
    <x v="2"/>
    <x v="1"/>
    <n v="78996"/>
  </r>
  <r>
    <x v="4"/>
    <x v="3"/>
    <x v="1"/>
    <n v="76230"/>
  </r>
  <r>
    <x v="4"/>
    <x v="4"/>
    <x v="1"/>
    <n v="80954"/>
  </r>
  <r>
    <x v="4"/>
    <x v="5"/>
    <x v="1"/>
    <n v="76155"/>
  </r>
  <r>
    <x v="5"/>
    <x v="6"/>
    <x v="1"/>
    <n v="61151"/>
  </r>
  <r>
    <x v="5"/>
    <x v="7"/>
    <x v="1"/>
    <n v="65697"/>
  </r>
  <r>
    <x v="5"/>
    <x v="8"/>
    <x v="1"/>
    <n v="77887"/>
  </r>
  <r>
    <x v="5"/>
    <x v="9"/>
    <x v="1"/>
    <n v="70805"/>
  </r>
  <r>
    <x v="5"/>
    <x v="10"/>
    <x v="1"/>
    <n v="70362"/>
  </r>
  <r>
    <x v="5"/>
    <x v="11"/>
    <x v="1"/>
    <n v="66464"/>
  </r>
  <r>
    <x v="5"/>
    <x v="0"/>
    <x v="1"/>
    <n v="68787"/>
  </r>
  <r>
    <x v="5"/>
    <x v="1"/>
    <x v="1"/>
    <n v="75399"/>
  </r>
  <r>
    <x v="5"/>
    <x v="2"/>
    <x v="1"/>
    <n v="77223"/>
  </r>
  <r>
    <x v="5"/>
    <x v="3"/>
    <x v="1"/>
    <n v="78021"/>
  </r>
  <r>
    <x v="5"/>
    <x v="4"/>
    <x v="1"/>
    <n v="77318"/>
  </r>
  <r>
    <x v="5"/>
    <x v="5"/>
    <x v="1"/>
    <n v="71812"/>
  </r>
  <r>
    <x v="6"/>
    <x v="6"/>
    <x v="1"/>
    <n v="61969"/>
  </r>
  <r>
    <x v="6"/>
    <x v="7"/>
    <x v="1"/>
    <n v="65573"/>
  </r>
  <r>
    <x v="6"/>
    <x v="8"/>
    <x v="1"/>
    <n v="71319"/>
  </r>
  <r>
    <x v="6"/>
    <x v="9"/>
    <x v="1"/>
    <n v="67444"/>
  </r>
  <r>
    <x v="6"/>
    <x v="10"/>
    <x v="1"/>
    <n v="70376"/>
  </r>
  <r>
    <x v="6"/>
    <x v="11"/>
    <x v="1"/>
    <n v="65666"/>
  </r>
  <r>
    <x v="6"/>
    <x v="0"/>
    <x v="1"/>
    <n v="67868"/>
  </r>
  <r>
    <x v="6"/>
    <x v="1"/>
    <x v="1"/>
    <n v="73842"/>
  </r>
  <r>
    <x v="6"/>
    <x v="2"/>
    <x v="1"/>
    <n v="71862"/>
  </r>
  <r>
    <x v="6"/>
    <x v="3"/>
    <x v="1"/>
    <n v="69556"/>
  </r>
  <r>
    <x v="6"/>
    <x v="4"/>
    <x v="1"/>
    <n v="76633"/>
  </r>
  <r>
    <x v="6"/>
    <x v="5"/>
    <x v="1"/>
    <n v="61471"/>
  </r>
  <r>
    <x v="7"/>
    <x v="6"/>
    <x v="1"/>
    <n v="58479"/>
  </r>
  <r>
    <x v="7"/>
    <x v="7"/>
    <x v="1"/>
    <n v="58261"/>
  </r>
  <r>
    <x v="7"/>
    <x v="8"/>
    <x v="1"/>
    <n v="60049"/>
  </r>
  <r>
    <x v="7"/>
    <x v="9"/>
    <x v="1"/>
    <n v="58493"/>
  </r>
  <r>
    <x v="7"/>
    <x v="10"/>
    <x v="1"/>
    <n v="63434.3542484055"/>
  </r>
  <r>
    <x v="7"/>
    <x v="11"/>
    <x v="1"/>
    <n v="56367"/>
  </r>
  <r>
    <x v="7"/>
    <x v="0"/>
    <x v="1"/>
    <n v="61977"/>
  </r>
  <r>
    <x v="7"/>
    <x v="1"/>
    <x v="1"/>
    <n v="61756"/>
  </r>
  <r>
    <x v="7"/>
    <x v="2"/>
    <x v="1"/>
    <n v="61646"/>
  </r>
  <r>
    <x v="7"/>
    <x v="3"/>
    <x v="1"/>
    <n v="66243"/>
  </r>
  <r>
    <x v="7"/>
    <x v="4"/>
    <x v="1"/>
    <n v="66099"/>
  </r>
  <r>
    <x v="7"/>
    <x v="5"/>
    <x v="1"/>
    <n v="64527.195786351098"/>
  </r>
  <r>
    <x v="8"/>
    <x v="6"/>
    <x v="1"/>
    <n v="53644"/>
  </r>
  <r>
    <x v="8"/>
    <x v="7"/>
    <x v="1"/>
    <n v="53690"/>
  </r>
  <r>
    <x v="8"/>
    <x v="8"/>
    <x v="1"/>
    <n v="59179.5714841749"/>
  </r>
  <r>
    <x v="8"/>
    <x v="9"/>
    <x v="1"/>
    <n v="62068"/>
  </r>
  <r>
    <x v="8"/>
    <x v="10"/>
    <x v="1"/>
    <n v="60987"/>
  </r>
  <r>
    <x v="8"/>
    <x v="11"/>
    <x v="1"/>
    <n v="57405"/>
  </r>
  <r>
    <x v="8"/>
    <x v="0"/>
    <x v="1"/>
    <n v="63350"/>
  </r>
  <r>
    <x v="8"/>
    <x v="1"/>
    <x v="1"/>
    <n v="62000"/>
  </r>
  <r>
    <x v="8"/>
    <x v="2"/>
    <x v="1"/>
    <n v="64736"/>
  </r>
  <r>
    <x v="8"/>
    <x v="3"/>
    <x v="1"/>
    <n v="68357"/>
  </r>
  <r>
    <x v="8"/>
    <x v="4"/>
    <x v="1"/>
    <n v="63677"/>
  </r>
  <r>
    <x v="8"/>
    <x v="5"/>
    <x v="1"/>
    <n v="64706"/>
  </r>
  <r>
    <x v="9"/>
    <x v="6"/>
    <x v="1"/>
    <n v="53437"/>
  </r>
  <r>
    <x v="9"/>
    <x v="7"/>
    <x v="1"/>
    <n v="59545.256838531401"/>
  </r>
  <r>
    <x v="9"/>
    <x v="8"/>
    <x v="1"/>
    <n v="68334"/>
  </r>
  <r>
    <x v="9"/>
    <x v="9"/>
    <x v="1"/>
    <n v="57259"/>
  </r>
  <r>
    <x v="9"/>
    <x v="10"/>
    <x v="1"/>
    <n v="59162"/>
  </r>
  <r>
    <x v="9"/>
    <x v="11"/>
    <x v="1"/>
    <n v="60241"/>
  </r>
  <r>
    <x v="9"/>
    <x v="0"/>
    <x v="1"/>
    <n v="60152"/>
  </r>
  <r>
    <x v="9"/>
    <x v="1"/>
    <x v="1"/>
    <n v="58991"/>
  </r>
  <r>
    <x v="9"/>
    <x v="2"/>
    <x v="1"/>
    <n v="65782.322441140495"/>
  </r>
  <r>
    <x v="9"/>
    <x v="3"/>
    <x v="1"/>
    <n v="64618"/>
  </r>
  <r>
    <x v="9"/>
    <x v="4"/>
    <x v="1"/>
    <n v="63160.022443747403"/>
  </r>
  <r>
    <x v="9"/>
    <x v="5"/>
    <x v="1"/>
    <n v="63151.066743046598"/>
  </r>
  <r>
    <x v="10"/>
    <x v="6"/>
    <x v="1"/>
    <n v="50520"/>
  </r>
  <r>
    <x v="10"/>
    <x v="7"/>
    <x v="1"/>
    <n v="55388"/>
  </r>
  <r>
    <x v="10"/>
    <x v="8"/>
    <x v="1"/>
    <n v="62325"/>
  </r>
  <r>
    <x v="10"/>
    <x v="9"/>
    <x v="1"/>
    <n v="60786"/>
  </r>
  <r>
    <x v="10"/>
    <x v="10"/>
    <x v="1"/>
    <n v="60917"/>
  </r>
  <r>
    <x v="10"/>
    <x v="11"/>
    <x v="1"/>
    <n v="55762"/>
  </r>
  <r>
    <x v="10"/>
    <x v="0"/>
    <x v="1"/>
    <n v="55951"/>
  </r>
  <r>
    <x v="10"/>
    <x v="1"/>
    <x v="1"/>
    <n v="57112.667242404001"/>
  </r>
  <r>
    <x v="10"/>
    <x v="2"/>
    <x v="1"/>
    <n v="59052.333892303599"/>
  </r>
  <r>
    <x v="10"/>
    <x v="3"/>
    <x v="1"/>
    <n v="57289.777399570303"/>
  </r>
  <r>
    <x v="10"/>
    <x v="4"/>
    <x v="1"/>
    <n v="58026"/>
  </r>
  <r>
    <x v="10"/>
    <x v="5"/>
    <x v="1"/>
    <n v="58846.017842539703"/>
  </r>
  <r>
    <x v="11"/>
    <x v="6"/>
    <x v="1"/>
    <n v="46207"/>
  </r>
  <r>
    <x v="11"/>
    <x v="7"/>
    <x v="1"/>
    <n v="50492"/>
  </r>
  <r>
    <x v="11"/>
    <x v="8"/>
    <x v="1"/>
    <n v="58882"/>
  </r>
  <r>
    <x v="11"/>
    <x v="9"/>
    <x v="1"/>
    <n v="57833"/>
  </r>
  <r>
    <x v="11"/>
    <x v="10"/>
    <x v="1"/>
    <n v="60205"/>
  </r>
  <r>
    <x v="11"/>
    <x v="11"/>
    <x v="1"/>
    <n v="55090"/>
  </r>
  <r>
    <x v="11"/>
    <x v="0"/>
    <x v="1"/>
    <n v="58776"/>
  </r>
  <r>
    <x v="11"/>
    <x v="1"/>
    <x v="1"/>
    <n v="65071.898466611303"/>
  </r>
  <r>
    <x v="11"/>
    <x v="2"/>
    <x v="1"/>
    <n v="66263"/>
  </r>
  <r>
    <x v="11"/>
    <x v="3"/>
    <x v="1"/>
    <n v="66012"/>
  </r>
  <r>
    <x v="11"/>
    <x v="4"/>
    <x v="1"/>
    <n v="71632.022321675599"/>
  </r>
  <r>
    <x v="11"/>
    <x v="5"/>
    <x v="1"/>
    <n v="65416"/>
  </r>
  <r>
    <x v="12"/>
    <x v="6"/>
    <x v="1"/>
    <n v="58123"/>
  </r>
  <r>
    <x v="12"/>
    <x v="7"/>
    <x v="1"/>
    <n v="67385"/>
  </r>
  <r>
    <x v="12"/>
    <x v="8"/>
    <x v="1"/>
    <n v="58083"/>
  </r>
  <r>
    <x v="12"/>
    <x v="9"/>
    <x v="1"/>
    <n v="59550"/>
  </r>
  <r>
    <x v="12"/>
    <x v="10"/>
    <x v="1"/>
    <n v="65960"/>
  </r>
  <r>
    <x v="12"/>
    <x v="11"/>
    <x v="1"/>
    <n v="60939"/>
  </r>
  <r>
    <x v="12"/>
    <x v="0"/>
    <x v="1"/>
    <n v="59232.4582391648"/>
  </r>
  <r>
    <x v="12"/>
    <x v="1"/>
    <x v="1"/>
    <n v="63191"/>
  </r>
  <r>
    <x v="12"/>
    <x v="2"/>
    <x v="1"/>
    <n v="61251"/>
  </r>
  <r>
    <x v="12"/>
    <x v="3"/>
    <x v="1"/>
    <n v="66826.498284167494"/>
  </r>
  <r>
    <x v="12"/>
    <x v="4"/>
    <x v="1"/>
    <n v="72534.2188821866"/>
  </r>
  <r>
    <x v="12"/>
    <x v="5"/>
    <x v="1"/>
    <n v="65872"/>
  </r>
  <r>
    <x v="13"/>
    <x v="6"/>
    <x v="1"/>
    <n v="57417"/>
  </r>
  <r>
    <x v="13"/>
    <x v="7"/>
    <x v="1"/>
    <n v="61144"/>
  </r>
  <r>
    <x v="13"/>
    <x v="8"/>
    <x v="1"/>
    <n v="62055"/>
  </r>
  <r>
    <x v="13"/>
    <x v="9"/>
    <x v="1"/>
    <n v="65649"/>
  </r>
  <r>
    <x v="13"/>
    <x v="10"/>
    <x v="1"/>
    <n v="68377"/>
  </r>
  <r>
    <x v="13"/>
    <x v="11"/>
    <x v="1"/>
    <n v="60378"/>
  </r>
  <r>
    <x v="13"/>
    <x v="0"/>
    <x v="1"/>
    <n v="68836"/>
  </r>
  <r>
    <x v="13"/>
    <x v="1"/>
    <x v="1"/>
    <n v="67738.034770209997"/>
  </r>
  <r>
    <x v="13"/>
    <x v="2"/>
    <x v="1"/>
    <n v="70419.709253000401"/>
  </r>
  <r>
    <x v="13"/>
    <x v="3"/>
    <x v="1"/>
    <n v="73335"/>
  </r>
  <r>
    <x v="13"/>
    <x v="4"/>
    <x v="1"/>
    <n v="66135"/>
  </r>
  <r>
    <x v="13"/>
    <x v="5"/>
    <x v="1"/>
    <n v="66326.144816201704"/>
  </r>
  <r>
    <x v="14"/>
    <x v="6"/>
    <x v="1"/>
    <n v="52876.383685810899"/>
  </r>
  <r>
    <x v="14"/>
    <x v="7"/>
    <x v="1"/>
    <n v="56708.398056596503"/>
  </r>
  <r>
    <x v="14"/>
    <x v="8"/>
    <x v="1"/>
    <n v="61692.893880616997"/>
  </r>
  <r>
    <x v="14"/>
    <x v="9"/>
    <x v="1"/>
    <n v="60155.011474258303"/>
  </r>
  <r>
    <x v="14"/>
    <x v="10"/>
    <x v="1"/>
    <n v="57133"/>
  </r>
  <r>
    <x v="14"/>
    <x v="11"/>
    <x v="1"/>
    <n v="54650.625566001203"/>
  </r>
  <r>
    <x v="14"/>
    <x v="0"/>
    <x v="1"/>
    <n v="48893.301056036398"/>
  </r>
  <r>
    <x v="14"/>
    <x v="1"/>
    <x v="1"/>
    <n v="56035.290069748698"/>
  </r>
  <r>
    <x v="14"/>
    <x v="2"/>
    <x v="1"/>
    <n v="63400.921836604102"/>
  </r>
  <r>
    <x v="14"/>
    <x v="3"/>
    <x v="1"/>
    <n v="65327.220601189103"/>
  </r>
  <r>
    <x v="14"/>
    <x v="4"/>
    <x v="1"/>
    <n v="63566"/>
  </r>
  <r>
    <x v="14"/>
    <x v="5"/>
    <x v="1"/>
    <n v="62708"/>
  </r>
  <r>
    <x v="15"/>
    <x v="6"/>
    <x v="1"/>
    <n v="48041.195680825796"/>
  </r>
  <r>
    <x v="15"/>
    <x v="7"/>
    <x v="1"/>
    <n v="51648.712823872498"/>
  </r>
  <r>
    <x v="15"/>
    <x v="8"/>
    <x v="1"/>
    <n v="63571.139507250104"/>
  </r>
  <r>
    <x v="15"/>
    <x v="9"/>
    <x v="1"/>
    <n v="59990"/>
  </r>
  <r>
    <x v="15"/>
    <x v="10"/>
    <x v="1"/>
    <n v="57055.558716655702"/>
  </r>
  <r>
    <x v="15"/>
    <x v="11"/>
    <x v="1"/>
    <n v="57525.940720356499"/>
  </r>
  <r>
    <x v="15"/>
    <x v="0"/>
    <x v="1"/>
    <n v="54724.573565975697"/>
  </r>
  <r>
    <x v="15"/>
    <x v="1"/>
    <x v="1"/>
    <n v="56837.197740329102"/>
  </r>
  <r>
    <x v="15"/>
    <x v="2"/>
    <x v="1"/>
    <n v="59094.953452974398"/>
  </r>
  <r>
    <x v="15"/>
    <x v="3"/>
    <x v="1"/>
    <n v="59094.953452974398"/>
  </r>
  <r>
    <x v="15"/>
    <x v="4"/>
    <x v="1"/>
    <n v="61461.803185078403"/>
  </r>
  <r>
    <x v="15"/>
    <x v="5"/>
    <x v="1"/>
    <n v="53631.362056700003"/>
  </r>
  <r>
    <x v="16"/>
    <x v="6"/>
    <x v="1"/>
    <n v="40275.041900723198"/>
  </r>
  <r>
    <x v="16"/>
    <x v="7"/>
    <x v="1"/>
    <n v="41391.167005631301"/>
  </r>
  <r>
    <x v="16"/>
    <x v="8"/>
    <x v="1"/>
    <n v="46083.501338779497"/>
  </r>
  <r>
    <x v="16"/>
    <x v="9"/>
    <x v="1"/>
    <n v="41169.211503499799"/>
  </r>
  <r>
    <x v="16"/>
    <x v="10"/>
    <x v="1"/>
    <n v="45496.200602282501"/>
  </r>
  <r>
    <x v="16"/>
    <x v="11"/>
    <x v="1"/>
    <n v="46629.497254100199"/>
  </r>
  <r>
    <x v="16"/>
    <x v="0"/>
    <x v="1"/>
    <n v="43928.748728414299"/>
  </r>
  <r>
    <x v="16"/>
    <x v="1"/>
    <x v="1"/>
    <n v="47954.0704923007"/>
  </r>
  <r>
    <x v="16"/>
    <x v="2"/>
    <x v="1"/>
    <n v="57592.314961866701"/>
  </r>
  <r>
    <x v="16"/>
    <x v="3"/>
    <x v="1"/>
    <n v="51307.6996939561"/>
  </r>
  <r>
    <x v="16"/>
    <x v="4"/>
    <x v="1"/>
    <n v="51715.0722257331"/>
  </r>
  <r>
    <x v="16"/>
    <x v="5"/>
    <x v="1"/>
    <n v="46134.7217973144"/>
  </r>
  <r>
    <x v="17"/>
    <x v="6"/>
    <x v="1"/>
    <n v="37916.053868805699"/>
  </r>
  <r>
    <x v="17"/>
    <x v="7"/>
    <x v="1"/>
    <n v="32842.667840772599"/>
  </r>
  <r>
    <x v="17"/>
    <x v="8"/>
    <x v="1"/>
    <n v="44171.122291536201"/>
  </r>
  <r>
    <x v="17"/>
    <x v="9"/>
    <x v="1"/>
    <n v="38895.573610524501"/>
  </r>
  <r>
    <x v="17"/>
    <x v="10"/>
    <x v="1"/>
    <n v="41053.100213500002"/>
  </r>
  <r>
    <x v="17"/>
    <x v="11"/>
    <x v="1"/>
    <n v="41751.994401845397"/>
  </r>
  <r>
    <x v="17"/>
    <x v="0"/>
    <x v="1"/>
    <n v="41459.571906662401"/>
  </r>
  <r>
    <x v="17"/>
    <x v="1"/>
    <x v="1"/>
    <n v="35177.186615381499"/>
  </r>
  <r>
    <x v="17"/>
    <x v="2"/>
    <x v="1"/>
    <n v="28004.723194528"/>
  </r>
  <r>
    <x v="17"/>
    <x v="3"/>
    <x v="1"/>
    <n v="25823.297818153002"/>
  </r>
  <r>
    <x v="17"/>
    <x v="4"/>
    <x v="1"/>
    <n v="27282.625301526001"/>
  </r>
  <r>
    <x v="17"/>
    <x v="5"/>
    <x v="1"/>
    <n v="25285.2275747815"/>
  </r>
  <r>
    <x v="18"/>
    <x v="6"/>
    <x v="1"/>
    <n v="21519.7906153724"/>
  </r>
  <r>
    <x v="18"/>
    <x v="7"/>
    <x v="1"/>
    <n v="19092.775246876601"/>
  </r>
  <r>
    <x v="18"/>
    <x v="8"/>
    <x v="1"/>
    <n v="20709.245327376098"/>
  </r>
  <r>
    <x v="18"/>
    <x v="9"/>
    <x v="1"/>
    <n v="18043.053500907699"/>
  </r>
  <r>
    <x v="18"/>
    <x v="10"/>
    <x v="1"/>
    <n v="17718.967527973298"/>
  </r>
  <r>
    <x v="18"/>
    <x v="11"/>
    <x v="1"/>
    <n v="14457.5140593715"/>
  </r>
  <r>
    <x v="18"/>
    <x v="0"/>
    <x v="1"/>
    <n v="15839.7299815732"/>
  </r>
  <r>
    <x v="18"/>
    <x v="1"/>
    <x v="1"/>
    <n v="15646.924453252899"/>
  </r>
  <r>
    <x v="18"/>
    <x v="2"/>
    <x v="1"/>
    <n v="13597.411646021699"/>
  </r>
  <r>
    <x v="18"/>
    <x v="3"/>
    <x v="1"/>
    <n v="15258.4204000229"/>
  </r>
  <r>
    <x v="18"/>
    <x v="4"/>
    <x v="1"/>
    <n v="13799.888367722"/>
  </r>
  <r>
    <x v="18"/>
    <x v="5"/>
    <x v="1"/>
    <n v="11582.3201691632"/>
  </r>
  <r>
    <x v="19"/>
    <x v="6"/>
    <x v="1"/>
    <n v="12022.5481438403"/>
  </r>
  <r>
    <x v="19"/>
    <x v="7"/>
    <x v="1"/>
    <n v="11617.3354583576"/>
  </r>
  <r>
    <x v="19"/>
    <x v="8"/>
    <x v="1"/>
    <n v="8891.0925273098892"/>
  </r>
  <r>
    <x v="19"/>
    <x v="9"/>
    <x v="1"/>
    <n v="12195.5802670351"/>
  </r>
  <r>
    <x v="19"/>
    <x v="10"/>
    <x v="1"/>
    <n v="11319.139594258"/>
  </r>
  <r>
    <x v="19"/>
    <x v="11"/>
    <x v="1"/>
    <n v="20101.918644752601"/>
  </r>
  <r>
    <x v="19"/>
    <x v="0"/>
    <x v="1"/>
    <n v="24972.541272100501"/>
  </r>
  <r>
    <x v="19"/>
    <x v="1"/>
    <x v="1"/>
    <n v="25911.725150004298"/>
  </r>
  <r>
    <x v="19"/>
    <x v="2"/>
    <x v="1"/>
    <n v="30604.816238453699"/>
  </r>
  <r>
    <x v="19"/>
    <x v="3"/>
    <x v="1"/>
    <n v="21331.9759599188"/>
  </r>
  <r>
    <x v="19"/>
    <x v="4"/>
    <x v="1"/>
    <n v="20092.7743338816"/>
  </r>
  <r>
    <x v="19"/>
    <x v="5"/>
    <x v="1"/>
    <n v="29069.885567567999"/>
  </r>
  <r>
    <x v="20"/>
    <x v="6"/>
    <x v="1"/>
    <n v="25439"/>
  </r>
  <r>
    <x v="20"/>
    <x v="7"/>
    <x v="1"/>
    <n v="28628"/>
  </r>
  <r>
    <x v="20"/>
    <x v="8"/>
    <x v="1"/>
    <n v="38655"/>
  </r>
  <r>
    <x v="20"/>
    <x v="9"/>
    <x v="1"/>
    <n v="40289"/>
  </r>
  <r>
    <x v="20"/>
    <x v="10"/>
    <x v="1"/>
    <n v="36892"/>
  </r>
  <r>
    <x v="20"/>
    <x v="11"/>
    <x v="1"/>
    <n v="40144"/>
  </r>
  <r>
    <x v="20"/>
    <x v="0"/>
    <x v="1"/>
    <n v="43135"/>
  </r>
  <r>
    <x v="20"/>
    <x v="1"/>
    <x v="1"/>
    <n v="41801"/>
  </r>
  <r>
    <x v="20"/>
    <x v="2"/>
    <x v="1"/>
    <n v="51732"/>
  </r>
  <r>
    <x v="20"/>
    <x v="3"/>
    <x v="1"/>
    <n v="51581"/>
  </r>
  <r>
    <x v="20"/>
    <x v="4"/>
    <x v="1"/>
    <n v="47650"/>
  </r>
  <r>
    <x v="20"/>
    <x v="5"/>
    <x v="1"/>
    <n v="45382"/>
  </r>
  <r>
    <x v="21"/>
    <x v="6"/>
    <x v="1"/>
    <n v="38530"/>
  </r>
  <r>
    <x v="21"/>
    <x v="7"/>
    <x v="1"/>
    <n v="38551"/>
  </r>
  <r>
    <x v="21"/>
    <x v="8"/>
    <x v="1"/>
    <n v="52720"/>
  </r>
  <r>
    <x v="21"/>
    <x v="9"/>
    <x v="1"/>
    <n v="48174"/>
  </r>
  <r>
    <x v="21"/>
    <x v="10"/>
    <x v="1"/>
    <n v="49963"/>
  </r>
  <r>
    <x v="21"/>
    <x v="11"/>
    <x v="1"/>
    <n v="48194"/>
  </r>
  <r>
    <x v="21"/>
    <x v="0"/>
    <x v="1"/>
    <n v="51112"/>
  </r>
  <r>
    <x v="21"/>
    <x v="1"/>
    <x v="1"/>
    <n v="60214"/>
  </r>
  <r>
    <x v="21"/>
    <x v="2"/>
    <x v="1"/>
    <n v="82276"/>
  </r>
  <r>
    <x v="21"/>
    <x v="3"/>
    <x v="1"/>
    <n v="80833"/>
  </r>
  <r>
    <x v="21"/>
    <x v="4"/>
    <x v="1"/>
    <n v="79687"/>
  </r>
  <r>
    <x v="21"/>
    <x v="5"/>
    <x v="1"/>
    <n v="66462"/>
  </r>
  <r>
    <x v="22"/>
    <x v="6"/>
    <x v="1"/>
    <n v="51684"/>
  </r>
  <r>
    <x v="22"/>
    <x v="7"/>
    <x v="1"/>
    <n v="47884"/>
  </r>
  <r>
    <x v="22"/>
    <x v="8"/>
    <x v="1"/>
    <n v="67643"/>
  </r>
  <r>
    <x v="22"/>
    <x v="9"/>
    <x v="1"/>
    <n v="59031"/>
  </r>
  <r>
    <x v="22"/>
    <x v="10"/>
    <x v="1"/>
    <n v="63159"/>
  </r>
  <r>
    <x v="22"/>
    <x v="11"/>
    <x v="1"/>
    <n v="60111"/>
  </r>
  <r>
    <x v="22"/>
    <x v="0"/>
    <x v="1"/>
    <n v="63028"/>
  </r>
  <r>
    <x v="22"/>
    <x v="1"/>
    <x v="1"/>
    <n v="71349"/>
  </r>
  <r>
    <x v="22"/>
    <x v="2"/>
    <x v="1"/>
    <n v="20698"/>
  </r>
  <r>
    <x v="22"/>
    <x v="3"/>
    <x v="1"/>
    <n v="0"/>
  </r>
  <r>
    <x v="22"/>
    <x v="4"/>
    <x v="1"/>
    <n v="0"/>
  </r>
  <r>
    <x v="22"/>
    <x v="5"/>
    <x v="1"/>
    <n v="0"/>
  </r>
  <r>
    <x v="23"/>
    <x v="6"/>
    <x v="1"/>
    <n v="0"/>
  </r>
  <r>
    <x v="23"/>
    <x v="7"/>
    <x v="1"/>
    <n v="0"/>
  </r>
  <r>
    <x v="23"/>
    <x v="8"/>
    <x v="1"/>
    <n v="0"/>
  </r>
  <r>
    <x v="23"/>
    <x v="9"/>
    <x v="1"/>
    <n v="0"/>
  </r>
  <r>
    <x v="23"/>
    <x v="10"/>
    <x v="1"/>
    <n v="0"/>
  </r>
  <r>
    <x v="23"/>
    <x v="11"/>
    <x v="1"/>
    <n v="0"/>
  </r>
  <r>
    <x v="23"/>
    <x v="0"/>
    <x v="1"/>
    <n v="0"/>
  </r>
  <r>
    <x v="23"/>
    <x v="1"/>
    <x v="1"/>
    <n v="0"/>
  </r>
  <r>
    <x v="23"/>
    <x v="2"/>
    <x v="1"/>
    <n v="0"/>
  </r>
  <r>
    <x v="23"/>
    <x v="3"/>
    <x v="1"/>
    <n v="0"/>
  </r>
  <r>
    <x v="23"/>
    <x v="4"/>
    <x v="1"/>
    <n v="0"/>
  </r>
  <r>
    <x v="23"/>
    <x v="5"/>
    <x v="1"/>
    <n v="0"/>
  </r>
  <r>
    <x v="24"/>
    <x v="6"/>
    <x v="1"/>
    <n v="0"/>
  </r>
  <r>
    <x v="24"/>
    <x v="7"/>
    <x v="1"/>
    <n v="0"/>
  </r>
  <r>
    <x v="24"/>
    <x v="8"/>
    <x v="1"/>
    <n v="0"/>
  </r>
  <r>
    <x v="24"/>
    <x v="9"/>
    <x v="1"/>
    <n v="0"/>
  </r>
  <r>
    <x v="24"/>
    <x v="10"/>
    <x v="1"/>
    <n v="0"/>
  </r>
  <r>
    <x v="24"/>
    <x v="11"/>
    <x v="1"/>
    <n v="0"/>
  </r>
  <r>
    <x v="24"/>
    <x v="0"/>
    <x v="1"/>
    <n v="0"/>
  </r>
  <r>
    <x v="24"/>
    <x v="1"/>
    <x v="1"/>
    <n v="0"/>
  </r>
  <r>
    <x v="24"/>
    <x v="2"/>
    <x v="1"/>
    <n v="24502"/>
  </r>
  <r>
    <x v="24"/>
    <x v="3"/>
    <x v="1"/>
    <n v="57318"/>
  </r>
  <r>
    <x v="24"/>
    <x v="4"/>
    <x v="1"/>
    <n v="57344"/>
  </r>
  <r>
    <x v="24"/>
    <x v="5"/>
    <x v="1"/>
    <n v="59543"/>
  </r>
  <r>
    <x v="25"/>
    <x v="6"/>
    <x v="1"/>
    <n v="55965"/>
  </r>
  <r>
    <x v="25"/>
    <x v="7"/>
    <x v="1"/>
    <n v="57297"/>
  </r>
  <r>
    <x v="25"/>
    <x v="8"/>
    <x v="1"/>
    <n v="30823"/>
  </r>
  <r>
    <x v="25"/>
    <x v="9"/>
    <x v="1"/>
    <n v="468"/>
  </r>
  <r>
    <x v="25"/>
    <x v="10"/>
    <x v="1"/>
    <n v="738"/>
  </r>
  <r>
    <x v="25"/>
    <x v="11"/>
    <x v="1"/>
    <n v="0"/>
  </r>
  <r>
    <x v="25"/>
    <x v="0"/>
    <x v="1"/>
    <n v="0"/>
  </r>
  <r>
    <x v="25"/>
    <x v="1"/>
    <x v="1"/>
    <n v="0"/>
  </r>
  <r>
    <x v="25"/>
    <x v="2"/>
    <x v="1"/>
    <n v="1"/>
  </r>
  <r>
    <x v="25"/>
    <x v="3"/>
    <x v="1"/>
    <n v="0"/>
  </r>
  <r>
    <x v="25"/>
    <x v="4"/>
    <x v="1"/>
    <n v="4102"/>
  </r>
  <r>
    <x v="0"/>
    <x v="0"/>
    <x v="2"/>
    <n v="273520"/>
  </r>
  <r>
    <x v="0"/>
    <x v="1"/>
    <x v="2"/>
    <n v="295676"/>
  </r>
  <r>
    <x v="0"/>
    <x v="2"/>
    <x v="2"/>
    <n v="298219"/>
  </r>
  <r>
    <x v="0"/>
    <x v="3"/>
    <x v="2"/>
    <n v="309202"/>
  </r>
  <r>
    <x v="0"/>
    <x v="4"/>
    <x v="2"/>
    <n v="316843"/>
  </r>
  <r>
    <x v="0"/>
    <x v="5"/>
    <x v="2"/>
    <n v="294826"/>
  </r>
  <r>
    <x v="1"/>
    <x v="6"/>
    <x v="2"/>
    <n v="250742"/>
  </r>
  <r>
    <x v="1"/>
    <x v="7"/>
    <x v="2"/>
    <n v="259087"/>
  </r>
  <r>
    <x v="1"/>
    <x v="8"/>
    <x v="2"/>
    <n v="308036"/>
  </r>
  <r>
    <x v="1"/>
    <x v="9"/>
    <x v="2"/>
    <n v="303868"/>
  </r>
  <r>
    <x v="1"/>
    <x v="10"/>
    <x v="2"/>
    <n v="333002"/>
  </r>
  <r>
    <x v="1"/>
    <x v="11"/>
    <x v="2"/>
    <n v="295212"/>
  </r>
  <r>
    <x v="1"/>
    <x v="0"/>
    <x v="2"/>
    <n v="311131"/>
  </r>
  <r>
    <x v="1"/>
    <x v="1"/>
    <x v="2"/>
    <n v="322667"/>
  </r>
  <r>
    <x v="1"/>
    <x v="2"/>
    <x v="2"/>
    <n v="305271"/>
  </r>
  <r>
    <x v="1"/>
    <x v="3"/>
    <x v="2"/>
    <n v="354734"/>
  </r>
  <r>
    <x v="1"/>
    <x v="4"/>
    <x v="2"/>
    <n v="344076"/>
  </r>
  <r>
    <x v="1"/>
    <x v="5"/>
    <x v="2"/>
    <n v="328622"/>
  </r>
  <r>
    <x v="2"/>
    <x v="6"/>
    <x v="2"/>
    <n v="286259"/>
  </r>
  <r>
    <x v="2"/>
    <x v="7"/>
    <x v="2"/>
    <n v="285059"/>
  </r>
  <r>
    <x v="2"/>
    <x v="8"/>
    <x v="2"/>
    <n v="341763"/>
  </r>
  <r>
    <x v="2"/>
    <x v="9"/>
    <x v="2"/>
    <n v="367202"/>
  </r>
  <r>
    <x v="2"/>
    <x v="10"/>
    <x v="2"/>
    <n v="366119"/>
  </r>
  <r>
    <x v="2"/>
    <x v="11"/>
    <x v="2"/>
    <n v="323477"/>
  </r>
  <r>
    <x v="2"/>
    <x v="0"/>
    <x v="2"/>
    <n v="351686"/>
  </r>
  <r>
    <x v="2"/>
    <x v="1"/>
    <x v="2"/>
    <n v="342361"/>
  </r>
  <r>
    <x v="2"/>
    <x v="2"/>
    <x v="2"/>
    <n v="366313"/>
  </r>
  <r>
    <x v="2"/>
    <x v="3"/>
    <x v="2"/>
    <n v="378743"/>
  </r>
  <r>
    <x v="2"/>
    <x v="4"/>
    <x v="2"/>
    <n v="352137"/>
  </r>
  <r>
    <x v="2"/>
    <x v="5"/>
    <x v="2"/>
    <n v="341217"/>
  </r>
  <r>
    <x v="3"/>
    <x v="6"/>
    <x v="2"/>
    <n v="303904"/>
  </r>
  <r>
    <x v="3"/>
    <x v="7"/>
    <x v="2"/>
    <n v="295789"/>
  </r>
  <r>
    <x v="3"/>
    <x v="8"/>
    <x v="2"/>
    <n v="367332"/>
  </r>
  <r>
    <x v="3"/>
    <x v="9"/>
    <x v="2"/>
    <n v="347692"/>
  </r>
  <r>
    <x v="3"/>
    <x v="10"/>
    <x v="2"/>
    <n v="343326"/>
  </r>
  <r>
    <x v="3"/>
    <x v="11"/>
    <x v="2"/>
    <n v="329071"/>
  </r>
  <r>
    <x v="3"/>
    <x v="0"/>
    <x v="2"/>
    <n v="350235"/>
  </r>
  <r>
    <x v="3"/>
    <x v="1"/>
    <x v="2"/>
    <n v="357581"/>
  </r>
  <r>
    <x v="3"/>
    <x v="2"/>
    <x v="2"/>
    <n v="350537"/>
  </r>
  <r>
    <x v="3"/>
    <x v="3"/>
    <x v="2"/>
    <n v="372948"/>
  </r>
  <r>
    <x v="3"/>
    <x v="4"/>
    <x v="2"/>
    <n v="359756"/>
  </r>
  <r>
    <x v="3"/>
    <x v="5"/>
    <x v="2"/>
    <n v="353060"/>
  </r>
  <r>
    <x v="4"/>
    <x v="6"/>
    <x v="2"/>
    <n v="294743"/>
  </r>
  <r>
    <x v="4"/>
    <x v="7"/>
    <x v="2"/>
    <n v="291996"/>
  </r>
  <r>
    <x v="4"/>
    <x v="8"/>
    <x v="2"/>
    <n v="366106"/>
  </r>
  <r>
    <x v="4"/>
    <x v="9"/>
    <x v="2"/>
    <n v="342565"/>
  </r>
  <r>
    <x v="4"/>
    <x v="10"/>
    <x v="2"/>
    <n v="354415"/>
  </r>
  <r>
    <x v="4"/>
    <x v="11"/>
    <x v="2"/>
    <n v="336473"/>
  </r>
  <r>
    <x v="4"/>
    <x v="0"/>
    <x v="2"/>
    <n v="330857"/>
  </r>
  <r>
    <x v="4"/>
    <x v="1"/>
    <x v="2"/>
    <n v="339315"/>
  </r>
  <r>
    <x v="4"/>
    <x v="2"/>
    <x v="2"/>
    <n v="352027"/>
  </r>
  <r>
    <x v="4"/>
    <x v="3"/>
    <x v="2"/>
    <n v="360020"/>
  </r>
  <r>
    <x v="4"/>
    <x v="4"/>
    <x v="2"/>
    <n v="383095"/>
  </r>
  <r>
    <x v="4"/>
    <x v="5"/>
    <x v="2"/>
    <n v="355445"/>
  </r>
  <r>
    <x v="5"/>
    <x v="6"/>
    <x v="2"/>
    <n v="307141"/>
  </r>
  <r>
    <x v="5"/>
    <x v="7"/>
    <x v="2"/>
    <n v="315229"/>
  </r>
  <r>
    <x v="5"/>
    <x v="8"/>
    <x v="2"/>
    <n v="378327"/>
  </r>
  <r>
    <x v="5"/>
    <x v="9"/>
    <x v="2"/>
    <n v="329127"/>
  </r>
  <r>
    <x v="5"/>
    <x v="10"/>
    <x v="2"/>
    <n v="334907"/>
  </r>
  <r>
    <x v="5"/>
    <x v="11"/>
    <x v="2"/>
    <n v="320535"/>
  </r>
  <r>
    <x v="5"/>
    <x v="0"/>
    <x v="2"/>
    <n v="337037"/>
  </r>
  <r>
    <x v="5"/>
    <x v="1"/>
    <x v="2"/>
    <n v="360863"/>
  </r>
  <r>
    <x v="5"/>
    <x v="2"/>
    <x v="2"/>
    <n v="350418"/>
  </r>
  <r>
    <x v="5"/>
    <x v="3"/>
    <x v="2"/>
    <n v="356863"/>
  </r>
  <r>
    <x v="5"/>
    <x v="4"/>
    <x v="2"/>
    <n v="344186"/>
  </r>
  <r>
    <x v="5"/>
    <x v="5"/>
    <x v="2"/>
    <n v="324164"/>
  </r>
  <r>
    <x v="6"/>
    <x v="6"/>
    <x v="2"/>
    <n v="288410"/>
  </r>
  <r>
    <x v="6"/>
    <x v="7"/>
    <x v="2"/>
    <n v="296663"/>
  </r>
  <r>
    <x v="6"/>
    <x v="8"/>
    <x v="2"/>
    <n v="336404"/>
  </r>
  <r>
    <x v="6"/>
    <x v="9"/>
    <x v="2"/>
    <n v="314468"/>
  </r>
  <r>
    <x v="6"/>
    <x v="10"/>
    <x v="2"/>
    <n v="322514"/>
  </r>
  <r>
    <x v="6"/>
    <x v="11"/>
    <x v="2"/>
    <n v="302323"/>
  </r>
  <r>
    <x v="6"/>
    <x v="0"/>
    <x v="2"/>
    <n v="307985"/>
  </r>
  <r>
    <x v="6"/>
    <x v="1"/>
    <x v="2"/>
    <n v="335689"/>
  </r>
  <r>
    <x v="6"/>
    <x v="2"/>
    <x v="2"/>
    <n v="319758"/>
  </r>
  <r>
    <x v="6"/>
    <x v="3"/>
    <x v="2"/>
    <n v="323979"/>
  </r>
  <r>
    <x v="6"/>
    <x v="4"/>
    <x v="2"/>
    <n v="332278"/>
  </r>
  <r>
    <x v="6"/>
    <x v="5"/>
    <x v="2"/>
    <n v="268966"/>
  </r>
  <r>
    <x v="7"/>
    <x v="6"/>
    <x v="2"/>
    <n v="254539"/>
  </r>
  <r>
    <x v="7"/>
    <x v="7"/>
    <x v="2"/>
    <n v="250010"/>
  </r>
  <r>
    <x v="7"/>
    <x v="8"/>
    <x v="2"/>
    <n v="275968"/>
  </r>
  <r>
    <x v="7"/>
    <x v="9"/>
    <x v="2"/>
    <n v="269142"/>
  </r>
  <r>
    <x v="7"/>
    <x v="10"/>
    <x v="2"/>
    <n v="291695.20525578002"/>
  </r>
  <r>
    <x v="7"/>
    <x v="11"/>
    <x v="2"/>
    <n v="267510"/>
  </r>
  <r>
    <x v="7"/>
    <x v="0"/>
    <x v="2"/>
    <n v="291380"/>
  </r>
  <r>
    <x v="7"/>
    <x v="1"/>
    <x v="2"/>
    <n v="290600"/>
  </r>
  <r>
    <x v="7"/>
    <x v="2"/>
    <x v="2"/>
    <n v="290167"/>
  </r>
  <r>
    <x v="7"/>
    <x v="3"/>
    <x v="2"/>
    <n v="308613"/>
  </r>
  <r>
    <x v="7"/>
    <x v="4"/>
    <x v="2"/>
    <n v="305180"/>
  </r>
  <r>
    <x v="7"/>
    <x v="5"/>
    <x v="2"/>
    <n v="295725.743023102"/>
  </r>
  <r>
    <x v="8"/>
    <x v="6"/>
    <x v="2"/>
    <n v="254962"/>
  </r>
  <r>
    <x v="8"/>
    <x v="7"/>
    <x v="2"/>
    <n v="247606"/>
  </r>
  <r>
    <x v="8"/>
    <x v="8"/>
    <x v="2"/>
    <n v="288008.85614142299"/>
  </r>
  <r>
    <x v="8"/>
    <x v="9"/>
    <x v="2"/>
    <n v="299672"/>
  </r>
  <r>
    <x v="8"/>
    <x v="10"/>
    <x v="2"/>
    <n v="308676"/>
  </r>
  <r>
    <x v="8"/>
    <x v="11"/>
    <x v="2"/>
    <n v="289510"/>
  </r>
  <r>
    <x v="8"/>
    <x v="0"/>
    <x v="2"/>
    <n v="307494"/>
  </r>
  <r>
    <x v="8"/>
    <x v="1"/>
    <x v="2"/>
    <n v="303484"/>
  </r>
  <r>
    <x v="8"/>
    <x v="2"/>
    <x v="2"/>
    <n v="316425"/>
  </r>
  <r>
    <x v="8"/>
    <x v="3"/>
    <x v="2"/>
    <n v="333216"/>
  </r>
  <r>
    <x v="8"/>
    <x v="4"/>
    <x v="2"/>
    <n v="312940"/>
  </r>
  <r>
    <x v="8"/>
    <x v="5"/>
    <x v="2"/>
    <n v="309184"/>
  </r>
  <r>
    <x v="9"/>
    <x v="6"/>
    <x v="2"/>
    <n v="262691"/>
  </r>
  <r>
    <x v="9"/>
    <x v="7"/>
    <x v="2"/>
    <n v="283752.27632210398"/>
  </r>
  <r>
    <x v="9"/>
    <x v="8"/>
    <x v="2"/>
    <n v="335983"/>
  </r>
  <r>
    <x v="9"/>
    <x v="9"/>
    <x v="2"/>
    <n v="289474"/>
  </r>
  <r>
    <x v="9"/>
    <x v="10"/>
    <x v="2"/>
    <n v="298968"/>
  </r>
  <r>
    <x v="9"/>
    <x v="11"/>
    <x v="2"/>
    <n v="303936"/>
  </r>
  <r>
    <x v="9"/>
    <x v="0"/>
    <x v="2"/>
    <n v="315122"/>
  </r>
  <r>
    <x v="9"/>
    <x v="1"/>
    <x v="2"/>
    <n v="306650"/>
  </r>
  <r>
    <x v="9"/>
    <x v="2"/>
    <x v="2"/>
    <n v="337799.16522162902"/>
  </r>
  <r>
    <x v="9"/>
    <x v="3"/>
    <x v="2"/>
    <n v="335196"/>
  </r>
  <r>
    <x v="9"/>
    <x v="4"/>
    <x v="2"/>
    <n v="335652.413414229"/>
  </r>
  <r>
    <x v="9"/>
    <x v="5"/>
    <x v="2"/>
    <n v="331283.52511509298"/>
  </r>
  <r>
    <x v="10"/>
    <x v="6"/>
    <x v="2"/>
    <n v="273699"/>
  </r>
  <r>
    <x v="10"/>
    <x v="7"/>
    <x v="2"/>
    <n v="281027"/>
  </r>
  <r>
    <x v="10"/>
    <x v="8"/>
    <x v="2"/>
    <n v="326908"/>
  </r>
  <r>
    <x v="10"/>
    <x v="9"/>
    <x v="2"/>
    <n v="326756"/>
  </r>
  <r>
    <x v="10"/>
    <x v="10"/>
    <x v="2"/>
    <n v="324774"/>
  </r>
  <r>
    <x v="10"/>
    <x v="11"/>
    <x v="2"/>
    <n v="307471"/>
  </r>
  <r>
    <x v="10"/>
    <x v="0"/>
    <x v="2"/>
    <n v="308609"/>
  </r>
  <r>
    <x v="10"/>
    <x v="1"/>
    <x v="2"/>
    <n v="310304.26094228"/>
  </r>
  <r>
    <x v="10"/>
    <x v="2"/>
    <x v="2"/>
    <n v="308194.19176143198"/>
  </r>
  <r>
    <x v="10"/>
    <x v="3"/>
    <x v="2"/>
    <n v="308765.90482221101"/>
  </r>
  <r>
    <x v="10"/>
    <x v="4"/>
    <x v="2"/>
    <n v="319118"/>
  </r>
  <r>
    <x v="10"/>
    <x v="5"/>
    <x v="2"/>
    <n v="314846.16308771598"/>
  </r>
  <r>
    <x v="11"/>
    <x v="6"/>
    <x v="2"/>
    <n v="267824"/>
  </r>
  <r>
    <x v="11"/>
    <x v="7"/>
    <x v="2"/>
    <n v="274962"/>
  </r>
  <r>
    <x v="11"/>
    <x v="8"/>
    <x v="2"/>
    <n v="336224"/>
  </r>
  <r>
    <x v="11"/>
    <x v="9"/>
    <x v="2"/>
    <n v="318944"/>
  </r>
  <r>
    <x v="11"/>
    <x v="10"/>
    <x v="2"/>
    <n v="334193"/>
  </r>
  <r>
    <x v="11"/>
    <x v="11"/>
    <x v="2"/>
    <n v="313973"/>
  </r>
  <r>
    <x v="11"/>
    <x v="0"/>
    <x v="2"/>
    <n v="328261"/>
  </r>
  <r>
    <x v="11"/>
    <x v="1"/>
    <x v="2"/>
    <n v="345317.78065569297"/>
  </r>
  <r>
    <x v="11"/>
    <x v="2"/>
    <x v="2"/>
    <n v="344730"/>
  </r>
  <r>
    <x v="11"/>
    <x v="3"/>
    <x v="2"/>
    <n v="347534"/>
  </r>
  <r>
    <x v="11"/>
    <x v="4"/>
    <x v="2"/>
    <n v="357496.44309028803"/>
  </r>
  <r>
    <x v="11"/>
    <x v="5"/>
    <x v="2"/>
    <n v="329549"/>
  </r>
  <r>
    <x v="12"/>
    <x v="6"/>
    <x v="2"/>
    <n v="300360"/>
  </r>
  <r>
    <x v="12"/>
    <x v="7"/>
    <x v="2"/>
    <n v="344905"/>
  </r>
  <r>
    <x v="12"/>
    <x v="8"/>
    <x v="2"/>
    <n v="292405"/>
  </r>
  <r>
    <x v="12"/>
    <x v="9"/>
    <x v="2"/>
    <n v="310596"/>
  </r>
  <r>
    <x v="12"/>
    <x v="10"/>
    <x v="2"/>
    <n v="340598"/>
  </r>
  <r>
    <x v="12"/>
    <x v="11"/>
    <x v="2"/>
    <n v="321664"/>
  </r>
  <r>
    <x v="12"/>
    <x v="0"/>
    <x v="2"/>
    <n v="317586.62686549901"/>
  </r>
  <r>
    <x v="12"/>
    <x v="1"/>
    <x v="2"/>
    <n v="325808"/>
  </r>
  <r>
    <x v="12"/>
    <x v="2"/>
    <x v="2"/>
    <n v="328455"/>
  </r>
  <r>
    <x v="12"/>
    <x v="3"/>
    <x v="2"/>
    <n v="349649.83425356803"/>
  </r>
  <r>
    <x v="12"/>
    <x v="4"/>
    <x v="2"/>
    <n v="352934.92398339801"/>
  </r>
  <r>
    <x v="12"/>
    <x v="5"/>
    <x v="2"/>
    <n v="327749"/>
  </r>
  <r>
    <x v="13"/>
    <x v="6"/>
    <x v="2"/>
    <n v="293158"/>
  </r>
  <r>
    <x v="13"/>
    <x v="7"/>
    <x v="2"/>
    <n v="294029"/>
  </r>
  <r>
    <x v="13"/>
    <x v="8"/>
    <x v="2"/>
    <n v="313134"/>
  </r>
  <r>
    <x v="13"/>
    <x v="9"/>
    <x v="2"/>
    <n v="318302"/>
  </r>
  <r>
    <x v="13"/>
    <x v="10"/>
    <x v="2"/>
    <n v="324782"/>
  </r>
  <r>
    <x v="13"/>
    <x v="11"/>
    <x v="2"/>
    <n v="292838"/>
  </r>
  <r>
    <x v="13"/>
    <x v="0"/>
    <x v="2"/>
    <n v="328506"/>
  </r>
  <r>
    <x v="13"/>
    <x v="1"/>
    <x v="2"/>
    <n v="332167.82714713801"/>
  </r>
  <r>
    <x v="13"/>
    <x v="2"/>
    <x v="2"/>
    <n v="327159.13076049398"/>
  </r>
  <r>
    <x v="13"/>
    <x v="3"/>
    <x v="2"/>
    <n v="336420"/>
  </r>
  <r>
    <x v="13"/>
    <x v="4"/>
    <x v="2"/>
    <n v="306188"/>
  </r>
  <r>
    <x v="13"/>
    <x v="5"/>
    <x v="2"/>
    <n v="299151.93436670402"/>
  </r>
  <r>
    <x v="14"/>
    <x v="6"/>
    <x v="2"/>
    <n v="266682.46612218599"/>
  </r>
  <r>
    <x v="14"/>
    <x v="7"/>
    <x v="2"/>
    <n v="258762.074570561"/>
  </r>
  <r>
    <x v="14"/>
    <x v="8"/>
    <x v="2"/>
    <n v="307832.36406522302"/>
  </r>
  <r>
    <x v="14"/>
    <x v="9"/>
    <x v="2"/>
    <n v="301422.44148578402"/>
  </r>
  <r>
    <x v="14"/>
    <x v="10"/>
    <x v="2"/>
    <n v="275818"/>
  </r>
  <r>
    <x v="14"/>
    <x v="11"/>
    <x v="2"/>
    <n v="277544.62727068597"/>
  </r>
  <r>
    <x v="14"/>
    <x v="0"/>
    <x v="2"/>
    <n v="244132.83530056299"/>
  </r>
  <r>
    <x v="14"/>
    <x v="1"/>
    <x v="2"/>
    <n v="281963.71455110901"/>
  </r>
  <r>
    <x v="14"/>
    <x v="2"/>
    <x v="2"/>
    <n v="306119.75528648199"/>
  </r>
  <r>
    <x v="14"/>
    <x v="3"/>
    <x v="2"/>
    <n v="324505.34415218403"/>
  </r>
  <r>
    <x v="14"/>
    <x v="4"/>
    <x v="2"/>
    <n v="314371"/>
  </r>
  <r>
    <x v="14"/>
    <x v="5"/>
    <x v="2"/>
    <n v="308062"/>
  </r>
  <r>
    <x v="15"/>
    <x v="6"/>
    <x v="2"/>
    <n v="243555.801600217"/>
  </r>
  <r>
    <x v="15"/>
    <x v="7"/>
    <x v="2"/>
    <n v="251513.70023618301"/>
  </r>
  <r>
    <x v="15"/>
    <x v="8"/>
    <x v="2"/>
    <n v="321617.63531524298"/>
  </r>
  <r>
    <x v="15"/>
    <x v="9"/>
    <x v="2"/>
    <n v="307979"/>
  </r>
  <r>
    <x v="15"/>
    <x v="10"/>
    <x v="2"/>
    <n v="284241.38981708698"/>
  </r>
  <r>
    <x v="15"/>
    <x v="11"/>
    <x v="2"/>
    <n v="282371.451219237"/>
  </r>
  <r>
    <x v="15"/>
    <x v="0"/>
    <x v="2"/>
    <n v="276111.63084188203"/>
  </r>
  <r>
    <x v="15"/>
    <x v="1"/>
    <x v="2"/>
    <n v="290626.43055859202"/>
  </r>
  <r>
    <x v="15"/>
    <x v="2"/>
    <x v="2"/>
    <n v="290565.23235054198"/>
  </r>
  <r>
    <x v="15"/>
    <x v="3"/>
    <x v="2"/>
    <n v="290565.23235054198"/>
  </r>
  <r>
    <x v="15"/>
    <x v="4"/>
    <x v="2"/>
    <n v="281513.78786212299"/>
  </r>
  <r>
    <x v="15"/>
    <x v="5"/>
    <x v="2"/>
    <n v="261977.21828143799"/>
  </r>
  <r>
    <x v="16"/>
    <x v="6"/>
    <x v="2"/>
    <n v="220143.100392575"/>
  </r>
  <r>
    <x v="16"/>
    <x v="7"/>
    <x v="2"/>
    <n v="222928.32712105499"/>
  </r>
  <r>
    <x v="16"/>
    <x v="8"/>
    <x v="2"/>
    <n v="252300.195387627"/>
  </r>
  <r>
    <x v="16"/>
    <x v="9"/>
    <x v="2"/>
    <n v="240557.254175162"/>
  </r>
  <r>
    <x v="16"/>
    <x v="10"/>
    <x v="2"/>
    <n v="249964.16396125901"/>
  </r>
  <r>
    <x v="16"/>
    <x v="11"/>
    <x v="2"/>
    <n v="246279.600930521"/>
  </r>
  <r>
    <x v="16"/>
    <x v="0"/>
    <x v="2"/>
    <n v="238806.82601028599"/>
  </r>
  <r>
    <x v="16"/>
    <x v="1"/>
    <x v="2"/>
    <n v="258381.23209480499"/>
  </r>
  <r>
    <x v="16"/>
    <x v="2"/>
    <x v="2"/>
    <n v="273788.57744409802"/>
  </r>
  <r>
    <x v="16"/>
    <x v="3"/>
    <x v="2"/>
    <n v="261873.98693347801"/>
  </r>
  <r>
    <x v="16"/>
    <x v="4"/>
    <x v="2"/>
    <n v="259320.77246192301"/>
  </r>
  <r>
    <x v="16"/>
    <x v="5"/>
    <x v="2"/>
    <n v="230670.34111498401"/>
  </r>
  <r>
    <x v="17"/>
    <x v="6"/>
    <x v="2"/>
    <n v="213041.29864744499"/>
  </r>
  <r>
    <x v="17"/>
    <x v="7"/>
    <x v="2"/>
    <n v="181748.32338463099"/>
  </r>
  <r>
    <x v="17"/>
    <x v="8"/>
    <x v="2"/>
    <n v="220853.602309521"/>
  </r>
  <r>
    <x v="17"/>
    <x v="9"/>
    <x v="2"/>
    <n v="214277.840224782"/>
  </r>
  <r>
    <x v="17"/>
    <x v="10"/>
    <x v="2"/>
    <n v="213755.94270152299"/>
  </r>
  <r>
    <x v="17"/>
    <x v="11"/>
    <x v="2"/>
    <n v="199132.63257014399"/>
  </r>
  <r>
    <x v="17"/>
    <x v="0"/>
    <x v="2"/>
    <n v="200495.32501232901"/>
  </r>
  <r>
    <x v="17"/>
    <x v="1"/>
    <x v="2"/>
    <n v="184720.10157096401"/>
  </r>
  <r>
    <x v="17"/>
    <x v="2"/>
    <x v="2"/>
    <n v="151788.470941912"/>
  </r>
  <r>
    <x v="17"/>
    <x v="3"/>
    <x v="2"/>
    <n v="137292.52329638501"/>
  </r>
  <r>
    <x v="17"/>
    <x v="4"/>
    <x v="2"/>
    <n v="139666.30318289701"/>
  </r>
  <r>
    <x v="17"/>
    <x v="5"/>
    <x v="2"/>
    <n v="128336.449685896"/>
  </r>
  <r>
    <x v="18"/>
    <x v="6"/>
    <x v="2"/>
    <n v="105643.641938011"/>
  </r>
  <r>
    <x v="18"/>
    <x v="7"/>
    <x v="2"/>
    <n v="82620.590190920106"/>
  </r>
  <r>
    <x v="18"/>
    <x v="8"/>
    <x v="2"/>
    <n v="88518.977329323097"/>
  </r>
  <r>
    <x v="18"/>
    <x v="9"/>
    <x v="2"/>
    <n v="96917.619837163395"/>
  </r>
  <r>
    <x v="18"/>
    <x v="10"/>
    <x v="2"/>
    <n v="90665.523160164899"/>
  </r>
  <r>
    <x v="18"/>
    <x v="11"/>
    <x v="2"/>
    <n v="75983.182354423494"/>
  </r>
  <r>
    <x v="18"/>
    <x v="0"/>
    <x v="2"/>
    <n v="96400.319767427805"/>
  </r>
  <r>
    <x v="18"/>
    <x v="1"/>
    <x v="2"/>
    <n v="83373.088167801805"/>
  </r>
  <r>
    <x v="18"/>
    <x v="2"/>
    <x v="2"/>
    <n v="69135.529764799794"/>
  </r>
  <r>
    <x v="18"/>
    <x v="3"/>
    <x v="2"/>
    <n v="74679.323520144404"/>
  </r>
  <r>
    <x v="18"/>
    <x v="4"/>
    <x v="2"/>
    <n v="71602.5979641304"/>
  </r>
  <r>
    <x v="18"/>
    <x v="5"/>
    <x v="2"/>
    <n v="56383.193208149198"/>
  </r>
  <r>
    <x v="19"/>
    <x v="6"/>
    <x v="2"/>
    <n v="57231.630540439503"/>
  </r>
  <r>
    <x v="19"/>
    <x v="7"/>
    <x v="2"/>
    <n v="60028.695524100003"/>
  </r>
  <r>
    <x v="19"/>
    <x v="8"/>
    <x v="2"/>
    <n v="92412.557642264597"/>
  </r>
  <r>
    <x v="19"/>
    <x v="9"/>
    <x v="2"/>
    <n v="92426.428290286698"/>
  </r>
  <r>
    <x v="19"/>
    <x v="10"/>
    <x v="2"/>
    <n v="78132.682602386805"/>
  </r>
  <r>
    <x v="19"/>
    <x v="11"/>
    <x v="2"/>
    <n v="85699.6588488212"/>
  </r>
  <r>
    <x v="19"/>
    <x v="0"/>
    <x v="2"/>
    <n v="100846.257812699"/>
  </r>
  <r>
    <x v="19"/>
    <x v="1"/>
    <x v="2"/>
    <n v="112135.638624393"/>
  </r>
  <r>
    <x v="19"/>
    <x v="2"/>
    <x v="2"/>
    <n v="134902.478806372"/>
  </r>
  <r>
    <x v="19"/>
    <x v="3"/>
    <x v="2"/>
    <n v="117870.713917812"/>
  </r>
  <r>
    <x v="19"/>
    <x v="4"/>
    <x v="2"/>
    <n v="95494.680167065802"/>
  </r>
  <r>
    <x v="19"/>
    <x v="5"/>
    <x v="2"/>
    <n v="151610.94202208499"/>
  </r>
  <r>
    <x v="20"/>
    <x v="6"/>
    <x v="2"/>
    <n v="149260"/>
  </r>
  <r>
    <x v="20"/>
    <x v="7"/>
    <x v="2"/>
    <n v="176556"/>
  </r>
  <r>
    <x v="20"/>
    <x v="8"/>
    <x v="2"/>
    <n v="225528"/>
  </r>
  <r>
    <x v="20"/>
    <x v="9"/>
    <x v="2"/>
    <n v="239911"/>
  </r>
  <r>
    <x v="20"/>
    <x v="10"/>
    <x v="2"/>
    <n v="224174"/>
  </r>
  <r>
    <x v="20"/>
    <x v="11"/>
    <x v="2"/>
    <n v="261405"/>
  </r>
  <r>
    <x v="20"/>
    <x v="0"/>
    <x v="2"/>
    <n v="301878"/>
  </r>
  <r>
    <x v="20"/>
    <x v="1"/>
    <x v="2"/>
    <n v="264672"/>
  </r>
  <r>
    <x v="20"/>
    <x v="2"/>
    <x v="2"/>
    <n v="294645"/>
  </r>
  <r>
    <x v="20"/>
    <x v="3"/>
    <x v="2"/>
    <n v="284102"/>
  </r>
  <r>
    <x v="20"/>
    <x v="4"/>
    <x v="2"/>
    <n v="266713"/>
  </r>
  <r>
    <x v="20"/>
    <x v="5"/>
    <x v="2"/>
    <n v="250152"/>
  </r>
  <r>
    <x v="21"/>
    <x v="6"/>
    <x v="2"/>
    <n v="240421"/>
  </r>
  <r>
    <x v="21"/>
    <x v="7"/>
    <x v="2"/>
    <n v="289538"/>
  </r>
  <r>
    <x v="21"/>
    <x v="8"/>
    <x v="2"/>
    <n v="370547"/>
  </r>
  <r>
    <x v="21"/>
    <x v="9"/>
    <x v="2"/>
    <n v="329987"/>
  </r>
  <r>
    <x v="21"/>
    <x v="10"/>
    <x v="2"/>
    <n v="338276"/>
  </r>
  <r>
    <x v="21"/>
    <x v="11"/>
    <x v="2"/>
    <n v="320410"/>
  </r>
  <r>
    <x v="21"/>
    <x v="0"/>
    <x v="2"/>
    <n v="335551"/>
  </r>
  <r>
    <x v="21"/>
    <x v="1"/>
    <x v="2"/>
    <n v="358775"/>
  </r>
  <r>
    <x v="21"/>
    <x v="2"/>
    <x v="2"/>
    <n v="371414"/>
  </r>
  <r>
    <x v="21"/>
    <x v="3"/>
    <x v="2"/>
    <n v="365801"/>
  </r>
  <r>
    <x v="21"/>
    <x v="4"/>
    <x v="2"/>
    <n v="358515"/>
  </r>
  <r>
    <x v="21"/>
    <x v="5"/>
    <x v="2"/>
    <n v="329902"/>
  </r>
  <r>
    <x v="22"/>
    <x v="6"/>
    <x v="2"/>
    <n v="315085"/>
  </r>
  <r>
    <x v="22"/>
    <x v="7"/>
    <x v="2"/>
    <n v="299702"/>
  </r>
  <r>
    <x v="22"/>
    <x v="8"/>
    <x v="2"/>
    <n v="382445"/>
  </r>
  <r>
    <x v="22"/>
    <x v="9"/>
    <x v="2"/>
    <n v="354201"/>
  </r>
  <r>
    <x v="22"/>
    <x v="10"/>
    <x v="2"/>
    <n v="373529"/>
  </r>
  <r>
    <x v="22"/>
    <x v="11"/>
    <x v="2"/>
    <n v="376265"/>
  </r>
  <r>
    <x v="22"/>
    <x v="0"/>
    <x v="2"/>
    <n v="387955"/>
  </r>
  <r>
    <x v="22"/>
    <x v="1"/>
    <x v="2"/>
    <n v="403342"/>
  </r>
  <r>
    <x v="22"/>
    <x v="2"/>
    <x v="2"/>
    <n v="421453"/>
  </r>
  <r>
    <x v="22"/>
    <x v="3"/>
    <x v="2"/>
    <n v="459309"/>
  </r>
  <r>
    <x v="22"/>
    <x v="4"/>
    <x v="2"/>
    <n v="442647"/>
  </r>
  <r>
    <x v="22"/>
    <x v="5"/>
    <x v="2"/>
    <n v="377738"/>
  </r>
  <r>
    <x v="23"/>
    <x v="6"/>
    <x v="2"/>
    <n v="342693"/>
  </r>
  <r>
    <x v="23"/>
    <x v="7"/>
    <x v="2"/>
    <n v="272973"/>
  </r>
  <r>
    <x v="23"/>
    <x v="8"/>
    <x v="2"/>
    <n v="375311"/>
  </r>
  <r>
    <x v="23"/>
    <x v="9"/>
    <x v="2"/>
    <n v="274416"/>
  </r>
  <r>
    <x v="23"/>
    <x v="10"/>
    <x v="2"/>
    <n v="303834"/>
  </r>
  <r>
    <x v="23"/>
    <x v="11"/>
    <x v="2"/>
    <n v="284759"/>
  </r>
  <r>
    <x v="23"/>
    <x v="0"/>
    <x v="2"/>
    <n v="260379"/>
  </r>
  <r>
    <x v="23"/>
    <x v="1"/>
    <x v="2"/>
    <n v="293686"/>
  </r>
  <r>
    <x v="23"/>
    <x v="2"/>
    <x v="2"/>
    <n v="264043"/>
  </r>
  <r>
    <x v="23"/>
    <x v="3"/>
    <x v="2"/>
    <n v="338819"/>
  </r>
  <r>
    <x v="23"/>
    <x v="4"/>
    <x v="2"/>
    <n v="300569"/>
  </r>
  <r>
    <x v="23"/>
    <x v="5"/>
    <x v="2"/>
    <n v="267012"/>
  </r>
  <r>
    <x v="24"/>
    <x v="6"/>
    <x v="2"/>
    <n v="238591"/>
  </r>
  <r>
    <x v="24"/>
    <x v="7"/>
    <x v="2"/>
    <n v="8666"/>
  </r>
  <r>
    <x v="24"/>
    <x v="8"/>
    <x v="2"/>
    <n v="0"/>
  </r>
  <r>
    <x v="24"/>
    <x v="9"/>
    <x v="2"/>
    <n v="0"/>
  </r>
  <r>
    <x v="24"/>
    <x v="10"/>
    <x v="2"/>
    <n v="257681"/>
  </r>
  <r>
    <x v="24"/>
    <x v="11"/>
    <x v="2"/>
    <n v="329258"/>
  </r>
  <r>
    <x v="24"/>
    <x v="0"/>
    <x v="2"/>
    <n v="398649"/>
  </r>
  <r>
    <x v="24"/>
    <x v="1"/>
    <x v="2"/>
    <n v="407454"/>
  </r>
  <r>
    <x v="24"/>
    <x v="2"/>
    <x v="2"/>
    <n v="393739"/>
  </r>
  <r>
    <x v="24"/>
    <x v="3"/>
    <x v="2"/>
    <n v="380215"/>
  </r>
  <r>
    <x v="24"/>
    <x v="4"/>
    <x v="2"/>
    <n v="342301"/>
  </r>
  <r>
    <x v="24"/>
    <x v="5"/>
    <x v="2"/>
    <n v="344356"/>
  </r>
  <r>
    <x v="25"/>
    <x v="6"/>
    <x v="2"/>
    <n v="324085"/>
  </r>
  <r>
    <x v="25"/>
    <x v="7"/>
    <x v="2"/>
    <n v="315383"/>
  </r>
  <r>
    <x v="25"/>
    <x v="8"/>
    <x v="2"/>
    <n v="169264"/>
  </r>
  <r>
    <x v="25"/>
    <x v="9"/>
    <x v="2"/>
    <n v="5105"/>
  </r>
  <r>
    <x v="25"/>
    <x v="10"/>
    <x v="2"/>
    <n v="7210"/>
  </r>
  <r>
    <x v="25"/>
    <x v="11"/>
    <x v="2"/>
    <n v="12816"/>
  </r>
  <r>
    <x v="25"/>
    <x v="0"/>
    <x v="2"/>
    <n v="13083"/>
  </r>
  <r>
    <x v="25"/>
    <x v="1"/>
    <x v="2"/>
    <n v="14479"/>
  </r>
  <r>
    <x v="25"/>
    <x v="2"/>
    <x v="2"/>
    <n v="13304"/>
  </r>
  <r>
    <x v="25"/>
    <x v="3"/>
    <x v="2"/>
    <n v="29963"/>
  </r>
  <r>
    <x v="25"/>
    <x v="4"/>
    <x v="2"/>
    <n v="42300"/>
  </r>
  <r>
    <x v="0"/>
    <x v="0"/>
    <x v="3"/>
    <n v="98180"/>
  </r>
  <r>
    <x v="0"/>
    <x v="1"/>
    <x v="3"/>
    <n v="104379"/>
  </r>
  <r>
    <x v="0"/>
    <x v="2"/>
    <x v="3"/>
    <n v="104523"/>
  </r>
  <r>
    <x v="0"/>
    <x v="3"/>
    <x v="3"/>
    <n v="108956"/>
  </r>
  <r>
    <x v="0"/>
    <x v="4"/>
    <x v="3"/>
    <n v="110286"/>
  </r>
  <r>
    <x v="0"/>
    <x v="5"/>
    <x v="3"/>
    <n v="101729"/>
  </r>
  <r>
    <x v="1"/>
    <x v="6"/>
    <x v="3"/>
    <n v="86623"/>
  </r>
  <r>
    <x v="1"/>
    <x v="7"/>
    <x v="3"/>
    <n v="85927"/>
  </r>
  <r>
    <x v="1"/>
    <x v="8"/>
    <x v="3"/>
    <n v="104817"/>
  </r>
  <r>
    <x v="1"/>
    <x v="9"/>
    <x v="3"/>
    <n v="106968"/>
  </r>
  <r>
    <x v="1"/>
    <x v="10"/>
    <x v="3"/>
    <n v="118709"/>
  </r>
  <r>
    <x v="1"/>
    <x v="11"/>
    <x v="3"/>
    <n v="106550"/>
  </r>
  <r>
    <x v="1"/>
    <x v="0"/>
    <x v="3"/>
    <n v="112052"/>
  </r>
  <r>
    <x v="1"/>
    <x v="1"/>
    <x v="3"/>
    <n v="116395"/>
  </r>
  <r>
    <x v="1"/>
    <x v="2"/>
    <x v="3"/>
    <n v="113394"/>
  </r>
  <r>
    <x v="1"/>
    <x v="3"/>
    <x v="3"/>
    <n v="135370"/>
  </r>
  <r>
    <x v="1"/>
    <x v="4"/>
    <x v="3"/>
    <n v="128823"/>
  </r>
  <r>
    <x v="1"/>
    <x v="5"/>
    <x v="3"/>
    <n v="123683"/>
  </r>
  <r>
    <x v="2"/>
    <x v="6"/>
    <x v="3"/>
    <n v="105182"/>
  </r>
  <r>
    <x v="2"/>
    <x v="7"/>
    <x v="3"/>
    <n v="102861"/>
  </r>
  <r>
    <x v="2"/>
    <x v="8"/>
    <x v="3"/>
    <n v="124187"/>
  </r>
  <r>
    <x v="2"/>
    <x v="9"/>
    <x v="3"/>
    <n v="137478"/>
  </r>
  <r>
    <x v="2"/>
    <x v="10"/>
    <x v="3"/>
    <n v="140528"/>
  </r>
  <r>
    <x v="2"/>
    <x v="11"/>
    <x v="3"/>
    <n v="122269"/>
  </r>
  <r>
    <x v="2"/>
    <x v="0"/>
    <x v="3"/>
    <n v="131962"/>
  </r>
  <r>
    <x v="2"/>
    <x v="1"/>
    <x v="3"/>
    <n v="129526"/>
  </r>
  <r>
    <x v="2"/>
    <x v="2"/>
    <x v="3"/>
    <n v="142799"/>
  </r>
  <r>
    <x v="2"/>
    <x v="3"/>
    <x v="3"/>
    <n v="152048"/>
  </r>
  <r>
    <x v="2"/>
    <x v="4"/>
    <x v="3"/>
    <n v="138340"/>
  </r>
  <r>
    <x v="2"/>
    <x v="5"/>
    <x v="3"/>
    <n v="132893"/>
  </r>
  <r>
    <x v="3"/>
    <x v="6"/>
    <x v="3"/>
    <n v="114200"/>
  </r>
  <r>
    <x v="3"/>
    <x v="7"/>
    <x v="3"/>
    <n v="115399"/>
  </r>
  <r>
    <x v="3"/>
    <x v="8"/>
    <x v="3"/>
    <n v="144698"/>
  </r>
  <r>
    <x v="3"/>
    <x v="9"/>
    <x v="3"/>
    <n v="141150"/>
  </r>
  <r>
    <x v="3"/>
    <x v="10"/>
    <x v="3"/>
    <n v="140025"/>
  </r>
  <r>
    <x v="3"/>
    <x v="11"/>
    <x v="3"/>
    <n v="136486"/>
  </r>
  <r>
    <x v="3"/>
    <x v="0"/>
    <x v="3"/>
    <n v="144086"/>
  </r>
  <r>
    <x v="3"/>
    <x v="1"/>
    <x v="3"/>
    <n v="144155"/>
  </r>
  <r>
    <x v="3"/>
    <x v="2"/>
    <x v="3"/>
    <n v="147768"/>
  </r>
  <r>
    <x v="3"/>
    <x v="3"/>
    <x v="3"/>
    <n v="154118"/>
  </r>
  <r>
    <x v="3"/>
    <x v="4"/>
    <x v="3"/>
    <n v="149247"/>
  </r>
  <r>
    <x v="3"/>
    <x v="5"/>
    <x v="3"/>
    <n v="140941"/>
  </r>
  <r>
    <x v="4"/>
    <x v="6"/>
    <x v="3"/>
    <n v="117849"/>
  </r>
  <r>
    <x v="4"/>
    <x v="7"/>
    <x v="3"/>
    <n v="118740"/>
  </r>
  <r>
    <x v="4"/>
    <x v="8"/>
    <x v="3"/>
    <n v="148927"/>
  </r>
  <r>
    <x v="4"/>
    <x v="9"/>
    <x v="3"/>
    <n v="142581"/>
  </r>
  <r>
    <x v="4"/>
    <x v="10"/>
    <x v="3"/>
    <n v="143634"/>
  </r>
  <r>
    <x v="4"/>
    <x v="11"/>
    <x v="3"/>
    <n v="140778"/>
  </r>
  <r>
    <x v="4"/>
    <x v="0"/>
    <x v="3"/>
    <n v="137127"/>
  </r>
  <r>
    <x v="4"/>
    <x v="1"/>
    <x v="3"/>
    <n v="135455"/>
  </r>
  <r>
    <x v="4"/>
    <x v="2"/>
    <x v="3"/>
    <n v="145185"/>
  </r>
  <r>
    <x v="4"/>
    <x v="3"/>
    <x v="3"/>
    <n v="142677"/>
  </r>
  <r>
    <x v="4"/>
    <x v="4"/>
    <x v="3"/>
    <n v="150388"/>
  </r>
  <r>
    <x v="4"/>
    <x v="5"/>
    <x v="3"/>
    <n v="137318"/>
  </r>
  <r>
    <x v="5"/>
    <x v="6"/>
    <x v="3"/>
    <n v="115699"/>
  </r>
  <r>
    <x v="5"/>
    <x v="7"/>
    <x v="3"/>
    <n v="121201"/>
  </r>
  <r>
    <x v="5"/>
    <x v="8"/>
    <x v="3"/>
    <n v="146162"/>
  </r>
  <r>
    <x v="5"/>
    <x v="9"/>
    <x v="3"/>
    <n v="124115"/>
  </r>
  <r>
    <x v="5"/>
    <x v="10"/>
    <x v="3"/>
    <n v="122055"/>
  </r>
  <r>
    <x v="5"/>
    <x v="11"/>
    <x v="3"/>
    <n v="114696"/>
  </r>
  <r>
    <x v="5"/>
    <x v="0"/>
    <x v="3"/>
    <n v="117657"/>
  </r>
  <r>
    <x v="5"/>
    <x v="1"/>
    <x v="3"/>
    <n v="125295"/>
  </r>
  <r>
    <x v="5"/>
    <x v="2"/>
    <x v="3"/>
    <n v="120520"/>
  </r>
  <r>
    <x v="5"/>
    <x v="3"/>
    <x v="3"/>
    <n v="121313"/>
  </r>
  <r>
    <x v="5"/>
    <x v="4"/>
    <x v="3"/>
    <n v="119851"/>
  </r>
  <r>
    <x v="5"/>
    <x v="5"/>
    <x v="3"/>
    <n v="107610"/>
  </r>
  <r>
    <x v="6"/>
    <x v="6"/>
    <x v="3"/>
    <n v="99076"/>
  </r>
  <r>
    <x v="6"/>
    <x v="7"/>
    <x v="3"/>
    <n v="99892"/>
  </r>
  <r>
    <x v="6"/>
    <x v="8"/>
    <x v="3"/>
    <n v="114724"/>
  </r>
  <r>
    <x v="6"/>
    <x v="9"/>
    <x v="3"/>
    <n v="106678"/>
  </r>
  <r>
    <x v="6"/>
    <x v="10"/>
    <x v="3"/>
    <n v="112533"/>
  </r>
  <r>
    <x v="6"/>
    <x v="11"/>
    <x v="3"/>
    <n v="104440"/>
  </r>
  <r>
    <x v="6"/>
    <x v="0"/>
    <x v="3"/>
    <n v="107082"/>
  </r>
  <r>
    <x v="6"/>
    <x v="1"/>
    <x v="3"/>
    <n v="115520"/>
  </r>
  <r>
    <x v="6"/>
    <x v="2"/>
    <x v="3"/>
    <n v="109400"/>
  </r>
  <r>
    <x v="6"/>
    <x v="3"/>
    <x v="3"/>
    <n v="111705"/>
  </r>
  <r>
    <x v="6"/>
    <x v="4"/>
    <x v="3"/>
    <n v="113828"/>
  </r>
  <r>
    <x v="6"/>
    <x v="5"/>
    <x v="3"/>
    <n v="89645"/>
  </r>
  <r>
    <x v="7"/>
    <x v="6"/>
    <x v="3"/>
    <n v="86403"/>
  </r>
  <r>
    <x v="7"/>
    <x v="7"/>
    <x v="3"/>
    <n v="84876"/>
  </r>
  <r>
    <x v="7"/>
    <x v="8"/>
    <x v="3"/>
    <n v="92214"/>
  </r>
  <r>
    <x v="7"/>
    <x v="9"/>
    <x v="3"/>
    <n v="90994"/>
  </r>
  <r>
    <x v="7"/>
    <x v="10"/>
    <x v="3"/>
    <n v="97440.913825483105"/>
  </r>
  <r>
    <x v="7"/>
    <x v="11"/>
    <x v="3"/>
    <n v="88567"/>
  </r>
  <r>
    <x v="7"/>
    <x v="0"/>
    <x v="3"/>
    <n v="96256"/>
  </r>
  <r>
    <x v="7"/>
    <x v="1"/>
    <x v="3"/>
    <n v="99904"/>
  </r>
  <r>
    <x v="7"/>
    <x v="2"/>
    <x v="3"/>
    <n v="99717"/>
  </r>
  <r>
    <x v="7"/>
    <x v="3"/>
    <x v="3"/>
    <n v="103575"/>
  </r>
  <r>
    <x v="7"/>
    <x v="4"/>
    <x v="3"/>
    <n v="100126"/>
  </r>
  <r>
    <x v="7"/>
    <x v="5"/>
    <x v="3"/>
    <n v="92535.132382419994"/>
  </r>
  <r>
    <x v="8"/>
    <x v="6"/>
    <x v="3"/>
    <n v="81660"/>
  </r>
  <r>
    <x v="8"/>
    <x v="7"/>
    <x v="3"/>
    <n v="78878"/>
  </r>
  <r>
    <x v="8"/>
    <x v="8"/>
    <x v="3"/>
    <n v="89071.474631900302"/>
  </r>
  <r>
    <x v="8"/>
    <x v="9"/>
    <x v="3"/>
    <n v="96165"/>
  </r>
  <r>
    <x v="8"/>
    <x v="10"/>
    <x v="3"/>
    <n v="95639"/>
  </r>
  <r>
    <x v="8"/>
    <x v="11"/>
    <x v="3"/>
    <n v="86675"/>
  </r>
  <r>
    <x v="8"/>
    <x v="0"/>
    <x v="3"/>
    <n v="93105"/>
  </r>
  <r>
    <x v="8"/>
    <x v="1"/>
    <x v="3"/>
    <n v="90777"/>
  </r>
  <r>
    <x v="8"/>
    <x v="2"/>
    <x v="3"/>
    <n v="97628"/>
  </r>
  <r>
    <x v="8"/>
    <x v="3"/>
    <x v="3"/>
    <n v="104294"/>
  </r>
  <r>
    <x v="8"/>
    <x v="4"/>
    <x v="3"/>
    <n v="96921"/>
  </r>
  <r>
    <x v="8"/>
    <x v="5"/>
    <x v="3"/>
    <n v="93632"/>
  </r>
  <r>
    <x v="9"/>
    <x v="6"/>
    <x v="3"/>
    <n v="79719"/>
  </r>
  <r>
    <x v="9"/>
    <x v="7"/>
    <x v="3"/>
    <n v="86148.456288219706"/>
  </r>
  <r>
    <x v="9"/>
    <x v="8"/>
    <x v="3"/>
    <n v="102975"/>
  </r>
  <r>
    <x v="9"/>
    <x v="9"/>
    <x v="3"/>
    <n v="85656"/>
  </r>
  <r>
    <x v="9"/>
    <x v="10"/>
    <x v="3"/>
    <n v="91539"/>
  </r>
  <r>
    <x v="9"/>
    <x v="11"/>
    <x v="3"/>
    <n v="93041"/>
  </r>
  <r>
    <x v="9"/>
    <x v="0"/>
    <x v="3"/>
    <n v="90439"/>
  </r>
  <r>
    <x v="9"/>
    <x v="1"/>
    <x v="3"/>
    <n v="90555"/>
  </r>
  <r>
    <x v="9"/>
    <x v="2"/>
    <x v="3"/>
    <n v="96959.405475473002"/>
  </r>
  <r>
    <x v="9"/>
    <x v="3"/>
    <x v="3"/>
    <n v="96198"/>
  </r>
  <r>
    <x v="9"/>
    <x v="4"/>
    <x v="3"/>
    <n v="98335.620919931302"/>
  </r>
  <r>
    <x v="9"/>
    <x v="5"/>
    <x v="3"/>
    <n v="96258.874789638896"/>
  </r>
  <r>
    <x v="10"/>
    <x v="6"/>
    <x v="3"/>
    <n v="78352"/>
  </r>
  <r>
    <x v="10"/>
    <x v="7"/>
    <x v="3"/>
    <n v="83363"/>
  </r>
  <r>
    <x v="10"/>
    <x v="8"/>
    <x v="3"/>
    <n v="96281"/>
  </r>
  <r>
    <x v="10"/>
    <x v="9"/>
    <x v="3"/>
    <n v="95429"/>
  </r>
  <r>
    <x v="10"/>
    <x v="10"/>
    <x v="3"/>
    <n v="96910"/>
  </r>
  <r>
    <x v="10"/>
    <x v="11"/>
    <x v="3"/>
    <n v="91403"/>
  </r>
  <r>
    <x v="10"/>
    <x v="0"/>
    <x v="3"/>
    <n v="87816"/>
  </r>
  <r>
    <x v="10"/>
    <x v="1"/>
    <x v="3"/>
    <n v="90416.143302657205"/>
  </r>
  <r>
    <x v="10"/>
    <x v="2"/>
    <x v="3"/>
    <n v="92779.188675073499"/>
  </r>
  <r>
    <x v="10"/>
    <x v="3"/>
    <x v="3"/>
    <n v="94437.148944136294"/>
  </r>
  <r>
    <x v="10"/>
    <x v="4"/>
    <x v="3"/>
    <n v="93377"/>
  </r>
  <r>
    <x v="10"/>
    <x v="5"/>
    <x v="3"/>
    <n v="91108.867493254904"/>
  </r>
  <r>
    <x v="11"/>
    <x v="6"/>
    <x v="3"/>
    <n v="74252"/>
  </r>
  <r>
    <x v="11"/>
    <x v="7"/>
    <x v="3"/>
    <n v="79181"/>
  </r>
  <r>
    <x v="11"/>
    <x v="8"/>
    <x v="3"/>
    <n v="97039"/>
  </r>
  <r>
    <x v="11"/>
    <x v="9"/>
    <x v="3"/>
    <n v="92165"/>
  </r>
  <r>
    <x v="11"/>
    <x v="10"/>
    <x v="3"/>
    <n v="100525"/>
  </r>
  <r>
    <x v="11"/>
    <x v="11"/>
    <x v="3"/>
    <n v="94608"/>
  </r>
  <r>
    <x v="11"/>
    <x v="0"/>
    <x v="3"/>
    <n v="99651"/>
  </r>
  <r>
    <x v="11"/>
    <x v="1"/>
    <x v="3"/>
    <n v="105448.389580797"/>
  </r>
  <r>
    <x v="11"/>
    <x v="2"/>
    <x v="3"/>
    <n v="108203"/>
  </r>
  <r>
    <x v="11"/>
    <x v="3"/>
    <x v="3"/>
    <n v="109375"/>
  </r>
  <r>
    <x v="11"/>
    <x v="4"/>
    <x v="3"/>
    <n v="114908.02907920101"/>
  </r>
  <r>
    <x v="11"/>
    <x v="5"/>
    <x v="3"/>
    <n v="101342"/>
  </r>
  <r>
    <x v="12"/>
    <x v="6"/>
    <x v="3"/>
    <n v="91805"/>
  </r>
  <r>
    <x v="12"/>
    <x v="7"/>
    <x v="3"/>
    <n v="112427"/>
  </r>
  <r>
    <x v="12"/>
    <x v="8"/>
    <x v="3"/>
    <n v="91435"/>
  </r>
  <r>
    <x v="12"/>
    <x v="9"/>
    <x v="3"/>
    <n v="99612"/>
  </r>
  <r>
    <x v="12"/>
    <x v="10"/>
    <x v="3"/>
    <n v="112605"/>
  </r>
  <r>
    <x v="12"/>
    <x v="11"/>
    <x v="3"/>
    <n v="103680"/>
  </r>
  <r>
    <x v="12"/>
    <x v="0"/>
    <x v="3"/>
    <n v="101388.955651653"/>
  </r>
  <r>
    <x v="12"/>
    <x v="1"/>
    <x v="3"/>
    <n v="102662"/>
  </r>
  <r>
    <x v="12"/>
    <x v="2"/>
    <x v="3"/>
    <n v="105698"/>
  </r>
  <r>
    <x v="12"/>
    <x v="3"/>
    <x v="3"/>
    <n v="116364.020205568"/>
  </r>
  <r>
    <x v="12"/>
    <x v="4"/>
    <x v="3"/>
    <n v="119185.573567527"/>
  </r>
  <r>
    <x v="12"/>
    <x v="5"/>
    <x v="3"/>
    <n v="107707"/>
  </r>
  <r>
    <x v="13"/>
    <x v="6"/>
    <x v="3"/>
    <n v="95495"/>
  </r>
  <r>
    <x v="13"/>
    <x v="7"/>
    <x v="3"/>
    <n v="97911"/>
  </r>
  <r>
    <x v="13"/>
    <x v="8"/>
    <x v="3"/>
    <n v="102011"/>
  </r>
  <r>
    <x v="13"/>
    <x v="9"/>
    <x v="3"/>
    <n v="110597"/>
  </r>
  <r>
    <x v="13"/>
    <x v="10"/>
    <x v="3"/>
    <n v="111048"/>
  </r>
  <r>
    <x v="13"/>
    <x v="11"/>
    <x v="3"/>
    <n v="101950"/>
  </r>
  <r>
    <x v="13"/>
    <x v="0"/>
    <x v="3"/>
    <n v="113865"/>
  </r>
  <r>
    <x v="13"/>
    <x v="1"/>
    <x v="3"/>
    <n v="109574.82734123"/>
  </r>
  <r>
    <x v="13"/>
    <x v="2"/>
    <x v="3"/>
    <n v="115029.72027021"/>
  </r>
  <r>
    <x v="13"/>
    <x v="3"/>
    <x v="3"/>
    <n v="121374"/>
  </r>
  <r>
    <x v="13"/>
    <x v="4"/>
    <x v="3"/>
    <n v="111992"/>
  </r>
  <r>
    <x v="13"/>
    <x v="5"/>
    <x v="3"/>
    <n v="109576.67190189099"/>
  </r>
  <r>
    <x v="14"/>
    <x v="6"/>
    <x v="3"/>
    <n v="91807.645959343805"/>
  </r>
  <r>
    <x v="14"/>
    <x v="7"/>
    <x v="3"/>
    <n v="91501.850880246493"/>
  </r>
  <r>
    <x v="14"/>
    <x v="8"/>
    <x v="3"/>
    <n v="204976.300907222"/>
  </r>
  <r>
    <x v="14"/>
    <x v="9"/>
    <x v="3"/>
    <n v="95155.520373896201"/>
  </r>
  <r>
    <x v="14"/>
    <x v="10"/>
    <x v="3"/>
    <n v="90619"/>
  </r>
  <r>
    <x v="14"/>
    <x v="11"/>
    <x v="3"/>
    <n v="93224.126363432297"/>
  </r>
  <r>
    <x v="14"/>
    <x v="0"/>
    <x v="3"/>
    <n v="80113.249331419996"/>
  </r>
  <r>
    <x v="14"/>
    <x v="1"/>
    <x v="3"/>
    <n v="92473.089459340001"/>
  </r>
  <r>
    <x v="14"/>
    <x v="2"/>
    <x v="3"/>
    <n v="103807.364675005"/>
  </r>
  <r>
    <x v="14"/>
    <x v="3"/>
    <x v="3"/>
    <n v="111368.264665863"/>
  </r>
  <r>
    <x v="14"/>
    <x v="4"/>
    <x v="3"/>
    <n v="108928"/>
  </r>
  <r>
    <x v="14"/>
    <x v="5"/>
    <x v="3"/>
    <n v="103697"/>
  </r>
  <r>
    <x v="15"/>
    <x v="6"/>
    <x v="3"/>
    <n v="83770.638424023404"/>
  </r>
  <r>
    <x v="15"/>
    <x v="7"/>
    <x v="3"/>
    <n v="84134.674908207904"/>
  </r>
  <r>
    <x v="15"/>
    <x v="8"/>
    <x v="3"/>
    <n v="104700.543992871"/>
  </r>
  <r>
    <x v="15"/>
    <x v="9"/>
    <x v="3"/>
    <n v="100225"/>
  </r>
  <r>
    <x v="15"/>
    <x v="10"/>
    <x v="3"/>
    <n v="92750.727132975502"/>
  </r>
  <r>
    <x v="15"/>
    <x v="11"/>
    <x v="3"/>
    <n v="91911.972837653506"/>
  </r>
  <r>
    <x v="15"/>
    <x v="0"/>
    <x v="3"/>
    <n v="87731.415164043006"/>
  </r>
  <r>
    <x v="15"/>
    <x v="1"/>
    <x v="3"/>
    <n v="95435.095966080393"/>
  </r>
  <r>
    <x v="15"/>
    <x v="2"/>
    <x v="3"/>
    <n v="97588.916683204501"/>
  </r>
  <r>
    <x v="15"/>
    <x v="3"/>
    <x v="3"/>
    <n v="97588.916683204501"/>
  </r>
  <r>
    <x v="15"/>
    <x v="4"/>
    <x v="3"/>
    <n v="96580.691945838596"/>
  </r>
  <r>
    <x v="15"/>
    <x v="5"/>
    <x v="3"/>
    <n v="84082.956624824903"/>
  </r>
  <r>
    <x v="16"/>
    <x v="6"/>
    <x v="3"/>
    <n v="70216.468043627101"/>
  </r>
  <r>
    <x v="16"/>
    <x v="7"/>
    <x v="3"/>
    <n v="66095.499766249195"/>
  </r>
  <r>
    <x v="16"/>
    <x v="8"/>
    <x v="3"/>
    <n v="76065.574626064801"/>
  </r>
  <r>
    <x v="16"/>
    <x v="9"/>
    <x v="3"/>
    <n v="73008.490970896295"/>
  </r>
  <r>
    <x v="16"/>
    <x v="10"/>
    <x v="3"/>
    <n v="74550.876461735999"/>
  </r>
  <r>
    <x v="16"/>
    <x v="11"/>
    <x v="3"/>
    <n v="70634.766568252395"/>
  </r>
  <r>
    <x v="16"/>
    <x v="0"/>
    <x v="3"/>
    <n v="65610.442625266194"/>
  </r>
  <r>
    <x v="16"/>
    <x v="1"/>
    <x v="3"/>
    <n v="70508.303837878702"/>
  </r>
  <r>
    <x v="16"/>
    <x v="2"/>
    <x v="3"/>
    <n v="81750.370258172101"/>
  </r>
  <r>
    <x v="16"/>
    <x v="3"/>
    <x v="3"/>
    <n v="77704.5943241239"/>
  </r>
  <r>
    <x v="16"/>
    <x v="4"/>
    <x v="3"/>
    <n v="77609.217899305397"/>
  </r>
  <r>
    <x v="16"/>
    <x v="5"/>
    <x v="3"/>
    <n v="69407.413960788603"/>
  </r>
  <r>
    <x v="17"/>
    <x v="6"/>
    <x v="3"/>
    <n v="57446.3755411971"/>
  </r>
  <r>
    <x v="17"/>
    <x v="7"/>
    <x v="3"/>
    <n v="51728.654001085197"/>
  </r>
  <r>
    <x v="17"/>
    <x v="8"/>
    <x v="3"/>
    <n v="66847.372996263206"/>
  </r>
  <r>
    <x v="17"/>
    <x v="9"/>
    <x v="3"/>
    <n v="53717.589523817704"/>
  </r>
  <r>
    <x v="17"/>
    <x v="10"/>
    <x v="3"/>
    <n v="56201.898478983101"/>
  </r>
  <r>
    <x v="17"/>
    <x v="11"/>
    <x v="3"/>
    <n v="55278.218378988196"/>
  </r>
  <r>
    <x v="17"/>
    <x v="0"/>
    <x v="3"/>
    <n v="49027.799387066501"/>
  </r>
  <r>
    <x v="17"/>
    <x v="1"/>
    <x v="3"/>
    <n v="49626.12809513"/>
  </r>
  <r>
    <x v="17"/>
    <x v="2"/>
    <x v="3"/>
    <n v="37681.785544830404"/>
  </r>
  <r>
    <x v="17"/>
    <x v="3"/>
    <x v="3"/>
    <n v="33864.683017697702"/>
  </r>
  <r>
    <x v="17"/>
    <x v="4"/>
    <x v="3"/>
    <n v="33100.432281736401"/>
  </r>
  <r>
    <x v="17"/>
    <x v="5"/>
    <x v="3"/>
    <n v="29999.996072646201"/>
  </r>
  <r>
    <x v="18"/>
    <x v="6"/>
    <x v="3"/>
    <n v="23581.548396559901"/>
  </r>
  <r>
    <x v="18"/>
    <x v="7"/>
    <x v="3"/>
    <n v="21060.829548587299"/>
  </r>
  <r>
    <x v="18"/>
    <x v="8"/>
    <x v="3"/>
    <n v="23530.763379801399"/>
  </r>
  <r>
    <x v="18"/>
    <x v="9"/>
    <x v="3"/>
    <n v="21102.017806233798"/>
  </r>
  <r>
    <x v="18"/>
    <x v="10"/>
    <x v="3"/>
    <n v="21365.772486321301"/>
  </r>
  <r>
    <x v="18"/>
    <x v="11"/>
    <x v="3"/>
    <n v="15570.1051128736"/>
  </r>
  <r>
    <x v="18"/>
    <x v="0"/>
    <x v="3"/>
    <n v="17777.007413440599"/>
  </r>
  <r>
    <x v="18"/>
    <x v="1"/>
    <x v="3"/>
    <n v="16513.874833623398"/>
  </r>
  <r>
    <x v="18"/>
    <x v="2"/>
    <x v="3"/>
    <n v="15406.100774185001"/>
  </r>
  <r>
    <x v="18"/>
    <x v="3"/>
    <x v="3"/>
    <n v="17235.738015783201"/>
  </r>
  <r>
    <x v="18"/>
    <x v="4"/>
    <x v="3"/>
    <n v="15372.1824317849"/>
  </r>
  <r>
    <x v="18"/>
    <x v="5"/>
    <x v="3"/>
    <n v="12685.885764209799"/>
  </r>
  <r>
    <x v="19"/>
    <x v="6"/>
    <x v="3"/>
    <n v="14146.8596629696"/>
  </r>
  <r>
    <x v="19"/>
    <x v="7"/>
    <x v="3"/>
    <n v="9879.8153954743593"/>
  </r>
  <r>
    <x v="19"/>
    <x v="8"/>
    <x v="3"/>
    <n v="15213.849444547301"/>
  </r>
  <r>
    <x v="19"/>
    <x v="9"/>
    <x v="3"/>
    <n v="14596.031336768599"/>
  </r>
  <r>
    <x v="19"/>
    <x v="10"/>
    <x v="3"/>
    <n v="12888.2584577458"/>
  </r>
  <r>
    <x v="19"/>
    <x v="11"/>
    <x v="3"/>
    <n v="12375.0399638936"/>
  </r>
  <r>
    <x v="19"/>
    <x v="0"/>
    <x v="3"/>
    <n v="14162.186050157699"/>
  </r>
  <r>
    <x v="19"/>
    <x v="1"/>
    <x v="3"/>
    <n v="14582.7288669717"/>
  </r>
  <r>
    <x v="19"/>
    <x v="2"/>
    <x v="3"/>
    <n v="21064.5466052704"/>
  </r>
  <r>
    <x v="19"/>
    <x v="3"/>
    <x v="3"/>
    <n v="20737.143937416698"/>
  </r>
  <r>
    <x v="19"/>
    <x v="4"/>
    <x v="3"/>
    <n v="17481.673707474802"/>
  </r>
  <r>
    <x v="19"/>
    <x v="5"/>
    <x v="3"/>
    <n v="26883.261490434601"/>
  </r>
  <r>
    <x v="20"/>
    <x v="6"/>
    <x v="3"/>
    <n v="20737"/>
  </r>
  <r>
    <x v="20"/>
    <x v="7"/>
    <x v="3"/>
    <n v="22835"/>
  </r>
  <r>
    <x v="20"/>
    <x v="8"/>
    <x v="3"/>
    <n v="44838"/>
  </r>
  <r>
    <x v="20"/>
    <x v="9"/>
    <x v="3"/>
    <n v="59779"/>
  </r>
  <r>
    <x v="20"/>
    <x v="10"/>
    <x v="3"/>
    <n v="51329"/>
  </r>
  <r>
    <x v="20"/>
    <x v="11"/>
    <x v="3"/>
    <n v="59120"/>
  </r>
  <r>
    <x v="20"/>
    <x v="0"/>
    <x v="3"/>
    <n v="59832"/>
  </r>
  <r>
    <x v="20"/>
    <x v="1"/>
    <x v="3"/>
    <n v="56723"/>
  </r>
  <r>
    <x v="20"/>
    <x v="2"/>
    <x v="3"/>
    <n v="64860"/>
  </r>
  <r>
    <x v="20"/>
    <x v="3"/>
    <x v="3"/>
    <n v="62989"/>
  </r>
  <r>
    <x v="20"/>
    <x v="4"/>
    <x v="3"/>
    <n v="62492"/>
  </r>
  <r>
    <x v="20"/>
    <x v="5"/>
    <x v="3"/>
    <n v="59424"/>
  </r>
  <r>
    <x v="21"/>
    <x v="6"/>
    <x v="3"/>
    <n v="53153"/>
  </r>
  <r>
    <x v="21"/>
    <x v="7"/>
    <x v="3"/>
    <n v="57037"/>
  </r>
  <r>
    <x v="21"/>
    <x v="8"/>
    <x v="3"/>
    <n v="72579"/>
  </r>
  <r>
    <x v="21"/>
    <x v="9"/>
    <x v="3"/>
    <n v="77755"/>
  </r>
  <r>
    <x v="21"/>
    <x v="10"/>
    <x v="3"/>
    <n v="79316"/>
  </r>
  <r>
    <x v="21"/>
    <x v="11"/>
    <x v="3"/>
    <n v="74486"/>
  </r>
  <r>
    <x v="21"/>
    <x v="0"/>
    <x v="3"/>
    <n v="73708"/>
  </r>
  <r>
    <x v="21"/>
    <x v="1"/>
    <x v="3"/>
    <n v="88521"/>
  </r>
  <r>
    <x v="21"/>
    <x v="2"/>
    <x v="3"/>
    <n v="101758"/>
  </r>
  <r>
    <x v="21"/>
    <x v="3"/>
    <x v="3"/>
    <n v="95912"/>
  </r>
  <r>
    <x v="21"/>
    <x v="4"/>
    <x v="3"/>
    <n v="100498"/>
  </r>
  <r>
    <x v="21"/>
    <x v="5"/>
    <x v="3"/>
    <n v="82506"/>
  </r>
  <r>
    <x v="22"/>
    <x v="6"/>
    <x v="3"/>
    <n v="72401"/>
  </r>
  <r>
    <x v="22"/>
    <x v="7"/>
    <x v="3"/>
    <n v="67250"/>
  </r>
  <r>
    <x v="22"/>
    <x v="8"/>
    <x v="3"/>
    <n v="93305"/>
  </r>
  <r>
    <x v="22"/>
    <x v="9"/>
    <x v="3"/>
    <n v="78876"/>
  </r>
  <r>
    <x v="22"/>
    <x v="10"/>
    <x v="3"/>
    <n v="93997"/>
  </r>
  <r>
    <x v="22"/>
    <x v="11"/>
    <x v="3"/>
    <n v="95528"/>
  </r>
  <r>
    <x v="22"/>
    <x v="0"/>
    <x v="3"/>
    <n v="85888"/>
  </r>
  <r>
    <x v="22"/>
    <x v="1"/>
    <x v="3"/>
    <n v="100523"/>
  </r>
  <r>
    <x v="22"/>
    <x v="2"/>
    <x v="3"/>
    <n v="96581"/>
  </r>
  <r>
    <x v="22"/>
    <x v="3"/>
    <x v="3"/>
    <n v="99022"/>
  </r>
  <r>
    <x v="22"/>
    <x v="4"/>
    <x v="3"/>
    <n v="98453"/>
  </r>
  <r>
    <x v="22"/>
    <x v="5"/>
    <x v="3"/>
    <n v="83595"/>
  </r>
  <r>
    <x v="23"/>
    <x v="6"/>
    <x v="3"/>
    <n v="80832"/>
  </r>
  <r>
    <x v="23"/>
    <x v="7"/>
    <x v="3"/>
    <n v="80268"/>
  </r>
  <r>
    <x v="23"/>
    <x v="8"/>
    <x v="3"/>
    <n v="101786"/>
  </r>
  <r>
    <x v="23"/>
    <x v="9"/>
    <x v="3"/>
    <n v="97892"/>
  </r>
  <r>
    <x v="23"/>
    <x v="10"/>
    <x v="3"/>
    <n v="104966"/>
  </r>
  <r>
    <x v="23"/>
    <x v="11"/>
    <x v="3"/>
    <n v="95853"/>
  </r>
  <r>
    <x v="23"/>
    <x v="0"/>
    <x v="3"/>
    <n v="94329"/>
  </r>
  <r>
    <x v="23"/>
    <x v="1"/>
    <x v="3"/>
    <n v="114610"/>
  </r>
  <r>
    <x v="23"/>
    <x v="2"/>
    <x v="3"/>
    <n v="101660"/>
  </r>
  <r>
    <x v="23"/>
    <x v="3"/>
    <x v="3"/>
    <n v="120127"/>
  </r>
  <r>
    <x v="23"/>
    <x v="4"/>
    <x v="3"/>
    <n v="106280"/>
  </r>
  <r>
    <x v="23"/>
    <x v="5"/>
    <x v="3"/>
    <n v="90432"/>
  </r>
  <r>
    <x v="24"/>
    <x v="6"/>
    <x v="3"/>
    <n v="95384"/>
  </r>
  <r>
    <x v="24"/>
    <x v="7"/>
    <x v="3"/>
    <n v="189302"/>
  </r>
  <r>
    <x v="24"/>
    <x v="8"/>
    <x v="3"/>
    <n v="259554"/>
  </r>
  <r>
    <x v="24"/>
    <x v="9"/>
    <x v="3"/>
    <n v="234904"/>
  </r>
  <r>
    <x v="24"/>
    <x v="10"/>
    <x v="3"/>
    <n v="171136"/>
  </r>
  <r>
    <x v="24"/>
    <x v="11"/>
    <x v="3"/>
    <n v="112645"/>
  </r>
  <r>
    <x v="24"/>
    <x v="0"/>
    <x v="3"/>
    <n v="117037"/>
  </r>
  <r>
    <x v="24"/>
    <x v="1"/>
    <x v="3"/>
    <n v="124229"/>
  </r>
  <r>
    <x v="24"/>
    <x v="2"/>
    <x v="3"/>
    <n v="125083"/>
  </r>
  <r>
    <x v="24"/>
    <x v="3"/>
    <x v="3"/>
    <n v="120852"/>
  </r>
  <r>
    <x v="24"/>
    <x v="4"/>
    <x v="3"/>
    <n v="128371"/>
  </r>
  <r>
    <x v="24"/>
    <x v="5"/>
    <x v="3"/>
    <n v="100515"/>
  </r>
  <r>
    <x v="25"/>
    <x v="6"/>
    <x v="3"/>
    <n v="94379"/>
  </r>
  <r>
    <x v="25"/>
    <x v="7"/>
    <x v="3"/>
    <n v="89297"/>
  </r>
  <r>
    <x v="25"/>
    <x v="8"/>
    <x v="3"/>
    <n v="55337"/>
  </r>
  <r>
    <x v="25"/>
    <x v="9"/>
    <x v="3"/>
    <n v="1121"/>
  </r>
  <r>
    <x v="25"/>
    <x v="10"/>
    <x v="3"/>
    <n v="1818"/>
  </r>
  <r>
    <x v="25"/>
    <x v="11"/>
    <x v="3"/>
    <n v="1804"/>
  </r>
  <r>
    <x v="25"/>
    <x v="0"/>
    <x v="3"/>
    <n v="1441"/>
  </r>
  <r>
    <x v="25"/>
    <x v="1"/>
    <x v="3"/>
    <n v="1807"/>
  </r>
  <r>
    <x v="25"/>
    <x v="2"/>
    <x v="3"/>
    <n v="2100"/>
  </r>
  <r>
    <x v="25"/>
    <x v="3"/>
    <x v="3"/>
    <n v="6853"/>
  </r>
  <r>
    <x v="25"/>
    <x v="4"/>
    <x v="3"/>
    <n v="10653"/>
  </r>
  <r>
    <x v="0"/>
    <x v="0"/>
    <x v="4"/>
    <n v="102290"/>
  </r>
  <r>
    <x v="0"/>
    <x v="1"/>
    <x v="4"/>
    <n v="109785"/>
  </r>
  <r>
    <x v="0"/>
    <x v="2"/>
    <x v="4"/>
    <n v="112307"/>
  </r>
  <r>
    <x v="0"/>
    <x v="3"/>
    <x v="4"/>
    <n v="116752"/>
  </r>
  <r>
    <x v="0"/>
    <x v="4"/>
    <x v="4"/>
    <n v="121506"/>
  </r>
  <r>
    <x v="0"/>
    <x v="5"/>
    <x v="4"/>
    <n v="110961"/>
  </r>
  <r>
    <x v="1"/>
    <x v="6"/>
    <x v="4"/>
    <n v="94047"/>
  </r>
  <r>
    <x v="1"/>
    <x v="7"/>
    <x v="4"/>
    <n v="97979"/>
  </r>
  <r>
    <x v="1"/>
    <x v="8"/>
    <x v="4"/>
    <n v="115132"/>
  </r>
  <r>
    <x v="1"/>
    <x v="9"/>
    <x v="4"/>
    <n v="112782"/>
  </r>
  <r>
    <x v="1"/>
    <x v="10"/>
    <x v="4"/>
    <n v="126227"/>
  </r>
  <r>
    <x v="1"/>
    <x v="11"/>
    <x v="4"/>
    <n v="110880"/>
  </r>
  <r>
    <x v="1"/>
    <x v="0"/>
    <x v="4"/>
    <n v="115657"/>
  </r>
  <r>
    <x v="1"/>
    <x v="1"/>
    <x v="4"/>
    <n v="121600"/>
  </r>
  <r>
    <x v="1"/>
    <x v="2"/>
    <x v="4"/>
    <n v="118122"/>
  </r>
  <r>
    <x v="1"/>
    <x v="3"/>
    <x v="4"/>
    <n v="138295"/>
  </r>
  <r>
    <x v="1"/>
    <x v="4"/>
    <x v="4"/>
    <n v="134763"/>
  </r>
  <r>
    <x v="1"/>
    <x v="5"/>
    <x v="4"/>
    <n v="124705"/>
  </r>
  <r>
    <x v="2"/>
    <x v="6"/>
    <x v="4"/>
    <n v="109357"/>
  </r>
  <r>
    <x v="2"/>
    <x v="7"/>
    <x v="4"/>
    <n v="115629"/>
  </r>
  <r>
    <x v="2"/>
    <x v="8"/>
    <x v="4"/>
    <n v="136473"/>
  </r>
  <r>
    <x v="2"/>
    <x v="9"/>
    <x v="4"/>
    <n v="146239"/>
  </r>
  <r>
    <x v="2"/>
    <x v="10"/>
    <x v="4"/>
    <n v="142807"/>
  </r>
  <r>
    <x v="2"/>
    <x v="11"/>
    <x v="4"/>
    <n v="125009"/>
  </r>
  <r>
    <x v="2"/>
    <x v="0"/>
    <x v="4"/>
    <n v="132425"/>
  </r>
  <r>
    <x v="2"/>
    <x v="1"/>
    <x v="4"/>
    <n v="130712"/>
  </r>
  <r>
    <x v="2"/>
    <x v="2"/>
    <x v="4"/>
    <n v="143549"/>
  </r>
  <r>
    <x v="2"/>
    <x v="3"/>
    <x v="4"/>
    <n v="151250"/>
  </r>
  <r>
    <x v="2"/>
    <x v="4"/>
    <x v="4"/>
    <n v="138636"/>
  </r>
  <r>
    <x v="2"/>
    <x v="5"/>
    <x v="4"/>
    <n v="132152"/>
  </r>
  <r>
    <x v="3"/>
    <x v="6"/>
    <x v="4"/>
    <n v="116615"/>
  </r>
  <r>
    <x v="3"/>
    <x v="7"/>
    <x v="4"/>
    <n v="115595"/>
  </r>
  <r>
    <x v="3"/>
    <x v="8"/>
    <x v="4"/>
    <n v="146533"/>
  </r>
  <r>
    <x v="3"/>
    <x v="9"/>
    <x v="4"/>
    <n v="140791"/>
  </r>
  <r>
    <x v="3"/>
    <x v="10"/>
    <x v="4"/>
    <n v="140257"/>
  </r>
  <r>
    <x v="3"/>
    <x v="11"/>
    <x v="4"/>
    <n v="134687"/>
  </r>
  <r>
    <x v="3"/>
    <x v="0"/>
    <x v="4"/>
    <n v="137894"/>
  </r>
  <r>
    <x v="3"/>
    <x v="1"/>
    <x v="4"/>
    <n v="143783"/>
  </r>
  <r>
    <x v="3"/>
    <x v="2"/>
    <x v="4"/>
    <n v="144752"/>
  </r>
  <r>
    <x v="3"/>
    <x v="3"/>
    <x v="4"/>
    <n v="149266"/>
  </r>
  <r>
    <x v="3"/>
    <x v="4"/>
    <x v="4"/>
    <n v="143661"/>
  </r>
  <r>
    <x v="3"/>
    <x v="5"/>
    <x v="4"/>
    <n v="138435"/>
  </r>
  <r>
    <x v="4"/>
    <x v="6"/>
    <x v="4"/>
    <n v="115755"/>
  </r>
  <r>
    <x v="4"/>
    <x v="7"/>
    <x v="4"/>
    <n v="118045"/>
  </r>
  <r>
    <x v="4"/>
    <x v="8"/>
    <x v="4"/>
    <n v="151191"/>
  </r>
  <r>
    <x v="4"/>
    <x v="9"/>
    <x v="4"/>
    <n v="143148"/>
  </r>
  <r>
    <x v="4"/>
    <x v="10"/>
    <x v="4"/>
    <n v="144650"/>
  </r>
  <r>
    <x v="4"/>
    <x v="11"/>
    <x v="4"/>
    <n v="140780"/>
  </r>
  <r>
    <x v="4"/>
    <x v="0"/>
    <x v="4"/>
    <n v="135897"/>
  </r>
  <r>
    <x v="4"/>
    <x v="1"/>
    <x v="4"/>
    <n v="140656"/>
  </r>
  <r>
    <x v="4"/>
    <x v="2"/>
    <x v="4"/>
    <n v="154406"/>
  </r>
  <r>
    <x v="4"/>
    <x v="3"/>
    <x v="4"/>
    <n v="149276"/>
  </r>
  <r>
    <x v="4"/>
    <x v="4"/>
    <x v="4"/>
    <n v="157653"/>
  </r>
  <r>
    <x v="4"/>
    <x v="5"/>
    <x v="4"/>
    <n v="145129"/>
  </r>
  <r>
    <x v="5"/>
    <x v="6"/>
    <x v="4"/>
    <n v="114460"/>
  </r>
  <r>
    <x v="5"/>
    <x v="7"/>
    <x v="4"/>
    <n v="123283"/>
  </r>
  <r>
    <x v="5"/>
    <x v="8"/>
    <x v="4"/>
    <n v="148822"/>
  </r>
  <r>
    <x v="5"/>
    <x v="9"/>
    <x v="4"/>
    <n v="129633"/>
  </r>
  <r>
    <x v="5"/>
    <x v="10"/>
    <x v="4"/>
    <n v="128474"/>
  </r>
  <r>
    <x v="5"/>
    <x v="11"/>
    <x v="4"/>
    <n v="124737"/>
  </r>
  <r>
    <x v="5"/>
    <x v="0"/>
    <x v="4"/>
    <n v="124745"/>
  </r>
  <r>
    <x v="5"/>
    <x v="1"/>
    <x v="4"/>
    <n v="139708"/>
  </r>
  <r>
    <x v="5"/>
    <x v="2"/>
    <x v="4"/>
    <n v="134633"/>
  </r>
  <r>
    <x v="5"/>
    <x v="3"/>
    <x v="4"/>
    <n v="136931"/>
  </r>
  <r>
    <x v="5"/>
    <x v="4"/>
    <x v="4"/>
    <n v="133840"/>
  </r>
  <r>
    <x v="5"/>
    <x v="5"/>
    <x v="4"/>
    <n v="118126"/>
  </r>
  <r>
    <x v="6"/>
    <x v="6"/>
    <x v="4"/>
    <n v="108494"/>
  </r>
  <r>
    <x v="6"/>
    <x v="7"/>
    <x v="4"/>
    <n v="113007"/>
  </r>
  <r>
    <x v="6"/>
    <x v="8"/>
    <x v="4"/>
    <n v="130580"/>
  </r>
  <r>
    <x v="6"/>
    <x v="9"/>
    <x v="4"/>
    <n v="118941"/>
  </r>
  <r>
    <x v="6"/>
    <x v="10"/>
    <x v="4"/>
    <n v="122580"/>
  </r>
  <r>
    <x v="6"/>
    <x v="11"/>
    <x v="4"/>
    <n v="115759"/>
  </r>
  <r>
    <x v="6"/>
    <x v="0"/>
    <x v="4"/>
    <n v="117825"/>
  </r>
  <r>
    <x v="6"/>
    <x v="1"/>
    <x v="4"/>
    <n v="125994"/>
  </r>
  <r>
    <x v="6"/>
    <x v="2"/>
    <x v="4"/>
    <n v="122242"/>
  </r>
  <r>
    <x v="6"/>
    <x v="3"/>
    <x v="4"/>
    <n v="126335"/>
  </r>
  <r>
    <x v="6"/>
    <x v="4"/>
    <x v="4"/>
    <n v="127050"/>
  </r>
  <r>
    <x v="6"/>
    <x v="5"/>
    <x v="4"/>
    <n v="96673"/>
  </r>
  <r>
    <x v="7"/>
    <x v="6"/>
    <x v="4"/>
    <n v="89728"/>
  </r>
  <r>
    <x v="7"/>
    <x v="7"/>
    <x v="4"/>
    <n v="93010"/>
  </r>
  <r>
    <x v="7"/>
    <x v="8"/>
    <x v="4"/>
    <n v="101437"/>
  </r>
  <r>
    <x v="7"/>
    <x v="9"/>
    <x v="4"/>
    <n v="103918"/>
  </r>
  <r>
    <x v="7"/>
    <x v="10"/>
    <x v="4"/>
    <n v="111778.881471863"/>
  </r>
  <r>
    <x v="7"/>
    <x v="11"/>
    <x v="4"/>
    <n v="102858"/>
  </r>
  <r>
    <x v="7"/>
    <x v="0"/>
    <x v="4"/>
    <n v="111114"/>
  </r>
  <r>
    <x v="7"/>
    <x v="1"/>
    <x v="4"/>
    <n v="112776"/>
  </r>
  <r>
    <x v="7"/>
    <x v="2"/>
    <x v="4"/>
    <n v="117395"/>
  </r>
  <r>
    <x v="7"/>
    <x v="3"/>
    <x v="4"/>
    <n v="119903"/>
  </r>
  <r>
    <x v="7"/>
    <x v="4"/>
    <x v="4"/>
    <n v="122754"/>
  </r>
  <r>
    <x v="7"/>
    <x v="5"/>
    <x v="4"/>
    <n v="112594.05909490401"/>
  </r>
  <r>
    <x v="8"/>
    <x v="6"/>
    <x v="4"/>
    <n v="96400"/>
  </r>
  <r>
    <x v="8"/>
    <x v="7"/>
    <x v="4"/>
    <n v="96432"/>
  </r>
  <r>
    <x v="8"/>
    <x v="8"/>
    <x v="4"/>
    <n v="112467.765835585"/>
  </r>
  <r>
    <x v="8"/>
    <x v="9"/>
    <x v="4"/>
    <n v="119083"/>
  </r>
  <r>
    <x v="8"/>
    <x v="10"/>
    <x v="4"/>
    <n v="123125"/>
  </r>
  <r>
    <x v="8"/>
    <x v="11"/>
    <x v="4"/>
    <n v="115268"/>
  </r>
  <r>
    <x v="8"/>
    <x v="0"/>
    <x v="4"/>
    <n v="118815"/>
  </r>
  <r>
    <x v="8"/>
    <x v="1"/>
    <x v="4"/>
    <n v="117738"/>
  </r>
  <r>
    <x v="8"/>
    <x v="2"/>
    <x v="4"/>
    <n v="126598"/>
  </r>
  <r>
    <x v="8"/>
    <x v="3"/>
    <x v="4"/>
    <n v="131946"/>
  </r>
  <r>
    <x v="8"/>
    <x v="4"/>
    <x v="4"/>
    <n v="120672"/>
  </r>
  <r>
    <x v="8"/>
    <x v="5"/>
    <x v="4"/>
    <n v="116004"/>
  </r>
  <r>
    <x v="9"/>
    <x v="6"/>
    <x v="4"/>
    <n v="98723"/>
  </r>
  <r>
    <x v="9"/>
    <x v="7"/>
    <x v="4"/>
    <n v="107410.02166138899"/>
  </r>
  <r>
    <x v="9"/>
    <x v="8"/>
    <x v="4"/>
    <n v="132033"/>
  </r>
  <r>
    <x v="9"/>
    <x v="9"/>
    <x v="4"/>
    <n v="107814"/>
  </r>
  <r>
    <x v="9"/>
    <x v="10"/>
    <x v="4"/>
    <n v="116145"/>
  </r>
  <r>
    <x v="9"/>
    <x v="11"/>
    <x v="4"/>
    <n v="117872"/>
  </r>
  <r>
    <x v="9"/>
    <x v="0"/>
    <x v="4"/>
    <n v="113719"/>
  </r>
  <r>
    <x v="9"/>
    <x v="1"/>
    <x v="4"/>
    <n v="117609"/>
  </r>
  <r>
    <x v="9"/>
    <x v="2"/>
    <x v="4"/>
    <n v="125835.68551910001"/>
  </r>
  <r>
    <x v="9"/>
    <x v="3"/>
    <x v="4"/>
    <n v="123618"/>
  </r>
  <r>
    <x v="9"/>
    <x v="4"/>
    <x v="4"/>
    <n v="125935.431029542"/>
  </r>
  <r>
    <x v="9"/>
    <x v="5"/>
    <x v="4"/>
    <n v="115480.034466514"/>
  </r>
  <r>
    <x v="10"/>
    <x v="6"/>
    <x v="4"/>
    <n v="96237"/>
  </r>
  <r>
    <x v="10"/>
    <x v="7"/>
    <x v="4"/>
    <n v="99609"/>
  </r>
  <r>
    <x v="10"/>
    <x v="8"/>
    <x v="4"/>
    <n v="114958"/>
  </r>
  <r>
    <x v="10"/>
    <x v="9"/>
    <x v="4"/>
    <n v="119369"/>
  </r>
  <r>
    <x v="10"/>
    <x v="10"/>
    <x v="4"/>
    <n v="118632"/>
  </r>
  <r>
    <x v="10"/>
    <x v="11"/>
    <x v="4"/>
    <n v="108535"/>
  </r>
  <r>
    <x v="10"/>
    <x v="0"/>
    <x v="4"/>
    <n v="105760"/>
  </r>
  <r>
    <x v="10"/>
    <x v="1"/>
    <x v="4"/>
    <n v="107071.38033216"/>
  </r>
  <r>
    <x v="10"/>
    <x v="2"/>
    <x v="4"/>
    <n v="111401.218459084"/>
  </r>
  <r>
    <x v="10"/>
    <x v="3"/>
    <x v="4"/>
    <n v="110500.282691108"/>
  </r>
  <r>
    <x v="10"/>
    <x v="4"/>
    <x v="4"/>
    <n v="114153"/>
  </r>
  <r>
    <x v="10"/>
    <x v="5"/>
    <x v="4"/>
    <n v="109366.139001024"/>
  </r>
  <r>
    <x v="11"/>
    <x v="6"/>
    <x v="4"/>
    <n v="93108"/>
  </r>
  <r>
    <x v="11"/>
    <x v="7"/>
    <x v="4"/>
    <n v="94469"/>
  </r>
  <r>
    <x v="11"/>
    <x v="8"/>
    <x v="4"/>
    <n v="112883"/>
  </r>
  <r>
    <x v="11"/>
    <x v="9"/>
    <x v="4"/>
    <n v="105731"/>
  </r>
  <r>
    <x v="11"/>
    <x v="10"/>
    <x v="4"/>
    <n v="114747"/>
  </r>
  <r>
    <x v="11"/>
    <x v="11"/>
    <x v="4"/>
    <n v="108401"/>
  </r>
  <r>
    <x v="11"/>
    <x v="0"/>
    <x v="4"/>
    <n v="110141"/>
  </r>
  <r>
    <x v="11"/>
    <x v="1"/>
    <x v="4"/>
    <n v="120111.662626573"/>
  </r>
  <r>
    <x v="11"/>
    <x v="2"/>
    <x v="4"/>
    <n v="122198"/>
  </r>
  <r>
    <x v="11"/>
    <x v="3"/>
    <x v="4"/>
    <n v="123919"/>
  </r>
  <r>
    <x v="11"/>
    <x v="4"/>
    <x v="4"/>
    <n v="129808.94356781901"/>
  </r>
  <r>
    <x v="11"/>
    <x v="5"/>
    <x v="4"/>
    <n v="114674"/>
  </r>
  <r>
    <x v="12"/>
    <x v="6"/>
    <x v="4"/>
    <n v="108280"/>
  </r>
  <r>
    <x v="12"/>
    <x v="7"/>
    <x v="4"/>
    <n v="122111"/>
  </r>
  <r>
    <x v="12"/>
    <x v="8"/>
    <x v="4"/>
    <n v="104106"/>
  </r>
  <r>
    <x v="12"/>
    <x v="9"/>
    <x v="4"/>
    <n v="108096"/>
  </r>
  <r>
    <x v="12"/>
    <x v="10"/>
    <x v="4"/>
    <n v="118805"/>
  </r>
  <r>
    <x v="12"/>
    <x v="11"/>
    <x v="4"/>
    <n v="112166"/>
  </r>
  <r>
    <x v="12"/>
    <x v="0"/>
    <x v="4"/>
    <n v="107025.515255789"/>
  </r>
  <r>
    <x v="12"/>
    <x v="1"/>
    <x v="4"/>
    <n v="109665"/>
  </r>
  <r>
    <x v="12"/>
    <x v="2"/>
    <x v="4"/>
    <n v="106386"/>
  </r>
  <r>
    <x v="12"/>
    <x v="3"/>
    <x v="4"/>
    <n v="117294.980520332"/>
  </r>
  <r>
    <x v="12"/>
    <x v="4"/>
    <x v="4"/>
    <n v="120444.604364699"/>
  </r>
  <r>
    <x v="12"/>
    <x v="5"/>
    <x v="4"/>
    <n v="102792"/>
  </r>
  <r>
    <x v="13"/>
    <x v="6"/>
    <x v="4"/>
    <n v="94633"/>
  </r>
  <r>
    <x v="13"/>
    <x v="7"/>
    <x v="4"/>
    <n v="92005"/>
  </r>
  <r>
    <x v="13"/>
    <x v="8"/>
    <x v="4"/>
    <n v="92742"/>
  </r>
  <r>
    <x v="13"/>
    <x v="9"/>
    <x v="4"/>
    <n v="98291"/>
  </r>
  <r>
    <x v="13"/>
    <x v="10"/>
    <x v="4"/>
    <n v="101484"/>
  </r>
  <r>
    <x v="13"/>
    <x v="11"/>
    <x v="4"/>
    <n v="91776"/>
  </r>
  <r>
    <x v="13"/>
    <x v="0"/>
    <x v="4"/>
    <n v="105603"/>
  </r>
  <r>
    <x v="13"/>
    <x v="1"/>
    <x v="4"/>
    <n v="104043.97290183201"/>
  </r>
  <r>
    <x v="13"/>
    <x v="2"/>
    <x v="4"/>
    <n v="106926.46562248901"/>
  </r>
  <r>
    <x v="13"/>
    <x v="3"/>
    <x v="4"/>
    <n v="109038"/>
  </r>
  <r>
    <x v="13"/>
    <x v="4"/>
    <x v="4"/>
    <n v="96739"/>
  </r>
  <r>
    <x v="13"/>
    <x v="5"/>
    <x v="4"/>
    <n v="91665.432690408095"/>
  </r>
  <r>
    <x v="14"/>
    <x v="6"/>
    <x v="4"/>
    <n v="77526.546003337804"/>
  </r>
  <r>
    <x v="14"/>
    <x v="7"/>
    <x v="4"/>
    <n v="77684.852614165502"/>
  </r>
  <r>
    <x v="14"/>
    <x v="8"/>
    <x v="4"/>
    <n v="86841.097113431795"/>
  </r>
  <r>
    <x v="14"/>
    <x v="9"/>
    <x v="4"/>
    <n v="84308.107284986996"/>
  </r>
  <r>
    <x v="14"/>
    <x v="10"/>
    <x v="4"/>
    <n v="78261"/>
  </r>
  <r>
    <x v="14"/>
    <x v="11"/>
    <x v="4"/>
    <n v="76075.126618066002"/>
  </r>
  <r>
    <x v="14"/>
    <x v="0"/>
    <x v="4"/>
    <n v="65695.460789599805"/>
  </r>
  <r>
    <x v="14"/>
    <x v="1"/>
    <x v="4"/>
    <n v="83591.258209776803"/>
  </r>
  <r>
    <x v="14"/>
    <x v="2"/>
    <x v="4"/>
    <n v="104238.63623498"/>
  </r>
  <r>
    <x v="14"/>
    <x v="3"/>
    <x v="4"/>
    <n v="105216.751816869"/>
  </r>
  <r>
    <x v="14"/>
    <x v="4"/>
    <x v="4"/>
    <n v="99436"/>
  </r>
  <r>
    <x v="14"/>
    <x v="5"/>
    <x v="4"/>
    <n v="90914"/>
  </r>
  <r>
    <x v="15"/>
    <x v="6"/>
    <x v="4"/>
    <n v="72107.400030940102"/>
  </r>
  <r>
    <x v="15"/>
    <x v="7"/>
    <x v="4"/>
    <n v="71972.842396108899"/>
  </r>
  <r>
    <x v="15"/>
    <x v="8"/>
    <x v="4"/>
    <n v="82617.979070464498"/>
  </r>
  <r>
    <x v="15"/>
    <x v="9"/>
    <x v="4"/>
    <n v="82045"/>
  </r>
  <r>
    <x v="15"/>
    <x v="10"/>
    <x v="4"/>
    <n v="73139.082939558895"/>
  </r>
  <r>
    <x v="15"/>
    <x v="11"/>
    <x v="4"/>
    <n v="74954.833525304304"/>
  </r>
  <r>
    <x v="15"/>
    <x v="0"/>
    <x v="4"/>
    <n v="73443.698763145701"/>
  </r>
  <r>
    <x v="15"/>
    <x v="1"/>
    <x v="4"/>
    <n v="81169.855386085605"/>
  </r>
  <r>
    <x v="15"/>
    <x v="2"/>
    <x v="4"/>
    <n v="79838.365321854493"/>
  </r>
  <r>
    <x v="15"/>
    <x v="3"/>
    <x v="4"/>
    <n v="79838.365321854493"/>
  </r>
  <r>
    <x v="15"/>
    <x v="4"/>
    <x v="4"/>
    <n v="74296.453273745807"/>
  </r>
  <r>
    <x v="15"/>
    <x v="5"/>
    <x v="4"/>
    <n v="64578.902754955503"/>
  </r>
  <r>
    <x v="16"/>
    <x v="6"/>
    <x v="4"/>
    <n v="57869.250534356797"/>
  </r>
  <r>
    <x v="16"/>
    <x v="7"/>
    <x v="4"/>
    <n v="50760.954900863202"/>
  </r>
  <r>
    <x v="16"/>
    <x v="8"/>
    <x v="4"/>
    <n v="53013.788788054597"/>
  </r>
  <r>
    <x v="16"/>
    <x v="9"/>
    <x v="4"/>
    <n v="51985.246720597897"/>
  </r>
  <r>
    <x v="16"/>
    <x v="10"/>
    <x v="4"/>
    <n v="56766.313007345299"/>
  </r>
  <r>
    <x v="16"/>
    <x v="11"/>
    <x v="4"/>
    <n v="60255.568452829197"/>
  </r>
  <r>
    <x v="16"/>
    <x v="0"/>
    <x v="4"/>
    <n v="54085.855918255496"/>
  </r>
  <r>
    <x v="16"/>
    <x v="1"/>
    <x v="4"/>
    <n v="64932.059850007601"/>
  </r>
  <r>
    <x v="16"/>
    <x v="2"/>
    <x v="4"/>
    <n v="75003.021340042993"/>
  </r>
  <r>
    <x v="16"/>
    <x v="3"/>
    <x v="4"/>
    <n v="66512.164628225801"/>
  </r>
  <r>
    <x v="16"/>
    <x v="4"/>
    <x v="4"/>
    <n v="63798.261123089498"/>
  </r>
  <r>
    <x v="16"/>
    <x v="5"/>
    <x v="4"/>
    <n v="62145.114000391601"/>
  </r>
  <r>
    <x v="17"/>
    <x v="6"/>
    <x v="4"/>
    <n v="44551.414211748597"/>
  </r>
  <r>
    <x v="17"/>
    <x v="7"/>
    <x v="4"/>
    <n v="40345.786321685897"/>
  </r>
  <r>
    <x v="17"/>
    <x v="8"/>
    <x v="4"/>
    <n v="48531.9783722176"/>
  </r>
  <r>
    <x v="17"/>
    <x v="9"/>
    <x v="4"/>
    <n v="45196.618243458201"/>
  </r>
  <r>
    <x v="17"/>
    <x v="10"/>
    <x v="4"/>
    <n v="45447.762657082298"/>
  </r>
  <r>
    <x v="17"/>
    <x v="11"/>
    <x v="4"/>
    <n v="47821.779476079602"/>
  </r>
  <r>
    <x v="17"/>
    <x v="0"/>
    <x v="4"/>
    <n v="42713.636274289602"/>
  </r>
  <r>
    <x v="17"/>
    <x v="1"/>
    <x v="4"/>
    <n v="41918.594675769302"/>
  </r>
  <r>
    <x v="17"/>
    <x v="2"/>
    <x v="4"/>
    <n v="30866.721819058399"/>
  </r>
  <r>
    <x v="17"/>
    <x v="3"/>
    <x v="4"/>
    <n v="25089.598131988801"/>
  </r>
  <r>
    <x v="17"/>
    <x v="4"/>
    <x v="4"/>
    <n v="25777.454739016401"/>
  </r>
  <r>
    <x v="17"/>
    <x v="5"/>
    <x v="4"/>
    <n v="26326.0040048234"/>
  </r>
  <r>
    <x v="18"/>
    <x v="6"/>
    <x v="4"/>
    <n v="25242.322709526499"/>
  </r>
  <r>
    <x v="18"/>
    <x v="7"/>
    <x v="4"/>
    <n v="21401.062538634698"/>
  </r>
  <r>
    <x v="18"/>
    <x v="8"/>
    <x v="4"/>
    <n v="22295.323970945101"/>
  </r>
  <r>
    <x v="18"/>
    <x v="9"/>
    <x v="4"/>
    <n v="19310.676785186799"/>
  </r>
  <r>
    <x v="18"/>
    <x v="10"/>
    <x v="4"/>
    <n v="18305.3439927088"/>
  </r>
  <r>
    <x v="18"/>
    <x v="11"/>
    <x v="4"/>
    <n v="14985.0179507269"/>
  </r>
  <r>
    <x v="18"/>
    <x v="0"/>
    <x v="4"/>
    <n v="16499.163220689599"/>
  </r>
  <r>
    <x v="18"/>
    <x v="1"/>
    <x v="4"/>
    <n v="15474.5543188027"/>
  </r>
  <r>
    <x v="18"/>
    <x v="2"/>
    <x v="4"/>
    <n v="14471.5602116422"/>
  </r>
  <r>
    <x v="18"/>
    <x v="3"/>
    <x v="4"/>
    <n v="14539.581991807599"/>
  </r>
  <r>
    <x v="18"/>
    <x v="4"/>
    <x v="4"/>
    <n v="13948.756677289501"/>
  </r>
  <r>
    <x v="18"/>
    <x v="5"/>
    <x v="4"/>
    <n v="12378.771034605001"/>
  </r>
  <r>
    <x v="19"/>
    <x v="6"/>
    <x v="4"/>
    <n v="13118.181592101801"/>
  </r>
  <r>
    <x v="19"/>
    <x v="7"/>
    <x v="4"/>
    <n v="7388.92848276316"/>
  </r>
  <r>
    <x v="19"/>
    <x v="8"/>
    <x v="4"/>
    <n v="12726.608525785001"/>
  </r>
  <r>
    <x v="19"/>
    <x v="9"/>
    <x v="4"/>
    <n v="12525.8436692467"/>
  </r>
  <r>
    <x v="19"/>
    <x v="10"/>
    <x v="4"/>
    <n v="10783.0490804368"/>
  </r>
  <r>
    <x v="19"/>
    <x v="11"/>
    <x v="4"/>
    <n v="10717.346198876099"/>
  </r>
  <r>
    <x v="19"/>
    <x v="0"/>
    <x v="4"/>
    <n v="10921.482229688299"/>
  </r>
  <r>
    <x v="19"/>
    <x v="1"/>
    <x v="4"/>
    <n v="10386.9155564212"/>
  </r>
  <r>
    <x v="19"/>
    <x v="2"/>
    <x v="4"/>
    <n v="13333.932150905401"/>
  </r>
  <r>
    <x v="19"/>
    <x v="3"/>
    <x v="4"/>
    <n v="13813.0992519542"/>
  </r>
  <r>
    <x v="19"/>
    <x v="4"/>
    <x v="4"/>
    <n v="12196.4700266783"/>
  </r>
  <r>
    <x v="19"/>
    <x v="5"/>
    <x v="4"/>
    <n v="17185.623756407898"/>
  </r>
  <r>
    <x v="20"/>
    <x v="6"/>
    <x v="4"/>
    <n v="14250"/>
  </r>
  <r>
    <x v="20"/>
    <x v="7"/>
    <x v="4"/>
    <n v="16329"/>
  </r>
  <r>
    <x v="20"/>
    <x v="8"/>
    <x v="4"/>
    <n v="33512"/>
  </r>
  <r>
    <x v="20"/>
    <x v="9"/>
    <x v="4"/>
    <n v="51811"/>
  </r>
  <r>
    <x v="20"/>
    <x v="10"/>
    <x v="4"/>
    <n v="50753"/>
  </r>
  <r>
    <x v="20"/>
    <x v="11"/>
    <x v="4"/>
    <n v="61830"/>
  </r>
  <r>
    <x v="20"/>
    <x v="0"/>
    <x v="4"/>
    <n v="70043"/>
  </r>
  <r>
    <x v="20"/>
    <x v="1"/>
    <x v="4"/>
    <n v="63816"/>
  </r>
  <r>
    <x v="20"/>
    <x v="2"/>
    <x v="4"/>
    <n v="62501"/>
  </r>
  <r>
    <x v="20"/>
    <x v="3"/>
    <x v="4"/>
    <n v="60581"/>
  </r>
  <r>
    <x v="20"/>
    <x v="4"/>
    <x v="4"/>
    <n v="62096"/>
  </r>
  <r>
    <x v="20"/>
    <x v="5"/>
    <x v="4"/>
    <n v="63333"/>
  </r>
  <r>
    <x v="21"/>
    <x v="6"/>
    <x v="4"/>
    <n v="49489"/>
  </r>
  <r>
    <x v="21"/>
    <x v="7"/>
    <x v="4"/>
    <n v="47575"/>
  </r>
  <r>
    <x v="21"/>
    <x v="8"/>
    <x v="4"/>
    <n v="65957"/>
  </r>
  <r>
    <x v="21"/>
    <x v="9"/>
    <x v="4"/>
    <n v="74443"/>
  </r>
  <r>
    <x v="21"/>
    <x v="10"/>
    <x v="4"/>
    <n v="73119"/>
  </r>
  <r>
    <x v="21"/>
    <x v="11"/>
    <x v="4"/>
    <n v="67397"/>
  </r>
  <r>
    <x v="21"/>
    <x v="0"/>
    <x v="4"/>
    <n v="62032"/>
  </r>
  <r>
    <x v="21"/>
    <x v="1"/>
    <x v="4"/>
    <n v="73572"/>
  </r>
  <r>
    <x v="21"/>
    <x v="2"/>
    <x v="4"/>
    <n v="71575"/>
  </r>
  <r>
    <x v="21"/>
    <x v="3"/>
    <x v="4"/>
    <n v="69112"/>
  </r>
  <r>
    <x v="21"/>
    <x v="4"/>
    <x v="4"/>
    <n v="74703"/>
  </r>
  <r>
    <x v="21"/>
    <x v="5"/>
    <x v="4"/>
    <n v="68418"/>
  </r>
  <r>
    <x v="22"/>
    <x v="6"/>
    <x v="4"/>
    <n v="64241"/>
  </r>
  <r>
    <x v="22"/>
    <x v="7"/>
    <x v="4"/>
    <n v="52919"/>
  </r>
  <r>
    <x v="22"/>
    <x v="8"/>
    <x v="4"/>
    <n v="60742"/>
  </r>
  <r>
    <x v="22"/>
    <x v="9"/>
    <x v="4"/>
    <n v="58835"/>
  </r>
  <r>
    <x v="22"/>
    <x v="10"/>
    <x v="4"/>
    <n v="61947"/>
  </r>
  <r>
    <x v="22"/>
    <x v="11"/>
    <x v="4"/>
    <n v="61429"/>
  </r>
  <r>
    <x v="22"/>
    <x v="0"/>
    <x v="4"/>
    <n v="55539"/>
  </r>
  <r>
    <x v="22"/>
    <x v="1"/>
    <x v="4"/>
    <n v="65894"/>
  </r>
  <r>
    <x v="22"/>
    <x v="2"/>
    <x v="4"/>
    <n v="63305"/>
  </r>
  <r>
    <x v="22"/>
    <x v="3"/>
    <x v="4"/>
    <n v="57059"/>
  </r>
  <r>
    <x v="22"/>
    <x v="4"/>
    <x v="4"/>
    <n v="72836"/>
  </r>
  <r>
    <x v="22"/>
    <x v="5"/>
    <x v="4"/>
    <n v="53669"/>
  </r>
  <r>
    <x v="23"/>
    <x v="6"/>
    <x v="4"/>
    <n v="67875"/>
  </r>
  <r>
    <x v="23"/>
    <x v="7"/>
    <x v="4"/>
    <n v="119123"/>
  </r>
  <r>
    <x v="23"/>
    <x v="8"/>
    <x v="4"/>
    <n v="116426"/>
  </r>
  <r>
    <x v="23"/>
    <x v="9"/>
    <x v="4"/>
    <n v="92135"/>
  </r>
  <r>
    <x v="23"/>
    <x v="10"/>
    <x v="4"/>
    <n v="78137"/>
  </r>
  <r>
    <x v="23"/>
    <x v="11"/>
    <x v="4"/>
    <n v="74093"/>
  </r>
  <r>
    <x v="23"/>
    <x v="0"/>
    <x v="4"/>
    <n v="86781"/>
  </r>
  <r>
    <x v="23"/>
    <x v="1"/>
    <x v="4"/>
    <n v="100871"/>
  </r>
  <r>
    <x v="23"/>
    <x v="2"/>
    <x v="4"/>
    <n v="67391"/>
  </r>
  <r>
    <x v="23"/>
    <x v="3"/>
    <x v="4"/>
    <n v="53638"/>
  </r>
  <r>
    <x v="23"/>
    <x v="4"/>
    <x v="4"/>
    <n v="57912"/>
  </r>
  <r>
    <x v="23"/>
    <x v="5"/>
    <x v="4"/>
    <n v="51179"/>
  </r>
  <r>
    <x v="24"/>
    <x v="6"/>
    <x v="4"/>
    <n v="50846"/>
  </r>
  <r>
    <x v="24"/>
    <x v="7"/>
    <x v="4"/>
    <n v="101157"/>
  </r>
  <r>
    <x v="24"/>
    <x v="8"/>
    <x v="4"/>
    <n v="93810"/>
  </r>
  <r>
    <x v="24"/>
    <x v="9"/>
    <x v="4"/>
    <n v="90307"/>
  </r>
  <r>
    <x v="24"/>
    <x v="10"/>
    <x v="4"/>
    <n v="91397"/>
  </r>
  <r>
    <x v="24"/>
    <x v="11"/>
    <x v="4"/>
    <n v="68610"/>
  </r>
  <r>
    <x v="24"/>
    <x v="0"/>
    <x v="4"/>
    <n v="78366"/>
  </r>
  <r>
    <x v="24"/>
    <x v="1"/>
    <x v="4"/>
    <n v="85856"/>
  </r>
  <r>
    <x v="24"/>
    <x v="2"/>
    <x v="4"/>
    <n v="89595"/>
  </r>
  <r>
    <x v="24"/>
    <x v="3"/>
    <x v="4"/>
    <n v="105605"/>
  </r>
  <r>
    <x v="24"/>
    <x v="4"/>
    <x v="4"/>
    <n v="117443"/>
  </r>
  <r>
    <x v="24"/>
    <x v="5"/>
    <x v="4"/>
    <n v="101285"/>
  </r>
  <r>
    <x v="25"/>
    <x v="6"/>
    <x v="4"/>
    <n v="106881"/>
  </r>
  <r>
    <x v="25"/>
    <x v="7"/>
    <x v="4"/>
    <n v="94625"/>
  </r>
  <r>
    <x v="25"/>
    <x v="8"/>
    <x v="4"/>
    <n v="58664"/>
  </r>
  <r>
    <x v="25"/>
    <x v="9"/>
    <x v="4"/>
    <n v="164"/>
  </r>
  <r>
    <x v="25"/>
    <x v="10"/>
    <x v="4"/>
    <n v="1607"/>
  </r>
  <r>
    <x v="25"/>
    <x v="11"/>
    <x v="4"/>
    <n v="0"/>
  </r>
  <r>
    <x v="25"/>
    <x v="0"/>
    <x v="4"/>
    <n v="0"/>
  </r>
  <r>
    <x v="25"/>
    <x v="1"/>
    <x v="4"/>
    <n v="0"/>
  </r>
  <r>
    <x v="25"/>
    <x v="2"/>
    <x v="4"/>
    <n v="0"/>
  </r>
  <r>
    <x v="25"/>
    <x v="3"/>
    <x v="4"/>
    <n v="0"/>
  </r>
  <r>
    <x v="25"/>
    <x v="4"/>
    <x v="4"/>
    <n v="3647"/>
  </r>
  <r>
    <x v="0"/>
    <x v="0"/>
    <x v="5"/>
    <n v="102724"/>
  </r>
  <r>
    <x v="0"/>
    <x v="1"/>
    <x v="5"/>
    <n v="109682"/>
  </r>
  <r>
    <x v="0"/>
    <x v="2"/>
    <x v="5"/>
    <n v="109105"/>
  </r>
  <r>
    <x v="0"/>
    <x v="3"/>
    <x v="5"/>
    <n v="112437"/>
  </r>
  <r>
    <x v="0"/>
    <x v="4"/>
    <x v="5"/>
    <n v="114455"/>
  </r>
  <r>
    <x v="0"/>
    <x v="5"/>
    <x v="5"/>
    <n v="104360"/>
  </r>
  <r>
    <x v="1"/>
    <x v="6"/>
    <x v="5"/>
    <n v="85586"/>
  </r>
  <r>
    <x v="1"/>
    <x v="7"/>
    <x v="5"/>
    <n v="90183"/>
  </r>
  <r>
    <x v="1"/>
    <x v="8"/>
    <x v="5"/>
    <n v="109513"/>
  </r>
  <r>
    <x v="1"/>
    <x v="9"/>
    <x v="5"/>
    <n v="111835"/>
  </r>
  <r>
    <x v="1"/>
    <x v="10"/>
    <x v="5"/>
    <n v="122937"/>
  </r>
  <r>
    <x v="1"/>
    <x v="11"/>
    <x v="5"/>
    <n v="107578"/>
  </r>
  <r>
    <x v="1"/>
    <x v="0"/>
    <x v="5"/>
    <n v="114471"/>
  </r>
  <r>
    <x v="1"/>
    <x v="1"/>
    <x v="5"/>
    <n v="116543"/>
  </r>
  <r>
    <x v="1"/>
    <x v="2"/>
    <x v="5"/>
    <n v="112382"/>
  </r>
  <r>
    <x v="1"/>
    <x v="3"/>
    <x v="5"/>
    <n v="134830"/>
  </r>
  <r>
    <x v="1"/>
    <x v="4"/>
    <x v="5"/>
    <n v="128608"/>
  </r>
  <r>
    <x v="1"/>
    <x v="5"/>
    <x v="5"/>
    <n v="115014"/>
  </r>
  <r>
    <x v="2"/>
    <x v="6"/>
    <x v="5"/>
    <n v="99457"/>
  </r>
  <r>
    <x v="2"/>
    <x v="7"/>
    <x v="5"/>
    <n v="100302"/>
  </r>
  <r>
    <x v="2"/>
    <x v="8"/>
    <x v="5"/>
    <n v="121817"/>
  </r>
  <r>
    <x v="2"/>
    <x v="9"/>
    <x v="5"/>
    <n v="139260"/>
  </r>
  <r>
    <x v="2"/>
    <x v="10"/>
    <x v="5"/>
    <n v="135556"/>
  </r>
  <r>
    <x v="2"/>
    <x v="11"/>
    <x v="5"/>
    <n v="120967"/>
  </r>
  <r>
    <x v="2"/>
    <x v="0"/>
    <x v="5"/>
    <n v="130122"/>
  </r>
  <r>
    <x v="2"/>
    <x v="1"/>
    <x v="5"/>
    <n v="126672"/>
  </r>
  <r>
    <x v="2"/>
    <x v="2"/>
    <x v="5"/>
    <n v="141967"/>
  </r>
  <r>
    <x v="2"/>
    <x v="3"/>
    <x v="5"/>
    <n v="143602"/>
  </r>
  <r>
    <x v="2"/>
    <x v="4"/>
    <x v="5"/>
    <n v="133860"/>
  </r>
  <r>
    <x v="2"/>
    <x v="5"/>
    <x v="5"/>
    <n v="125739"/>
  </r>
  <r>
    <x v="3"/>
    <x v="6"/>
    <x v="5"/>
    <n v="108742"/>
  </r>
  <r>
    <x v="3"/>
    <x v="7"/>
    <x v="5"/>
    <n v="110436"/>
  </r>
  <r>
    <x v="3"/>
    <x v="8"/>
    <x v="5"/>
    <n v="142819"/>
  </r>
  <r>
    <x v="3"/>
    <x v="9"/>
    <x v="5"/>
    <n v="137488"/>
  </r>
  <r>
    <x v="3"/>
    <x v="10"/>
    <x v="5"/>
    <n v="136854"/>
  </r>
  <r>
    <x v="3"/>
    <x v="11"/>
    <x v="5"/>
    <n v="131909"/>
  </r>
  <r>
    <x v="3"/>
    <x v="0"/>
    <x v="5"/>
    <n v="137804"/>
  </r>
  <r>
    <x v="3"/>
    <x v="1"/>
    <x v="5"/>
    <n v="140517"/>
  </r>
  <r>
    <x v="3"/>
    <x v="2"/>
    <x v="5"/>
    <n v="142132"/>
  </r>
  <r>
    <x v="3"/>
    <x v="3"/>
    <x v="5"/>
    <n v="149374"/>
  </r>
  <r>
    <x v="3"/>
    <x v="4"/>
    <x v="5"/>
    <n v="144893"/>
  </r>
  <r>
    <x v="3"/>
    <x v="5"/>
    <x v="5"/>
    <n v="136279"/>
  </r>
  <r>
    <x v="4"/>
    <x v="6"/>
    <x v="5"/>
    <n v="107059"/>
  </r>
  <r>
    <x v="4"/>
    <x v="7"/>
    <x v="5"/>
    <n v="112117"/>
  </r>
  <r>
    <x v="4"/>
    <x v="8"/>
    <x v="5"/>
    <n v="142888"/>
  </r>
  <r>
    <x v="4"/>
    <x v="9"/>
    <x v="5"/>
    <n v="138613"/>
  </r>
  <r>
    <x v="4"/>
    <x v="10"/>
    <x v="5"/>
    <n v="136616"/>
  </r>
  <r>
    <x v="4"/>
    <x v="11"/>
    <x v="5"/>
    <n v="131637"/>
  </r>
  <r>
    <x v="4"/>
    <x v="0"/>
    <x v="5"/>
    <n v="129226"/>
  </r>
  <r>
    <x v="4"/>
    <x v="1"/>
    <x v="5"/>
    <n v="132700"/>
  </r>
  <r>
    <x v="4"/>
    <x v="2"/>
    <x v="5"/>
    <n v="142882"/>
  </r>
  <r>
    <x v="4"/>
    <x v="3"/>
    <x v="5"/>
    <n v="138093"/>
  </r>
  <r>
    <x v="4"/>
    <x v="4"/>
    <x v="5"/>
    <n v="143342"/>
  </r>
  <r>
    <x v="4"/>
    <x v="5"/>
    <x v="5"/>
    <n v="131808"/>
  </r>
  <r>
    <x v="5"/>
    <x v="6"/>
    <x v="5"/>
    <n v="105690"/>
  </r>
  <r>
    <x v="5"/>
    <x v="7"/>
    <x v="5"/>
    <n v="112665"/>
  </r>
  <r>
    <x v="5"/>
    <x v="8"/>
    <x v="5"/>
    <n v="142799"/>
  </r>
  <r>
    <x v="5"/>
    <x v="9"/>
    <x v="5"/>
    <n v="123577"/>
  </r>
  <r>
    <x v="5"/>
    <x v="10"/>
    <x v="5"/>
    <n v="128398"/>
  </r>
  <r>
    <x v="5"/>
    <x v="11"/>
    <x v="5"/>
    <n v="121525"/>
  </r>
  <r>
    <x v="5"/>
    <x v="0"/>
    <x v="5"/>
    <n v="118086"/>
  </r>
  <r>
    <x v="5"/>
    <x v="1"/>
    <x v="5"/>
    <n v="134887"/>
  </r>
  <r>
    <x v="5"/>
    <x v="2"/>
    <x v="5"/>
    <n v="128480"/>
  </r>
  <r>
    <x v="5"/>
    <x v="3"/>
    <x v="5"/>
    <n v="131030"/>
  </r>
  <r>
    <x v="5"/>
    <x v="4"/>
    <x v="5"/>
    <n v="128487"/>
  </r>
  <r>
    <x v="5"/>
    <x v="5"/>
    <x v="5"/>
    <n v="113402"/>
  </r>
  <r>
    <x v="6"/>
    <x v="6"/>
    <x v="5"/>
    <n v="99680"/>
  </r>
  <r>
    <x v="6"/>
    <x v="7"/>
    <x v="5"/>
    <n v="103900"/>
  </r>
  <r>
    <x v="6"/>
    <x v="8"/>
    <x v="5"/>
    <n v="127000"/>
  </r>
  <r>
    <x v="6"/>
    <x v="9"/>
    <x v="5"/>
    <n v="119000"/>
  </r>
  <r>
    <x v="6"/>
    <x v="10"/>
    <x v="5"/>
    <n v="125149"/>
  </r>
  <r>
    <x v="6"/>
    <x v="11"/>
    <x v="5"/>
    <n v="118847"/>
  </r>
  <r>
    <x v="6"/>
    <x v="0"/>
    <x v="5"/>
    <n v="118526"/>
  </r>
  <r>
    <x v="6"/>
    <x v="1"/>
    <x v="5"/>
    <n v="133221"/>
  </r>
  <r>
    <x v="6"/>
    <x v="2"/>
    <x v="5"/>
    <n v="127135"/>
  </r>
  <r>
    <x v="6"/>
    <x v="3"/>
    <x v="5"/>
    <n v="129465"/>
  </r>
  <r>
    <x v="6"/>
    <x v="4"/>
    <x v="5"/>
    <n v="129370"/>
  </r>
  <r>
    <x v="6"/>
    <x v="5"/>
    <x v="5"/>
    <n v="98851"/>
  </r>
  <r>
    <x v="7"/>
    <x v="6"/>
    <x v="5"/>
    <n v="93650"/>
  </r>
  <r>
    <x v="7"/>
    <x v="7"/>
    <x v="5"/>
    <n v="94770"/>
  </r>
  <r>
    <x v="7"/>
    <x v="8"/>
    <x v="5"/>
    <n v="104547"/>
  </r>
  <r>
    <x v="7"/>
    <x v="9"/>
    <x v="5"/>
    <n v="105568"/>
  </r>
  <r>
    <x v="7"/>
    <x v="10"/>
    <x v="5"/>
    <n v="112037.03739978401"/>
  </r>
  <r>
    <x v="7"/>
    <x v="11"/>
    <x v="5"/>
    <n v="104573"/>
  </r>
  <r>
    <x v="7"/>
    <x v="0"/>
    <x v="5"/>
    <n v="111435"/>
  </r>
  <r>
    <x v="7"/>
    <x v="1"/>
    <x v="5"/>
    <n v="113285"/>
  </r>
  <r>
    <x v="7"/>
    <x v="2"/>
    <x v="5"/>
    <n v="113975"/>
  </r>
  <r>
    <x v="7"/>
    <x v="3"/>
    <x v="5"/>
    <n v="121077"/>
  </r>
  <r>
    <x v="7"/>
    <x v="4"/>
    <x v="5"/>
    <n v="118467"/>
  </r>
  <r>
    <x v="7"/>
    <x v="5"/>
    <x v="5"/>
    <n v="108882.588091417"/>
  </r>
  <r>
    <x v="8"/>
    <x v="6"/>
    <x v="5"/>
    <n v="96393"/>
  </r>
  <r>
    <x v="8"/>
    <x v="7"/>
    <x v="5"/>
    <n v="93056"/>
  </r>
  <r>
    <x v="8"/>
    <x v="8"/>
    <x v="5"/>
    <n v="106127.77418120801"/>
  </r>
  <r>
    <x v="8"/>
    <x v="9"/>
    <x v="5"/>
    <n v="112776"/>
  </r>
  <r>
    <x v="8"/>
    <x v="10"/>
    <x v="5"/>
    <n v="114485"/>
  </r>
  <r>
    <x v="8"/>
    <x v="11"/>
    <x v="5"/>
    <n v="109030"/>
  </r>
  <r>
    <x v="8"/>
    <x v="0"/>
    <x v="5"/>
    <n v="111732"/>
  </r>
  <r>
    <x v="8"/>
    <x v="1"/>
    <x v="5"/>
    <n v="111322"/>
  </r>
  <r>
    <x v="8"/>
    <x v="2"/>
    <x v="5"/>
    <n v="117977"/>
  </r>
  <r>
    <x v="8"/>
    <x v="3"/>
    <x v="5"/>
    <n v="122491"/>
  </r>
  <r>
    <x v="8"/>
    <x v="4"/>
    <x v="5"/>
    <n v="113488"/>
  </r>
  <r>
    <x v="8"/>
    <x v="5"/>
    <x v="5"/>
    <n v="107058"/>
  </r>
  <r>
    <x v="9"/>
    <x v="6"/>
    <x v="5"/>
    <n v="93807"/>
  </r>
  <r>
    <x v="9"/>
    <x v="7"/>
    <x v="5"/>
    <n v="99173.764595312896"/>
  </r>
  <r>
    <x v="9"/>
    <x v="8"/>
    <x v="5"/>
    <n v="119128"/>
  </r>
  <r>
    <x v="9"/>
    <x v="9"/>
    <x v="5"/>
    <n v="98014"/>
  </r>
  <r>
    <x v="9"/>
    <x v="10"/>
    <x v="5"/>
    <n v="141678"/>
  </r>
  <r>
    <x v="9"/>
    <x v="11"/>
    <x v="5"/>
    <n v="108106"/>
  </r>
  <r>
    <x v="9"/>
    <x v="0"/>
    <x v="5"/>
    <n v="102059"/>
  </r>
  <r>
    <x v="9"/>
    <x v="1"/>
    <x v="5"/>
    <n v="106723"/>
  </r>
  <r>
    <x v="9"/>
    <x v="2"/>
    <x v="5"/>
    <n v="116995.230822235"/>
  </r>
  <r>
    <x v="9"/>
    <x v="3"/>
    <x v="5"/>
    <n v="110343"/>
  </r>
  <r>
    <x v="9"/>
    <x v="4"/>
    <x v="5"/>
    <n v="114355.84252808899"/>
  </r>
  <r>
    <x v="9"/>
    <x v="5"/>
    <x v="5"/>
    <n v="111131.456059056"/>
  </r>
  <r>
    <x v="10"/>
    <x v="6"/>
    <x v="5"/>
    <n v="91829"/>
  </r>
  <r>
    <x v="10"/>
    <x v="7"/>
    <x v="5"/>
    <n v="91611"/>
  </r>
  <r>
    <x v="10"/>
    <x v="8"/>
    <x v="5"/>
    <n v="108402"/>
  </r>
  <r>
    <x v="10"/>
    <x v="9"/>
    <x v="5"/>
    <n v="111680"/>
  </r>
  <r>
    <x v="10"/>
    <x v="10"/>
    <x v="5"/>
    <n v="109662"/>
  </r>
  <r>
    <x v="10"/>
    <x v="11"/>
    <x v="5"/>
    <n v="102669"/>
  </r>
  <r>
    <x v="10"/>
    <x v="0"/>
    <x v="5"/>
    <n v="99746"/>
  </r>
  <r>
    <x v="10"/>
    <x v="1"/>
    <x v="5"/>
    <n v="104118.22485886099"/>
  </r>
  <r>
    <x v="10"/>
    <x v="2"/>
    <x v="5"/>
    <n v="107801.77506750599"/>
  </r>
  <r>
    <x v="10"/>
    <x v="3"/>
    <x v="5"/>
    <n v="105543.167222573"/>
  </r>
  <r>
    <x v="10"/>
    <x v="4"/>
    <x v="5"/>
    <n v="111493"/>
  </r>
  <r>
    <x v="10"/>
    <x v="5"/>
    <x v="5"/>
    <n v="106779.423279778"/>
  </r>
  <r>
    <x v="11"/>
    <x v="6"/>
    <x v="5"/>
    <n v="103267"/>
  </r>
  <r>
    <x v="11"/>
    <x v="7"/>
    <x v="5"/>
    <n v="91108"/>
  </r>
  <r>
    <x v="11"/>
    <x v="8"/>
    <x v="5"/>
    <n v="112589"/>
  </r>
  <r>
    <x v="11"/>
    <x v="9"/>
    <x v="5"/>
    <n v="105721"/>
  </r>
  <r>
    <x v="11"/>
    <x v="10"/>
    <x v="5"/>
    <n v="113123"/>
  </r>
  <r>
    <x v="11"/>
    <x v="11"/>
    <x v="5"/>
    <n v="106513"/>
  </r>
  <r>
    <x v="11"/>
    <x v="0"/>
    <x v="5"/>
    <n v="108416"/>
  </r>
  <r>
    <x v="11"/>
    <x v="1"/>
    <x v="5"/>
    <n v="115740.475543787"/>
  </r>
  <r>
    <x v="11"/>
    <x v="2"/>
    <x v="5"/>
    <n v="122073"/>
  </r>
  <r>
    <x v="11"/>
    <x v="3"/>
    <x v="5"/>
    <n v="121804"/>
  </r>
  <r>
    <x v="11"/>
    <x v="4"/>
    <x v="5"/>
    <n v="125338.97043236101"/>
  </r>
  <r>
    <x v="11"/>
    <x v="5"/>
    <x v="5"/>
    <n v="110829"/>
  </r>
  <r>
    <x v="12"/>
    <x v="6"/>
    <x v="5"/>
    <n v="102066"/>
  </r>
  <r>
    <x v="12"/>
    <x v="7"/>
    <x v="5"/>
    <n v="117746"/>
  </r>
  <r>
    <x v="12"/>
    <x v="8"/>
    <x v="5"/>
    <n v="99184"/>
  </r>
  <r>
    <x v="12"/>
    <x v="9"/>
    <x v="5"/>
    <n v="106091"/>
  </r>
  <r>
    <x v="12"/>
    <x v="10"/>
    <x v="5"/>
    <n v="118337"/>
  </r>
  <r>
    <x v="12"/>
    <x v="11"/>
    <x v="5"/>
    <n v="110842"/>
  </r>
  <r>
    <x v="12"/>
    <x v="0"/>
    <x v="5"/>
    <n v="110493.396782272"/>
  </r>
  <r>
    <x v="12"/>
    <x v="1"/>
    <x v="5"/>
    <n v="116736"/>
  </r>
  <r>
    <x v="12"/>
    <x v="2"/>
    <x v="5"/>
    <n v="116194"/>
  </r>
  <r>
    <x v="12"/>
    <x v="3"/>
    <x v="5"/>
    <n v="123413.436295922"/>
  </r>
  <r>
    <x v="12"/>
    <x v="4"/>
    <x v="5"/>
    <n v="125057.37217776501"/>
  </r>
  <r>
    <x v="12"/>
    <x v="5"/>
    <x v="5"/>
    <n v="111790"/>
  </r>
  <r>
    <x v="13"/>
    <x v="6"/>
    <x v="5"/>
    <n v="102937"/>
  </r>
  <r>
    <x v="13"/>
    <x v="7"/>
    <x v="5"/>
    <n v="104440"/>
  </r>
  <r>
    <x v="13"/>
    <x v="8"/>
    <x v="5"/>
    <n v="105445"/>
  </r>
  <r>
    <x v="13"/>
    <x v="9"/>
    <x v="5"/>
    <n v="115837"/>
  </r>
  <r>
    <x v="13"/>
    <x v="10"/>
    <x v="5"/>
    <n v="117092"/>
  </r>
  <r>
    <x v="13"/>
    <x v="11"/>
    <x v="5"/>
    <n v="104688"/>
  </r>
  <r>
    <x v="13"/>
    <x v="0"/>
    <x v="5"/>
    <n v="115171"/>
  </r>
  <r>
    <x v="13"/>
    <x v="1"/>
    <x v="5"/>
    <n v="108893.923014997"/>
  </r>
  <r>
    <x v="13"/>
    <x v="2"/>
    <x v="5"/>
    <n v="118847.734833255"/>
  </r>
  <r>
    <x v="13"/>
    <x v="3"/>
    <x v="5"/>
    <n v="120439"/>
  </r>
  <r>
    <x v="13"/>
    <x v="4"/>
    <x v="5"/>
    <n v="109344"/>
  </r>
  <r>
    <x v="13"/>
    <x v="5"/>
    <x v="5"/>
    <n v="102219.743934885"/>
  </r>
  <r>
    <x v="14"/>
    <x v="6"/>
    <x v="5"/>
    <n v="85199.732624765806"/>
  </r>
  <r>
    <x v="14"/>
    <x v="7"/>
    <x v="5"/>
    <n v="80641.890216858403"/>
  </r>
  <r>
    <x v="14"/>
    <x v="8"/>
    <x v="5"/>
    <n v="94357.866781323406"/>
  </r>
  <r>
    <x v="14"/>
    <x v="9"/>
    <x v="5"/>
    <n v="93507.723941156699"/>
  </r>
  <r>
    <x v="14"/>
    <x v="10"/>
    <x v="5"/>
    <n v="86792"/>
  </r>
  <r>
    <x v="14"/>
    <x v="11"/>
    <x v="5"/>
    <n v="88846.636952598303"/>
  </r>
  <r>
    <x v="14"/>
    <x v="0"/>
    <x v="5"/>
    <n v="73666.015105171304"/>
  </r>
  <r>
    <x v="14"/>
    <x v="1"/>
    <x v="5"/>
    <n v="90328.174271910597"/>
  </r>
  <r>
    <x v="14"/>
    <x v="2"/>
    <x v="5"/>
    <n v="109324.83887849"/>
  </r>
  <r>
    <x v="14"/>
    <x v="3"/>
    <x v="5"/>
    <n v="103766.15045032599"/>
  </r>
  <r>
    <x v="14"/>
    <x v="4"/>
    <x v="5"/>
    <n v="101292"/>
  </r>
  <r>
    <x v="14"/>
    <x v="5"/>
    <x v="5"/>
    <n v="91223"/>
  </r>
  <r>
    <x v="15"/>
    <x v="6"/>
    <x v="5"/>
    <n v="74944.024700278795"/>
  </r>
  <r>
    <x v="15"/>
    <x v="7"/>
    <x v="5"/>
    <n v="76006.012328744895"/>
  </r>
  <r>
    <x v="15"/>
    <x v="8"/>
    <x v="5"/>
    <n v="95038.376309919506"/>
  </r>
  <r>
    <x v="15"/>
    <x v="9"/>
    <x v="5"/>
    <n v="89625"/>
  </r>
  <r>
    <x v="15"/>
    <x v="10"/>
    <x v="5"/>
    <n v="82827.333970321793"/>
  </r>
  <r>
    <x v="15"/>
    <x v="11"/>
    <x v="5"/>
    <n v="85006.581141966803"/>
  </r>
  <r>
    <x v="15"/>
    <x v="0"/>
    <x v="5"/>
    <n v="76912.853034534201"/>
  </r>
  <r>
    <x v="15"/>
    <x v="1"/>
    <x v="5"/>
    <n v="83950.503229202295"/>
  </r>
  <r>
    <x v="15"/>
    <x v="2"/>
    <x v="5"/>
    <n v="86134.003862661004"/>
  </r>
  <r>
    <x v="15"/>
    <x v="3"/>
    <x v="5"/>
    <n v="86134.003862661004"/>
  </r>
  <r>
    <x v="15"/>
    <x v="4"/>
    <x v="5"/>
    <n v="78786.881777746894"/>
  </r>
  <r>
    <x v="15"/>
    <x v="5"/>
    <x v="5"/>
    <n v="70948.930577723193"/>
  </r>
  <r>
    <x v="16"/>
    <x v="6"/>
    <x v="5"/>
    <n v="56345.768870740299"/>
  </r>
  <r>
    <x v="16"/>
    <x v="7"/>
    <x v="5"/>
    <n v="52447.596093355198"/>
  </r>
  <r>
    <x v="16"/>
    <x v="8"/>
    <x v="5"/>
    <n v="62677.656169537302"/>
  </r>
  <r>
    <x v="16"/>
    <x v="9"/>
    <x v="5"/>
    <n v="63315.897081489697"/>
  </r>
  <r>
    <x v="16"/>
    <x v="10"/>
    <x v="5"/>
    <n v="68145.458145440803"/>
  </r>
  <r>
    <x v="16"/>
    <x v="11"/>
    <x v="5"/>
    <n v="67103.741166802807"/>
  </r>
  <r>
    <x v="16"/>
    <x v="0"/>
    <x v="5"/>
    <n v="59476.174432948697"/>
  </r>
  <r>
    <x v="16"/>
    <x v="1"/>
    <x v="5"/>
    <n v="68341.2905749403"/>
  </r>
  <r>
    <x v="16"/>
    <x v="2"/>
    <x v="5"/>
    <n v="74001.867530756805"/>
  </r>
  <r>
    <x v="16"/>
    <x v="3"/>
    <x v="5"/>
    <n v="71764.301967132793"/>
  </r>
  <r>
    <x v="16"/>
    <x v="4"/>
    <x v="5"/>
    <n v="73425.558656440204"/>
  </r>
  <r>
    <x v="16"/>
    <x v="5"/>
    <x v="5"/>
    <n v="64896.661877992199"/>
  </r>
  <r>
    <x v="17"/>
    <x v="6"/>
    <x v="5"/>
    <n v="46969.919554672102"/>
  </r>
  <r>
    <x v="17"/>
    <x v="7"/>
    <x v="5"/>
    <n v="43260.104898762402"/>
  </r>
  <r>
    <x v="17"/>
    <x v="8"/>
    <x v="5"/>
    <n v="53600.054605121797"/>
  </r>
  <r>
    <x v="17"/>
    <x v="9"/>
    <x v="5"/>
    <n v="47914.340516770601"/>
  </r>
  <r>
    <x v="17"/>
    <x v="10"/>
    <x v="5"/>
    <n v="46287.699555416497"/>
  </r>
  <r>
    <x v="17"/>
    <x v="11"/>
    <x v="5"/>
    <n v="50521.944953454396"/>
  </r>
  <r>
    <x v="17"/>
    <x v="0"/>
    <x v="5"/>
    <n v="47871.613213985802"/>
  </r>
  <r>
    <x v="17"/>
    <x v="1"/>
    <x v="5"/>
    <n v="36917.234616409703"/>
  </r>
  <r>
    <x v="17"/>
    <x v="2"/>
    <x v="5"/>
    <n v="18968.5598554514"/>
  </r>
  <r>
    <x v="17"/>
    <x v="3"/>
    <x v="5"/>
    <n v="29282.036912979402"/>
  </r>
  <r>
    <x v="17"/>
    <x v="4"/>
    <x v="5"/>
    <n v="27741.656215075502"/>
  </r>
  <r>
    <x v="17"/>
    <x v="5"/>
    <x v="5"/>
    <n v="23838.394527698601"/>
  </r>
  <r>
    <x v="18"/>
    <x v="6"/>
    <x v="5"/>
    <n v="21233.521489864099"/>
  </r>
  <r>
    <x v="18"/>
    <x v="7"/>
    <x v="5"/>
    <n v="18159.6811783636"/>
  </r>
  <r>
    <x v="18"/>
    <x v="8"/>
    <x v="5"/>
    <n v="20352.454527142101"/>
  </r>
  <r>
    <x v="18"/>
    <x v="9"/>
    <x v="5"/>
    <n v="20426.020648951799"/>
  </r>
  <r>
    <x v="18"/>
    <x v="10"/>
    <x v="5"/>
    <n v="18243.855905087199"/>
  </r>
  <r>
    <x v="18"/>
    <x v="11"/>
    <x v="5"/>
    <n v="13814.8436264335"/>
  </r>
  <r>
    <x v="18"/>
    <x v="0"/>
    <x v="5"/>
    <n v="15358.7436843018"/>
  </r>
  <r>
    <x v="18"/>
    <x v="1"/>
    <x v="5"/>
    <n v="16023.282912496101"/>
  </r>
  <r>
    <x v="18"/>
    <x v="2"/>
    <x v="5"/>
    <n v="11118.268992704599"/>
  </r>
  <r>
    <x v="18"/>
    <x v="3"/>
    <x v="5"/>
    <n v="8245.1379814096108"/>
  </r>
  <r>
    <x v="18"/>
    <x v="4"/>
    <x v="5"/>
    <n v="12885.265945241799"/>
  </r>
  <r>
    <x v="18"/>
    <x v="5"/>
    <x v="5"/>
    <n v="13525.3326917963"/>
  </r>
  <r>
    <x v="19"/>
    <x v="6"/>
    <x v="5"/>
    <n v="14141.787285894299"/>
  </r>
  <r>
    <x v="19"/>
    <x v="7"/>
    <x v="5"/>
    <n v="12236.980996103801"/>
  </r>
  <r>
    <x v="19"/>
    <x v="8"/>
    <x v="5"/>
    <n v="12912.8634153029"/>
  </r>
  <r>
    <x v="19"/>
    <x v="9"/>
    <x v="5"/>
    <n v="13143.677887530501"/>
  </r>
  <r>
    <x v="19"/>
    <x v="10"/>
    <x v="5"/>
    <n v="13526.7482831958"/>
  </r>
  <r>
    <x v="19"/>
    <x v="11"/>
    <x v="5"/>
    <n v="19852.211598479498"/>
  </r>
  <r>
    <x v="19"/>
    <x v="0"/>
    <x v="5"/>
    <n v="21989.131514609398"/>
  </r>
  <r>
    <x v="19"/>
    <x v="1"/>
    <x v="5"/>
    <n v="21810.019797266199"/>
  </r>
  <r>
    <x v="19"/>
    <x v="2"/>
    <x v="5"/>
    <n v="27305.151507640501"/>
  </r>
  <r>
    <x v="19"/>
    <x v="3"/>
    <x v="5"/>
    <n v="26024.6507727344"/>
  </r>
  <r>
    <x v="19"/>
    <x v="4"/>
    <x v="5"/>
    <n v="22082.851027313001"/>
  </r>
  <r>
    <x v="19"/>
    <x v="5"/>
    <x v="5"/>
    <n v="35273.330064783397"/>
  </r>
  <r>
    <x v="20"/>
    <x v="6"/>
    <x v="5"/>
    <n v="31331"/>
  </r>
  <r>
    <x v="20"/>
    <x v="7"/>
    <x v="5"/>
    <n v="34396"/>
  </r>
  <r>
    <x v="20"/>
    <x v="8"/>
    <x v="5"/>
    <n v="47363"/>
  </r>
  <r>
    <x v="20"/>
    <x v="9"/>
    <x v="5"/>
    <n v="66964"/>
  </r>
  <r>
    <x v="20"/>
    <x v="10"/>
    <x v="5"/>
    <n v="64499"/>
  </r>
  <r>
    <x v="20"/>
    <x v="11"/>
    <x v="5"/>
    <n v="70212"/>
  </r>
  <r>
    <x v="20"/>
    <x v="0"/>
    <x v="5"/>
    <n v="74075"/>
  </r>
  <r>
    <x v="20"/>
    <x v="1"/>
    <x v="5"/>
    <n v="67987"/>
  </r>
  <r>
    <x v="20"/>
    <x v="2"/>
    <x v="5"/>
    <n v="65474"/>
  </r>
  <r>
    <x v="20"/>
    <x v="3"/>
    <x v="5"/>
    <n v="65454"/>
  </r>
  <r>
    <x v="20"/>
    <x v="4"/>
    <x v="5"/>
    <n v="64130"/>
  </r>
  <r>
    <x v="20"/>
    <x v="5"/>
    <x v="5"/>
    <n v="63383"/>
  </r>
  <r>
    <x v="21"/>
    <x v="6"/>
    <x v="5"/>
    <n v="57019"/>
  </r>
  <r>
    <x v="21"/>
    <x v="7"/>
    <x v="5"/>
    <n v="60550"/>
  </r>
  <r>
    <x v="21"/>
    <x v="8"/>
    <x v="5"/>
    <n v="77699"/>
  </r>
  <r>
    <x v="21"/>
    <x v="9"/>
    <x v="5"/>
    <n v="79136"/>
  </r>
  <r>
    <x v="21"/>
    <x v="10"/>
    <x v="5"/>
    <n v="77163"/>
  </r>
  <r>
    <x v="21"/>
    <x v="11"/>
    <x v="5"/>
    <n v="72007"/>
  </r>
  <r>
    <x v="21"/>
    <x v="0"/>
    <x v="5"/>
    <n v="70216"/>
  </r>
  <r>
    <x v="21"/>
    <x v="1"/>
    <x v="5"/>
    <n v="83145"/>
  </r>
  <r>
    <x v="21"/>
    <x v="2"/>
    <x v="5"/>
    <n v="95710"/>
  </r>
  <r>
    <x v="21"/>
    <x v="3"/>
    <x v="5"/>
    <n v="89592"/>
  </r>
  <r>
    <x v="21"/>
    <x v="4"/>
    <x v="5"/>
    <n v="93262"/>
  </r>
  <r>
    <x v="21"/>
    <x v="5"/>
    <x v="5"/>
    <n v="75822"/>
  </r>
  <r>
    <x v="22"/>
    <x v="6"/>
    <x v="5"/>
    <n v="69936"/>
  </r>
  <r>
    <x v="22"/>
    <x v="7"/>
    <x v="5"/>
    <n v="61936"/>
  </r>
  <r>
    <x v="22"/>
    <x v="8"/>
    <x v="5"/>
    <n v="81616"/>
  </r>
  <r>
    <x v="22"/>
    <x v="9"/>
    <x v="5"/>
    <n v="69798"/>
  </r>
  <r>
    <x v="22"/>
    <x v="10"/>
    <x v="5"/>
    <n v="78536"/>
  </r>
  <r>
    <x v="22"/>
    <x v="11"/>
    <x v="5"/>
    <n v="77164"/>
  </r>
  <r>
    <x v="22"/>
    <x v="0"/>
    <x v="5"/>
    <n v="76662"/>
  </r>
  <r>
    <x v="22"/>
    <x v="1"/>
    <x v="5"/>
    <n v="83218"/>
  </r>
  <r>
    <x v="22"/>
    <x v="2"/>
    <x v="5"/>
    <n v="85023"/>
  </r>
  <r>
    <x v="22"/>
    <x v="3"/>
    <x v="5"/>
    <n v="92682"/>
  </r>
  <r>
    <x v="22"/>
    <x v="4"/>
    <x v="5"/>
    <n v="96909"/>
  </r>
  <r>
    <x v="22"/>
    <x v="5"/>
    <x v="5"/>
    <n v="81583"/>
  </r>
  <r>
    <x v="23"/>
    <x v="6"/>
    <x v="5"/>
    <n v="86342"/>
  </r>
  <r>
    <x v="23"/>
    <x v="7"/>
    <x v="5"/>
    <n v="79153"/>
  </r>
  <r>
    <x v="23"/>
    <x v="8"/>
    <x v="5"/>
    <n v="97520"/>
  </r>
  <r>
    <x v="23"/>
    <x v="9"/>
    <x v="5"/>
    <n v="87885"/>
  </r>
  <r>
    <x v="23"/>
    <x v="10"/>
    <x v="5"/>
    <n v="95762"/>
  </r>
  <r>
    <x v="23"/>
    <x v="11"/>
    <x v="5"/>
    <n v="86819"/>
  </r>
  <r>
    <x v="23"/>
    <x v="0"/>
    <x v="5"/>
    <n v="84661"/>
  </r>
  <r>
    <x v="23"/>
    <x v="1"/>
    <x v="5"/>
    <n v="99044"/>
  </r>
  <r>
    <x v="23"/>
    <x v="2"/>
    <x v="5"/>
    <n v="89502"/>
  </r>
  <r>
    <x v="23"/>
    <x v="3"/>
    <x v="5"/>
    <n v="106310"/>
  </r>
  <r>
    <x v="23"/>
    <x v="4"/>
    <x v="5"/>
    <n v="95557"/>
  </r>
  <r>
    <x v="23"/>
    <x v="5"/>
    <x v="5"/>
    <n v="81795"/>
  </r>
  <r>
    <x v="24"/>
    <x v="6"/>
    <x v="5"/>
    <n v="78103"/>
  </r>
  <r>
    <x v="24"/>
    <x v="7"/>
    <x v="5"/>
    <n v="44086"/>
  </r>
  <r>
    <x v="24"/>
    <x v="8"/>
    <x v="5"/>
    <n v="40971"/>
  </r>
  <r>
    <x v="24"/>
    <x v="9"/>
    <x v="5"/>
    <n v="37438"/>
  </r>
  <r>
    <x v="24"/>
    <x v="10"/>
    <x v="5"/>
    <n v="65381"/>
  </r>
  <r>
    <x v="24"/>
    <x v="11"/>
    <x v="5"/>
    <n v="70173"/>
  </r>
  <r>
    <x v="24"/>
    <x v="0"/>
    <x v="5"/>
    <n v="79227"/>
  </r>
  <r>
    <x v="24"/>
    <x v="1"/>
    <x v="5"/>
    <n v="84189"/>
  </r>
  <r>
    <x v="24"/>
    <x v="2"/>
    <x v="5"/>
    <n v="89364"/>
  </r>
  <r>
    <x v="24"/>
    <x v="3"/>
    <x v="5"/>
    <n v="90057"/>
  </r>
  <r>
    <x v="24"/>
    <x v="4"/>
    <x v="5"/>
    <n v="88120"/>
  </r>
  <r>
    <x v="24"/>
    <x v="5"/>
    <x v="5"/>
    <n v="80403"/>
  </r>
  <r>
    <x v="25"/>
    <x v="6"/>
    <x v="5"/>
    <n v="79910"/>
  </r>
  <r>
    <x v="25"/>
    <x v="7"/>
    <x v="5"/>
    <n v="75556"/>
  </r>
  <r>
    <x v="25"/>
    <x v="8"/>
    <x v="5"/>
    <n v="40628"/>
  </r>
  <r>
    <x v="25"/>
    <x v="9"/>
    <x v="5"/>
    <n v="1024"/>
  </r>
  <r>
    <x v="25"/>
    <x v="10"/>
    <x v="5"/>
    <n v="1565"/>
  </r>
  <r>
    <x v="25"/>
    <x v="11"/>
    <x v="5"/>
    <n v="1703"/>
  </r>
  <r>
    <x v="25"/>
    <x v="0"/>
    <x v="5"/>
    <n v="1109"/>
  </r>
  <r>
    <x v="25"/>
    <x v="1"/>
    <x v="5"/>
    <n v="2199"/>
  </r>
  <r>
    <x v="25"/>
    <x v="2"/>
    <x v="5"/>
    <n v="2160"/>
  </r>
  <r>
    <x v="25"/>
    <x v="3"/>
    <x v="5"/>
    <n v="6216"/>
  </r>
  <r>
    <x v="25"/>
    <x v="4"/>
    <x v="5"/>
    <n v="10304"/>
  </r>
  <r>
    <x v="0"/>
    <x v="0"/>
    <x v="6"/>
    <n v="114287"/>
  </r>
  <r>
    <x v="0"/>
    <x v="1"/>
    <x v="6"/>
    <n v="123402"/>
  </r>
  <r>
    <x v="0"/>
    <x v="2"/>
    <x v="6"/>
    <n v="122709"/>
  </r>
  <r>
    <x v="0"/>
    <x v="3"/>
    <x v="6"/>
    <n v="124862"/>
  </r>
  <r>
    <x v="0"/>
    <x v="4"/>
    <x v="6"/>
    <n v="127551"/>
  </r>
  <r>
    <x v="0"/>
    <x v="5"/>
    <x v="6"/>
    <n v="114983"/>
  </r>
  <r>
    <x v="1"/>
    <x v="6"/>
    <x v="6"/>
    <n v="95662"/>
  </r>
  <r>
    <x v="1"/>
    <x v="7"/>
    <x v="6"/>
    <n v="100338"/>
  </r>
  <r>
    <x v="1"/>
    <x v="8"/>
    <x v="6"/>
    <n v="123458"/>
  </r>
  <r>
    <x v="1"/>
    <x v="9"/>
    <x v="6"/>
    <n v="124072"/>
  </r>
  <r>
    <x v="1"/>
    <x v="10"/>
    <x v="6"/>
    <n v="134314"/>
  </r>
  <r>
    <x v="1"/>
    <x v="11"/>
    <x v="6"/>
    <n v="117531"/>
  </r>
  <r>
    <x v="1"/>
    <x v="0"/>
    <x v="6"/>
    <n v="123603"/>
  </r>
  <r>
    <x v="1"/>
    <x v="1"/>
    <x v="6"/>
    <n v="126780"/>
  </r>
  <r>
    <x v="1"/>
    <x v="2"/>
    <x v="6"/>
    <n v="121632"/>
  </r>
  <r>
    <x v="1"/>
    <x v="3"/>
    <x v="6"/>
    <n v="143129"/>
  </r>
  <r>
    <x v="1"/>
    <x v="4"/>
    <x v="6"/>
    <n v="137133"/>
  </r>
  <r>
    <x v="1"/>
    <x v="5"/>
    <x v="6"/>
    <n v="123971"/>
  </r>
  <r>
    <x v="2"/>
    <x v="6"/>
    <x v="6"/>
    <n v="102965"/>
  </r>
  <r>
    <x v="2"/>
    <x v="7"/>
    <x v="6"/>
    <n v="108822"/>
  </r>
  <r>
    <x v="2"/>
    <x v="8"/>
    <x v="6"/>
    <n v="132023"/>
  </r>
  <r>
    <x v="2"/>
    <x v="9"/>
    <x v="6"/>
    <n v="146483"/>
  </r>
  <r>
    <x v="2"/>
    <x v="10"/>
    <x v="6"/>
    <n v="141305"/>
  </r>
  <r>
    <x v="2"/>
    <x v="11"/>
    <x v="6"/>
    <n v="126469"/>
  </r>
  <r>
    <x v="2"/>
    <x v="0"/>
    <x v="6"/>
    <n v="133967"/>
  </r>
  <r>
    <x v="2"/>
    <x v="1"/>
    <x v="6"/>
    <n v="131773"/>
  </r>
  <r>
    <x v="2"/>
    <x v="2"/>
    <x v="6"/>
    <n v="144940"/>
  </r>
  <r>
    <x v="2"/>
    <x v="3"/>
    <x v="6"/>
    <n v="148306"/>
  </r>
  <r>
    <x v="2"/>
    <x v="4"/>
    <x v="6"/>
    <n v="138121"/>
  </r>
  <r>
    <x v="2"/>
    <x v="5"/>
    <x v="6"/>
    <n v="126889"/>
  </r>
  <r>
    <x v="3"/>
    <x v="6"/>
    <x v="6"/>
    <n v="108401"/>
  </r>
  <r>
    <x v="3"/>
    <x v="7"/>
    <x v="6"/>
    <n v="112003"/>
  </r>
  <r>
    <x v="3"/>
    <x v="8"/>
    <x v="6"/>
    <n v="143195"/>
  </r>
  <r>
    <x v="3"/>
    <x v="9"/>
    <x v="6"/>
    <n v="136714"/>
  </r>
  <r>
    <x v="3"/>
    <x v="10"/>
    <x v="6"/>
    <n v="133515"/>
  </r>
  <r>
    <x v="3"/>
    <x v="11"/>
    <x v="6"/>
    <n v="128848"/>
  </r>
  <r>
    <x v="3"/>
    <x v="0"/>
    <x v="6"/>
    <n v="131906"/>
  </r>
  <r>
    <x v="3"/>
    <x v="1"/>
    <x v="6"/>
    <n v="136643"/>
  </r>
  <r>
    <x v="3"/>
    <x v="2"/>
    <x v="6"/>
    <n v="139362"/>
  </r>
  <r>
    <x v="3"/>
    <x v="3"/>
    <x v="6"/>
    <n v="144977"/>
  </r>
  <r>
    <x v="3"/>
    <x v="4"/>
    <x v="6"/>
    <n v="139841"/>
  </r>
  <r>
    <x v="3"/>
    <x v="5"/>
    <x v="6"/>
    <n v="129834"/>
  </r>
  <r>
    <x v="4"/>
    <x v="6"/>
    <x v="6"/>
    <n v="103909"/>
  </r>
  <r>
    <x v="4"/>
    <x v="7"/>
    <x v="6"/>
    <n v="106375"/>
  </r>
  <r>
    <x v="4"/>
    <x v="8"/>
    <x v="6"/>
    <n v="143028"/>
  </r>
  <r>
    <x v="4"/>
    <x v="9"/>
    <x v="6"/>
    <n v="133927"/>
  </r>
  <r>
    <x v="4"/>
    <x v="10"/>
    <x v="6"/>
    <n v="133306"/>
  </r>
  <r>
    <x v="4"/>
    <x v="11"/>
    <x v="6"/>
    <n v="128788"/>
  </r>
  <r>
    <x v="4"/>
    <x v="0"/>
    <x v="6"/>
    <n v="125987"/>
  </r>
  <r>
    <x v="4"/>
    <x v="1"/>
    <x v="6"/>
    <n v="131178"/>
  </r>
  <r>
    <x v="4"/>
    <x v="2"/>
    <x v="6"/>
    <n v="139615"/>
  </r>
  <r>
    <x v="4"/>
    <x v="3"/>
    <x v="6"/>
    <n v="136440"/>
  </r>
  <r>
    <x v="4"/>
    <x v="4"/>
    <x v="6"/>
    <n v="144458"/>
  </r>
  <r>
    <x v="4"/>
    <x v="5"/>
    <x v="6"/>
    <n v="127860"/>
  </r>
  <r>
    <x v="5"/>
    <x v="6"/>
    <x v="6"/>
    <n v="104806"/>
  </r>
  <r>
    <x v="5"/>
    <x v="7"/>
    <x v="6"/>
    <n v="111614"/>
  </r>
  <r>
    <x v="5"/>
    <x v="8"/>
    <x v="6"/>
    <n v="139862"/>
  </r>
  <r>
    <x v="5"/>
    <x v="9"/>
    <x v="6"/>
    <n v="124552"/>
  </r>
  <r>
    <x v="5"/>
    <x v="10"/>
    <x v="6"/>
    <n v="127196"/>
  </r>
  <r>
    <x v="5"/>
    <x v="11"/>
    <x v="6"/>
    <n v="120152"/>
  </r>
  <r>
    <x v="5"/>
    <x v="0"/>
    <x v="6"/>
    <n v="118182"/>
  </r>
  <r>
    <x v="5"/>
    <x v="1"/>
    <x v="6"/>
    <n v="132887"/>
  </r>
  <r>
    <x v="5"/>
    <x v="2"/>
    <x v="6"/>
    <n v="126128"/>
  </r>
  <r>
    <x v="5"/>
    <x v="3"/>
    <x v="6"/>
    <n v="128064"/>
  </r>
  <r>
    <x v="5"/>
    <x v="4"/>
    <x v="6"/>
    <n v="125050"/>
  </r>
  <r>
    <x v="5"/>
    <x v="5"/>
    <x v="6"/>
    <n v="110869"/>
  </r>
  <r>
    <x v="6"/>
    <x v="6"/>
    <x v="6"/>
    <n v="97926"/>
  </r>
  <r>
    <x v="6"/>
    <x v="7"/>
    <x v="6"/>
    <n v="99125"/>
  </r>
  <r>
    <x v="6"/>
    <x v="8"/>
    <x v="6"/>
    <n v="121048"/>
  </r>
  <r>
    <x v="6"/>
    <x v="9"/>
    <x v="6"/>
    <n v="113265"/>
  </r>
  <r>
    <x v="6"/>
    <x v="10"/>
    <x v="6"/>
    <n v="120886"/>
  </r>
  <r>
    <x v="6"/>
    <x v="11"/>
    <x v="6"/>
    <n v="115036"/>
  </r>
  <r>
    <x v="6"/>
    <x v="0"/>
    <x v="6"/>
    <n v="116808"/>
  </r>
  <r>
    <x v="6"/>
    <x v="1"/>
    <x v="6"/>
    <n v="127790"/>
  </r>
  <r>
    <x v="6"/>
    <x v="2"/>
    <x v="6"/>
    <n v="121859"/>
  </r>
  <r>
    <x v="6"/>
    <x v="3"/>
    <x v="6"/>
    <n v="128699"/>
  </r>
  <r>
    <x v="6"/>
    <x v="4"/>
    <x v="6"/>
    <n v="127971"/>
  </r>
  <r>
    <x v="6"/>
    <x v="5"/>
    <x v="6"/>
    <n v="97052"/>
  </r>
  <r>
    <x v="7"/>
    <x v="6"/>
    <x v="6"/>
    <n v="90870"/>
  </r>
  <r>
    <x v="7"/>
    <x v="7"/>
    <x v="6"/>
    <n v="91120"/>
  </r>
  <r>
    <x v="7"/>
    <x v="8"/>
    <x v="6"/>
    <n v="104936"/>
  </r>
  <r>
    <x v="7"/>
    <x v="9"/>
    <x v="6"/>
    <n v="105557"/>
  </r>
  <r>
    <x v="7"/>
    <x v="10"/>
    <x v="6"/>
    <n v="110701.614272551"/>
  </r>
  <r>
    <x v="7"/>
    <x v="11"/>
    <x v="6"/>
    <n v="105204"/>
  </r>
  <r>
    <x v="7"/>
    <x v="0"/>
    <x v="6"/>
    <n v="109662"/>
  </r>
  <r>
    <x v="7"/>
    <x v="1"/>
    <x v="6"/>
    <n v="114471"/>
  </r>
  <r>
    <x v="7"/>
    <x v="2"/>
    <x v="6"/>
    <n v="113980"/>
  </r>
  <r>
    <x v="7"/>
    <x v="3"/>
    <x v="6"/>
    <n v="119404"/>
  </r>
  <r>
    <x v="7"/>
    <x v="4"/>
    <x v="6"/>
    <n v="114545"/>
  </r>
  <r>
    <x v="7"/>
    <x v="5"/>
    <x v="6"/>
    <n v="106293.671375815"/>
  </r>
  <r>
    <x v="8"/>
    <x v="6"/>
    <x v="6"/>
    <n v="90463"/>
  </r>
  <r>
    <x v="8"/>
    <x v="7"/>
    <x v="6"/>
    <n v="91028"/>
  </r>
  <r>
    <x v="8"/>
    <x v="8"/>
    <x v="6"/>
    <n v="105126.330423147"/>
  </r>
  <r>
    <x v="8"/>
    <x v="9"/>
    <x v="6"/>
    <n v="110357"/>
  </r>
  <r>
    <x v="8"/>
    <x v="10"/>
    <x v="6"/>
    <n v="112772"/>
  </r>
  <r>
    <x v="8"/>
    <x v="11"/>
    <x v="6"/>
    <n v="107153"/>
  </r>
  <r>
    <x v="8"/>
    <x v="0"/>
    <x v="6"/>
    <n v="109816"/>
  </r>
  <r>
    <x v="8"/>
    <x v="1"/>
    <x v="6"/>
    <n v="109588"/>
  </r>
  <r>
    <x v="8"/>
    <x v="2"/>
    <x v="6"/>
    <n v="116263"/>
  </r>
  <r>
    <x v="8"/>
    <x v="3"/>
    <x v="6"/>
    <n v="123040"/>
  </r>
  <r>
    <x v="8"/>
    <x v="4"/>
    <x v="6"/>
    <n v="115435"/>
  </r>
  <r>
    <x v="8"/>
    <x v="5"/>
    <x v="6"/>
    <n v="112477"/>
  </r>
  <r>
    <x v="9"/>
    <x v="6"/>
    <x v="6"/>
    <n v="89984"/>
  </r>
  <r>
    <x v="9"/>
    <x v="7"/>
    <x v="6"/>
    <n v="100736.44508710899"/>
  </r>
  <r>
    <x v="9"/>
    <x v="8"/>
    <x v="6"/>
    <n v="120584"/>
  </r>
  <r>
    <x v="9"/>
    <x v="9"/>
    <x v="6"/>
    <n v="98788"/>
  </r>
  <r>
    <x v="9"/>
    <x v="10"/>
    <x v="6"/>
    <n v="109855"/>
  </r>
  <r>
    <x v="9"/>
    <x v="11"/>
    <x v="6"/>
    <n v="111535"/>
  </r>
  <r>
    <x v="9"/>
    <x v="0"/>
    <x v="6"/>
    <n v="107326"/>
  </r>
  <r>
    <x v="9"/>
    <x v="1"/>
    <x v="6"/>
    <n v="111547"/>
  </r>
  <r>
    <x v="9"/>
    <x v="2"/>
    <x v="6"/>
    <n v="120733.03359023599"/>
  </r>
  <r>
    <x v="9"/>
    <x v="3"/>
    <x v="6"/>
    <n v="118045"/>
  </r>
  <r>
    <x v="9"/>
    <x v="4"/>
    <x v="6"/>
    <n v="118071.43332293601"/>
  </r>
  <r>
    <x v="9"/>
    <x v="5"/>
    <x v="6"/>
    <n v="112304.706138882"/>
  </r>
  <r>
    <x v="10"/>
    <x v="6"/>
    <x v="6"/>
    <n v="87639"/>
  </r>
  <r>
    <x v="10"/>
    <x v="7"/>
    <x v="6"/>
    <n v="91548"/>
  </r>
  <r>
    <x v="10"/>
    <x v="8"/>
    <x v="6"/>
    <n v="113743"/>
  </r>
  <r>
    <x v="10"/>
    <x v="9"/>
    <x v="6"/>
    <n v="118613"/>
  </r>
  <r>
    <x v="10"/>
    <x v="10"/>
    <x v="6"/>
    <n v="113842"/>
  </r>
  <r>
    <x v="10"/>
    <x v="11"/>
    <x v="6"/>
    <n v="107569"/>
  </r>
  <r>
    <x v="10"/>
    <x v="0"/>
    <x v="6"/>
    <n v="103019"/>
  </r>
  <r>
    <x v="10"/>
    <x v="1"/>
    <x v="6"/>
    <n v="106325.59360803"/>
  </r>
  <r>
    <x v="10"/>
    <x v="2"/>
    <x v="6"/>
    <n v="107349.462732705"/>
  </r>
  <r>
    <x v="10"/>
    <x v="3"/>
    <x v="6"/>
    <n v="102240.756493938"/>
  </r>
  <r>
    <x v="10"/>
    <x v="4"/>
    <x v="6"/>
    <n v="110058"/>
  </r>
  <r>
    <x v="10"/>
    <x v="5"/>
    <x v="6"/>
    <n v="103102.555630788"/>
  </r>
  <r>
    <x v="11"/>
    <x v="6"/>
    <x v="6"/>
    <n v="82379"/>
  </r>
  <r>
    <x v="11"/>
    <x v="7"/>
    <x v="6"/>
    <n v="87901"/>
  </r>
  <r>
    <x v="11"/>
    <x v="8"/>
    <x v="6"/>
    <n v="109660"/>
  </r>
  <r>
    <x v="11"/>
    <x v="9"/>
    <x v="6"/>
    <n v="103307"/>
  </r>
  <r>
    <x v="11"/>
    <x v="10"/>
    <x v="6"/>
    <n v="109605"/>
  </r>
  <r>
    <x v="11"/>
    <x v="11"/>
    <x v="6"/>
    <n v="103051"/>
  </r>
  <r>
    <x v="11"/>
    <x v="0"/>
    <x v="6"/>
    <n v="103051"/>
  </r>
  <r>
    <x v="11"/>
    <x v="1"/>
    <x v="6"/>
    <n v="117173.209095853"/>
  </r>
  <r>
    <x v="11"/>
    <x v="2"/>
    <x v="6"/>
    <n v="112710"/>
  </r>
  <r>
    <x v="11"/>
    <x v="3"/>
    <x v="6"/>
    <n v="116594"/>
  </r>
  <r>
    <x v="11"/>
    <x v="4"/>
    <x v="6"/>
    <n v="121860.985944215"/>
  </r>
  <r>
    <x v="11"/>
    <x v="5"/>
    <x v="6"/>
    <n v="107168"/>
  </r>
  <r>
    <x v="12"/>
    <x v="6"/>
    <x v="6"/>
    <n v="90888"/>
  </r>
  <r>
    <x v="12"/>
    <x v="7"/>
    <x v="6"/>
    <n v="115376"/>
  </r>
  <r>
    <x v="12"/>
    <x v="8"/>
    <x v="6"/>
    <n v="93311"/>
  </r>
  <r>
    <x v="12"/>
    <x v="9"/>
    <x v="6"/>
    <n v="101995"/>
  </r>
  <r>
    <x v="12"/>
    <x v="10"/>
    <x v="6"/>
    <n v="114742"/>
  </r>
  <r>
    <x v="12"/>
    <x v="11"/>
    <x v="6"/>
    <n v="107848"/>
  </r>
  <r>
    <x v="12"/>
    <x v="0"/>
    <x v="6"/>
    <n v="106144.020240392"/>
  </r>
  <r>
    <x v="12"/>
    <x v="1"/>
    <x v="6"/>
    <n v="115219"/>
  </r>
  <r>
    <x v="12"/>
    <x v="2"/>
    <x v="6"/>
    <n v="112966"/>
  </r>
  <r>
    <x v="12"/>
    <x v="3"/>
    <x v="6"/>
    <n v="119359.54552872101"/>
  </r>
  <r>
    <x v="12"/>
    <x v="4"/>
    <x v="6"/>
    <n v="121029.47683860399"/>
  </r>
  <r>
    <x v="12"/>
    <x v="5"/>
    <x v="6"/>
    <n v="109029"/>
  </r>
  <r>
    <x v="13"/>
    <x v="6"/>
    <x v="6"/>
    <n v="92111"/>
  </r>
  <r>
    <x v="13"/>
    <x v="7"/>
    <x v="6"/>
    <n v="96260"/>
  </r>
  <r>
    <x v="13"/>
    <x v="8"/>
    <x v="6"/>
    <n v="101545"/>
  </r>
  <r>
    <x v="13"/>
    <x v="9"/>
    <x v="6"/>
    <n v="112686"/>
  </r>
  <r>
    <x v="13"/>
    <x v="10"/>
    <x v="6"/>
    <n v="115256"/>
  </r>
  <r>
    <x v="13"/>
    <x v="11"/>
    <x v="6"/>
    <n v="102878"/>
  </r>
  <r>
    <x v="13"/>
    <x v="0"/>
    <x v="6"/>
    <n v="113720"/>
  </r>
  <r>
    <x v="13"/>
    <x v="1"/>
    <x v="6"/>
    <n v="113506.950277807"/>
  </r>
  <r>
    <x v="13"/>
    <x v="2"/>
    <x v="6"/>
    <n v="112803.881948268"/>
  </r>
  <r>
    <x v="13"/>
    <x v="3"/>
    <x v="6"/>
    <n v="116738"/>
  </r>
  <r>
    <x v="13"/>
    <x v="4"/>
    <x v="6"/>
    <n v="102812"/>
  </r>
  <r>
    <x v="13"/>
    <x v="5"/>
    <x v="6"/>
    <n v="96864.355547357307"/>
  </r>
  <r>
    <x v="14"/>
    <x v="6"/>
    <x v="6"/>
    <n v="80299.877874768994"/>
  </r>
  <r>
    <x v="14"/>
    <x v="7"/>
    <x v="6"/>
    <n v="83805.831354523703"/>
  </r>
  <r>
    <x v="14"/>
    <x v="8"/>
    <x v="6"/>
    <n v="96354.967392123595"/>
  </r>
  <r>
    <x v="14"/>
    <x v="9"/>
    <x v="6"/>
    <n v="92589.850611392903"/>
  </r>
  <r>
    <x v="14"/>
    <x v="10"/>
    <x v="6"/>
    <n v="85017"/>
  </r>
  <r>
    <x v="14"/>
    <x v="11"/>
    <x v="6"/>
    <n v="83866.217867316402"/>
  </r>
  <r>
    <x v="14"/>
    <x v="0"/>
    <x v="6"/>
    <n v="68638.653132619103"/>
  </r>
  <r>
    <x v="14"/>
    <x v="1"/>
    <x v="6"/>
    <n v="80888.566001320694"/>
  </r>
  <r>
    <x v="14"/>
    <x v="2"/>
    <x v="6"/>
    <n v="98899.274183873902"/>
  </r>
  <r>
    <x v="14"/>
    <x v="3"/>
    <x v="6"/>
    <n v="100672.336747407"/>
  </r>
  <r>
    <x v="14"/>
    <x v="4"/>
    <x v="6"/>
    <n v="98496"/>
  </r>
  <r>
    <x v="14"/>
    <x v="5"/>
    <x v="6"/>
    <n v="91791"/>
  </r>
  <r>
    <x v="15"/>
    <x v="6"/>
    <x v="6"/>
    <n v="70963.729095351504"/>
  </r>
  <r>
    <x v="15"/>
    <x v="7"/>
    <x v="6"/>
    <n v="74513.234936459499"/>
  </r>
  <r>
    <x v="15"/>
    <x v="8"/>
    <x v="6"/>
    <n v="95162.363796226797"/>
  </r>
  <r>
    <x v="15"/>
    <x v="9"/>
    <x v="6"/>
    <n v="88378"/>
  </r>
  <r>
    <x v="15"/>
    <x v="10"/>
    <x v="6"/>
    <n v="84474.316885708497"/>
  </r>
  <r>
    <x v="15"/>
    <x v="11"/>
    <x v="6"/>
    <n v="82636.819423849403"/>
  </r>
  <r>
    <x v="15"/>
    <x v="0"/>
    <x v="6"/>
    <n v="76994.468339786195"/>
  </r>
  <r>
    <x v="15"/>
    <x v="1"/>
    <x v="6"/>
    <n v="84194.157993710003"/>
  </r>
  <r>
    <x v="15"/>
    <x v="2"/>
    <x v="6"/>
    <n v="84191.252253047802"/>
  </r>
  <r>
    <x v="15"/>
    <x v="3"/>
    <x v="6"/>
    <n v="84191.252253047802"/>
  </r>
  <r>
    <x v="15"/>
    <x v="4"/>
    <x v="6"/>
    <n v="84778.450636301699"/>
  </r>
  <r>
    <x v="15"/>
    <x v="5"/>
    <x v="6"/>
    <n v="74230.673794862494"/>
  </r>
  <r>
    <x v="16"/>
    <x v="6"/>
    <x v="6"/>
    <n v="61223.917066017399"/>
  </r>
  <r>
    <x v="16"/>
    <x v="7"/>
    <x v="6"/>
    <n v="60110.8999585364"/>
  </r>
  <r>
    <x v="16"/>
    <x v="8"/>
    <x v="6"/>
    <n v="68445.871092565605"/>
  </r>
  <r>
    <x v="16"/>
    <x v="9"/>
    <x v="6"/>
    <n v="69049.601242656296"/>
  </r>
  <r>
    <x v="16"/>
    <x v="10"/>
    <x v="6"/>
    <n v="74259.443175312103"/>
  </r>
  <r>
    <x v="16"/>
    <x v="11"/>
    <x v="6"/>
    <n v="71625.735046940099"/>
  </r>
  <r>
    <x v="16"/>
    <x v="0"/>
    <x v="6"/>
    <n v="65410.4232332026"/>
  </r>
  <r>
    <x v="16"/>
    <x v="1"/>
    <x v="6"/>
    <n v="71346.622583728997"/>
  </r>
  <r>
    <x v="16"/>
    <x v="2"/>
    <x v="6"/>
    <n v="75150.699165420898"/>
  </r>
  <r>
    <x v="16"/>
    <x v="3"/>
    <x v="6"/>
    <n v="71123.921374233396"/>
  </r>
  <r>
    <x v="16"/>
    <x v="4"/>
    <x v="6"/>
    <n v="71098.817687146206"/>
  </r>
  <r>
    <x v="16"/>
    <x v="5"/>
    <x v="6"/>
    <n v="67261.511617608499"/>
  </r>
  <r>
    <x v="17"/>
    <x v="6"/>
    <x v="6"/>
    <n v="51316.100945660502"/>
  </r>
  <r>
    <x v="17"/>
    <x v="7"/>
    <x v="6"/>
    <n v="46119.341853248203"/>
  </r>
  <r>
    <x v="17"/>
    <x v="8"/>
    <x v="6"/>
    <n v="57421.454404917196"/>
  </r>
  <r>
    <x v="17"/>
    <x v="9"/>
    <x v="6"/>
    <n v="49143.714329689101"/>
  </r>
  <r>
    <x v="17"/>
    <x v="10"/>
    <x v="6"/>
    <n v="49198.316846551897"/>
  </r>
  <r>
    <x v="17"/>
    <x v="11"/>
    <x v="6"/>
    <n v="48451.614914744903"/>
  </r>
  <r>
    <x v="17"/>
    <x v="0"/>
    <x v="6"/>
    <n v="46492.142409595799"/>
  </r>
  <r>
    <x v="17"/>
    <x v="1"/>
    <x v="6"/>
    <n v="39319.768577876399"/>
  </r>
  <r>
    <x v="17"/>
    <x v="2"/>
    <x v="6"/>
    <n v="28821.997613643201"/>
  </r>
  <r>
    <x v="17"/>
    <x v="3"/>
    <x v="6"/>
    <n v="27376.799275998699"/>
  </r>
  <r>
    <x v="17"/>
    <x v="4"/>
    <x v="6"/>
    <n v="31091.147412382299"/>
  </r>
  <r>
    <x v="17"/>
    <x v="5"/>
    <x v="6"/>
    <n v="28174.792086956899"/>
  </r>
  <r>
    <x v="18"/>
    <x v="6"/>
    <x v="6"/>
    <n v="26410.1353875926"/>
  </r>
  <r>
    <x v="18"/>
    <x v="7"/>
    <x v="6"/>
    <n v="21755.556791737799"/>
  </r>
  <r>
    <x v="18"/>
    <x v="8"/>
    <x v="6"/>
    <n v="25767.882707705499"/>
  </r>
  <r>
    <x v="18"/>
    <x v="9"/>
    <x v="6"/>
    <n v="22810.0167119994"/>
  </r>
  <r>
    <x v="18"/>
    <x v="10"/>
    <x v="6"/>
    <n v="20751.371531319401"/>
  </r>
  <r>
    <x v="18"/>
    <x v="11"/>
    <x v="6"/>
    <n v="16440.023810898401"/>
  </r>
  <r>
    <x v="18"/>
    <x v="0"/>
    <x v="6"/>
    <n v="16914.513861190499"/>
  </r>
  <r>
    <x v="18"/>
    <x v="1"/>
    <x v="6"/>
    <n v="17634.790678361402"/>
  </r>
  <r>
    <x v="18"/>
    <x v="2"/>
    <x v="6"/>
    <n v="15783.806653241099"/>
  </r>
  <r>
    <x v="18"/>
    <x v="3"/>
    <x v="6"/>
    <n v="16801.567809111901"/>
  </r>
  <r>
    <x v="18"/>
    <x v="4"/>
    <x v="6"/>
    <n v="17199.387984833302"/>
  </r>
  <r>
    <x v="18"/>
    <x v="5"/>
    <x v="6"/>
    <n v="14181.534497385301"/>
  </r>
  <r>
    <x v="19"/>
    <x v="6"/>
    <x v="6"/>
    <n v="14631.7789113668"/>
  </r>
  <r>
    <x v="19"/>
    <x v="7"/>
    <x v="6"/>
    <n v="12731.982464942001"/>
  </r>
  <r>
    <x v="19"/>
    <x v="8"/>
    <x v="6"/>
    <n v="14312.707438367601"/>
  </r>
  <r>
    <x v="19"/>
    <x v="9"/>
    <x v="6"/>
    <n v="14384.5822073038"/>
  </r>
  <r>
    <x v="19"/>
    <x v="10"/>
    <x v="6"/>
    <n v="13703.035725568399"/>
  </r>
  <r>
    <x v="19"/>
    <x v="11"/>
    <x v="6"/>
    <n v="15716.5013220535"/>
  </r>
  <r>
    <x v="19"/>
    <x v="0"/>
    <x v="6"/>
    <n v="12577.374759517301"/>
  </r>
  <r>
    <x v="19"/>
    <x v="1"/>
    <x v="6"/>
    <n v="17008.511651859299"/>
  </r>
  <r>
    <x v="19"/>
    <x v="2"/>
    <x v="6"/>
    <n v="33676.019518120498"/>
  </r>
  <r>
    <x v="19"/>
    <x v="3"/>
    <x v="6"/>
    <n v="27433.252990727"/>
  </r>
  <r>
    <x v="19"/>
    <x v="4"/>
    <x v="6"/>
    <n v="33183.278814794903"/>
  </r>
  <r>
    <x v="19"/>
    <x v="5"/>
    <x v="6"/>
    <n v="40660.795339075899"/>
  </r>
  <r>
    <x v="20"/>
    <x v="6"/>
    <x v="6"/>
    <n v="31407"/>
  </r>
  <r>
    <x v="20"/>
    <x v="7"/>
    <x v="6"/>
    <n v="32215"/>
  </r>
  <r>
    <x v="20"/>
    <x v="8"/>
    <x v="6"/>
    <n v="54815"/>
  </r>
  <r>
    <x v="20"/>
    <x v="9"/>
    <x v="6"/>
    <n v="62702"/>
  </r>
  <r>
    <x v="20"/>
    <x v="10"/>
    <x v="6"/>
    <n v="74242"/>
  </r>
  <r>
    <x v="20"/>
    <x v="11"/>
    <x v="6"/>
    <n v="85788"/>
  </r>
  <r>
    <x v="20"/>
    <x v="0"/>
    <x v="6"/>
    <n v="83315"/>
  </r>
  <r>
    <x v="20"/>
    <x v="1"/>
    <x v="6"/>
    <n v="83796"/>
  </r>
  <r>
    <x v="20"/>
    <x v="2"/>
    <x v="6"/>
    <n v="85214"/>
  </r>
  <r>
    <x v="20"/>
    <x v="3"/>
    <x v="6"/>
    <n v="84003"/>
  </r>
  <r>
    <x v="20"/>
    <x v="4"/>
    <x v="6"/>
    <n v="74557"/>
  </r>
  <r>
    <x v="20"/>
    <x v="5"/>
    <x v="6"/>
    <n v="61404"/>
  </r>
  <r>
    <x v="21"/>
    <x v="6"/>
    <x v="6"/>
    <n v="51708"/>
  </r>
  <r>
    <x v="21"/>
    <x v="7"/>
    <x v="6"/>
    <n v="49415"/>
  </r>
  <r>
    <x v="21"/>
    <x v="8"/>
    <x v="6"/>
    <n v="62266"/>
  </r>
  <r>
    <x v="21"/>
    <x v="9"/>
    <x v="6"/>
    <n v="65436"/>
  </r>
  <r>
    <x v="21"/>
    <x v="10"/>
    <x v="6"/>
    <n v="68119"/>
  </r>
  <r>
    <x v="21"/>
    <x v="11"/>
    <x v="6"/>
    <n v="64116"/>
  </r>
  <r>
    <x v="21"/>
    <x v="0"/>
    <x v="6"/>
    <n v="59535"/>
  </r>
  <r>
    <x v="21"/>
    <x v="1"/>
    <x v="6"/>
    <n v="77787"/>
  </r>
  <r>
    <x v="21"/>
    <x v="2"/>
    <x v="6"/>
    <n v="105592"/>
  </r>
  <r>
    <x v="21"/>
    <x v="3"/>
    <x v="6"/>
    <n v="93859"/>
  </r>
  <r>
    <x v="21"/>
    <x v="4"/>
    <x v="6"/>
    <n v="89281"/>
  </r>
  <r>
    <x v="21"/>
    <x v="5"/>
    <x v="6"/>
    <n v="73195"/>
  </r>
  <r>
    <x v="22"/>
    <x v="6"/>
    <x v="6"/>
    <n v="59907"/>
  </r>
  <r>
    <x v="22"/>
    <x v="7"/>
    <x v="6"/>
    <n v="55561"/>
  </r>
  <r>
    <x v="22"/>
    <x v="8"/>
    <x v="6"/>
    <n v="78987"/>
  </r>
  <r>
    <x v="22"/>
    <x v="9"/>
    <x v="6"/>
    <n v="65757"/>
  </r>
  <r>
    <x v="22"/>
    <x v="10"/>
    <x v="6"/>
    <n v="75332"/>
  </r>
  <r>
    <x v="22"/>
    <x v="11"/>
    <x v="6"/>
    <n v="75566"/>
  </r>
  <r>
    <x v="22"/>
    <x v="0"/>
    <x v="6"/>
    <n v="72956"/>
  </r>
  <r>
    <x v="22"/>
    <x v="1"/>
    <x v="6"/>
    <n v="84035"/>
  </r>
  <r>
    <x v="22"/>
    <x v="2"/>
    <x v="6"/>
    <n v="79743"/>
  </r>
  <r>
    <x v="22"/>
    <x v="3"/>
    <x v="6"/>
    <n v="83619"/>
  </r>
  <r>
    <x v="22"/>
    <x v="4"/>
    <x v="6"/>
    <n v="87248"/>
  </r>
  <r>
    <x v="22"/>
    <x v="5"/>
    <x v="6"/>
    <n v="71055"/>
  </r>
  <r>
    <x v="23"/>
    <x v="6"/>
    <x v="6"/>
    <n v="62296"/>
  </r>
  <r>
    <x v="23"/>
    <x v="7"/>
    <x v="6"/>
    <n v="65536"/>
  </r>
  <r>
    <x v="23"/>
    <x v="8"/>
    <x v="6"/>
    <n v="87267"/>
  </r>
  <r>
    <x v="23"/>
    <x v="9"/>
    <x v="6"/>
    <n v="80084"/>
  </r>
  <r>
    <x v="23"/>
    <x v="10"/>
    <x v="6"/>
    <n v="84104"/>
  </r>
  <r>
    <x v="23"/>
    <x v="11"/>
    <x v="6"/>
    <n v="77955"/>
  </r>
  <r>
    <x v="23"/>
    <x v="0"/>
    <x v="6"/>
    <n v="77438"/>
  </r>
  <r>
    <x v="23"/>
    <x v="1"/>
    <x v="6"/>
    <n v="95785"/>
  </r>
  <r>
    <x v="23"/>
    <x v="2"/>
    <x v="6"/>
    <n v="81274"/>
  </r>
  <r>
    <x v="23"/>
    <x v="3"/>
    <x v="6"/>
    <n v="98397"/>
  </r>
  <r>
    <x v="23"/>
    <x v="4"/>
    <x v="6"/>
    <n v="88506"/>
  </r>
  <r>
    <x v="23"/>
    <x v="5"/>
    <x v="6"/>
    <n v="76095"/>
  </r>
  <r>
    <x v="24"/>
    <x v="6"/>
    <x v="6"/>
    <n v="71773"/>
  </r>
  <r>
    <x v="24"/>
    <x v="7"/>
    <x v="6"/>
    <n v="64407"/>
  </r>
  <r>
    <x v="24"/>
    <x v="8"/>
    <x v="6"/>
    <n v="95310"/>
  </r>
  <r>
    <x v="24"/>
    <x v="9"/>
    <x v="6"/>
    <n v="83983"/>
  </r>
  <r>
    <x v="24"/>
    <x v="10"/>
    <x v="6"/>
    <n v="86238"/>
  </r>
  <r>
    <x v="24"/>
    <x v="11"/>
    <x v="6"/>
    <n v="77145"/>
  </r>
  <r>
    <x v="24"/>
    <x v="0"/>
    <x v="6"/>
    <n v="88457"/>
  </r>
  <r>
    <x v="24"/>
    <x v="1"/>
    <x v="6"/>
    <n v="118314"/>
  </r>
  <r>
    <x v="24"/>
    <x v="2"/>
    <x v="6"/>
    <n v="122909"/>
  </r>
  <r>
    <x v="24"/>
    <x v="3"/>
    <x v="6"/>
    <n v="127575"/>
  </r>
  <r>
    <x v="24"/>
    <x v="4"/>
    <x v="6"/>
    <n v="115183"/>
  </r>
  <r>
    <x v="24"/>
    <x v="5"/>
    <x v="6"/>
    <n v="108359"/>
  </r>
  <r>
    <x v="25"/>
    <x v="6"/>
    <x v="6"/>
    <n v="96595"/>
  </r>
  <r>
    <x v="25"/>
    <x v="7"/>
    <x v="6"/>
    <n v="89767"/>
  </r>
  <r>
    <x v="25"/>
    <x v="8"/>
    <x v="6"/>
    <n v="52202"/>
  </r>
  <r>
    <x v="25"/>
    <x v="9"/>
    <x v="6"/>
    <n v="1377"/>
  </r>
  <r>
    <x v="25"/>
    <x v="10"/>
    <x v="6"/>
    <n v="2396"/>
  </r>
  <r>
    <x v="25"/>
    <x v="11"/>
    <x v="6"/>
    <n v="2517"/>
  </r>
  <r>
    <x v="25"/>
    <x v="0"/>
    <x v="6"/>
    <n v="2171"/>
  </r>
  <r>
    <x v="25"/>
    <x v="1"/>
    <x v="6"/>
    <n v="2826"/>
  </r>
  <r>
    <x v="25"/>
    <x v="2"/>
    <x v="6"/>
    <n v="3218"/>
  </r>
  <r>
    <x v="25"/>
    <x v="3"/>
    <x v="6"/>
    <n v="5336"/>
  </r>
  <r>
    <x v="25"/>
    <x v="4"/>
    <x v="6"/>
    <n v="11655"/>
  </r>
  <r>
    <x v="0"/>
    <x v="0"/>
    <x v="7"/>
    <n v="100872"/>
  </r>
  <r>
    <x v="0"/>
    <x v="1"/>
    <x v="7"/>
    <n v="112340"/>
  </r>
  <r>
    <x v="0"/>
    <x v="2"/>
    <x v="7"/>
    <n v="112936"/>
  </r>
  <r>
    <x v="0"/>
    <x v="3"/>
    <x v="7"/>
    <n v="118457"/>
  </r>
  <r>
    <x v="0"/>
    <x v="4"/>
    <x v="7"/>
    <n v="120570"/>
  </r>
  <r>
    <x v="0"/>
    <x v="5"/>
    <x v="7"/>
    <n v="108894"/>
  </r>
  <r>
    <x v="1"/>
    <x v="6"/>
    <x v="7"/>
    <n v="89313"/>
  </r>
  <r>
    <x v="1"/>
    <x v="7"/>
    <x v="7"/>
    <n v="94556"/>
  </r>
  <r>
    <x v="1"/>
    <x v="8"/>
    <x v="7"/>
    <n v="118012"/>
  </r>
  <r>
    <x v="1"/>
    <x v="9"/>
    <x v="7"/>
    <n v="122352"/>
  </r>
  <r>
    <x v="1"/>
    <x v="10"/>
    <x v="7"/>
    <n v="132683"/>
  </r>
  <r>
    <x v="1"/>
    <x v="11"/>
    <x v="7"/>
    <n v="114902"/>
  </r>
  <r>
    <x v="1"/>
    <x v="0"/>
    <x v="7"/>
    <n v="122058"/>
  </r>
  <r>
    <x v="1"/>
    <x v="1"/>
    <x v="7"/>
    <n v="124081"/>
  </r>
  <r>
    <x v="1"/>
    <x v="2"/>
    <x v="7"/>
    <n v="119829"/>
  </r>
  <r>
    <x v="1"/>
    <x v="3"/>
    <x v="7"/>
    <n v="141873"/>
  </r>
  <r>
    <x v="1"/>
    <x v="4"/>
    <x v="7"/>
    <n v="132057"/>
  </r>
  <r>
    <x v="1"/>
    <x v="5"/>
    <x v="7"/>
    <n v="119510"/>
  </r>
  <r>
    <x v="2"/>
    <x v="6"/>
    <x v="7"/>
    <n v="98451"/>
  </r>
  <r>
    <x v="2"/>
    <x v="7"/>
    <x v="7"/>
    <n v="102386"/>
  </r>
  <r>
    <x v="2"/>
    <x v="8"/>
    <x v="7"/>
    <n v="126398"/>
  </r>
  <r>
    <x v="2"/>
    <x v="9"/>
    <x v="7"/>
    <n v="145974"/>
  </r>
  <r>
    <x v="2"/>
    <x v="10"/>
    <x v="7"/>
    <n v="142937"/>
  </r>
  <r>
    <x v="2"/>
    <x v="11"/>
    <x v="7"/>
    <n v="126750"/>
  </r>
  <r>
    <x v="2"/>
    <x v="0"/>
    <x v="7"/>
    <n v="135513"/>
  </r>
  <r>
    <x v="2"/>
    <x v="1"/>
    <x v="7"/>
    <n v="131533"/>
  </r>
  <r>
    <x v="2"/>
    <x v="2"/>
    <x v="7"/>
    <n v="144536"/>
  </r>
  <r>
    <x v="2"/>
    <x v="3"/>
    <x v="7"/>
    <n v="149702"/>
  </r>
  <r>
    <x v="2"/>
    <x v="4"/>
    <x v="7"/>
    <n v="136340"/>
  </r>
  <r>
    <x v="2"/>
    <x v="5"/>
    <x v="7"/>
    <n v="128721"/>
  </r>
  <r>
    <x v="3"/>
    <x v="6"/>
    <x v="7"/>
    <n v="106552"/>
  </r>
  <r>
    <x v="3"/>
    <x v="7"/>
    <x v="7"/>
    <n v="111186"/>
  </r>
  <r>
    <x v="3"/>
    <x v="8"/>
    <x v="7"/>
    <n v="143233"/>
  </r>
  <r>
    <x v="3"/>
    <x v="9"/>
    <x v="7"/>
    <n v="141572"/>
  </r>
  <r>
    <x v="3"/>
    <x v="10"/>
    <x v="7"/>
    <n v="137003"/>
  </r>
  <r>
    <x v="3"/>
    <x v="11"/>
    <x v="7"/>
    <n v="133089"/>
  </r>
  <r>
    <x v="3"/>
    <x v="0"/>
    <x v="7"/>
    <n v="135716"/>
  </r>
  <r>
    <x v="3"/>
    <x v="1"/>
    <x v="7"/>
    <n v="137498"/>
  </r>
  <r>
    <x v="3"/>
    <x v="2"/>
    <x v="7"/>
    <n v="140505"/>
  </r>
  <r>
    <x v="3"/>
    <x v="3"/>
    <x v="7"/>
    <n v="147087"/>
  </r>
  <r>
    <x v="3"/>
    <x v="4"/>
    <x v="7"/>
    <n v="141893"/>
  </r>
  <r>
    <x v="3"/>
    <x v="5"/>
    <x v="7"/>
    <n v="131393"/>
  </r>
  <r>
    <x v="4"/>
    <x v="6"/>
    <x v="7"/>
    <n v="103575"/>
  </r>
  <r>
    <x v="4"/>
    <x v="7"/>
    <x v="7"/>
    <n v="110402"/>
  </r>
  <r>
    <x v="4"/>
    <x v="8"/>
    <x v="7"/>
    <n v="144980"/>
  </r>
  <r>
    <x v="4"/>
    <x v="9"/>
    <x v="7"/>
    <n v="138949"/>
  </r>
  <r>
    <x v="4"/>
    <x v="10"/>
    <x v="7"/>
    <n v="136622"/>
  </r>
  <r>
    <x v="4"/>
    <x v="11"/>
    <x v="7"/>
    <n v="132263"/>
  </r>
  <r>
    <x v="4"/>
    <x v="0"/>
    <x v="7"/>
    <n v="127297"/>
  </r>
  <r>
    <x v="4"/>
    <x v="1"/>
    <x v="7"/>
    <n v="135851"/>
  </r>
  <r>
    <x v="4"/>
    <x v="2"/>
    <x v="7"/>
    <n v="142636"/>
  </r>
  <r>
    <x v="4"/>
    <x v="3"/>
    <x v="7"/>
    <n v="136352"/>
  </r>
  <r>
    <x v="4"/>
    <x v="4"/>
    <x v="7"/>
    <n v="141402"/>
  </r>
  <r>
    <x v="4"/>
    <x v="5"/>
    <x v="7"/>
    <n v="130767"/>
  </r>
  <r>
    <x v="5"/>
    <x v="6"/>
    <x v="7"/>
    <n v="107894"/>
  </r>
  <r>
    <x v="5"/>
    <x v="7"/>
    <x v="7"/>
    <n v="115442"/>
  </r>
  <r>
    <x v="5"/>
    <x v="8"/>
    <x v="7"/>
    <n v="146944"/>
  </r>
  <r>
    <x v="5"/>
    <x v="9"/>
    <x v="7"/>
    <n v="128296"/>
  </r>
  <r>
    <x v="5"/>
    <x v="10"/>
    <x v="7"/>
    <n v="134302"/>
  </r>
  <r>
    <x v="5"/>
    <x v="11"/>
    <x v="7"/>
    <n v="123902"/>
  </r>
  <r>
    <x v="5"/>
    <x v="0"/>
    <x v="7"/>
    <n v="123149"/>
  </r>
  <r>
    <x v="5"/>
    <x v="1"/>
    <x v="7"/>
    <n v="134607"/>
  </r>
  <r>
    <x v="5"/>
    <x v="2"/>
    <x v="7"/>
    <n v="130502"/>
  </r>
  <r>
    <x v="5"/>
    <x v="3"/>
    <x v="7"/>
    <n v="133861"/>
  </r>
  <r>
    <x v="5"/>
    <x v="4"/>
    <x v="7"/>
    <n v="128492"/>
  </r>
  <r>
    <x v="5"/>
    <x v="5"/>
    <x v="7"/>
    <n v="115165"/>
  </r>
  <r>
    <x v="6"/>
    <x v="6"/>
    <x v="7"/>
    <n v="99595"/>
  </r>
  <r>
    <x v="6"/>
    <x v="7"/>
    <x v="7"/>
    <n v="104551"/>
  </r>
  <r>
    <x v="6"/>
    <x v="8"/>
    <x v="7"/>
    <n v="126095"/>
  </r>
  <r>
    <x v="6"/>
    <x v="9"/>
    <x v="7"/>
    <n v="118618"/>
  </r>
  <r>
    <x v="6"/>
    <x v="10"/>
    <x v="7"/>
    <n v="128131"/>
  </r>
  <r>
    <x v="6"/>
    <x v="11"/>
    <x v="7"/>
    <n v="120176"/>
  </r>
  <r>
    <x v="6"/>
    <x v="0"/>
    <x v="7"/>
    <n v="117860"/>
  </r>
  <r>
    <x v="6"/>
    <x v="1"/>
    <x v="7"/>
    <n v="132167"/>
  </r>
  <r>
    <x v="6"/>
    <x v="2"/>
    <x v="7"/>
    <n v="126893"/>
  </r>
  <r>
    <x v="6"/>
    <x v="3"/>
    <x v="7"/>
    <n v="128856"/>
  </r>
  <r>
    <x v="6"/>
    <x v="4"/>
    <x v="7"/>
    <n v="127240"/>
  </r>
  <r>
    <x v="6"/>
    <x v="5"/>
    <x v="7"/>
    <n v="97856"/>
  </r>
  <r>
    <x v="7"/>
    <x v="6"/>
    <x v="7"/>
    <n v="88480"/>
  </r>
  <r>
    <x v="7"/>
    <x v="7"/>
    <x v="7"/>
    <n v="93438"/>
  </r>
  <r>
    <x v="7"/>
    <x v="8"/>
    <x v="7"/>
    <n v="106208"/>
  </r>
  <r>
    <x v="7"/>
    <x v="9"/>
    <x v="7"/>
    <n v="108324"/>
  </r>
  <r>
    <x v="7"/>
    <x v="10"/>
    <x v="7"/>
    <n v="111184.90861075"/>
  </r>
  <r>
    <x v="7"/>
    <x v="11"/>
    <x v="7"/>
    <n v="106638"/>
  </r>
  <r>
    <x v="7"/>
    <x v="0"/>
    <x v="7"/>
    <n v="111544"/>
  </r>
  <r>
    <x v="7"/>
    <x v="1"/>
    <x v="7"/>
    <n v="113281"/>
  </r>
  <r>
    <x v="7"/>
    <x v="2"/>
    <x v="7"/>
    <n v="114473"/>
  </r>
  <r>
    <x v="7"/>
    <x v="3"/>
    <x v="7"/>
    <n v="118771"/>
  </r>
  <r>
    <x v="7"/>
    <x v="4"/>
    <x v="7"/>
    <n v="114795"/>
  </r>
  <r>
    <x v="7"/>
    <x v="5"/>
    <x v="7"/>
    <n v="105224.966555615"/>
  </r>
  <r>
    <x v="8"/>
    <x v="6"/>
    <x v="7"/>
    <n v="86459"/>
  </r>
  <r>
    <x v="8"/>
    <x v="7"/>
    <x v="7"/>
    <n v="89363"/>
  </r>
  <r>
    <x v="8"/>
    <x v="8"/>
    <x v="7"/>
    <n v="102619.29983786"/>
  </r>
  <r>
    <x v="8"/>
    <x v="9"/>
    <x v="7"/>
    <n v="112852"/>
  </r>
  <r>
    <x v="8"/>
    <x v="10"/>
    <x v="7"/>
    <n v="113719"/>
  </r>
  <r>
    <x v="8"/>
    <x v="11"/>
    <x v="7"/>
    <n v="106772"/>
  </r>
  <r>
    <x v="8"/>
    <x v="0"/>
    <x v="7"/>
    <n v="107658"/>
  </r>
  <r>
    <x v="8"/>
    <x v="1"/>
    <x v="7"/>
    <n v="107734"/>
  </r>
  <r>
    <x v="8"/>
    <x v="2"/>
    <x v="7"/>
    <n v="115122"/>
  </r>
  <r>
    <x v="8"/>
    <x v="3"/>
    <x v="7"/>
    <n v="117771"/>
  </r>
  <r>
    <x v="8"/>
    <x v="4"/>
    <x v="7"/>
    <n v="108426"/>
  </r>
  <r>
    <x v="8"/>
    <x v="5"/>
    <x v="7"/>
    <n v="103937"/>
  </r>
  <r>
    <x v="9"/>
    <x v="6"/>
    <x v="7"/>
    <n v="84529"/>
  </r>
  <r>
    <x v="9"/>
    <x v="7"/>
    <x v="7"/>
    <n v="90930.575486497895"/>
  </r>
  <r>
    <x v="9"/>
    <x v="8"/>
    <x v="7"/>
    <n v="112669"/>
  </r>
  <r>
    <x v="9"/>
    <x v="9"/>
    <x v="7"/>
    <n v="97624"/>
  </r>
  <r>
    <x v="9"/>
    <x v="10"/>
    <x v="7"/>
    <n v="102493"/>
  </r>
  <r>
    <x v="9"/>
    <x v="11"/>
    <x v="7"/>
    <n v="105878"/>
  </r>
  <r>
    <x v="9"/>
    <x v="0"/>
    <x v="7"/>
    <n v="92636"/>
  </r>
  <r>
    <x v="9"/>
    <x v="1"/>
    <x v="7"/>
    <n v="102822"/>
  </r>
  <r>
    <x v="9"/>
    <x v="2"/>
    <x v="7"/>
    <n v="114346.701943997"/>
  </r>
  <r>
    <x v="9"/>
    <x v="3"/>
    <x v="7"/>
    <n v="110272"/>
  </r>
  <r>
    <x v="9"/>
    <x v="4"/>
    <x v="7"/>
    <n v="110418.32049928101"/>
  </r>
  <r>
    <x v="9"/>
    <x v="5"/>
    <x v="7"/>
    <n v="105154.426682431"/>
  </r>
  <r>
    <x v="10"/>
    <x v="6"/>
    <x v="7"/>
    <n v="83638"/>
  </r>
  <r>
    <x v="10"/>
    <x v="7"/>
    <x v="7"/>
    <n v="88483"/>
  </r>
  <r>
    <x v="10"/>
    <x v="8"/>
    <x v="7"/>
    <n v="105174"/>
  </r>
  <r>
    <x v="10"/>
    <x v="9"/>
    <x v="7"/>
    <n v="109331"/>
  </r>
  <r>
    <x v="10"/>
    <x v="10"/>
    <x v="7"/>
    <n v="107204"/>
  </r>
  <r>
    <x v="10"/>
    <x v="11"/>
    <x v="7"/>
    <n v="100823"/>
  </r>
  <r>
    <x v="10"/>
    <x v="0"/>
    <x v="7"/>
    <n v="96867"/>
  </r>
  <r>
    <x v="10"/>
    <x v="1"/>
    <x v="7"/>
    <n v="102028.822374368"/>
  </r>
  <r>
    <x v="10"/>
    <x v="2"/>
    <x v="7"/>
    <n v="103557.460653141"/>
  </r>
  <r>
    <x v="10"/>
    <x v="3"/>
    <x v="7"/>
    <n v="99622.223736355707"/>
  </r>
  <r>
    <x v="10"/>
    <x v="4"/>
    <x v="7"/>
    <n v="105216"/>
  </r>
  <r>
    <x v="10"/>
    <x v="5"/>
    <x v="7"/>
    <n v="100824.430556989"/>
  </r>
  <r>
    <x v="11"/>
    <x v="6"/>
    <x v="7"/>
    <n v="83206"/>
  </r>
  <r>
    <x v="11"/>
    <x v="7"/>
    <x v="7"/>
    <n v="86124"/>
  </r>
  <r>
    <x v="11"/>
    <x v="8"/>
    <x v="7"/>
    <n v="108270"/>
  </r>
  <r>
    <x v="11"/>
    <x v="9"/>
    <x v="7"/>
    <n v="104138"/>
  </r>
  <r>
    <x v="11"/>
    <x v="10"/>
    <x v="7"/>
    <n v="112476"/>
  </r>
  <r>
    <x v="11"/>
    <x v="11"/>
    <x v="7"/>
    <n v="107294"/>
  </r>
  <r>
    <x v="11"/>
    <x v="0"/>
    <x v="7"/>
    <n v="105411"/>
  </r>
  <r>
    <x v="11"/>
    <x v="1"/>
    <x v="7"/>
    <n v="112920.00007248401"/>
  </r>
  <r>
    <x v="11"/>
    <x v="2"/>
    <x v="7"/>
    <n v="107562"/>
  </r>
  <r>
    <x v="11"/>
    <x v="3"/>
    <x v="7"/>
    <n v="108230"/>
  </r>
  <r>
    <x v="11"/>
    <x v="4"/>
    <x v="7"/>
    <n v="114990.36012077901"/>
  </r>
  <r>
    <x v="11"/>
    <x v="5"/>
    <x v="7"/>
    <n v="100845"/>
  </r>
  <r>
    <x v="12"/>
    <x v="6"/>
    <x v="7"/>
    <n v="85784"/>
  </r>
  <r>
    <x v="12"/>
    <x v="7"/>
    <x v="7"/>
    <n v="107211"/>
  </r>
  <r>
    <x v="12"/>
    <x v="8"/>
    <x v="7"/>
    <n v="88170"/>
  </r>
  <r>
    <x v="12"/>
    <x v="9"/>
    <x v="7"/>
    <n v="96458"/>
  </r>
  <r>
    <x v="12"/>
    <x v="10"/>
    <x v="7"/>
    <n v="105325"/>
  </r>
  <r>
    <x v="12"/>
    <x v="11"/>
    <x v="7"/>
    <n v="100242"/>
  </r>
  <r>
    <x v="12"/>
    <x v="0"/>
    <x v="7"/>
    <n v="100533.50480716499"/>
  </r>
  <r>
    <x v="12"/>
    <x v="1"/>
    <x v="7"/>
    <n v="104835"/>
  </r>
  <r>
    <x v="12"/>
    <x v="2"/>
    <x v="7"/>
    <n v="99758"/>
  </r>
  <r>
    <x v="12"/>
    <x v="3"/>
    <x v="7"/>
    <n v="108287.337560991"/>
  </r>
  <r>
    <x v="12"/>
    <x v="4"/>
    <x v="7"/>
    <n v="109191.577709814"/>
  </r>
  <r>
    <x v="12"/>
    <x v="5"/>
    <x v="7"/>
    <n v="95431"/>
  </r>
  <r>
    <x v="13"/>
    <x v="6"/>
    <x v="7"/>
    <n v="79711"/>
  </r>
  <r>
    <x v="13"/>
    <x v="7"/>
    <x v="7"/>
    <n v="81970"/>
  </r>
  <r>
    <x v="13"/>
    <x v="8"/>
    <x v="7"/>
    <n v="89563"/>
  </r>
  <r>
    <x v="13"/>
    <x v="9"/>
    <x v="7"/>
    <n v="97336"/>
  </r>
  <r>
    <x v="13"/>
    <x v="10"/>
    <x v="7"/>
    <n v="97674"/>
  </r>
  <r>
    <x v="13"/>
    <x v="11"/>
    <x v="7"/>
    <n v="89852"/>
  </r>
  <r>
    <x v="13"/>
    <x v="0"/>
    <x v="7"/>
    <n v="96559"/>
  </r>
  <r>
    <x v="13"/>
    <x v="1"/>
    <x v="7"/>
    <n v="135632.35898372199"/>
  </r>
  <r>
    <x v="13"/>
    <x v="2"/>
    <x v="7"/>
    <n v="95888.513331376103"/>
  </r>
  <r>
    <x v="13"/>
    <x v="3"/>
    <x v="7"/>
    <n v="99467"/>
  </r>
  <r>
    <x v="13"/>
    <x v="4"/>
    <x v="7"/>
    <n v="90667"/>
  </r>
  <r>
    <x v="13"/>
    <x v="5"/>
    <x v="7"/>
    <n v="86248.067696612197"/>
  </r>
  <r>
    <x v="14"/>
    <x v="6"/>
    <x v="7"/>
    <n v="68111.099388685601"/>
  </r>
  <r>
    <x v="14"/>
    <x v="7"/>
    <x v="7"/>
    <n v="70614.493538694398"/>
  </r>
  <r>
    <x v="14"/>
    <x v="8"/>
    <x v="7"/>
    <n v="80976.020650356702"/>
  </r>
  <r>
    <x v="14"/>
    <x v="9"/>
    <x v="7"/>
    <n v="79414.440268987499"/>
  </r>
  <r>
    <x v="14"/>
    <x v="10"/>
    <x v="7"/>
    <n v="72349"/>
  </r>
  <r>
    <x v="14"/>
    <x v="11"/>
    <x v="7"/>
    <n v="74187.346808186005"/>
  </r>
  <r>
    <x v="14"/>
    <x v="0"/>
    <x v="7"/>
    <n v="59133.622588588398"/>
  </r>
  <r>
    <x v="14"/>
    <x v="1"/>
    <x v="7"/>
    <n v="71770.942689582793"/>
  </r>
  <r>
    <x v="14"/>
    <x v="2"/>
    <x v="7"/>
    <n v="90560.023184264399"/>
  </r>
  <r>
    <x v="14"/>
    <x v="3"/>
    <x v="7"/>
    <n v="87944.965006508704"/>
  </r>
  <r>
    <x v="14"/>
    <x v="4"/>
    <x v="7"/>
    <n v="87365"/>
  </r>
  <r>
    <x v="14"/>
    <x v="5"/>
    <x v="7"/>
    <n v="78472"/>
  </r>
  <r>
    <x v="15"/>
    <x v="6"/>
    <x v="7"/>
    <n v="60071.290833265302"/>
  </r>
  <r>
    <x v="15"/>
    <x v="7"/>
    <x v="7"/>
    <n v="63571.146973524097"/>
  </r>
  <r>
    <x v="15"/>
    <x v="8"/>
    <x v="7"/>
    <n v="85301.422524116293"/>
  </r>
  <r>
    <x v="15"/>
    <x v="9"/>
    <x v="7"/>
    <n v="83074"/>
  </r>
  <r>
    <x v="15"/>
    <x v="10"/>
    <x v="7"/>
    <n v="73193.422507853"/>
  </r>
  <r>
    <x v="15"/>
    <x v="11"/>
    <x v="7"/>
    <n v="70548.136176008804"/>
  </r>
  <r>
    <x v="15"/>
    <x v="0"/>
    <x v="7"/>
    <n v="66756.281714291297"/>
  </r>
  <r>
    <x v="15"/>
    <x v="1"/>
    <x v="7"/>
    <n v="75569.773839379704"/>
  </r>
  <r>
    <x v="15"/>
    <x v="2"/>
    <x v="7"/>
    <n v="76265.788536391294"/>
  </r>
  <r>
    <x v="15"/>
    <x v="3"/>
    <x v="7"/>
    <n v="76265.788536391294"/>
  </r>
  <r>
    <x v="15"/>
    <x v="4"/>
    <x v="7"/>
    <n v="74857.132194454607"/>
  </r>
  <r>
    <x v="15"/>
    <x v="5"/>
    <x v="7"/>
    <n v="63766.779625383999"/>
  </r>
  <r>
    <x v="16"/>
    <x v="6"/>
    <x v="7"/>
    <n v="51289.212954329203"/>
  </r>
  <r>
    <x v="16"/>
    <x v="7"/>
    <x v="7"/>
    <n v="53333.578790352498"/>
  </r>
  <r>
    <x v="16"/>
    <x v="8"/>
    <x v="7"/>
    <n v="58248.132740475601"/>
  </r>
  <r>
    <x v="16"/>
    <x v="9"/>
    <x v="7"/>
    <n v="61705.192202292703"/>
  </r>
  <r>
    <x v="16"/>
    <x v="10"/>
    <x v="7"/>
    <n v="64983.508887492397"/>
  </r>
  <r>
    <x v="16"/>
    <x v="11"/>
    <x v="7"/>
    <n v="62781.366836329304"/>
  </r>
  <r>
    <x v="16"/>
    <x v="0"/>
    <x v="7"/>
    <n v="55980.937607347798"/>
  </r>
  <r>
    <x v="16"/>
    <x v="1"/>
    <x v="7"/>
    <n v="65022.606413576403"/>
  </r>
  <r>
    <x v="16"/>
    <x v="2"/>
    <x v="7"/>
    <n v="69733.469143454306"/>
  </r>
  <r>
    <x v="16"/>
    <x v="3"/>
    <x v="7"/>
    <n v="65610.549412508597"/>
  </r>
  <r>
    <x v="16"/>
    <x v="4"/>
    <x v="7"/>
    <n v="64887.395554083298"/>
  </r>
  <r>
    <x v="16"/>
    <x v="5"/>
    <x v="7"/>
    <n v="56013.497609649901"/>
  </r>
  <r>
    <x v="17"/>
    <x v="6"/>
    <x v="7"/>
    <n v="41307.052939094203"/>
  </r>
  <r>
    <x v="17"/>
    <x v="7"/>
    <x v="7"/>
    <n v="39811.995324578696"/>
  </r>
  <r>
    <x v="17"/>
    <x v="8"/>
    <x v="7"/>
    <n v="50159.388381594203"/>
  </r>
  <r>
    <x v="17"/>
    <x v="9"/>
    <x v="7"/>
    <n v="41455.089581682601"/>
  </r>
  <r>
    <x v="17"/>
    <x v="10"/>
    <x v="7"/>
    <n v="42266.301499722496"/>
  </r>
  <r>
    <x v="17"/>
    <x v="11"/>
    <x v="7"/>
    <n v="46222.810152758298"/>
  </r>
  <r>
    <x v="17"/>
    <x v="0"/>
    <x v="7"/>
    <n v="41487.100148878599"/>
  </r>
  <r>
    <x v="17"/>
    <x v="1"/>
    <x v="7"/>
    <n v="32980.145984235904"/>
  </r>
  <r>
    <x v="17"/>
    <x v="2"/>
    <x v="7"/>
    <n v="17925.6889843846"/>
  </r>
  <r>
    <x v="17"/>
    <x v="3"/>
    <x v="7"/>
    <n v="27655.257084480501"/>
  </r>
  <r>
    <x v="17"/>
    <x v="4"/>
    <x v="7"/>
    <n v="28268.3122185676"/>
  </r>
  <r>
    <x v="17"/>
    <x v="5"/>
    <x v="7"/>
    <n v="22525.888290798499"/>
  </r>
  <r>
    <x v="18"/>
    <x v="6"/>
    <x v="7"/>
    <n v="21269.6926790078"/>
  </r>
  <r>
    <x v="18"/>
    <x v="7"/>
    <x v="7"/>
    <n v="17624.8838137682"/>
  </r>
  <r>
    <x v="18"/>
    <x v="8"/>
    <x v="7"/>
    <n v="18870.9524974347"/>
  </r>
  <r>
    <x v="18"/>
    <x v="9"/>
    <x v="7"/>
    <n v="16996.646942375301"/>
  </r>
  <r>
    <x v="18"/>
    <x v="10"/>
    <x v="7"/>
    <n v="17191.490484918901"/>
  </r>
  <r>
    <x v="18"/>
    <x v="11"/>
    <x v="7"/>
    <n v="14086.3076173065"/>
  </r>
  <r>
    <x v="18"/>
    <x v="0"/>
    <x v="7"/>
    <n v="14978.2619864602"/>
  </r>
  <r>
    <x v="18"/>
    <x v="1"/>
    <x v="7"/>
    <n v="14586.185164328899"/>
  </r>
  <r>
    <x v="18"/>
    <x v="2"/>
    <x v="7"/>
    <n v="13024.1994718444"/>
  </r>
  <r>
    <x v="18"/>
    <x v="3"/>
    <x v="7"/>
    <n v="14257.985749273101"/>
  </r>
  <r>
    <x v="18"/>
    <x v="4"/>
    <x v="7"/>
    <n v="13166.688229081899"/>
  </r>
  <r>
    <x v="18"/>
    <x v="5"/>
    <x v="7"/>
    <n v="10410.1656178381"/>
  </r>
  <r>
    <x v="19"/>
    <x v="6"/>
    <x v="7"/>
    <n v="10421.705938880301"/>
  </r>
  <r>
    <x v="19"/>
    <x v="7"/>
    <x v="7"/>
    <n v="11501.594582199299"/>
  </r>
  <r>
    <x v="19"/>
    <x v="8"/>
    <x v="7"/>
    <n v="12007.879017265501"/>
  </r>
  <r>
    <x v="19"/>
    <x v="9"/>
    <x v="7"/>
    <n v="12065.6900875067"/>
  </r>
  <r>
    <x v="19"/>
    <x v="10"/>
    <x v="7"/>
    <n v="11762.869944649299"/>
  </r>
  <r>
    <x v="19"/>
    <x v="11"/>
    <x v="7"/>
    <n v="18606.684885744002"/>
  </r>
  <r>
    <x v="19"/>
    <x v="0"/>
    <x v="7"/>
    <n v="17971.539784135501"/>
  </r>
  <r>
    <x v="19"/>
    <x v="1"/>
    <x v="7"/>
    <n v="27440.478890212002"/>
  </r>
  <r>
    <x v="19"/>
    <x v="2"/>
    <x v="7"/>
    <n v="30618.844573173301"/>
  </r>
  <r>
    <x v="19"/>
    <x v="3"/>
    <x v="7"/>
    <n v="21105.040045451598"/>
  </r>
  <r>
    <x v="19"/>
    <x v="4"/>
    <x v="7"/>
    <n v="18635.7181819572"/>
  </r>
  <r>
    <x v="19"/>
    <x v="5"/>
    <x v="7"/>
    <n v="33720.466537478504"/>
  </r>
  <r>
    <x v="20"/>
    <x v="6"/>
    <x v="7"/>
    <n v="26540"/>
  </r>
  <r>
    <x v="20"/>
    <x v="7"/>
    <x v="7"/>
    <n v="31161"/>
  </r>
  <r>
    <x v="20"/>
    <x v="8"/>
    <x v="7"/>
    <n v="49310"/>
  </r>
  <r>
    <x v="20"/>
    <x v="9"/>
    <x v="7"/>
    <n v="57550"/>
  </r>
  <r>
    <x v="20"/>
    <x v="10"/>
    <x v="7"/>
    <n v="50409"/>
  </r>
  <r>
    <x v="20"/>
    <x v="11"/>
    <x v="7"/>
    <n v="49039"/>
  </r>
  <r>
    <x v="20"/>
    <x v="0"/>
    <x v="7"/>
    <n v="45722"/>
  </r>
  <r>
    <x v="20"/>
    <x v="1"/>
    <x v="7"/>
    <n v="46386"/>
  </r>
  <r>
    <x v="20"/>
    <x v="2"/>
    <x v="7"/>
    <n v="58459"/>
  </r>
  <r>
    <x v="20"/>
    <x v="3"/>
    <x v="7"/>
    <n v="59927"/>
  </r>
  <r>
    <x v="20"/>
    <x v="4"/>
    <x v="7"/>
    <n v="51517"/>
  </r>
  <r>
    <x v="20"/>
    <x v="5"/>
    <x v="7"/>
    <n v="45808"/>
  </r>
  <r>
    <x v="21"/>
    <x v="6"/>
    <x v="7"/>
    <n v="35184"/>
  </r>
  <r>
    <x v="21"/>
    <x v="7"/>
    <x v="7"/>
    <n v="42149"/>
  </r>
  <r>
    <x v="21"/>
    <x v="8"/>
    <x v="7"/>
    <n v="53933"/>
  </r>
  <r>
    <x v="21"/>
    <x v="9"/>
    <x v="7"/>
    <n v="57164"/>
  </r>
  <r>
    <x v="21"/>
    <x v="10"/>
    <x v="7"/>
    <n v="57008"/>
  </r>
  <r>
    <x v="21"/>
    <x v="11"/>
    <x v="7"/>
    <n v="52254"/>
  </r>
  <r>
    <x v="21"/>
    <x v="0"/>
    <x v="7"/>
    <n v="47273"/>
  </r>
  <r>
    <x v="21"/>
    <x v="1"/>
    <x v="7"/>
    <n v="54092"/>
  </r>
  <r>
    <x v="21"/>
    <x v="2"/>
    <x v="7"/>
    <n v="55548"/>
  </r>
  <r>
    <x v="21"/>
    <x v="3"/>
    <x v="7"/>
    <n v="52934"/>
  </r>
  <r>
    <x v="21"/>
    <x v="4"/>
    <x v="7"/>
    <n v="56901"/>
  </r>
  <r>
    <x v="21"/>
    <x v="5"/>
    <x v="7"/>
    <n v="49973"/>
  </r>
  <r>
    <x v="22"/>
    <x v="6"/>
    <x v="7"/>
    <n v="41542"/>
  </r>
  <r>
    <x v="22"/>
    <x v="7"/>
    <x v="7"/>
    <n v="39771"/>
  </r>
  <r>
    <x v="22"/>
    <x v="8"/>
    <x v="7"/>
    <n v="56511"/>
  </r>
  <r>
    <x v="22"/>
    <x v="9"/>
    <x v="7"/>
    <n v="50883"/>
  </r>
  <r>
    <x v="22"/>
    <x v="10"/>
    <x v="7"/>
    <n v="62182"/>
  </r>
  <r>
    <x v="22"/>
    <x v="11"/>
    <x v="7"/>
    <n v="61667"/>
  </r>
  <r>
    <x v="22"/>
    <x v="0"/>
    <x v="7"/>
    <n v="56633"/>
  </r>
  <r>
    <x v="22"/>
    <x v="1"/>
    <x v="7"/>
    <n v="64310"/>
  </r>
  <r>
    <x v="22"/>
    <x v="2"/>
    <x v="7"/>
    <n v="58309"/>
  </r>
  <r>
    <x v="22"/>
    <x v="3"/>
    <x v="7"/>
    <n v="57990"/>
  </r>
  <r>
    <x v="22"/>
    <x v="4"/>
    <x v="7"/>
    <n v="62207"/>
  </r>
  <r>
    <x v="22"/>
    <x v="5"/>
    <x v="7"/>
    <n v="51066"/>
  </r>
  <r>
    <x v="23"/>
    <x v="6"/>
    <x v="7"/>
    <n v="45732"/>
  </r>
  <r>
    <x v="23"/>
    <x v="7"/>
    <x v="7"/>
    <n v="44707"/>
  </r>
  <r>
    <x v="23"/>
    <x v="8"/>
    <x v="7"/>
    <n v="58054"/>
  </r>
  <r>
    <x v="23"/>
    <x v="9"/>
    <x v="7"/>
    <n v="58250"/>
  </r>
  <r>
    <x v="23"/>
    <x v="10"/>
    <x v="7"/>
    <n v="62124"/>
  </r>
  <r>
    <x v="23"/>
    <x v="11"/>
    <x v="7"/>
    <n v="55676"/>
  </r>
  <r>
    <x v="23"/>
    <x v="0"/>
    <x v="7"/>
    <n v="52337"/>
  </r>
  <r>
    <x v="23"/>
    <x v="1"/>
    <x v="7"/>
    <n v="61935"/>
  </r>
  <r>
    <x v="23"/>
    <x v="2"/>
    <x v="7"/>
    <n v="30973"/>
  </r>
  <r>
    <x v="23"/>
    <x v="3"/>
    <x v="7"/>
    <n v="69986"/>
  </r>
  <r>
    <x v="23"/>
    <x v="4"/>
    <x v="7"/>
    <n v="60288"/>
  </r>
  <r>
    <x v="23"/>
    <x v="5"/>
    <x v="7"/>
    <n v="51725"/>
  </r>
  <r>
    <x v="24"/>
    <x v="6"/>
    <x v="7"/>
    <n v="45783"/>
  </r>
  <r>
    <x v="24"/>
    <x v="7"/>
    <x v="7"/>
    <n v="26524"/>
  </r>
  <r>
    <x v="24"/>
    <x v="8"/>
    <x v="7"/>
    <n v="27538"/>
  </r>
  <r>
    <x v="24"/>
    <x v="9"/>
    <x v="7"/>
    <n v="28986"/>
  </r>
  <r>
    <x v="24"/>
    <x v="10"/>
    <x v="7"/>
    <n v="47799"/>
  </r>
  <r>
    <x v="24"/>
    <x v="11"/>
    <x v="7"/>
    <n v="49768"/>
  </r>
  <r>
    <x v="24"/>
    <x v="0"/>
    <x v="7"/>
    <n v="55784"/>
  </r>
  <r>
    <x v="24"/>
    <x v="1"/>
    <x v="7"/>
    <n v="60824"/>
  </r>
  <r>
    <x v="24"/>
    <x v="2"/>
    <x v="7"/>
    <n v="63840"/>
  </r>
  <r>
    <x v="24"/>
    <x v="3"/>
    <x v="7"/>
    <n v="66773"/>
  </r>
  <r>
    <x v="24"/>
    <x v="4"/>
    <x v="7"/>
    <n v="69001"/>
  </r>
  <r>
    <x v="24"/>
    <x v="5"/>
    <x v="7"/>
    <n v="59938"/>
  </r>
  <r>
    <x v="25"/>
    <x v="6"/>
    <x v="7"/>
    <n v="52322"/>
  </r>
  <r>
    <x v="25"/>
    <x v="7"/>
    <x v="7"/>
    <n v="49322"/>
  </r>
  <r>
    <x v="25"/>
    <x v="8"/>
    <x v="7"/>
    <n v="29173"/>
  </r>
  <r>
    <x v="25"/>
    <x v="9"/>
    <x v="7"/>
    <n v="457"/>
  </r>
  <r>
    <x v="25"/>
    <x v="10"/>
    <x v="7"/>
    <n v="1050"/>
  </r>
  <r>
    <x v="25"/>
    <x v="11"/>
    <x v="7"/>
    <n v="1268"/>
  </r>
  <r>
    <x v="25"/>
    <x v="0"/>
    <x v="7"/>
    <n v="999"/>
  </r>
  <r>
    <x v="25"/>
    <x v="1"/>
    <x v="7"/>
    <n v="1227"/>
  </r>
  <r>
    <x v="25"/>
    <x v="2"/>
    <x v="7"/>
    <n v="585"/>
  </r>
  <r>
    <x v="25"/>
    <x v="3"/>
    <x v="7"/>
    <n v="1907"/>
  </r>
  <r>
    <x v="25"/>
    <x v="4"/>
    <x v="7"/>
    <n v="7182"/>
  </r>
  <r>
    <x v="0"/>
    <x v="0"/>
    <x v="8"/>
    <n v="175069"/>
  </r>
  <r>
    <x v="0"/>
    <x v="1"/>
    <x v="8"/>
    <n v="195912"/>
  </r>
  <r>
    <x v="0"/>
    <x v="2"/>
    <x v="8"/>
    <n v="194386"/>
  </r>
  <r>
    <x v="0"/>
    <x v="3"/>
    <x v="8"/>
    <n v="200664"/>
  </r>
  <r>
    <x v="0"/>
    <x v="4"/>
    <x v="8"/>
    <n v="203294"/>
  </r>
  <r>
    <x v="0"/>
    <x v="5"/>
    <x v="8"/>
    <n v="185413"/>
  </r>
  <r>
    <x v="1"/>
    <x v="6"/>
    <x v="8"/>
    <n v="151268"/>
  </r>
  <r>
    <x v="1"/>
    <x v="7"/>
    <x v="8"/>
    <n v="157700"/>
  </r>
  <r>
    <x v="1"/>
    <x v="8"/>
    <x v="8"/>
    <n v="197891"/>
  </r>
  <r>
    <x v="1"/>
    <x v="9"/>
    <x v="8"/>
    <n v="207007"/>
  </r>
  <r>
    <x v="1"/>
    <x v="10"/>
    <x v="8"/>
    <n v="227093"/>
  </r>
  <r>
    <x v="1"/>
    <x v="11"/>
    <x v="8"/>
    <n v="197801"/>
  </r>
  <r>
    <x v="1"/>
    <x v="0"/>
    <x v="8"/>
    <n v="209288"/>
  </r>
  <r>
    <x v="1"/>
    <x v="1"/>
    <x v="8"/>
    <n v="212756"/>
  </r>
  <r>
    <x v="1"/>
    <x v="2"/>
    <x v="8"/>
    <n v="204232"/>
  </r>
  <r>
    <x v="1"/>
    <x v="3"/>
    <x v="8"/>
    <n v="241226"/>
  </r>
  <r>
    <x v="1"/>
    <x v="4"/>
    <x v="8"/>
    <n v="225380"/>
  </r>
  <r>
    <x v="1"/>
    <x v="5"/>
    <x v="8"/>
    <n v="203185"/>
  </r>
  <r>
    <x v="2"/>
    <x v="6"/>
    <x v="8"/>
    <n v="170327"/>
  </r>
  <r>
    <x v="2"/>
    <x v="7"/>
    <x v="8"/>
    <n v="175764"/>
  </r>
  <r>
    <x v="2"/>
    <x v="8"/>
    <x v="8"/>
    <n v="214687"/>
  </r>
  <r>
    <x v="2"/>
    <x v="9"/>
    <x v="8"/>
    <n v="249741"/>
  </r>
  <r>
    <x v="2"/>
    <x v="10"/>
    <x v="8"/>
    <n v="243676"/>
  </r>
  <r>
    <x v="2"/>
    <x v="11"/>
    <x v="8"/>
    <n v="217099"/>
  </r>
  <r>
    <x v="2"/>
    <x v="0"/>
    <x v="8"/>
    <n v="231788"/>
  </r>
  <r>
    <x v="2"/>
    <x v="1"/>
    <x v="8"/>
    <n v="225880"/>
  </r>
  <r>
    <x v="2"/>
    <x v="2"/>
    <x v="8"/>
    <n v="247897"/>
  </r>
  <r>
    <x v="2"/>
    <x v="3"/>
    <x v="8"/>
    <n v="256769"/>
  </r>
  <r>
    <x v="2"/>
    <x v="4"/>
    <x v="8"/>
    <n v="235119"/>
  </r>
  <r>
    <x v="2"/>
    <x v="5"/>
    <x v="8"/>
    <n v="222776"/>
  </r>
  <r>
    <x v="3"/>
    <x v="6"/>
    <x v="8"/>
    <n v="186075"/>
  </r>
  <r>
    <x v="3"/>
    <x v="7"/>
    <x v="8"/>
    <n v="189379"/>
  </r>
  <r>
    <x v="3"/>
    <x v="8"/>
    <x v="8"/>
    <n v="244675"/>
  </r>
  <r>
    <x v="3"/>
    <x v="9"/>
    <x v="8"/>
    <n v="241856"/>
  </r>
  <r>
    <x v="3"/>
    <x v="10"/>
    <x v="8"/>
    <n v="237756"/>
  </r>
  <r>
    <x v="3"/>
    <x v="11"/>
    <x v="8"/>
    <n v="232722"/>
  </r>
  <r>
    <x v="3"/>
    <x v="0"/>
    <x v="8"/>
    <n v="239867"/>
  </r>
  <r>
    <x v="3"/>
    <x v="1"/>
    <x v="8"/>
    <n v="242324"/>
  </r>
  <r>
    <x v="3"/>
    <x v="2"/>
    <x v="8"/>
    <n v="249560"/>
  </r>
  <r>
    <x v="3"/>
    <x v="3"/>
    <x v="8"/>
    <n v="254620"/>
  </r>
  <r>
    <x v="3"/>
    <x v="4"/>
    <x v="8"/>
    <n v="242437"/>
  </r>
  <r>
    <x v="3"/>
    <x v="5"/>
    <x v="8"/>
    <n v="224649"/>
  </r>
  <r>
    <x v="4"/>
    <x v="6"/>
    <x v="8"/>
    <n v="175471"/>
  </r>
  <r>
    <x v="4"/>
    <x v="7"/>
    <x v="8"/>
    <n v="176956"/>
  </r>
  <r>
    <x v="4"/>
    <x v="8"/>
    <x v="8"/>
    <n v="247188"/>
  </r>
  <r>
    <x v="4"/>
    <x v="9"/>
    <x v="8"/>
    <n v="239774"/>
  </r>
  <r>
    <x v="4"/>
    <x v="10"/>
    <x v="8"/>
    <n v="235506"/>
  </r>
  <r>
    <x v="4"/>
    <x v="11"/>
    <x v="8"/>
    <n v="224245"/>
  </r>
  <r>
    <x v="4"/>
    <x v="0"/>
    <x v="8"/>
    <n v="217084"/>
  </r>
  <r>
    <x v="4"/>
    <x v="1"/>
    <x v="8"/>
    <n v="225089"/>
  </r>
  <r>
    <x v="4"/>
    <x v="2"/>
    <x v="8"/>
    <n v="240802"/>
  </r>
  <r>
    <x v="4"/>
    <x v="3"/>
    <x v="8"/>
    <n v="232950"/>
  </r>
  <r>
    <x v="4"/>
    <x v="4"/>
    <x v="8"/>
    <n v="238871"/>
  </r>
  <r>
    <x v="4"/>
    <x v="5"/>
    <x v="8"/>
    <n v="219067"/>
  </r>
  <r>
    <x v="5"/>
    <x v="6"/>
    <x v="8"/>
    <n v="175867"/>
  </r>
  <r>
    <x v="5"/>
    <x v="7"/>
    <x v="8"/>
    <n v="188790"/>
  </r>
  <r>
    <x v="5"/>
    <x v="8"/>
    <x v="8"/>
    <n v="242840"/>
  </r>
  <r>
    <x v="5"/>
    <x v="9"/>
    <x v="8"/>
    <n v="217099"/>
  </r>
  <r>
    <x v="5"/>
    <x v="10"/>
    <x v="8"/>
    <n v="231610"/>
  </r>
  <r>
    <x v="5"/>
    <x v="11"/>
    <x v="8"/>
    <n v="219915"/>
  </r>
  <r>
    <x v="5"/>
    <x v="0"/>
    <x v="8"/>
    <n v="218350"/>
  </r>
  <r>
    <x v="5"/>
    <x v="1"/>
    <x v="8"/>
    <n v="239585"/>
  </r>
  <r>
    <x v="5"/>
    <x v="2"/>
    <x v="8"/>
    <n v="228452"/>
  </r>
  <r>
    <x v="5"/>
    <x v="3"/>
    <x v="8"/>
    <n v="231616"/>
  </r>
  <r>
    <x v="5"/>
    <x v="4"/>
    <x v="8"/>
    <n v="226356"/>
  </r>
  <r>
    <x v="5"/>
    <x v="5"/>
    <x v="8"/>
    <n v="199050"/>
  </r>
  <r>
    <x v="6"/>
    <x v="6"/>
    <x v="8"/>
    <n v="172564"/>
  </r>
  <r>
    <x v="6"/>
    <x v="7"/>
    <x v="8"/>
    <n v="179823"/>
  </r>
  <r>
    <x v="6"/>
    <x v="8"/>
    <x v="8"/>
    <n v="222954"/>
  </r>
  <r>
    <x v="6"/>
    <x v="9"/>
    <x v="8"/>
    <n v="207165"/>
  </r>
  <r>
    <x v="6"/>
    <x v="10"/>
    <x v="8"/>
    <n v="224245"/>
  </r>
  <r>
    <x v="6"/>
    <x v="11"/>
    <x v="8"/>
    <n v="210608"/>
  </r>
  <r>
    <x v="6"/>
    <x v="0"/>
    <x v="8"/>
    <n v="208875"/>
  </r>
  <r>
    <x v="6"/>
    <x v="1"/>
    <x v="8"/>
    <n v="236926"/>
  </r>
  <r>
    <x v="6"/>
    <x v="2"/>
    <x v="8"/>
    <n v="226177"/>
  </r>
  <r>
    <x v="6"/>
    <x v="3"/>
    <x v="8"/>
    <n v="233579"/>
  </r>
  <r>
    <x v="6"/>
    <x v="4"/>
    <x v="8"/>
    <n v="230242"/>
  </r>
  <r>
    <x v="6"/>
    <x v="5"/>
    <x v="8"/>
    <n v="177786"/>
  </r>
  <r>
    <x v="7"/>
    <x v="6"/>
    <x v="8"/>
    <n v="165318"/>
  </r>
  <r>
    <x v="7"/>
    <x v="7"/>
    <x v="8"/>
    <n v="167514"/>
  </r>
  <r>
    <x v="7"/>
    <x v="8"/>
    <x v="8"/>
    <n v="191434"/>
  </r>
  <r>
    <x v="7"/>
    <x v="9"/>
    <x v="8"/>
    <n v="196064"/>
  </r>
  <r>
    <x v="7"/>
    <x v="10"/>
    <x v="8"/>
    <n v="202115.299376924"/>
  </r>
  <r>
    <x v="7"/>
    <x v="11"/>
    <x v="8"/>
    <n v="190260"/>
  </r>
  <r>
    <x v="7"/>
    <x v="0"/>
    <x v="8"/>
    <n v="200739"/>
  </r>
  <r>
    <x v="7"/>
    <x v="1"/>
    <x v="8"/>
    <n v="207002"/>
  </r>
  <r>
    <x v="7"/>
    <x v="2"/>
    <x v="8"/>
    <n v="209815"/>
  </r>
  <r>
    <x v="7"/>
    <x v="3"/>
    <x v="8"/>
    <n v="216498"/>
  </r>
  <r>
    <x v="7"/>
    <x v="4"/>
    <x v="8"/>
    <n v="208816"/>
  </r>
  <r>
    <x v="7"/>
    <x v="5"/>
    <x v="8"/>
    <n v="193719.31772832299"/>
  </r>
  <r>
    <x v="8"/>
    <x v="6"/>
    <x v="8"/>
    <n v="162079"/>
  </r>
  <r>
    <x v="8"/>
    <x v="7"/>
    <x v="8"/>
    <n v="162962"/>
  </r>
  <r>
    <x v="8"/>
    <x v="8"/>
    <x v="8"/>
    <n v="196439.649543573"/>
  </r>
  <r>
    <x v="8"/>
    <x v="9"/>
    <x v="8"/>
    <n v="212509"/>
  </r>
  <r>
    <x v="8"/>
    <x v="10"/>
    <x v="8"/>
    <n v="213858"/>
  </r>
  <r>
    <x v="8"/>
    <x v="11"/>
    <x v="8"/>
    <n v="204033"/>
  </r>
  <r>
    <x v="8"/>
    <x v="0"/>
    <x v="8"/>
    <n v="208822"/>
  </r>
  <r>
    <x v="8"/>
    <x v="1"/>
    <x v="8"/>
    <n v="209487"/>
  </r>
  <r>
    <x v="8"/>
    <x v="2"/>
    <x v="8"/>
    <n v="222306"/>
  </r>
  <r>
    <x v="8"/>
    <x v="3"/>
    <x v="8"/>
    <n v="228448"/>
  </r>
  <r>
    <x v="8"/>
    <x v="4"/>
    <x v="8"/>
    <n v="210469"/>
  </r>
  <r>
    <x v="8"/>
    <x v="5"/>
    <x v="8"/>
    <n v="204349"/>
  </r>
  <r>
    <x v="9"/>
    <x v="6"/>
    <x v="8"/>
    <n v="162708"/>
  </r>
  <r>
    <x v="9"/>
    <x v="7"/>
    <x v="8"/>
    <n v="179588.43124633399"/>
  </r>
  <r>
    <x v="9"/>
    <x v="8"/>
    <x v="8"/>
    <n v="227615"/>
  </r>
  <r>
    <x v="9"/>
    <x v="9"/>
    <x v="8"/>
    <n v="192231"/>
  </r>
  <r>
    <x v="9"/>
    <x v="10"/>
    <x v="8"/>
    <n v="206242"/>
  </r>
  <r>
    <x v="9"/>
    <x v="11"/>
    <x v="8"/>
    <n v="209400"/>
  </r>
  <r>
    <x v="9"/>
    <x v="0"/>
    <x v="8"/>
    <n v="189005"/>
  </r>
  <r>
    <x v="9"/>
    <x v="1"/>
    <x v="8"/>
    <n v="206088"/>
  </r>
  <r>
    <x v="9"/>
    <x v="2"/>
    <x v="8"/>
    <n v="224429.50287516601"/>
  </r>
  <r>
    <x v="9"/>
    <x v="3"/>
    <x v="8"/>
    <n v="215965"/>
  </r>
  <r>
    <x v="9"/>
    <x v="4"/>
    <x v="8"/>
    <n v="220960.159287146"/>
  </r>
  <r>
    <x v="9"/>
    <x v="5"/>
    <x v="8"/>
    <n v="214212.30169911601"/>
  </r>
  <r>
    <x v="10"/>
    <x v="6"/>
    <x v="8"/>
    <n v="161730"/>
  </r>
  <r>
    <x v="10"/>
    <x v="7"/>
    <x v="8"/>
    <n v="173815"/>
  </r>
  <r>
    <x v="10"/>
    <x v="8"/>
    <x v="8"/>
    <n v="214493"/>
  </r>
  <r>
    <x v="10"/>
    <x v="9"/>
    <x v="8"/>
    <n v="222348"/>
  </r>
  <r>
    <x v="10"/>
    <x v="10"/>
    <x v="8"/>
    <n v="217478"/>
  </r>
  <r>
    <x v="10"/>
    <x v="11"/>
    <x v="8"/>
    <n v="205418"/>
  </r>
  <r>
    <x v="10"/>
    <x v="0"/>
    <x v="8"/>
    <n v="202457"/>
  </r>
  <r>
    <x v="10"/>
    <x v="1"/>
    <x v="8"/>
    <n v="210987.662941324"/>
  </r>
  <r>
    <x v="10"/>
    <x v="2"/>
    <x v="8"/>
    <n v="211229.86035215601"/>
  </r>
  <r>
    <x v="10"/>
    <x v="3"/>
    <x v="8"/>
    <n v="203791.63608725299"/>
  </r>
  <r>
    <x v="10"/>
    <x v="4"/>
    <x v="8"/>
    <n v="212121"/>
  </r>
  <r>
    <x v="10"/>
    <x v="5"/>
    <x v="8"/>
    <n v="203047.60368917001"/>
  </r>
  <r>
    <x v="11"/>
    <x v="6"/>
    <x v="8"/>
    <n v="161554"/>
  </r>
  <r>
    <x v="11"/>
    <x v="7"/>
    <x v="8"/>
    <n v="172048"/>
  </r>
  <r>
    <x v="11"/>
    <x v="8"/>
    <x v="8"/>
    <n v="218679"/>
  </r>
  <r>
    <x v="11"/>
    <x v="9"/>
    <x v="8"/>
    <n v="204015"/>
  </r>
  <r>
    <x v="11"/>
    <x v="10"/>
    <x v="8"/>
    <n v="221762"/>
  </r>
  <r>
    <x v="11"/>
    <x v="11"/>
    <x v="8"/>
    <n v="209001"/>
  </r>
  <r>
    <x v="11"/>
    <x v="0"/>
    <x v="8"/>
    <n v="212277"/>
  </r>
  <r>
    <x v="11"/>
    <x v="1"/>
    <x v="8"/>
    <n v="225390.08381668499"/>
  </r>
  <r>
    <x v="11"/>
    <x v="2"/>
    <x v="8"/>
    <n v="227802"/>
  </r>
  <r>
    <x v="11"/>
    <x v="3"/>
    <x v="8"/>
    <n v="223628"/>
  </r>
  <r>
    <x v="11"/>
    <x v="4"/>
    <x v="8"/>
    <n v="230691.57850299199"/>
  </r>
  <r>
    <x v="11"/>
    <x v="5"/>
    <x v="8"/>
    <n v="204102"/>
  </r>
  <r>
    <x v="12"/>
    <x v="6"/>
    <x v="8"/>
    <n v="174098"/>
  </r>
  <r>
    <x v="12"/>
    <x v="7"/>
    <x v="8"/>
    <n v="224052"/>
  </r>
  <r>
    <x v="12"/>
    <x v="8"/>
    <x v="8"/>
    <n v="176766"/>
  </r>
  <r>
    <x v="12"/>
    <x v="9"/>
    <x v="8"/>
    <n v="201161"/>
  </r>
  <r>
    <x v="12"/>
    <x v="10"/>
    <x v="8"/>
    <n v="223269"/>
  </r>
  <r>
    <x v="12"/>
    <x v="11"/>
    <x v="8"/>
    <n v="210253"/>
  </r>
  <r>
    <x v="12"/>
    <x v="0"/>
    <x v="8"/>
    <n v="205335.24854683899"/>
  </r>
  <r>
    <x v="12"/>
    <x v="1"/>
    <x v="8"/>
    <n v="218215"/>
  </r>
  <r>
    <x v="12"/>
    <x v="2"/>
    <x v="8"/>
    <n v="213248"/>
  </r>
  <r>
    <x v="12"/>
    <x v="3"/>
    <x v="8"/>
    <n v="227935.801808088"/>
  </r>
  <r>
    <x v="12"/>
    <x v="4"/>
    <x v="8"/>
    <n v="230709.618690428"/>
  </r>
  <r>
    <x v="12"/>
    <x v="5"/>
    <x v="8"/>
    <n v="201948"/>
  </r>
  <r>
    <x v="13"/>
    <x v="6"/>
    <x v="8"/>
    <n v="175381"/>
  </r>
  <r>
    <x v="13"/>
    <x v="7"/>
    <x v="8"/>
    <n v="183281"/>
  </r>
  <r>
    <x v="13"/>
    <x v="8"/>
    <x v="8"/>
    <n v="201726"/>
  </r>
  <r>
    <x v="13"/>
    <x v="9"/>
    <x v="8"/>
    <n v="213634"/>
  </r>
  <r>
    <x v="13"/>
    <x v="10"/>
    <x v="8"/>
    <n v="217374"/>
  </r>
  <r>
    <x v="13"/>
    <x v="11"/>
    <x v="8"/>
    <n v="197889"/>
  </r>
  <r>
    <x v="13"/>
    <x v="0"/>
    <x v="8"/>
    <n v="215832"/>
  </r>
  <r>
    <x v="13"/>
    <x v="1"/>
    <x v="8"/>
    <n v="211084.32302875101"/>
  </r>
  <r>
    <x v="13"/>
    <x v="2"/>
    <x v="8"/>
    <n v="221805.79141148701"/>
  </r>
  <r>
    <x v="13"/>
    <x v="3"/>
    <x v="8"/>
    <n v="225557"/>
  </r>
  <r>
    <x v="13"/>
    <x v="4"/>
    <x v="8"/>
    <n v="198712"/>
  </r>
  <r>
    <x v="13"/>
    <x v="5"/>
    <x v="8"/>
    <n v="184263.56250465399"/>
  </r>
  <r>
    <x v="14"/>
    <x v="6"/>
    <x v="8"/>
    <n v="152607.691288703"/>
  </r>
  <r>
    <x v="14"/>
    <x v="7"/>
    <x v="8"/>
    <n v="155694.41508225899"/>
  </r>
  <r>
    <x v="14"/>
    <x v="8"/>
    <x v="8"/>
    <n v="184190.211600398"/>
  </r>
  <r>
    <x v="14"/>
    <x v="9"/>
    <x v="8"/>
    <n v="187107.93132724101"/>
  </r>
  <r>
    <x v="14"/>
    <x v="10"/>
    <x v="8"/>
    <n v="169785"/>
  </r>
  <r>
    <x v="14"/>
    <x v="11"/>
    <x v="8"/>
    <n v="176063.464005777"/>
  </r>
  <r>
    <x v="14"/>
    <x v="0"/>
    <x v="8"/>
    <n v="141976.06923050599"/>
  </r>
  <r>
    <x v="14"/>
    <x v="1"/>
    <x v="8"/>
    <n v="173447.84835733799"/>
  </r>
  <r>
    <x v="14"/>
    <x v="2"/>
    <x v="8"/>
    <n v="194786.65185841001"/>
  </r>
  <r>
    <x v="14"/>
    <x v="3"/>
    <x v="8"/>
    <n v="190292.61591859601"/>
  </r>
  <r>
    <x v="14"/>
    <x v="4"/>
    <x v="8"/>
    <n v="187930"/>
  </r>
  <r>
    <x v="14"/>
    <x v="5"/>
    <x v="8"/>
    <n v="172937"/>
  </r>
  <r>
    <x v="15"/>
    <x v="6"/>
    <x v="8"/>
    <n v="131084.134631372"/>
  </r>
  <r>
    <x v="15"/>
    <x v="7"/>
    <x v="8"/>
    <n v="142132.39058409401"/>
  </r>
  <r>
    <x v="15"/>
    <x v="8"/>
    <x v="8"/>
    <n v="176834.69227668"/>
  </r>
  <r>
    <x v="15"/>
    <x v="9"/>
    <x v="8"/>
    <n v="178369"/>
  </r>
  <r>
    <x v="15"/>
    <x v="10"/>
    <x v="8"/>
    <n v="163377.346033045"/>
  </r>
  <r>
    <x v="15"/>
    <x v="11"/>
    <x v="8"/>
    <n v="160268.25433300799"/>
  </r>
  <r>
    <x v="15"/>
    <x v="0"/>
    <x v="8"/>
    <n v="151881.04509207699"/>
  </r>
  <r>
    <x v="15"/>
    <x v="1"/>
    <x v="8"/>
    <n v="168917.39490463701"/>
  </r>
  <r>
    <x v="15"/>
    <x v="2"/>
    <x v="8"/>
    <n v="168700.44578655399"/>
  </r>
  <r>
    <x v="15"/>
    <x v="3"/>
    <x v="8"/>
    <n v="168700.44578655399"/>
  </r>
  <r>
    <x v="15"/>
    <x v="4"/>
    <x v="8"/>
    <n v="152140.874762316"/>
  </r>
  <r>
    <x v="15"/>
    <x v="5"/>
    <x v="8"/>
    <n v="130808.249289363"/>
  </r>
  <r>
    <x v="16"/>
    <x v="6"/>
    <x v="8"/>
    <n v="101252.395486971"/>
  </r>
  <r>
    <x v="16"/>
    <x v="7"/>
    <x v="8"/>
    <n v="102613.265867457"/>
  </r>
  <r>
    <x v="16"/>
    <x v="8"/>
    <x v="8"/>
    <n v="114788.279781752"/>
  </r>
  <r>
    <x v="16"/>
    <x v="9"/>
    <x v="8"/>
    <n v="116033.558662251"/>
  </r>
  <r>
    <x v="16"/>
    <x v="10"/>
    <x v="8"/>
    <n v="121922.032473179"/>
  </r>
  <r>
    <x v="16"/>
    <x v="11"/>
    <x v="8"/>
    <n v="121203.69452694101"/>
  </r>
  <r>
    <x v="16"/>
    <x v="0"/>
    <x v="8"/>
    <n v="102755.880644259"/>
  </r>
  <r>
    <x v="16"/>
    <x v="1"/>
    <x v="8"/>
    <n v="128270.907132052"/>
  </r>
  <r>
    <x v="16"/>
    <x v="2"/>
    <x v="8"/>
    <n v="145421.91928680299"/>
  </r>
  <r>
    <x v="16"/>
    <x v="3"/>
    <x v="8"/>
    <n v="135134.53578162499"/>
  </r>
  <r>
    <x v="16"/>
    <x v="4"/>
    <x v="8"/>
    <n v="130675.793074423"/>
  </r>
  <r>
    <x v="16"/>
    <x v="5"/>
    <x v="8"/>
    <n v="168685.35282243299"/>
  </r>
  <r>
    <x v="17"/>
    <x v="6"/>
    <x v="8"/>
    <n v="87978.605308302402"/>
  </r>
  <r>
    <x v="17"/>
    <x v="7"/>
    <x v="8"/>
    <n v="81393.612960392595"/>
  </r>
  <r>
    <x v="17"/>
    <x v="8"/>
    <x v="8"/>
    <n v="101916.049550169"/>
  </r>
  <r>
    <x v="17"/>
    <x v="9"/>
    <x v="8"/>
    <n v="90984.746673951799"/>
  </r>
  <r>
    <x v="17"/>
    <x v="10"/>
    <x v="8"/>
    <n v="90218.640404128397"/>
  </r>
  <r>
    <x v="17"/>
    <x v="11"/>
    <x v="8"/>
    <n v="90940.110434384304"/>
  </r>
  <r>
    <x v="17"/>
    <x v="0"/>
    <x v="8"/>
    <n v="85400.763870889597"/>
  </r>
  <r>
    <x v="17"/>
    <x v="1"/>
    <x v="8"/>
    <n v="68744.164299141601"/>
  </r>
  <r>
    <x v="17"/>
    <x v="2"/>
    <x v="8"/>
    <n v="60757.226264217497"/>
  </r>
  <r>
    <x v="17"/>
    <x v="3"/>
    <x v="8"/>
    <n v="56708.299089168897"/>
  </r>
  <r>
    <x v="17"/>
    <x v="4"/>
    <x v="8"/>
    <n v="58773.375518114299"/>
  </r>
  <r>
    <x v="17"/>
    <x v="5"/>
    <x v="8"/>
    <n v="48439.683305595398"/>
  </r>
  <r>
    <x v="18"/>
    <x v="6"/>
    <x v="8"/>
    <n v="34012.285883038901"/>
  </r>
  <r>
    <x v="18"/>
    <x v="7"/>
    <x v="8"/>
    <n v="39447.672274198099"/>
  </r>
  <r>
    <x v="18"/>
    <x v="8"/>
    <x v="8"/>
    <n v="45644.616167868902"/>
  </r>
  <r>
    <x v="18"/>
    <x v="9"/>
    <x v="8"/>
    <n v="39431.109678107001"/>
  </r>
  <r>
    <x v="18"/>
    <x v="10"/>
    <x v="8"/>
    <n v="37465.4712962134"/>
  </r>
  <r>
    <x v="18"/>
    <x v="11"/>
    <x v="8"/>
    <n v="29673.893365955999"/>
  </r>
  <r>
    <x v="18"/>
    <x v="0"/>
    <x v="8"/>
    <n v="31572.8020208944"/>
  </r>
  <r>
    <x v="18"/>
    <x v="1"/>
    <x v="8"/>
    <n v="32242.394616793499"/>
  </r>
  <r>
    <x v="18"/>
    <x v="2"/>
    <x v="8"/>
    <n v="29382.241892431"/>
  </r>
  <r>
    <x v="18"/>
    <x v="3"/>
    <x v="8"/>
    <n v="32247.377708712302"/>
  </r>
  <r>
    <x v="18"/>
    <x v="4"/>
    <x v="8"/>
    <n v="30302.858164646801"/>
  </r>
  <r>
    <x v="18"/>
    <x v="5"/>
    <x v="8"/>
    <n v="24765.731795332798"/>
  </r>
  <r>
    <x v="19"/>
    <x v="6"/>
    <x v="8"/>
    <n v="26074.0471177945"/>
  </r>
  <r>
    <x v="19"/>
    <x v="7"/>
    <x v="8"/>
    <n v="23726.821782056999"/>
  </r>
  <r>
    <x v="19"/>
    <x v="8"/>
    <x v="8"/>
    <n v="26456.688019851899"/>
  </r>
  <r>
    <x v="19"/>
    <x v="9"/>
    <x v="8"/>
    <n v="26148.202109860798"/>
  </r>
  <r>
    <x v="19"/>
    <x v="10"/>
    <x v="8"/>
    <n v="27166.938941039101"/>
  </r>
  <r>
    <x v="19"/>
    <x v="11"/>
    <x v="8"/>
    <n v="53251.782586929701"/>
  </r>
  <r>
    <x v="19"/>
    <x v="0"/>
    <x v="8"/>
    <n v="42866.992951763998"/>
  </r>
  <r>
    <x v="19"/>
    <x v="1"/>
    <x v="8"/>
    <n v="43441.835163781201"/>
  </r>
  <r>
    <x v="19"/>
    <x v="2"/>
    <x v="8"/>
    <n v="51389.7981732423"/>
  </r>
  <r>
    <x v="19"/>
    <x v="3"/>
    <x v="8"/>
    <n v="41619.246939140598"/>
  </r>
  <r>
    <x v="19"/>
    <x v="4"/>
    <x v="8"/>
    <n v="40288.552637322697"/>
  </r>
  <r>
    <x v="19"/>
    <x v="5"/>
    <x v="8"/>
    <n v="63496.199162912402"/>
  </r>
  <r>
    <x v="20"/>
    <x v="6"/>
    <x v="8"/>
    <n v="57618"/>
  </r>
  <r>
    <x v="20"/>
    <x v="7"/>
    <x v="8"/>
    <n v="72708"/>
  </r>
  <r>
    <x v="20"/>
    <x v="8"/>
    <x v="8"/>
    <n v="102146"/>
  </r>
  <r>
    <x v="20"/>
    <x v="9"/>
    <x v="8"/>
    <n v="110424"/>
  </r>
  <r>
    <x v="20"/>
    <x v="10"/>
    <x v="8"/>
    <n v="99990"/>
  </r>
  <r>
    <x v="20"/>
    <x v="11"/>
    <x v="8"/>
    <n v="110358"/>
  </r>
  <r>
    <x v="20"/>
    <x v="0"/>
    <x v="8"/>
    <n v="127503"/>
  </r>
  <r>
    <x v="20"/>
    <x v="1"/>
    <x v="8"/>
    <n v="124966"/>
  </r>
  <r>
    <x v="20"/>
    <x v="2"/>
    <x v="8"/>
    <n v="136470"/>
  </r>
  <r>
    <x v="20"/>
    <x v="3"/>
    <x v="8"/>
    <n v="139789"/>
  </r>
  <r>
    <x v="20"/>
    <x v="4"/>
    <x v="8"/>
    <n v="122124"/>
  </r>
  <r>
    <x v="20"/>
    <x v="5"/>
    <x v="8"/>
    <n v="116121"/>
  </r>
  <r>
    <x v="21"/>
    <x v="6"/>
    <x v="8"/>
    <n v="90042"/>
  </r>
  <r>
    <x v="21"/>
    <x v="7"/>
    <x v="8"/>
    <n v="124394"/>
  </r>
  <r>
    <x v="21"/>
    <x v="8"/>
    <x v="8"/>
    <n v="169820"/>
  </r>
  <r>
    <x v="21"/>
    <x v="9"/>
    <x v="8"/>
    <n v="170349"/>
  </r>
  <r>
    <x v="21"/>
    <x v="10"/>
    <x v="8"/>
    <n v="167208"/>
  </r>
  <r>
    <x v="21"/>
    <x v="11"/>
    <x v="8"/>
    <n v="155346"/>
  </r>
  <r>
    <x v="21"/>
    <x v="0"/>
    <x v="8"/>
    <n v="148602"/>
  </r>
  <r>
    <x v="21"/>
    <x v="1"/>
    <x v="8"/>
    <n v="171161"/>
  </r>
  <r>
    <x v="21"/>
    <x v="2"/>
    <x v="8"/>
    <n v="175989"/>
  </r>
  <r>
    <x v="21"/>
    <x v="3"/>
    <x v="8"/>
    <n v="163970"/>
  </r>
  <r>
    <x v="21"/>
    <x v="4"/>
    <x v="8"/>
    <n v="173652"/>
  </r>
  <r>
    <x v="21"/>
    <x v="5"/>
    <x v="8"/>
    <n v="155274"/>
  </r>
  <r>
    <x v="22"/>
    <x v="6"/>
    <x v="8"/>
    <n v="133704"/>
  </r>
  <r>
    <x v="22"/>
    <x v="7"/>
    <x v="8"/>
    <n v="125801"/>
  </r>
  <r>
    <x v="22"/>
    <x v="8"/>
    <x v="8"/>
    <n v="169029"/>
  </r>
  <r>
    <x v="22"/>
    <x v="9"/>
    <x v="8"/>
    <n v="160156"/>
  </r>
  <r>
    <x v="22"/>
    <x v="10"/>
    <x v="8"/>
    <n v="180725"/>
  </r>
  <r>
    <x v="22"/>
    <x v="11"/>
    <x v="8"/>
    <n v="177867"/>
  </r>
  <r>
    <x v="22"/>
    <x v="0"/>
    <x v="8"/>
    <n v="172673"/>
  </r>
  <r>
    <x v="22"/>
    <x v="1"/>
    <x v="8"/>
    <n v="186585"/>
  </r>
  <r>
    <x v="22"/>
    <x v="2"/>
    <x v="8"/>
    <n v="178770"/>
  </r>
  <r>
    <x v="22"/>
    <x v="3"/>
    <x v="8"/>
    <n v="190632"/>
  </r>
  <r>
    <x v="22"/>
    <x v="4"/>
    <x v="8"/>
    <n v="184723"/>
  </r>
  <r>
    <x v="22"/>
    <x v="5"/>
    <x v="8"/>
    <n v="160233"/>
  </r>
  <r>
    <x v="23"/>
    <x v="6"/>
    <x v="8"/>
    <n v="144306"/>
  </r>
  <r>
    <x v="23"/>
    <x v="7"/>
    <x v="8"/>
    <n v="132356"/>
  </r>
  <r>
    <x v="23"/>
    <x v="8"/>
    <x v="8"/>
    <n v="174749"/>
  </r>
  <r>
    <x v="23"/>
    <x v="9"/>
    <x v="8"/>
    <n v="161372"/>
  </r>
  <r>
    <x v="23"/>
    <x v="10"/>
    <x v="8"/>
    <n v="175079"/>
  </r>
  <r>
    <x v="23"/>
    <x v="11"/>
    <x v="8"/>
    <n v="163097"/>
  </r>
  <r>
    <x v="23"/>
    <x v="0"/>
    <x v="8"/>
    <n v="152479"/>
  </r>
  <r>
    <x v="23"/>
    <x v="1"/>
    <x v="8"/>
    <n v="176859"/>
  </r>
  <r>
    <x v="23"/>
    <x v="2"/>
    <x v="8"/>
    <n v="157460"/>
  </r>
  <r>
    <x v="23"/>
    <x v="3"/>
    <x v="8"/>
    <n v="184642"/>
  </r>
  <r>
    <x v="23"/>
    <x v="4"/>
    <x v="8"/>
    <n v="167191"/>
  </r>
  <r>
    <x v="23"/>
    <x v="5"/>
    <x v="8"/>
    <n v="150130"/>
  </r>
  <r>
    <x v="24"/>
    <x v="6"/>
    <x v="8"/>
    <n v="133724"/>
  </r>
  <r>
    <x v="24"/>
    <x v="7"/>
    <x v="8"/>
    <n v="99334"/>
  </r>
  <r>
    <x v="24"/>
    <x v="8"/>
    <x v="8"/>
    <n v="103526"/>
  </r>
  <r>
    <x v="24"/>
    <x v="9"/>
    <x v="8"/>
    <n v="109949"/>
  </r>
  <r>
    <x v="24"/>
    <x v="10"/>
    <x v="8"/>
    <n v="147939"/>
  </r>
  <r>
    <x v="24"/>
    <x v="11"/>
    <x v="8"/>
    <n v="143826"/>
  </r>
  <r>
    <x v="24"/>
    <x v="0"/>
    <x v="8"/>
    <n v="164356"/>
  </r>
  <r>
    <x v="24"/>
    <x v="1"/>
    <x v="8"/>
    <n v="172134"/>
  </r>
  <r>
    <x v="24"/>
    <x v="2"/>
    <x v="8"/>
    <n v="170802"/>
  </r>
  <r>
    <x v="24"/>
    <x v="3"/>
    <x v="8"/>
    <n v="173264"/>
  </r>
  <r>
    <x v="24"/>
    <x v="4"/>
    <x v="8"/>
    <n v="164172"/>
  </r>
  <r>
    <x v="24"/>
    <x v="5"/>
    <x v="8"/>
    <n v="152933"/>
  </r>
  <r>
    <x v="25"/>
    <x v="6"/>
    <x v="8"/>
    <n v="134675"/>
  </r>
  <r>
    <x v="25"/>
    <x v="7"/>
    <x v="8"/>
    <n v="127648"/>
  </r>
  <r>
    <x v="25"/>
    <x v="8"/>
    <x v="8"/>
    <n v="76139"/>
  </r>
  <r>
    <x v="25"/>
    <x v="9"/>
    <x v="8"/>
    <n v="1830"/>
  </r>
  <r>
    <x v="25"/>
    <x v="10"/>
    <x v="8"/>
    <n v="2898"/>
  </r>
  <r>
    <x v="25"/>
    <x v="11"/>
    <x v="8"/>
    <n v="3269"/>
  </r>
  <r>
    <x v="25"/>
    <x v="0"/>
    <x v="8"/>
    <n v="2993"/>
  </r>
  <r>
    <x v="25"/>
    <x v="1"/>
    <x v="8"/>
    <n v="3331"/>
  </r>
  <r>
    <x v="25"/>
    <x v="2"/>
    <x v="8"/>
    <n v="3557"/>
  </r>
  <r>
    <x v="25"/>
    <x v="3"/>
    <x v="8"/>
    <n v="9491"/>
  </r>
  <r>
    <x v="25"/>
    <x v="4"/>
    <x v="8"/>
    <n v="14885"/>
  </r>
  <r>
    <x v="0"/>
    <x v="0"/>
    <x v="9"/>
    <n v="103694"/>
  </r>
  <r>
    <x v="0"/>
    <x v="1"/>
    <x v="9"/>
    <n v="117142"/>
  </r>
  <r>
    <x v="0"/>
    <x v="2"/>
    <x v="9"/>
    <n v="117176"/>
  </r>
  <r>
    <x v="0"/>
    <x v="3"/>
    <x v="9"/>
    <n v="119731"/>
  </r>
  <r>
    <x v="0"/>
    <x v="4"/>
    <x v="9"/>
    <n v="121527"/>
  </r>
  <r>
    <x v="0"/>
    <x v="5"/>
    <x v="9"/>
    <n v="107717"/>
  </r>
  <r>
    <x v="1"/>
    <x v="6"/>
    <x v="9"/>
    <n v="86693"/>
  </r>
  <r>
    <x v="1"/>
    <x v="7"/>
    <x v="9"/>
    <n v="94158"/>
  </r>
  <r>
    <x v="1"/>
    <x v="8"/>
    <x v="9"/>
    <n v="119716"/>
  </r>
  <r>
    <x v="1"/>
    <x v="9"/>
    <x v="9"/>
    <n v="125826"/>
  </r>
  <r>
    <x v="1"/>
    <x v="10"/>
    <x v="9"/>
    <n v="136181"/>
  </r>
  <r>
    <x v="1"/>
    <x v="11"/>
    <x v="9"/>
    <n v="119325"/>
  </r>
  <r>
    <x v="1"/>
    <x v="0"/>
    <x v="9"/>
    <n v="125341"/>
  </r>
  <r>
    <x v="1"/>
    <x v="1"/>
    <x v="9"/>
    <n v="127275"/>
  </r>
  <r>
    <x v="1"/>
    <x v="2"/>
    <x v="9"/>
    <n v="124093"/>
  </r>
  <r>
    <x v="1"/>
    <x v="3"/>
    <x v="9"/>
    <n v="145955"/>
  </r>
  <r>
    <x v="1"/>
    <x v="4"/>
    <x v="9"/>
    <n v="136180"/>
  </r>
  <r>
    <x v="1"/>
    <x v="5"/>
    <x v="9"/>
    <n v="121305"/>
  </r>
  <r>
    <x v="2"/>
    <x v="6"/>
    <x v="9"/>
    <n v="99617"/>
  </r>
  <r>
    <x v="2"/>
    <x v="7"/>
    <x v="9"/>
    <n v="104580"/>
  </r>
  <r>
    <x v="2"/>
    <x v="8"/>
    <x v="9"/>
    <n v="129588"/>
  </r>
  <r>
    <x v="2"/>
    <x v="9"/>
    <x v="9"/>
    <n v="150143"/>
  </r>
  <r>
    <x v="2"/>
    <x v="10"/>
    <x v="9"/>
    <n v="147392"/>
  </r>
  <r>
    <x v="2"/>
    <x v="11"/>
    <x v="9"/>
    <n v="130648"/>
  </r>
  <r>
    <x v="2"/>
    <x v="0"/>
    <x v="9"/>
    <n v="137665"/>
  </r>
  <r>
    <x v="2"/>
    <x v="1"/>
    <x v="9"/>
    <n v="135718"/>
  </r>
  <r>
    <x v="2"/>
    <x v="2"/>
    <x v="9"/>
    <n v="149312"/>
  </r>
  <r>
    <x v="2"/>
    <x v="3"/>
    <x v="9"/>
    <n v="156927"/>
  </r>
  <r>
    <x v="2"/>
    <x v="4"/>
    <x v="9"/>
    <n v="141134"/>
  </r>
  <r>
    <x v="2"/>
    <x v="5"/>
    <x v="9"/>
    <n v="132072"/>
  </r>
  <r>
    <x v="3"/>
    <x v="6"/>
    <x v="9"/>
    <n v="108934"/>
  </r>
  <r>
    <x v="3"/>
    <x v="7"/>
    <x v="9"/>
    <n v="116067"/>
  </r>
  <r>
    <x v="3"/>
    <x v="8"/>
    <x v="9"/>
    <n v="151260"/>
  </r>
  <r>
    <x v="3"/>
    <x v="9"/>
    <x v="9"/>
    <n v="149389"/>
  </r>
  <r>
    <x v="3"/>
    <x v="10"/>
    <x v="9"/>
    <n v="147587"/>
  </r>
  <r>
    <x v="3"/>
    <x v="11"/>
    <x v="9"/>
    <n v="145210"/>
  </r>
  <r>
    <x v="3"/>
    <x v="0"/>
    <x v="9"/>
    <n v="146015"/>
  </r>
  <r>
    <x v="3"/>
    <x v="1"/>
    <x v="9"/>
    <n v="149187"/>
  </r>
  <r>
    <x v="3"/>
    <x v="2"/>
    <x v="9"/>
    <n v="151498"/>
  </r>
  <r>
    <x v="3"/>
    <x v="3"/>
    <x v="9"/>
    <n v="158324"/>
  </r>
  <r>
    <x v="3"/>
    <x v="4"/>
    <x v="9"/>
    <n v="151911"/>
  </r>
  <r>
    <x v="3"/>
    <x v="5"/>
    <x v="9"/>
    <n v="137928"/>
  </r>
  <r>
    <x v="4"/>
    <x v="6"/>
    <x v="9"/>
    <n v="104851"/>
  </r>
  <r>
    <x v="4"/>
    <x v="7"/>
    <x v="9"/>
    <n v="115949"/>
  </r>
  <r>
    <x v="4"/>
    <x v="8"/>
    <x v="9"/>
    <n v="153485"/>
  </r>
  <r>
    <x v="4"/>
    <x v="9"/>
    <x v="9"/>
    <n v="147918"/>
  </r>
  <r>
    <x v="4"/>
    <x v="10"/>
    <x v="9"/>
    <n v="149865"/>
  </r>
  <r>
    <x v="4"/>
    <x v="11"/>
    <x v="9"/>
    <n v="144553"/>
  </r>
  <r>
    <x v="4"/>
    <x v="0"/>
    <x v="9"/>
    <n v="136228"/>
  </r>
  <r>
    <x v="4"/>
    <x v="1"/>
    <x v="9"/>
    <n v="145112"/>
  </r>
  <r>
    <x v="4"/>
    <x v="2"/>
    <x v="9"/>
    <n v="154859"/>
  </r>
  <r>
    <x v="4"/>
    <x v="3"/>
    <x v="9"/>
    <n v="149677"/>
  </r>
  <r>
    <x v="4"/>
    <x v="4"/>
    <x v="9"/>
    <n v="155685"/>
  </r>
  <r>
    <x v="4"/>
    <x v="5"/>
    <x v="9"/>
    <n v="140829"/>
  </r>
  <r>
    <x v="5"/>
    <x v="6"/>
    <x v="9"/>
    <n v="109373"/>
  </r>
  <r>
    <x v="5"/>
    <x v="7"/>
    <x v="9"/>
    <n v="120739"/>
  </r>
  <r>
    <x v="5"/>
    <x v="8"/>
    <x v="9"/>
    <n v="155387"/>
  </r>
  <r>
    <x v="5"/>
    <x v="9"/>
    <x v="9"/>
    <n v="137574"/>
  </r>
  <r>
    <x v="5"/>
    <x v="10"/>
    <x v="9"/>
    <n v="146180"/>
  </r>
  <r>
    <x v="5"/>
    <x v="11"/>
    <x v="9"/>
    <n v="138743"/>
  </r>
  <r>
    <x v="5"/>
    <x v="0"/>
    <x v="9"/>
    <n v="135421"/>
  </r>
  <r>
    <x v="5"/>
    <x v="1"/>
    <x v="9"/>
    <n v="149524"/>
  </r>
  <r>
    <x v="5"/>
    <x v="2"/>
    <x v="9"/>
    <n v="144615"/>
  </r>
  <r>
    <x v="5"/>
    <x v="3"/>
    <x v="9"/>
    <n v="144507"/>
  </r>
  <r>
    <x v="5"/>
    <x v="4"/>
    <x v="9"/>
    <n v="138981"/>
  </r>
  <r>
    <x v="5"/>
    <x v="5"/>
    <x v="9"/>
    <n v="121641"/>
  </r>
  <r>
    <x v="6"/>
    <x v="6"/>
    <x v="9"/>
    <n v="105308"/>
  </r>
  <r>
    <x v="6"/>
    <x v="7"/>
    <x v="9"/>
    <n v="108552"/>
  </r>
  <r>
    <x v="6"/>
    <x v="8"/>
    <x v="9"/>
    <n v="133897"/>
  </r>
  <r>
    <x v="6"/>
    <x v="9"/>
    <x v="9"/>
    <n v="124219"/>
  </r>
  <r>
    <x v="6"/>
    <x v="10"/>
    <x v="9"/>
    <n v="134679"/>
  </r>
  <r>
    <x v="6"/>
    <x v="11"/>
    <x v="9"/>
    <n v="126375"/>
  </r>
  <r>
    <x v="6"/>
    <x v="0"/>
    <x v="9"/>
    <n v="122550"/>
  </r>
  <r>
    <x v="6"/>
    <x v="1"/>
    <x v="9"/>
    <n v="138388"/>
  </r>
  <r>
    <x v="6"/>
    <x v="2"/>
    <x v="9"/>
    <n v="131315"/>
  </r>
  <r>
    <x v="6"/>
    <x v="3"/>
    <x v="9"/>
    <n v="136366"/>
  </r>
  <r>
    <x v="6"/>
    <x v="4"/>
    <x v="9"/>
    <n v="133397"/>
  </r>
  <r>
    <x v="6"/>
    <x v="5"/>
    <x v="9"/>
    <n v="101752"/>
  </r>
  <r>
    <x v="7"/>
    <x v="6"/>
    <x v="9"/>
    <n v="93983"/>
  </r>
  <r>
    <x v="7"/>
    <x v="7"/>
    <x v="9"/>
    <n v="95462"/>
  </r>
  <r>
    <x v="7"/>
    <x v="8"/>
    <x v="9"/>
    <n v="107660"/>
  </r>
  <r>
    <x v="7"/>
    <x v="9"/>
    <x v="9"/>
    <n v="113937"/>
  </r>
  <r>
    <x v="7"/>
    <x v="10"/>
    <x v="9"/>
    <n v="114315.86821181999"/>
  </r>
  <r>
    <x v="7"/>
    <x v="11"/>
    <x v="9"/>
    <n v="109572"/>
  </r>
  <r>
    <x v="7"/>
    <x v="0"/>
    <x v="9"/>
    <n v="112727"/>
  </r>
  <r>
    <x v="7"/>
    <x v="1"/>
    <x v="9"/>
    <n v="116199"/>
  </r>
  <r>
    <x v="7"/>
    <x v="2"/>
    <x v="9"/>
    <n v="116428"/>
  </r>
  <r>
    <x v="7"/>
    <x v="3"/>
    <x v="9"/>
    <n v="122756"/>
  </r>
  <r>
    <x v="7"/>
    <x v="4"/>
    <x v="9"/>
    <n v="119038"/>
  </r>
  <r>
    <x v="7"/>
    <x v="5"/>
    <x v="9"/>
    <n v="106676.831049724"/>
  </r>
  <r>
    <x v="8"/>
    <x v="6"/>
    <x v="9"/>
    <n v="88932"/>
  </r>
  <r>
    <x v="8"/>
    <x v="7"/>
    <x v="9"/>
    <n v="93496"/>
  </r>
  <r>
    <x v="8"/>
    <x v="8"/>
    <x v="9"/>
    <n v="108384.531549804"/>
  </r>
  <r>
    <x v="8"/>
    <x v="9"/>
    <x v="9"/>
    <n v="119522"/>
  </r>
  <r>
    <x v="8"/>
    <x v="10"/>
    <x v="9"/>
    <n v="120736"/>
  </r>
  <r>
    <x v="8"/>
    <x v="11"/>
    <x v="9"/>
    <n v="112117"/>
  </r>
  <r>
    <x v="8"/>
    <x v="0"/>
    <x v="9"/>
    <n v="115735"/>
  </r>
  <r>
    <x v="8"/>
    <x v="1"/>
    <x v="9"/>
    <n v="115013"/>
  </r>
  <r>
    <x v="8"/>
    <x v="2"/>
    <x v="9"/>
    <n v="121798"/>
  </r>
  <r>
    <x v="8"/>
    <x v="3"/>
    <x v="9"/>
    <n v="124825"/>
  </r>
  <r>
    <x v="8"/>
    <x v="4"/>
    <x v="9"/>
    <n v="114653"/>
  </r>
  <r>
    <x v="8"/>
    <x v="5"/>
    <x v="9"/>
    <n v="108707"/>
  </r>
  <r>
    <x v="9"/>
    <x v="6"/>
    <x v="9"/>
    <n v="88103"/>
  </r>
  <r>
    <x v="9"/>
    <x v="7"/>
    <x v="9"/>
    <n v="95988.986102527095"/>
  </r>
  <r>
    <x v="9"/>
    <x v="8"/>
    <x v="9"/>
    <n v="118295"/>
  </r>
  <r>
    <x v="9"/>
    <x v="9"/>
    <x v="9"/>
    <n v="95269"/>
  </r>
  <r>
    <x v="9"/>
    <x v="10"/>
    <x v="9"/>
    <n v="108213"/>
  </r>
  <r>
    <x v="9"/>
    <x v="11"/>
    <x v="9"/>
    <n v="109947"/>
  </r>
  <r>
    <x v="9"/>
    <x v="0"/>
    <x v="9"/>
    <n v="104038"/>
  </r>
  <r>
    <x v="9"/>
    <x v="1"/>
    <x v="9"/>
    <n v="107900"/>
  </r>
  <r>
    <x v="9"/>
    <x v="2"/>
    <x v="9"/>
    <n v="117986.299706297"/>
  </r>
  <r>
    <x v="9"/>
    <x v="3"/>
    <x v="9"/>
    <n v="114717"/>
  </r>
  <r>
    <x v="9"/>
    <x v="4"/>
    <x v="9"/>
    <n v="115499.641964665"/>
  </r>
  <r>
    <x v="9"/>
    <x v="5"/>
    <x v="9"/>
    <n v="106257.181049306"/>
  </r>
  <r>
    <x v="10"/>
    <x v="6"/>
    <x v="9"/>
    <n v="82150"/>
  </r>
  <r>
    <x v="10"/>
    <x v="7"/>
    <x v="9"/>
    <n v="88847"/>
  </r>
  <r>
    <x v="10"/>
    <x v="8"/>
    <x v="9"/>
    <n v="109259"/>
  </r>
  <r>
    <x v="10"/>
    <x v="9"/>
    <x v="9"/>
    <n v="113841"/>
  </r>
  <r>
    <x v="10"/>
    <x v="10"/>
    <x v="9"/>
    <n v="112738"/>
  </r>
  <r>
    <x v="10"/>
    <x v="11"/>
    <x v="9"/>
    <n v="105633"/>
  </r>
  <r>
    <x v="10"/>
    <x v="0"/>
    <x v="9"/>
    <n v="97808"/>
  </r>
  <r>
    <x v="10"/>
    <x v="1"/>
    <x v="9"/>
    <n v="105237.90465916401"/>
  </r>
  <r>
    <x v="10"/>
    <x v="2"/>
    <x v="9"/>
    <n v="107331.410355706"/>
  </r>
  <r>
    <x v="10"/>
    <x v="3"/>
    <x v="9"/>
    <n v="102711.672465233"/>
  </r>
  <r>
    <x v="10"/>
    <x v="4"/>
    <x v="9"/>
    <n v="106317"/>
  </r>
  <r>
    <x v="10"/>
    <x v="5"/>
    <x v="9"/>
    <n v="99065.665559775996"/>
  </r>
  <r>
    <x v="11"/>
    <x v="6"/>
    <x v="9"/>
    <n v="77739"/>
  </r>
  <r>
    <x v="11"/>
    <x v="7"/>
    <x v="9"/>
    <n v="84021"/>
  </r>
  <r>
    <x v="11"/>
    <x v="8"/>
    <x v="9"/>
    <n v="108731"/>
  </r>
  <r>
    <x v="11"/>
    <x v="9"/>
    <x v="9"/>
    <n v="102671"/>
  </r>
  <r>
    <x v="11"/>
    <x v="10"/>
    <x v="9"/>
    <n v="111359"/>
  </r>
  <r>
    <x v="11"/>
    <x v="11"/>
    <x v="9"/>
    <n v="107525"/>
  </r>
  <r>
    <x v="11"/>
    <x v="0"/>
    <x v="9"/>
    <n v="103293"/>
  </r>
  <r>
    <x v="11"/>
    <x v="1"/>
    <x v="9"/>
    <n v="111178.32397499699"/>
  </r>
  <r>
    <x v="11"/>
    <x v="2"/>
    <x v="9"/>
    <n v="114391"/>
  </r>
  <r>
    <x v="11"/>
    <x v="3"/>
    <x v="9"/>
    <n v="115044"/>
  </r>
  <r>
    <x v="11"/>
    <x v="4"/>
    <x v="9"/>
    <n v="118953.294524564"/>
  </r>
  <r>
    <x v="11"/>
    <x v="5"/>
    <x v="9"/>
    <n v="100096"/>
  </r>
  <r>
    <x v="12"/>
    <x v="6"/>
    <x v="9"/>
    <n v="86492"/>
  </r>
  <r>
    <x v="12"/>
    <x v="7"/>
    <x v="9"/>
    <n v="113887"/>
  </r>
  <r>
    <x v="12"/>
    <x v="8"/>
    <x v="9"/>
    <n v="88646"/>
  </r>
  <r>
    <x v="12"/>
    <x v="9"/>
    <x v="9"/>
    <n v="103710"/>
  </r>
  <r>
    <x v="12"/>
    <x v="10"/>
    <x v="9"/>
    <n v="114638"/>
  </r>
  <r>
    <x v="12"/>
    <x v="11"/>
    <x v="9"/>
    <n v="107376"/>
  </r>
  <r>
    <x v="12"/>
    <x v="0"/>
    <x v="9"/>
    <n v="101882.79320005199"/>
  </r>
  <r>
    <x v="12"/>
    <x v="1"/>
    <x v="9"/>
    <n v="109987"/>
  </r>
  <r>
    <x v="12"/>
    <x v="2"/>
    <x v="9"/>
    <n v="107249"/>
  </r>
  <r>
    <x v="12"/>
    <x v="3"/>
    <x v="9"/>
    <n v="113415.64481215"/>
  </r>
  <r>
    <x v="12"/>
    <x v="4"/>
    <x v="9"/>
    <n v="115824.814069099"/>
  </r>
  <r>
    <x v="12"/>
    <x v="5"/>
    <x v="9"/>
    <n v="97437"/>
  </r>
  <r>
    <x v="13"/>
    <x v="6"/>
    <x v="9"/>
    <n v="83545"/>
  </r>
  <r>
    <x v="13"/>
    <x v="7"/>
    <x v="9"/>
    <n v="89070"/>
  </r>
  <r>
    <x v="13"/>
    <x v="8"/>
    <x v="9"/>
    <n v="94897"/>
  </r>
  <r>
    <x v="13"/>
    <x v="9"/>
    <x v="9"/>
    <n v="110043"/>
  </r>
  <r>
    <x v="13"/>
    <x v="10"/>
    <x v="9"/>
    <n v="110153"/>
  </r>
  <r>
    <x v="13"/>
    <x v="11"/>
    <x v="9"/>
    <n v="97487"/>
  </r>
  <r>
    <x v="13"/>
    <x v="0"/>
    <x v="9"/>
    <n v="103058"/>
  </r>
  <r>
    <x v="13"/>
    <x v="1"/>
    <x v="9"/>
    <n v="99843.071941741699"/>
  </r>
  <r>
    <x v="13"/>
    <x v="2"/>
    <x v="9"/>
    <n v="105028.48726958899"/>
  </r>
  <r>
    <x v="13"/>
    <x v="3"/>
    <x v="9"/>
    <n v="109153"/>
  </r>
  <r>
    <x v="13"/>
    <x v="4"/>
    <x v="9"/>
    <n v="96466"/>
  </r>
  <r>
    <x v="13"/>
    <x v="5"/>
    <x v="9"/>
    <n v="89174.176320417901"/>
  </r>
  <r>
    <x v="14"/>
    <x v="6"/>
    <x v="9"/>
    <n v="69856.377153260502"/>
  </r>
  <r>
    <x v="14"/>
    <x v="7"/>
    <x v="9"/>
    <n v="73325.028843740598"/>
  </r>
  <r>
    <x v="14"/>
    <x v="8"/>
    <x v="9"/>
    <n v="93110.290456595205"/>
  </r>
  <r>
    <x v="14"/>
    <x v="9"/>
    <x v="9"/>
    <n v="86703.726842301097"/>
  </r>
  <r>
    <x v="14"/>
    <x v="10"/>
    <x v="9"/>
    <n v="82545"/>
  </r>
  <r>
    <x v="14"/>
    <x v="11"/>
    <x v="9"/>
    <n v="81575.485057764003"/>
  </r>
  <r>
    <x v="14"/>
    <x v="0"/>
    <x v="9"/>
    <n v="63460.176184494798"/>
  </r>
  <r>
    <x v="14"/>
    <x v="1"/>
    <x v="9"/>
    <n v="77835.157868453505"/>
  </r>
  <r>
    <x v="14"/>
    <x v="2"/>
    <x v="9"/>
    <n v="95252.978210442496"/>
  </r>
  <r>
    <x v="14"/>
    <x v="3"/>
    <x v="9"/>
    <n v="94439.566145515098"/>
  </r>
  <r>
    <x v="14"/>
    <x v="4"/>
    <x v="9"/>
    <n v="90404"/>
  </r>
  <r>
    <x v="14"/>
    <x v="5"/>
    <x v="9"/>
    <n v="79878"/>
  </r>
  <r>
    <x v="15"/>
    <x v="6"/>
    <x v="9"/>
    <n v="62063.944487910303"/>
  </r>
  <r>
    <x v="15"/>
    <x v="7"/>
    <x v="9"/>
    <n v="69047.631826865603"/>
  </r>
  <r>
    <x v="15"/>
    <x v="8"/>
    <x v="9"/>
    <n v="91997.730812382099"/>
  </r>
  <r>
    <x v="15"/>
    <x v="9"/>
    <x v="9"/>
    <n v="90349"/>
  </r>
  <r>
    <x v="15"/>
    <x v="10"/>
    <x v="9"/>
    <n v="80981.764632624006"/>
  </r>
  <r>
    <x v="15"/>
    <x v="11"/>
    <x v="9"/>
    <n v="82360.963568007806"/>
  </r>
  <r>
    <x v="15"/>
    <x v="0"/>
    <x v="9"/>
    <n v="71177.614546952595"/>
  </r>
  <r>
    <x v="15"/>
    <x v="1"/>
    <x v="9"/>
    <n v="78633.856816719606"/>
  </r>
  <r>
    <x v="15"/>
    <x v="2"/>
    <x v="9"/>
    <n v="82026.844419518995"/>
  </r>
  <r>
    <x v="15"/>
    <x v="3"/>
    <x v="9"/>
    <n v="82026.844419518995"/>
  </r>
  <r>
    <x v="15"/>
    <x v="4"/>
    <x v="9"/>
    <n v="76799.020149779302"/>
  </r>
  <r>
    <x v="15"/>
    <x v="5"/>
    <x v="9"/>
    <n v="67237.951066294307"/>
  </r>
  <r>
    <x v="16"/>
    <x v="6"/>
    <x v="9"/>
    <n v="50596.630171724602"/>
  </r>
  <r>
    <x v="16"/>
    <x v="7"/>
    <x v="9"/>
    <n v="55699.837169230901"/>
  </r>
  <r>
    <x v="16"/>
    <x v="8"/>
    <x v="9"/>
    <n v="64680.675826176899"/>
  </r>
  <r>
    <x v="16"/>
    <x v="9"/>
    <x v="9"/>
    <n v="67597.940807505802"/>
  </r>
  <r>
    <x v="16"/>
    <x v="10"/>
    <x v="9"/>
    <n v="71036.354067064996"/>
  </r>
  <r>
    <x v="16"/>
    <x v="11"/>
    <x v="9"/>
    <n v="66917.361689310696"/>
  </r>
  <r>
    <x v="16"/>
    <x v="0"/>
    <x v="9"/>
    <n v="57250.448442690198"/>
  </r>
  <r>
    <x v="16"/>
    <x v="1"/>
    <x v="9"/>
    <n v="65413.279227176601"/>
  </r>
  <r>
    <x v="16"/>
    <x v="2"/>
    <x v="9"/>
    <n v="70868.042229461207"/>
  </r>
  <r>
    <x v="16"/>
    <x v="3"/>
    <x v="9"/>
    <n v="65125.6898207419"/>
  </r>
  <r>
    <x v="16"/>
    <x v="4"/>
    <x v="9"/>
    <n v="66674.145502968604"/>
  </r>
  <r>
    <x v="16"/>
    <x v="5"/>
    <x v="9"/>
    <n v="58887.046026558201"/>
  </r>
  <r>
    <x v="17"/>
    <x v="6"/>
    <x v="9"/>
    <n v="45761.176042229898"/>
  </r>
  <r>
    <x v="17"/>
    <x v="7"/>
    <x v="9"/>
    <n v="41753.872891915998"/>
  </r>
  <r>
    <x v="17"/>
    <x v="8"/>
    <x v="9"/>
    <n v="54791.479463838303"/>
  </r>
  <r>
    <x v="17"/>
    <x v="9"/>
    <x v="9"/>
    <n v="46652.720833349398"/>
  </r>
  <r>
    <x v="17"/>
    <x v="10"/>
    <x v="9"/>
    <n v="47357.000729387997"/>
  </r>
  <r>
    <x v="17"/>
    <x v="11"/>
    <x v="9"/>
    <n v="52184.913684252897"/>
  </r>
  <r>
    <x v="17"/>
    <x v="0"/>
    <x v="9"/>
    <n v="45573.514771195703"/>
  </r>
  <r>
    <x v="17"/>
    <x v="1"/>
    <x v="9"/>
    <n v="36635.064670296997"/>
  </r>
  <r>
    <x v="17"/>
    <x v="2"/>
    <x v="9"/>
    <n v="29759.24832766"/>
  </r>
  <r>
    <x v="17"/>
    <x v="3"/>
    <x v="9"/>
    <n v="29025.5626156935"/>
  </r>
  <r>
    <x v="17"/>
    <x v="4"/>
    <x v="9"/>
    <n v="29385.1508251948"/>
  </r>
  <r>
    <x v="17"/>
    <x v="5"/>
    <x v="9"/>
    <n v="25224.7292404244"/>
  </r>
  <r>
    <x v="18"/>
    <x v="6"/>
    <x v="9"/>
    <n v="21506.355602261901"/>
  </r>
  <r>
    <x v="18"/>
    <x v="7"/>
    <x v="9"/>
    <n v="19437.082883511299"/>
  </r>
  <r>
    <x v="18"/>
    <x v="8"/>
    <x v="9"/>
    <n v="23807.583828258801"/>
  </r>
  <r>
    <x v="18"/>
    <x v="9"/>
    <x v="9"/>
    <n v="20058.697992711801"/>
  </r>
  <r>
    <x v="18"/>
    <x v="10"/>
    <x v="9"/>
    <n v="18855.0719283982"/>
  </r>
  <r>
    <x v="18"/>
    <x v="11"/>
    <x v="9"/>
    <n v="13759.3169010277"/>
  </r>
  <r>
    <x v="18"/>
    <x v="0"/>
    <x v="9"/>
    <n v="14586.4991601111"/>
  </r>
  <r>
    <x v="18"/>
    <x v="1"/>
    <x v="9"/>
    <n v="14940.1049078448"/>
  </r>
  <r>
    <x v="18"/>
    <x v="2"/>
    <x v="9"/>
    <n v="14423.451332737999"/>
  </r>
  <r>
    <x v="18"/>
    <x v="3"/>
    <x v="9"/>
    <n v="14874.4255238395"/>
  </r>
  <r>
    <x v="18"/>
    <x v="4"/>
    <x v="9"/>
    <n v="14620.703362255501"/>
  </r>
  <r>
    <x v="18"/>
    <x v="5"/>
    <x v="9"/>
    <n v="12559.9687250719"/>
  </r>
  <r>
    <x v="19"/>
    <x v="6"/>
    <x v="9"/>
    <n v="12422.2514573727"/>
  </r>
  <r>
    <x v="19"/>
    <x v="7"/>
    <x v="9"/>
    <n v="9939.3516216399694"/>
  </r>
  <r>
    <x v="19"/>
    <x v="8"/>
    <x v="9"/>
    <n v="12849.969527528699"/>
  </r>
  <r>
    <x v="19"/>
    <x v="9"/>
    <x v="9"/>
    <n v="12920.5487109143"/>
  </r>
  <r>
    <x v="19"/>
    <x v="10"/>
    <x v="9"/>
    <n v="12688.4794085877"/>
  </r>
  <r>
    <x v="19"/>
    <x v="11"/>
    <x v="9"/>
    <n v="17921.745477693799"/>
  </r>
  <r>
    <x v="19"/>
    <x v="0"/>
    <x v="9"/>
    <n v="14394.4515077879"/>
  </r>
  <r>
    <x v="19"/>
    <x v="1"/>
    <x v="9"/>
    <n v="21717.914136428499"/>
  </r>
  <r>
    <x v="19"/>
    <x v="2"/>
    <x v="9"/>
    <n v="20101.6016291661"/>
  </r>
  <r>
    <x v="19"/>
    <x v="3"/>
    <x v="9"/>
    <n v="18760.702074413599"/>
  </r>
  <r>
    <x v="19"/>
    <x v="4"/>
    <x v="9"/>
    <n v="16579.6389449245"/>
  </r>
  <r>
    <x v="19"/>
    <x v="5"/>
    <x v="9"/>
    <n v="24883.862093898199"/>
  </r>
  <r>
    <x v="20"/>
    <x v="6"/>
    <x v="9"/>
    <n v="18366"/>
  </r>
  <r>
    <x v="20"/>
    <x v="7"/>
    <x v="9"/>
    <n v="18328"/>
  </r>
  <r>
    <x v="20"/>
    <x v="8"/>
    <x v="9"/>
    <n v="31473"/>
  </r>
  <r>
    <x v="20"/>
    <x v="9"/>
    <x v="9"/>
    <n v="45237"/>
  </r>
  <r>
    <x v="20"/>
    <x v="10"/>
    <x v="9"/>
    <n v="45871"/>
  </r>
  <r>
    <x v="20"/>
    <x v="11"/>
    <x v="9"/>
    <n v="50892"/>
  </r>
  <r>
    <x v="20"/>
    <x v="0"/>
    <x v="9"/>
    <n v="66135"/>
  </r>
  <r>
    <x v="20"/>
    <x v="1"/>
    <x v="9"/>
    <n v="62148"/>
  </r>
  <r>
    <x v="20"/>
    <x v="2"/>
    <x v="9"/>
    <n v="66490"/>
  </r>
  <r>
    <x v="20"/>
    <x v="3"/>
    <x v="9"/>
    <n v="64762"/>
  </r>
  <r>
    <x v="20"/>
    <x v="4"/>
    <x v="9"/>
    <n v="58577"/>
  </r>
  <r>
    <x v="20"/>
    <x v="5"/>
    <x v="9"/>
    <n v="49108"/>
  </r>
  <r>
    <x v="21"/>
    <x v="6"/>
    <x v="9"/>
    <n v="39031"/>
  </r>
  <r>
    <x v="21"/>
    <x v="7"/>
    <x v="9"/>
    <n v="38185"/>
  </r>
  <r>
    <x v="21"/>
    <x v="8"/>
    <x v="9"/>
    <n v="49924"/>
  </r>
  <r>
    <x v="21"/>
    <x v="9"/>
    <x v="9"/>
    <n v="53038"/>
  </r>
  <r>
    <x v="21"/>
    <x v="10"/>
    <x v="9"/>
    <n v="52968"/>
  </r>
  <r>
    <x v="21"/>
    <x v="11"/>
    <x v="9"/>
    <n v="44724"/>
  </r>
  <r>
    <x v="21"/>
    <x v="0"/>
    <x v="9"/>
    <n v="44026"/>
  </r>
  <r>
    <x v="21"/>
    <x v="1"/>
    <x v="9"/>
    <n v="58656"/>
  </r>
  <r>
    <x v="21"/>
    <x v="2"/>
    <x v="9"/>
    <n v="81620"/>
  </r>
  <r>
    <x v="21"/>
    <x v="3"/>
    <x v="9"/>
    <n v="71854"/>
  </r>
  <r>
    <x v="21"/>
    <x v="4"/>
    <x v="9"/>
    <n v="51299"/>
  </r>
  <r>
    <x v="21"/>
    <x v="5"/>
    <x v="9"/>
    <n v="42348"/>
  </r>
  <r>
    <x v="22"/>
    <x v="6"/>
    <x v="9"/>
    <n v="38326"/>
  </r>
  <r>
    <x v="22"/>
    <x v="7"/>
    <x v="9"/>
    <n v="36242"/>
  </r>
  <r>
    <x v="22"/>
    <x v="8"/>
    <x v="9"/>
    <n v="51782"/>
  </r>
  <r>
    <x v="22"/>
    <x v="9"/>
    <x v="9"/>
    <n v="39187"/>
  </r>
  <r>
    <x v="22"/>
    <x v="10"/>
    <x v="9"/>
    <n v="49155"/>
  </r>
  <r>
    <x v="22"/>
    <x v="11"/>
    <x v="9"/>
    <n v="47420"/>
  </r>
  <r>
    <x v="22"/>
    <x v="0"/>
    <x v="9"/>
    <n v="41178"/>
  </r>
  <r>
    <x v="22"/>
    <x v="1"/>
    <x v="9"/>
    <n v="45734"/>
  </r>
  <r>
    <x v="22"/>
    <x v="2"/>
    <x v="9"/>
    <n v="55759"/>
  </r>
  <r>
    <x v="22"/>
    <x v="3"/>
    <x v="9"/>
    <n v="57393"/>
  </r>
  <r>
    <x v="22"/>
    <x v="4"/>
    <x v="9"/>
    <n v="59748"/>
  </r>
  <r>
    <x v="22"/>
    <x v="5"/>
    <x v="9"/>
    <n v="49165"/>
  </r>
  <r>
    <x v="23"/>
    <x v="6"/>
    <x v="9"/>
    <n v="45362"/>
  </r>
  <r>
    <x v="23"/>
    <x v="7"/>
    <x v="9"/>
    <n v="46191"/>
  </r>
  <r>
    <x v="23"/>
    <x v="8"/>
    <x v="9"/>
    <n v="63654"/>
  </r>
  <r>
    <x v="23"/>
    <x v="9"/>
    <x v="9"/>
    <n v="57570"/>
  </r>
  <r>
    <x v="23"/>
    <x v="10"/>
    <x v="9"/>
    <n v="61363"/>
  </r>
  <r>
    <x v="23"/>
    <x v="11"/>
    <x v="9"/>
    <n v="56939"/>
  </r>
  <r>
    <x v="23"/>
    <x v="0"/>
    <x v="9"/>
    <n v="53333"/>
  </r>
  <r>
    <x v="23"/>
    <x v="1"/>
    <x v="9"/>
    <n v="65651"/>
  </r>
  <r>
    <x v="23"/>
    <x v="2"/>
    <x v="9"/>
    <n v="57076"/>
  </r>
  <r>
    <x v="23"/>
    <x v="3"/>
    <x v="9"/>
    <n v="65886"/>
  </r>
  <r>
    <x v="23"/>
    <x v="4"/>
    <x v="9"/>
    <n v="57234"/>
  </r>
  <r>
    <x v="23"/>
    <x v="5"/>
    <x v="9"/>
    <n v="53956"/>
  </r>
  <r>
    <x v="24"/>
    <x v="6"/>
    <x v="9"/>
    <n v="48274"/>
  </r>
  <r>
    <x v="24"/>
    <x v="7"/>
    <x v="9"/>
    <n v="34660"/>
  </r>
  <r>
    <x v="24"/>
    <x v="8"/>
    <x v="9"/>
    <n v="37062"/>
  </r>
  <r>
    <x v="24"/>
    <x v="9"/>
    <x v="9"/>
    <n v="34895"/>
  </r>
  <r>
    <x v="24"/>
    <x v="10"/>
    <x v="9"/>
    <n v="54325"/>
  </r>
  <r>
    <x v="24"/>
    <x v="11"/>
    <x v="9"/>
    <n v="54180"/>
  </r>
  <r>
    <x v="24"/>
    <x v="0"/>
    <x v="9"/>
    <n v="59490"/>
  </r>
  <r>
    <x v="24"/>
    <x v="1"/>
    <x v="9"/>
    <n v="65416"/>
  </r>
  <r>
    <x v="24"/>
    <x v="2"/>
    <x v="9"/>
    <n v="76592"/>
  </r>
  <r>
    <x v="24"/>
    <x v="3"/>
    <x v="9"/>
    <n v="77935"/>
  </r>
  <r>
    <x v="24"/>
    <x v="4"/>
    <x v="9"/>
    <n v="71014"/>
  </r>
  <r>
    <x v="24"/>
    <x v="5"/>
    <x v="9"/>
    <n v="62968"/>
  </r>
  <r>
    <x v="25"/>
    <x v="6"/>
    <x v="9"/>
    <n v="55380"/>
  </r>
  <r>
    <x v="25"/>
    <x v="7"/>
    <x v="9"/>
    <n v="53776"/>
  </r>
  <r>
    <x v="25"/>
    <x v="8"/>
    <x v="9"/>
    <n v="31352"/>
  </r>
  <r>
    <x v="25"/>
    <x v="9"/>
    <x v="9"/>
    <n v="675"/>
  </r>
  <r>
    <x v="25"/>
    <x v="10"/>
    <x v="9"/>
    <n v="1145"/>
  </r>
  <r>
    <x v="25"/>
    <x v="11"/>
    <x v="9"/>
    <n v="1343"/>
  </r>
  <r>
    <x v="25"/>
    <x v="0"/>
    <x v="9"/>
    <n v="1006"/>
  </r>
  <r>
    <x v="25"/>
    <x v="1"/>
    <x v="9"/>
    <n v="1315"/>
  </r>
  <r>
    <x v="25"/>
    <x v="2"/>
    <x v="9"/>
    <n v="1268"/>
  </r>
  <r>
    <x v="25"/>
    <x v="3"/>
    <x v="9"/>
    <n v="3890"/>
  </r>
  <r>
    <x v="25"/>
    <x v="4"/>
    <x v="9"/>
    <n v="6627"/>
  </r>
  <r>
    <x v="0"/>
    <x v="0"/>
    <x v="10"/>
    <n v="268236"/>
  </r>
  <r>
    <x v="0"/>
    <x v="1"/>
    <x v="10"/>
    <n v="288618"/>
  </r>
  <r>
    <x v="0"/>
    <x v="2"/>
    <x v="10"/>
    <n v="288160"/>
  </r>
  <r>
    <x v="0"/>
    <x v="3"/>
    <x v="10"/>
    <n v="295888"/>
  </r>
  <r>
    <x v="0"/>
    <x v="4"/>
    <x v="10"/>
    <n v="297023"/>
  </r>
  <r>
    <x v="0"/>
    <x v="5"/>
    <x v="10"/>
    <n v="273231"/>
  </r>
  <r>
    <x v="1"/>
    <x v="6"/>
    <x v="10"/>
    <n v="219409"/>
  </r>
  <r>
    <x v="1"/>
    <x v="7"/>
    <x v="10"/>
    <n v="237744"/>
  </r>
  <r>
    <x v="1"/>
    <x v="8"/>
    <x v="10"/>
    <n v="293437"/>
  </r>
  <r>
    <x v="1"/>
    <x v="9"/>
    <x v="10"/>
    <n v="302809"/>
  </r>
  <r>
    <x v="1"/>
    <x v="10"/>
    <x v="10"/>
    <n v="329375"/>
  </r>
  <r>
    <x v="1"/>
    <x v="11"/>
    <x v="10"/>
    <n v="289059"/>
  </r>
  <r>
    <x v="1"/>
    <x v="0"/>
    <x v="10"/>
    <n v="305853"/>
  </r>
  <r>
    <x v="1"/>
    <x v="1"/>
    <x v="10"/>
    <n v="310057"/>
  </r>
  <r>
    <x v="1"/>
    <x v="2"/>
    <x v="10"/>
    <n v="297562"/>
  </r>
  <r>
    <x v="1"/>
    <x v="3"/>
    <x v="10"/>
    <n v="348232"/>
  </r>
  <r>
    <x v="1"/>
    <x v="4"/>
    <x v="10"/>
    <n v="329233"/>
  </r>
  <r>
    <x v="1"/>
    <x v="5"/>
    <x v="10"/>
    <n v="310814"/>
  </r>
  <r>
    <x v="2"/>
    <x v="6"/>
    <x v="10"/>
    <n v="248409"/>
  </r>
  <r>
    <x v="2"/>
    <x v="7"/>
    <x v="10"/>
    <n v="262964"/>
  </r>
  <r>
    <x v="2"/>
    <x v="8"/>
    <x v="10"/>
    <n v="324030"/>
  </r>
  <r>
    <x v="2"/>
    <x v="9"/>
    <x v="10"/>
    <n v="359119"/>
  </r>
  <r>
    <x v="2"/>
    <x v="10"/>
    <x v="10"/>
    <n v="353204"/>
  </r>
  <r>
    <x v="2"/>
    <x v="11"/>
    <x v="10"/>
    <n v="315514"/>
  </r>
  <r>
    <x v="2"/>
    <x v="0"/>
    <x v="10"/>
    <n v="342289"/>
  </r>
  <r>
    <x v="2"/>
    <x v="1"/>
    <x v="10"/>
    <n v="329538"/>
  </r>
  <r>
    <x v="2"/>
    <x v="2"/>
    <x v="10"/>
    <n v="365486"/>
  </r>
  <r>
    <x v="2"/>
    <x v="3"/>
    <x v="10"/>
    <n v="376150"/>
  </r>
  <r>
    <x v="2"/>
    <x v="4"/>
    <x v="10"/>
    <n v="345868"/>
  </r>
  <r>
    <x v="2"/>
    <x v="5"/>
    <x v="10"/>
    <n v="334338"/>
  </r>
  <r>
    <x v="3"/>
    <x v="6"/>
    <x v="10"/>
    <n v="273547"/>
  </r>
  <r>
    <x v="3"/>
    <x v="7"/>
    <x v="10"/>
    <n v="285631"/>
  </r>
  <r>
    <x v="3"/>
    <x v="8"/>
    <x v="10"/>
    <n v="367719"/>
  </r>
  <r>
    <x v="3"/>
    <x v="9"/>
    <x v="10"/>
    <n v="352908"/>
  </r>
  <r>
    <x v="3"/>
    <x v="10"/>
    <x v="10"/>
    <n v="353144"/>
  </r>
  <r>
    <x v="3"/>
    <x v="11"/>
    <x v="10"/>
    <n v="341721"/>
  </r>
  <r>
    <x v="3"/>
    <x v="0"/>
    <x v="10"/>
    <n v="355098"/>
  </r>
  <r>
    <x v="3"/>
    <x v="1"/>
    <x v="10"/>
    <n v="356525"/>
  </r>
  <r>
    <x v="3"/>
    <x v="2"/>
    <x v="10"/>
    <n v="356440"/>
  </r>
  <r>
    <x v="3"/>
    <x v="3"/>
    <x v="10"/>
    <n v="375557"/>
  </r>
  <r>
    <x v="3"/>
    <x v="4"/>
    <x v="10"/>
    <n v="357539"/>
  </r>
  <r>
    <x v="3"/>
    <x v="5"/>
    <x v="10"/>
    <n v="342900"/>
  </r>
  <r>
    <x v="4"/>
    <x v="6"/>
    <x v="10"/>
    <n v="264592"/>
  </r>
  <r>
    <x v="4"/>
    <x v="7"/>
    <x v="10"/>
    <n v="282475"/>
  </r>
  <r>
    <x v="4"/>
    <x v="8"/>
    <x v="10"/>
    <n v="369850"/>
  </r>
  <r>
    <x v="4"/>
    <x v="9"/>
    <x v="10"/>
    <n v="354345"/>
  </r>
  <r>
    <x v="4"/>
    <x v="10"/>
    <x v="10"/>
    <n v="358776"/>
  </r>
  <r>
    <x v="4"/>
    <x v="11"/>
    <x v="10"/>
    <n v="342011"/>
  </r>
  <r>
    <x v="4"/>
    <x v="0"/>
    <x v="10"/>
    <n v="336264"/>
  </r>
  <r>
    <x v="4"/>
    <x v="1"/>
    <x v="10"/>
    <n v="352885"/>
  </r>
  <r>
    <x v="4"/>
    <x v="2"/>
    <x v="10"/>
    <n v="374660"/>
  </r>
  <r>
    <x v="4"/>
    <x v="3"/>
    <x v="10"/>
    <n v="361583"/>
  </r>
  <r>
    <x v="4"/>
    <x v="4"/>
    <x v="10"/>
    <n v="376141"/>
  </r>
  <r>
    <x v="4"/>
    <x v="5"/>
    <x v="10"/>
    <n v="359913"/>
  </r>
  <r>
    <x v="5"/>
    <x v="6"/>
    <x v="10"/>
    <n v="275966"/>
  </r>
  <r>
    <x v="5"/>
    <x v="7"/>
    <x v="10"/>
    <n v="304935"/>
  </r>
  <r>
    <x v="5"/>
    <x v="8"/>
    <x v="10"/>
    <n v="381222"/>
  </r>
  <r>
    <x v="5"/>
    <x v="9"/>
    <x v="10"/>
    <n v="338643"/>
  </r>
  <r>
    <x v="5"/>
    <x v="10"/>
    <x v="10"/>
    <n v="354472"/>
  </r>
  <r>
    <x v="5"/>
    <x v="11"/>
    <x v="10"/>
    <n v="343336"/>
  </r>
  <r>
    <x v="5"/>
    <x v="0"/>
    <x v="10"/>
    <n v="338829"/>
  </r>
  <r>
    <x v="5"/>
    <x v="1"/>
    <x v="10"/>
    <n v="371985"/>
  </r>
  <r>
    <x v="5"/>
    <x v="2"/>
    <x v="10"/>
    <n v="363500"/>
  </r>
  <r>
    <x v="5"/>
    <x v="3"/>
    <x v="10"/>
    <n v="367779"/>
  </r>
  <r>
    <x v="5"/>
    <x v="4"/>
    <x v="10"/>
    <n v="352408"/>
  </r>
  <r>
    <x v="5"/>
    <x v="5"/>
    <x v="10"/>
    <n v="317570"/>
  </r>
  <r>
    <x v="6"/>
    <x v="6"/>
    <x v="10"/>
    <n v="265492"/>
  </r>
  <r>
    <x v="6"/>
    <x v="7"/>
    <x v="10"/>
    <n v="296685"/>
  </r>
  <r>
    <x v="6"/>
    <x v="8"/>
    <x v="10"/>
    <n v="356687"/>
  </r>
  <r>
    <x v="6"/>
    <x v="9"/>
    <x v="10"/>
    <n v="323564"/>
  </r>
  <r>
    <x v="6"/>
    <x v="10"/>
    <x v="10"/>
    <n v="345561"/>
  </r>
  <r>
    <x v="6"/>
    <x v="11"/>
    <x v="10"/>
    <n v="330064"/>
  </r>
  <r>
    <x v="6"/>
    <x v="0"/>
    <x v="10"/>
    <n v="327075"/>
  </r>
  <r>
    <x v="6"/>
    <x v="1"/>
    <x v="10"/>
    <n v="362252"/>
  </r>
  <r>
    <x v="6"/>
    <x v="2"/>
    <x v="10"/>
    <n v="344203"/>
  </r>
  <r>
    <x v="6"/>
    <x v="3"/>
    <x v="10"/>
    <n v="353907"/>
  </r>
  <r>
    <x v="6"/>
    <x v="4"/>
    <x v="10"/>
    <n v="351570"/>
  </r>
  <r>
    <x v="6"/>
    <x v="5"/>
    <x v="10"/>
    <n v="271489"/>
  </r>
  <r>
    <x v="7"/>
    <x v="6"/>
    <x v="10"/>
    <n v="246514"/>
  </r>
  <r>
    <x v="7"/>
    <x v="7"/>
    <x v="10"/>
    <n v="250362"/>
  </r>
  <r>
    <x v="7"/>
    <x v="8"/>
    <x v="10"/>
    <n v="286595"/>
  </r>
  <r>
    <x v="7"/>
    <x v="9"/>
    <x v="10"/>
    <n v="292887"/>
  </r>
  <r>
    <x v="7"/>
    <x v="10"/>
    <x v="10"/>
    <n v="314177.42758678301"/>
  </r>
  <r>
    <x v="7"/>
    <x v="11"/>
    <x v="10"/>
    <n v="296203"/>
  </r>
  <r>
    <x v="7"/>
    <x v="0"/>
    <x v="10"/>
    <n v="315954"/>
  </r>
  <r>
    <x v="7"/>
    <x v="1"/>
    <x v="10"/>
    <n v="318656"/>
  </r>
  <r>
    <x v="7"/>
    <x v="2"/>
    <x v="10"/>
    <n v="334495"/>
  </r>
  <r>
    <x v="7"/>
    <x v="3"/>
    <x v="10"/>
    <n v="342580"/>
  </r>
  <r>
    <x v="7"/>
    <x v="4"/>
    <x v="10"/>
    <n v="336166"/>
  </r>
  <r>
    <x v="7"/>
    <x v="5"/>
    <x v="10"/>
    <n v="317263.458963538"/>
  </r>
  <r>
    <x v="8"/>
    <x v="6"/>
    <x v="10"/>
    <n v="246874"/>
  </r>
  <r>
    <x v="8"/>
    <x v="7"/>
    <x v="10"/>
    <n v="264428"/>
  </r>
  <r>
    <x v="8"/>
    <x v="8"/>
    <x v="10"/>
    <n v="317122.48239518201"/>
  </r>
  <r>
    <x v="8"/>
    <x v="9"/>
    <x v="10"/>
    <n v="340752"/>
  </r>
  <r>
    <x v="8"/>
    <x v="10"/>
    <x v="10"/>
    <n v="348352"/>
  </r>
  <r>
    <x v="8"/>
    <x v="11"/>
    <x v="10"/>
    <n v="329369"/>
  </r>
  <r>
    <x v="8"/>
    <x v="0"/>
    <x v="10"/>
    <n v="339311"/>
  </r>
  <r>
    <x v="8"/>
    <x v="1"/>
    <x v="10"/>
    <n v="335156"/>
  </r>
  <r>
    <x v="8"/>
    <x v="2"/>
    <x v="10"/>
    <n v="359984"/>
  </r>
  <r>
    <x v="8"/>
    <x v="3"/>
    <x v="10"/>
    <n v="371108"/>
  </r>
  <r>
    <x v="8"/>
    <x v="4"/>
    <x v="10"/>
    <n v="339695"/>
  </r>
  <r>
    <x v="8"/>
    <x v="5"/>
    <x v="10"/>
    <n v="340022"/>
  </r>
  <r>
    <x v="9"/>
    <x v="6"/>
    <x v="10"/>
    <n v="259514"/>
  </r>
  <r>
    <x v="9"/>
    <x v="7"/>
    <x v="10"/>
    <n v="295216.88472104003"/>
  </r>
  <r>
    <x v="9"/>
    <x v="8"/>
    <x v="10"/>
    <n v="370155"/>
  </r>
  <r>
    <x v="9"/>
    <x v="9"/>
    <x v="10"/>
    <n v="309175"/>
  </r>
  <r>
    <x v="9"/>
    <x v="10"/>
    <x v="10"/>
    <n v="346304"/>
  </r>
  <r>
    <x v="9"/>
    <x v="11"/>
    <x v="10"/>
    <n v="343763"/>
  </r>
  <r>
    <x v="9"/>
    <x v="0"/>
    <x v="10"/>
    <n v="344009"/>
  </r>
  <r>
    <x v="9"/>
    <x v="1"/>
    <x v="10"/>
    <n v="348273"/>
  </r>
  <r>
    <x v="9"/>
    <x v="2"/>
    <x v="10"/>
    <n v="375624.12588677101"/>
  </r>
  <r>
    <x v="9"/>
    <x v="3"/>
    <x v="10"/>
    <n v="363128"/>
  </r>
  <r>
    <x v="9"/>
    <x v="4"/>
    <x v="10"/>
    <n v="364962.399503197"/>
  </r>
  <r>
    <x v="9"/>
    <x v="5"/>
    <x v="10"/>
    <n v="352469.50102007203"/>
  </r>
  <r>
    <x v="10"/>
    <x v="6"/>
    <x v="10"/>
    <n v="262536"/>
  </r>
  <r>
    <x v="10"/>
    <x v="7"/>
    <x v="10"/>
    <n v="282167"/>
  </r>
  <r>
    <x v="10"/>
    <x v="8"/>
    <x v="10"/>
    <n v="355088"/>
  </r>
  <r>
    <x v="10"/>
    <x v="9"/>
    <x v="10"/>
    <n v="363031"/>
  </r>
  <r>
    <x v="10"/>
    <x v="10"/>
    <x v="10"/>
    <n v="360376"/>
  </r>
  <r>
    <x v="10"/>
    <x v="11"/>
    <x v="10"/>
    <n v="340418"/>
  </r>
  <r>
    <x v="10"/>
    <x v="0"/>
    <x v="10"/>
    <n v="332264"/>
  </r>
  <r>
    <x v="10"/>
    <x v="1"/>
    <x v="10"/>
    <n v="344713.42080533202"/>
  </r>
  <r>
    <x v="10"/>
    <x v="2"/>
    <x v="10"/>
    <n v="352066.48241748102"/>
  </r>
  <r>
    <x v="10"/>
    <x v="3"/>
    <x v="10"/>
    <n v="340863.177489897"/>
  </r>
  <r>
    <x v="10"/>
    <x v="4"/>
    <x v="10"/>
    <n v="347600"/>
  </r>
  <r>
    <x v="10"/>
    <x v="5"/>
    <x v="10"/>
    <n v="341404.119625338"/>
  </r>
  <r>
    <x v="11"/>
    <x v="6"/>
    <x v="10"/>
    <n v="261119"/>
  </r>
  <r>
    <x v="11"/>
    <x v="7"/>
    <x v="10"/>
    <n v="286866"/>
  </r>
  <r>
    <x v="11"/>
    <x v="8"/>
    <x v="10"/>
    <n v="371437"/>
  </r>
  <r>
    <x v="11"/>
    <x v="9"/>
    <x v="10"/>
    <n v="350629"/>
  </r>
  <r>
    <x v="11"/>
    <x v="10"/>
    <x v="10"/>
    <n v="375606"/>
  </r>
  <r>
    <x v="11"/>
    <x v="11"/>
    <x v="10"/>
    <n v="357389"/>
  </r>
  <r>
    <x v="11"/>
    <x v="0"/>
    <x v="10"/>
    <n v="360623"/>
  </r>
  <r>
    <x v="11"/>
    <x v="1"/>
    <x v="10"/>
    <n v="386490.12376390799"/>
  </r>
  <r>
    <x v="11"/>
    <x v="2"/>
    <x v="10"/>
    <n v="440062"/>
  </r>
  <r>
    <x v="11"/>
    <x v="3"/>
    <x v="10"/>
    <n v="387313"/>
  </r>
  <r>
    <x v="11"/>
    <x v="4"/>
    <x v="10"/>
    <n v="395526.35603991401"/>
  </r>
  <r>
    <x v="11"/>
    <x v="5"/>
    <x v="10"/>
    <n v="351923"/>
  </r>
  <r>
    <x v="12"/>
    <x v="6"/>
    <x v="10"/>
    <n v="298787"/>
  </r>
  <r>
    <x v="12"/>
    <x v="7"/>
    <x v="10"/>
    <n v="382934"/>
  </r>
  <r>
    <x v="12"/>
    <x v="8"/>
    <x v="10"/>
    <n v="315198"/>
  </r>
  <r>
    <x v="12"/>
    <x v="9"/>
    <x v="10"/>
    <n v="345410"/>
  </r>
  <r>
    <x v="12"/>
    <x v="10"/>
    <x v="10"/>
    <n v="376035"/>
  </r>
  <r>
    <x v="12"/>
    <x v="11"/>
    <x v="10"/>
    <n v="356885"/>
  </r>
  <r>
    <x v="12"/>
    <x v="0"/>
    <x v="10"/>
    <n v="347202.85598508199"/>
  </r>
  <r>
    <x v="12"/>
    <x v="1"/>
    <x v="10"/>
    <n v="359596"/>
  </r>
  <r>
    <x v="12"/>
    <x v="2"/>
    <x v="10"/>
    <n v="357454"/>
  </r>
  <r>
    <x v="12"/>
    <x v="3"/>
    <x v="10"/>
    <n v="377086.07740926603"/>
  </r>
  <r>
    <x v="12"/>
    <x v="4"/>
    <x v="10"/>
    <n v="373034.272207578"/>
  </r>
  <r>
    <x v="12"/>
    <x v="5"/>
    <x v="10"/>
    <n v="338732"/>
  </r>
  <r>
    <x v="13"/>
    <x v="6"/>
    <x v="10"/>
    <n v="285711"/>
  </r>
  <r>
    <x v="13"/>
    <x v="7"/>
    <x v="10"/>
    <n v="305968"/>
  </r>
  <r>
    <x v="13"/>
    <x v="8"/>
    <x v="10"/>
    <n v="321799"/>
  </r>
  <r>
    <x v="13"/>
    <x v="9"/>
    <x v="10"/>
    <n v="331357"/>
  </r>
  <r>
    <x v="13"/>
    <x v="10"/>
    <x v="10"/>
    <n v="340953"/>
  </r>
  <r>
    <x v="13"/>
    <x v="11"/>
    <x v="10"/>
    <n v="318621"/>
  </r>
  <r>
    <x v="13"/>
    <x v="0"/>
    <x v="10"/>
    <n v="349544"/>
  </r>
  <r>
    <x v="13"/>
    <x v="1"/>
    <x v="10"/>
    <n v="349660.29910702002"/>
  </r>
  <r>
    <x v="13"/>
    <x v="2"/>
    <x v="10"/>
    <n v="360429.39789429202"/>
  </r>
  <r>
    <x v="13"/>
    <x v="3"/>
    <x v="10"/>
    <n v="356676"/>
  </r>
  <r>
    <x v="13"/>
    <x v="4"/>
    <x v="10"/>
    <n v="324709"/>
  </r>
  <r>
    <x v="13"/>
    <x v="5"/>
    <x v="10"/>
    <n v="310936.63364709303"/>
  </r>
  <r>
    <x v="14"/>
    <x v="6"/>
    <x v="10"/>
    <n v="255556.94907538599"/>
  </r>
  <r>
    <x v="14"/>
    <x v="7"/>
    <x v="10"/>
    <n v="266219.51155117201"/>
  </r>
  <r>
    <x v="14"/>
    <x v="8"/>
    <x v="10"/>
    <n v="307922.38525885"/>
  </r>
  <r>
    <x v="14"/>
    <x v="9"/>
    <x v="10"/>
    <n v="293002.470214809"/>
  </r>
  <r>
    <x v="14"/>
    <x v="10"/>
    <x v="10"/>
    <n v="274673"/>
  </r>
  <r>
    <x v="14"/>
    <x v="11"/>
    <x v="10"/>
    <n v="270380.462896857"/>
  </r>
  <r>
    <x v="14"/>
    <x v="0"/>
    <x v="10"/>
    <n v="219023.40868840899"/>
  </r>
  <r>
    <x v="14"/>
    <x v="1"/>
    <x v="10"/>
    <n v="281304.88378915098"/>
  </r>
  <r>
    <x v="14"/>
    <x v="2"/>
    <x v="10"/>
    <n v="310912.77331961499"/>
  </r>
  <r>
    <x v="14"/>
    <x v="3"/>
    <x v="10"/>
    <n v="311837.16015722399"/>
  </r>
  <r>
    <x v="14"/>
    <x v="4"/>
    <x v="10"/>
    <n v="297813"/>
  </r>
  <r>
    <x v="14"/>
    <x v="5"/>
    <x v="10"/>
    <n v="275993"/>
  </r>
  <r>
    <x v="15"/>
    <x v="6"/>
    <x v="10"/>
    <n v="205639.251073099"/>
  </r>
  <r>
    <x v="15"/>
    <x v="7"/>
    <x v="10"/>
    <n v="226550.98007917099"/>
  </r>
  <r>
    <x v="15"/>
    <x v="8"/>
    <x v="10"/>
    <n v="283261.220801163"/>
  </r>
  <r>
    <x v="15"/>
    <x v="9"/>
    <x v="10"/>
    <n v="268731"/>
  </r>
  <r>
    <x v="15"/>
    <x v="10"/>
    <x v="10"/>
    <n v="251187.12441986101"/>
  </r>
  <r>
    <x v="15"/>
    <x v="11"/>
    <x v="10"/>
    <n v="244893.034978846"/>
  </r>
  <r>
    <x v="15"/>
    <x v="0"/>
    <x v="10"/>
    <n v="233164.851141216"/>
  </r>
  <r>
    <x v="15"/>
    <x v="1"/>
    <x v="10"/>
    <n v="253064.810963931"/>
  </r>
  <r>
    <x v="15"/>
    <x v="2"/>
    <x v="10"/>
    <n v="256079.13459889501"/>
  </r>
  <r>
    <x v="15"/>
    <x v="3"/>
    <x v="10"/>
    <n v="256079.13459889501"/>
  </r>
  <r>
    <x v="15"/>
    <x v="4"/>
    <x v="10"/>
    <n v="240999.98855949799"/>
  </r>
  <r>
    <x v="15"/>
    <x v="5"/>
    <x v="10"/>
    <n v="199296.62815193299"/>
  </r>
  <r>
    <x v="16"/>
    <x v="6"/>
    <x v="10"/>
    <n v="168957.12336676699"/>
  </r>
  <r>
    <x v="16"/>
    <x v="7"/>
    <x v="10"/>
    <n v="171641.537024886"/>
  </r>
  <r>
    <x v="16"/>
    <x v="8"/>
    <x v="10"/>
    <n v="179272.26630296899"/>
  </r>
  <r>
    <x v="16"/>
    <x v="9"/>
    <x v="10"/>
    <n v="181399.81214342301"/>
  </r>
  <r>
    <x v="16"/>
    <x v="10"/>
    <x v="10"/>
    <n v="184238.82489014301"/>
  </r>
  <r>
    <x v="16"/>
    <x v="11"/>
    <x v="10"/>
    <n v="178158.411140688"/>
  </r>
  <r>
    <x v="16"/>
    <x v="0"/>
    <x v="10"/>
    <n v="163137.244877005"/>
  </r>
  <r>
    <x v="16"/>
    <x v="1"/>
    <x v="10"/>
    <n v="187519.89839672"/>
  </r>
  <r>
    <x v="16"/>
    <x v="2"/>
    <x v="10"/>
    <n v="225047.76579505601"/>
  </r>
  <r>
    <x v="16"/>
    <x v="3"/>
    <x v="10"/>
    <n v="213337.20390022601"/>
  </r>
  <r>
    <x v="16"/>
    <x v="4"/>
    <x v="10"/>
    <n v="210060.574667954"/>
  </r>
  <r>
    <x v="16"/>
    <x v="5"/>
    <x v="10"/>
    <n v="184779.620396285"/>
  </r>
  <r>
    <x v="17"/>
    <x v="6"/>
    <x v="10"/>
    <n v="125481.222053223"/>
  </r>
  <r>
    <x v="17"/>
    <x v="7"/>
    <x v="10"/>
    <n v="124670.743087956"/>
  </r>
  <r>
    <x v="17"/>
    <x v="8"/>
    <x v="10"/>
    <n v="162671.68532614899"/>
  </r>
  <r>
    <x v="17"/>
    <x v="9"/>
    <x v="10"/>
    <n v="147420.05847108201"/>
  </r>
  <r>
    <x v="17"/>
    <x v="10"/>
    <x v="10"/>
    <n v="145107.25327965099"/>
  </r>
  <r>
    <x v="17"/>
    <x v="11"/>
    <x v="10"/>
    <n v="138237.704287317"/>
  </r>
  <r>
    <x v="17"/>
    <x v="0"/>
    <x v="10"/>
    <n v="135475.656026699"/>
  </r>
  <r>
    <x v="17"/>
    <x v="1"/>
    <x v="10"/>
    <n v="119839.416352837"/>
  </r>
  <r>
    <x v="17"/>
    <x v="2"/>
    <x v="10"/>
    <n v="100350.42902012799"/>
  </r>
  <r>
    <x v="17"/>
    <x v="3"/>
    <x v="10"/>
    <n v="99167.619004842301"/>
  </r>
  <r>
    <x v="17"/>
    <x v="4"/>
    <x v="10"/>
    <n v="98727.508203272402"/>
  </r>
  <r>
    <x v="17"/>
    <x v="5"/>
    <x v="10"/>
    <n v="86201.923294908804"/>
  </r>
  <r>
    <x v="18"/>
    <x v="6"/>
    <x v="10"/>
    <n v="72786.767182474898"/>
  </r>
  <r>
    <x v="18"/>
    <x v="7"/>
    <x v="10"/>
    <n v="67392.617232185803"/>
  </r>
  <r>
    <x v="18"/>
    <x v="8"/>
    <x v="10"/>
    <n v="82620.6512553395"/>
  </r>
  <r>
    <x v="18"/>
    <x v="9"/>
    <x v="10"/>
    <n v="71618.657731761996"/>
  </r>
  <r>
    <x v="18"/>
    <x v="10"/>
    <x v="10"/>
    <n v="66358.866191642795"/>
  </r>
  <r>
    <x v="18"/>
    <x v="11"/>
    <x v="10"/>
    <n v="53766.322555932798"/>
  </r>
  <r>
    <x v="18"/>
    <x v="0"/>
    <x v="10"/>
    <n v="64760.856532625803"/>
  </r>
  <r>
    <x v="18"/>
    <x v="1"/>
    <x v="10"/>
    <n v="61960.433714272702"/>
  </r>
  <r>
    <x v="18"/>
    <x v="2"/>
    <x v="10"/>
    <n v="56648.716706246698"/>
  </r>
  <r>
    <x v="18"/>
    <x v="3"/>
    <x v="10"/>
    <n v="61290.702170550401"/>
  </r>
  <r>
    <x v="18"/>
    <x v="4"/>
    <x v="10"/>
    <n v="56564.859405894502"/>
  </r>
  <r>
    <x v="18"/>
    <x v="5"/>
    <x v="10"/>
    <n v="49904.096129252801"/>
  </r>
  <r>
    <x v="19"/>
    <x v="6"/>
    <x v="10"/>
    <n v="44833.726493028204"/>
  </r>
  <r>
    <x v="19"/>
    <x v="7"/>
    <x v="10"/>
    <n v="42441.504602022796"/>
  </r>
  <r>
    <x v="19"/>
    <x v="8"/>
    <x v="10"/>
    <n v="48404.834772699403"/>
  </r>
  <r>
    <x v="19"/>
    <x v="9"/>
    <x v="10"/>
    <n v="48335.257194414902"/>
  </r>
  <r>
    <x v="19"/>
    <x v="10"/>
    <x v="10"/>
    <n v="45544.603633942599"/>
  </r>
  <r>
    <x v="19"/>
    <x v="11"/>
    <x v="10"/>
    <n v="94128.525209965897"/>
  </r>
  <r>
    <x v="19"/>
    <x v="0"/>
    <x v="10"/>
    <n v="76573.516346130593"/>
  </r>
  <r>
    <x v="19"/>
    <x v="1"/>
    <x v="10"/>
    <n v="74913.939012615694"/>
  </r>
  <r>
    <x v="19"/>
    <x v="2"/>
    <x v="10"/>
    <n v="97580.094285084706"/>
  </r>
  <r>
    <x v="19"/>
    <x v="3"/>
    <x v="10"/>
    <n v="76828.304082845803"/>
  </r>
  <r>
    <x v="19"/>
    <x v="4"/>
    <x v="10"/>
    <n v="72175.781505038598"/>
  </r>
  <r>
    <x v="19"/>
    <x v="5"/>
    <x v="10"/>
    <n v="111670.010561883"/>
  </r>
  <r>
    <x v="20"/>
    <x v="6"/>
    <x v="10"/>
    <n v="73646"/>
  </r>
  <r>
    <x v="20"/>
    <x v="7"/>
    <x v="10"/>
    <n v="83365"/>
  </r>
  <r>
    <x v="20"/>
    <x v="8"/>
    <x v="10"/>
    <n v="130838"/>
  </r>
  <r>
    <x v="20"/>
    <x v="9"/>
    <x v="10"/>
    <n v="162344"/>
  </r>
  <r>
    <x v="20"/>
    <x v="10"/>
    <x v="10"/>
    <n v="164645"/>
  </r>
  <r>
    <x v="20"/>
    <x v="11"/>
    <x v="10"/>
    <n v="216798"/>
  </r>
  <r>
    <x v="20"/>
    <x v="0"/>
    <x v="10"/>
    <n v="262190"/>
  </r>
  <r>
    <x v="20"/>
    <x v="1"/>
    <x v="10"/>
    <n v="251467"/>
  </r>
  <r>
    <x v="20"/>
    <x v="2"/>
    <x v="10"/>
    <n v="272788"/>
  </r>
  <r>
    <x v="20"/>
    <x v="3"/>
    <x v="10"/>
    <n v="263170"/>
  </r>
  <r>
    <x v="20"/>
    <x v="4"/>
    <x v="10"/>
    <n v="226964"/>
  </r>
  <r>
    <x v="20"/>
    <x v="5"/>
    <x v="10"/>
    <n v="210301"/>
  </r>
  <r>
    <x v="21"/>
    <x v="6"/>
    <x v="10"/>
    <n v="182799"/>
  </r>
  <r>
    <x v="21"/>
    <x v="7"/>
    <x v="10"/>
    <n v="229963"/>
  </r>
  <r>
    <x v="21"/>
    <x v="8"/>
    <x v="10"/>
    <n v="326712"/>
  </r>
  <r>
    <x v="21"/>
    <x v="9"/>
    <x v="10"/>
    <n v="312491"/>
  </r>
  <r>
    <x v="21"/>
    <x v="10"/>
    <x v="10"/>
    <n v="288643"/>
  </r>
  <r>
    <x v="21"/>
    <x v="11"/>
    <x v="10"/>
    <n v="286259"/>
  </r>
  <r>
    <x v="21"/>
    <x v="0"/>
    <x v="10"/>
    <n v="279899"/>
  </r>
  <r>
    <x v="21"/>
    <x v="1"/>
    <x v="10"/>
    <n v="316519"/>
  </r>
  <r>
    <x v="21"/>
    <x v="2"/>
    <x v="10"/>
    <n v="321777"/>
  </r>
  <r>
    <x v="21"/>
    <x v="3"/>
    <x v="10"/>
    <n v="300222"/>
  </r>
  <r>
    <x v="21"/>
    <x v="4"/>
    <x v="10"/>
    <n v="318529"/>
  </r>
  <r>
    <x v="21"/>
    <x v="5"/>
    <x v="10"/>
    <n v="303938"/>
  </r>
  <r>
    <x v="22"/>
    <x v="6"/>
    <x v="10"/>
    <n v="262579"/>
  </r>
  <r>
    <x v="22"/>
    <x v="7"/>
    <x v="10"/>
    <n v="248471"/>
  </r>
  <r>
    <x v="22"/>
    <x v="8"/>
    <x v="10"/>
    <n v="342313"/>
  </r>
  <r>
    <x v="22"/>
    <x v="9"/>
    <x v="10"/>
    <n v="299783"/>
  </r>
  <r>
    <x v="22"/>
    <x v="10"/>
    <x v="10"/>
    <n v="305979"/>
  </r>
  <r>
    <x v="22"/>
    <x v="11"/>
    <x v="10"/>
    <n v="299814"/>
  </r>
  <r>
    <x v="22"/>
    <x v="0"/>
    <x v="10"/>
    <n v="295885"/>
  </r>
  <r>
    <x v="22"/>
    <x v="1"/>
    <x v="10"/>
    <n v="337391"/>
  </r>
  <r>
    <x v="22"/>
    <x v="2"/>
    <x v="10"/>
    <n v="317396"/>
  </r>
  <r>
    <x v="22"/>
    <x v="3"/>
    <x v="10"/>
    <n v="348615"/>
  </r>
  <r>
    <x v="22"/>
    <x v="4"/>
    <x v="10"/>
    <n v="337331"/>
  </r>
  <r>
    <x v="22"/>
    <x v="5"/>
    <x v="10"/>
    <n v="288422"/>
  </r>
  <r>
    <x v="23"/>
    <x v="6"/>
    <x v="10"/>
    <n v="257847"/>
  </r>
  <r>
    <x v="23"/>
    <x v="7"/>
    <x v="10"/>
    <n v="251965"/>
  </r>
  <r>
    <x v="23"/>
    <x v="8"/>
    <x v="10"/>
    <n v="360991"/>
  </r>
  <r>
    <x v="23"/>
    <x v="9"/>
    <x v="10"/>
    <n v="296558"/>
  </r>
  <r>
    <x v="23"/>
    <x v="10"/>
    <x v="10"/>
    <n v="315937"/>
  </r>
  <r>
    <x v="23"/>
    <x v="11"/>
    <x v="10"/>
    <n v="293321"/>
  </r>
  <r>
    <x v="23"/>
    <x v="0"/>
    <x v="10"/>
    <n v="285240"/>
  </r>
  <r>
    <x v="23"/>
    <x v="1"/>
    <x v="10"/>
    <n v="331729"/>
  </r>
  <r>
    <x v="23"/>
    <x v="2"/>
    <x v="10"/>
    <n v="289763"/>
  </r>
  <r>
    <x v="23"/>
    <x v="3"/>
    <x v="10"/>
    <n v="337427"/>
  </r>
  <r>
    <x v="23"/>
    <x v="4"/>
    <x v="10"/>
    <n v="296041"/>
  </r>
  <r>
    <x v="23"/>
    <x v="5"/>
    <x v="10"/>
    <n v="267320"/>
  </r>
  <r>
    <x v="24"/>
    <x v="6"/>
    <x v="10"/>
    <n v="237772"/>
  </r>
  <r>
    <x v="24"/>
    <x v="7"/>
    <x v="10"/>
    <n v="216662"/>
  </r>
  <r>
    <x v="24"/>
    <x v="8"/>
    <x v="10"/>
    <n v="281246"/>
  </r>
  <r>
    <x v="24"/>
    <x v="9"/>
    <x v="10"/>
    <n v="245847"/>
  </r>
  <r>
    <x v="24"/>
    <x v="10"/>
    <x v="10"/>
    <n v="282508"/>
  </r>
  <r>
    <x v="24"/>
    <x v="11"/>
    <x v="10"/>
    <n v="263935"/>
  </r>
  <r>
    <x v="24"/>
    <x v="0"/>
    <x v="10"/>
    <n v="292495"/>
  </r>
  <r>
    <x v="24"/>
    <x v="1"/>
    <x v="10"/>
    <n v="306405"/>
  </r>
  <r>
    <x v="24"/>
    <x v="2"/>
    <x v="10"/>
    <n v="310745"/>
  </r>
  <r>
    <x v="24"/>
    <x v="3"/>
    <x v="10"/>
    <n v="314449"/>
  </r>
  <r>
    <x v="24"/>
    <x v="4"/>
    <x v="10"/>
    <n v="293780"/>
  </r>
  <r>
    <x v="24"/>
    <x v="5"/>
    <x v="10"/>
    <n v="279563"/>
  </r>
  <r>
    <x v="25"/>
    <x v="6"/>
    <x v="10"/>
    <n v="233082"/>
  </r>
  <r>
    <x v="25"/>
    <x v="7"/>
    <x v="10"/>
    <n v="246548"/>
  </r>
  <r>
    <x v="25"/>
    <x v="8"/>
    <x v="10"/>
    <n v="143788"/>
  </r>
  <r>
    <x v="25"/>
    <x v="9"/>
    <x v="10"/>
    <n v="4416"/>
  </r>
  <r>
    <x v="25"/>
    <x v="10"/>
    <x v="10"/>
    <n v="6155"/>
  </r>
  <r>
    <x v="25"/>
    <x v="11"/>
    <x v="10"/>
    <n v="7967"/>
  </r>
  <r>
    <x v="25"/>
    <x v="0"/>
    <x v="10"/>
    <n v="7183"/>
  </r>
  <r>
    <x v="25"/>
    <x v="1"/>
    <x v="10"/>
    <n v="8536"/>
  </r>
  <r>
    <x v="25"/>
    <x v="2"/>
    <x v="10"/>
    <n v="8523"/>
  </r>
  <r>
    <x v="25"/>
    <x v="3"/>
    <x v="10"/>
    <n v="19531"/>
  </r>
  <r>
    <x v="25"/>
    <x v="4"/>
    <x v="10"/>
    <n v="29396"/>
  </r>
  <r>
    <x v="0"/>
    <x v="0"/>
    <x v="11"/>
    <n v="103437"/>
  </r>
  <r>
    <x v="0"/>
    <x v="1"/>
    <x v="11"/>
    <n v="114900"/>
  </r>
  <r>
    <x v="0"/>
    <x v="2"/>
    <x v="11"/>
    <n v="112577"/>
  </r>
  <r>
    <x v="0"/>
    <x v="3"/>
    <x v="11"/>
    <n v="118712"/>
  </r>
  <r>
    <x v="0"/>
    <x v="4"/>
    <x v="11"/>
    <n v="123861"/>
  </r>
  <r>
    <x v="0"/>
    <x v="5"/>
    <x v="11"/>
    <n v="113093"/>
  </r>
  <r>
    <x v="1"/>
    <x v="6"/>
    <x v="11"/>
    <n v="97046"/>
  </r>
  <r>
    <x v="1"/>
    <x v="7"/>
    <x v="11"/>
    <n v="99965"/>
  </r>
  <r>
    <x v="1"/>
    <x v="8"/>
    <x v="11"/>
    <n v="122657"/>
  </r>
  <r>
    <x v="1"/>
    <x v="9"/>
    <x v="11"/>
    <n v="125314"/>
  </r>
  <r>
    <x v="1"/>
    <x v="10"/>
    <x v="11"/>
    <n v="133606"/>
  </r>
  <r>
    <x v="1"/>
    <x v="11"/>
    <x v="11"/>
    <n v="117491"/>
  </r>
  <r>
    <x v="1"/>
    <x v="0"/>
    <x v="11"/>
    <n v="124609"/>
  </r>
  <r>
    <x v="1"/>
    <x v="1"/>
    <x v="11"/>
    <n v="126515"/>
  </r>
  <r>
    <x v="1"/>
    <x v="2"/>
    <x v="11"/>
    <n v="122560"/>
  </r>
  <r>
    <x v="1"/>
    <x v="3"/>
    <x v="11"/>
    <n v="145157"/>
  </r>
  <r>
    <x v="1"/>
    <x v="4"/>
    <x v="11"/>
    <n v="138712"/>
  </r>
  <r>
    <x v="1"/>
    <x v="5"/>
    <x v="11"/>
    <n v="126719"/>
  </r>
  <r>
    <x v="2"/>
    <x v="6"/>
    <x v="11"/>
    <n v="108812"/>
  </r>
  <r>
    <x v="2"/>
    <x v="7"/>
    <x v="11"/>
    <n v="112672"/>
  </r>
  <r>
    <x v="2"/>
    <x v="8"/>
    <x v="11"/>
    <n v="136183"/>
  </r>
  <r>
    <x v="2"/>
    <x v="9"/>
    <x v="11"/>
    <n v="152928"/>
  </r>
  <r>
    <x v="2"/>
    <x v="10"/>
    <x v="11"/>
    <n v="150143"/>
  </r>
  <r>
    <x v="2"/>
    <x v="11"/>
    <x v="11"/>
    <n v="132805"/>
  </r>
  <r>
    <x v="2"/>
    <x v="0"/>
    <x v="11"/>
    <n v="145076"/>
  </r>
  <r>
    <x v="2"/>
    <x v="1"/>
    <x v="11"/>
    <n v="140740"/>
  </r>
  <r>
    <x v="2"/>
    <x v="2"/>
    <x v="11"/>
    <n v="154173"/>
  </r>
  <r>
    <x v="2"/>
    <x v="3"/>
    <x v="11"/>
    <n v="162457"/>
  </r>
  <r>
    <x v="2"/>
    <x v="4"/>
    <x v="11"/>
    <n v="148331"/>
  </r>
  <r>
    <x v="2"/>
    <x v="5"/>
    <x v="11"/>
    <n v="138703"/>
  </r>
  <r>
    <x v="3"/>
    <x v="6"/>
    <x v="11"/>
    <n v="119515"/>
  </r>
  <r>
    <x v="3"/>
    <x v="7"/>
    <x v="11"/>
    <n v="120469"/>
  </r>
  <r>
    <x v="3"/>
    <x v="8"/>
    <x v="11"/>
    <n v="153031"/>
  </r>
  <r>
    <x v="3"/>
    <x v="9"/>
    <x v="11"/>
    <n v="149201"/>
  </r>
  <r>
    <x v="3"/>
    <x v="10"/>
    <x v="11"/>
    <n v="146712"/>
  </r>
  <r>
    <x v="3"/>
    <x v="11"/>
    <x v="11"/>
    <n v="141750"/>
  </r>
  <r>
    <x v="3"/>
    <x v="0"/>
    <x v="11"/>
    <n v="147935"/>
  </r>
  <r>
    <x v="3"/>
    <x v="1"/>
    <x v="11"/>
    <n v="148401"/>
  </r>
  <r>
    <x v="3"/>
    <x v="2"/>
    <x v="11"/>
    <n v="147346"/>
  </r>
  <r>
    <x v="3"/>
    <x v="3"/>
    <x v="11"/>
    <n v="154016"/>
  </r>
  <r>
    <x v="3"/>
    <x v="4"/>
    <x v="11"/>
    <n v="147766"/>
  </r>
  <r>
    <x v="3"/>
    <x v="5"/>
    <x v="11"/>
    <n v="139923"/>
  </r>
  <r>
    <x v="4"/>
    <x v="6"/>
    <x v="11"/>
    <n v="113272"/>
  </r>
  <r>
    <x v="4"/>
    <x v="7"/>
    <x v="11"/>
    <n v="116068"/>
  </r>
  <r>
    <x v="4"/>
    <x v="8"/>
    <x v="11"/>
    <n v="150356"/>
  </r>
  <r>
    <x v="4"/>
    <x v="9"/>
    <x v="11"/>
    <n v="145491"/>
  </r>
  <r>
    <x v="4"/>
    <x v="10"/>
    <x v="11"/>
    <n v="144555"/>
  </r>
  <r>
    <x v="4"/>
    <x v="11"/>
    <x v="11"/>
    <n v="139676"/>
  </r>
  <r>
    <x v="4"/>
    <x v="0"/>
    <x v="11"/>
    <n v="137457"/>
  </r>
  <r>
    <x v="4"/>
    <x v="1"/>
    <x v="11"/>
    <n v="140527"/>
  </r>
  <r>
    <x v="4"/>
    <x v="2"/>
    <x v="11"/>
    <n v="151891"/>
  </r>
  <r>
    <x v="4"/>
    <x v="3"/>
    <x v="11"/>
    <n v="147360"/>
  </r>
  <r>
    <x v="4"/>
    <x v="4"/>
    <x v="11"/>
    <n v="149821"/>
  </r>
  <r>
    <x v="4"/>
    <x v="5"/>
    <x v="11"/>
    <n v="138262"/>
  </r>
  <r>
    <x v="5"/>
    <x v="6"/>
    <x v="11"/>
    <n v="115143"/>
  </r>
  <r>
    <x v="5"/>
    <x v="7"/>
    <x v="11"/>
    <n v="122806"/>
  </r>
  <r>
    <x v="5"/>
    <x v="8"/>
    <x v="11"/>
    <n v="155167"/>
  </r>
  <r>
    <x v="5"/>
    <x v="9"/>
    <x v="11"/>
    <n v="138038"/>
  </r>
  <r>
    <x v="5"/>
    <x v="10"/>
    <x v="11"/>
    <n v="146185"/>
  </r>
  <r>
    <x v="5"/>
    <x v="11"/>
    <x v="11"/>
    <n v="138375"/>
  </r>
  <r>
    <x v="5"/>
    <x v="0"/>
    <x v="11"/>
    <n v="138786"/>
  </r>
  <r>
    <x v="5"/>
    <x v="1"/>
    <x v="11"/>
    <n v="152330"/>
  </r>
  <r>
    <x v="5"/>
    <x v="2"/>
    <x v="11"/>
    <n v="147825"/>
  </r>
  <r>
    <x v="5"/>
    <x v="3"/>
    <x v="11"/>
    <n v="149342"/>
  </r>
  <r>
    <x v="5"/>
    <x v="4"/>
    <x v="11"/>
    <n v="141786"/>
  </r>
  <r>
    <x v="5"/>
    <x v="5"/>
    <x v="11"/>
    <n v="127628"/>
  </r>
  <r>
    <x v="6"/>
    <x v="6"/>
    <x v="11"/>
    <n v="113896"/>
  </r>
  <r>
    <x v="6"/>
    <x v="7"/>
    <x v="11"/>
    <n v="115507"/>
  </r>
  <r>
    <x v="6"/>
    <x v="8"/>
    <x v="11"/>
    <n v="140825"/>
  </r>
  <r>
    <x v="6"/>
    <x v="9"/>
    <x v="11"/>
    <n v="131970"/>
  </r>
  <r>
    <x v="6"/>
    <x v="10"/>
    <x v="11"/>
    <n v="139815"/>
  </r>
  <r>
    <x v="6"/>
    <x v="11"/>
    <x v="11"/>
    <n v="130231"/>
  </r>
  <r>
    <x v="6"/>
    <x v="0"/>
    <x v="11"/>
    <n v="129844"/>
  </r>
  <r>
    <x v="6"/>
    <x v="1"/>
    <x v="11"/>
    <n v="143194"/>
  </r>
  <r>
    <x v="6"/>
    <x v="2"/>
    <x v="11"/>
    <n v="137024"/>
  </r>
  <r>
    <x v="6"/>
    <x v="3"/>
    <x v="11"/>
    <n v="138701"/>
  </r>
  <r>
    <x v="6"/>
    <x v="4"/>
    <x v="11"/>
    <n v="135264"/>
  </r>
  <r>
    <x v="6"/>
    <x v="5"/>
    <x v="11"/>
    <n v="106873"/>
  </r>
  <r>
    <x v="7"/>
    <x v="6"/>
    <x v="11"/>
    <n v="101881"/>
  </r>
  <r>
    <x v="7"/>
    <x v="7"/>
    <x v="11"/>
    <n v="100787"/>
  </r>
  <r>
    <x v="7"/>
    <x v="8"/>
    <x v="11"/>
    <n v="114315"/>
  </r>
  <r>
    <x v="7"/>
    <x v="9"/>
    <x v="11"/>
    <n v="116138"/>
  </r>
  <r>
    <x v="7"/>
    <x v="10"/>
    <x v="11"/>
    <n v="120178.097537188"/>
  </r>
  <r>
    <x v="7"/>
    <x v="11"/>
    <x v="11"/>
    <n v="113371"/>
  </r>
  <r>
    <x v="7"/>
    <x v="0"/>
    <x v="11"/>
    <n v="120159"/>
  </r>
  <r>
    <x v="7"/>
    <x v="1"/>
    <x v="11"/>
    <n v="120006"/>
  </r>
  <r>
    <x v="7"/>
    <x v="2"/>
    <x v="11"/>
    <n v="124229"/>
  </r>
  <r>
    <x v="7"/>
    <x v="3"/>
    <x v="11"/>
    <n v="124332"/>
  </r>
  <r>
    <x v="7"/>
    <x v="4"/>
    <x v="11"/>
    <n v="125312"/>
  </r>
  <r>
    <x v="7"/>
    <x v="5"/>
    <x v="11"/>
    <n v="116186.439929474"/>
  </r>
  <r>
    <x v="8"/>
    <x v="6"/>
    <x v="11"/>
    <n v="97921"/>
  </r>
  <r>
    <x v="8"/>
    <x v="7"/>
    <x v="11"/>
    <n v="101874"/>
  </r>
  <r>
    <x v="8"/>
    <x v="8"/>
    <x v="11"/>
    <n v="117386.998633483"/>
  </r>
  <r>
    <x v="8"/>
    <x v="9"/>
    <x v="11"/>
    <n v="128865"/>
  </r>
  <r>
    <x v="8"/>
    <x v="10"/>
    <x v="11"/>
    <n v="128867"/>
  </r>
  <r>
    <x v="8"/>
    <x v="11"/>
    <x v="11"/>
    <n v="120861"/>
  </r>
  <r>
    <x v="8"/>
    <x v="0"/>
    <x v="11"/>
    <n v="123233"/>
  </r>
  <r>
    <x v="8"/>
    <x v="1"/>
    <x v="11"/>
    <n v="124295"/>
  </r>
  <r>
    <x v="8"/>
    <x v="2"/>
    <x v="11"/>
    <n v="131392"/>
  </r>
  <r>
    <x v="8"/>
    <x v="3"/>
    <x v="11"/>
    <n v="135129"/>
  </r>
  <r>
    <x v="8"/>
    <x v="4"/>
    <x v="11"/>
    <n v="125596"/>
  </r>
  <r>
    <x v="8"/>
    <x v="5"/>
    <x v="11"/>
    <n v="120125"/>
  </r>
  <r>
    <x v="9"/>
    <x v="6"/>
    <x v="11"/>
    <n v="98811"/>
  </r>
  <r>
    <x v="9"/>
    <x v="7"/>
    <x v="11"/>
    <n v="109224.236275438"/>
  </r>
  <r>
    <x v="9"/>
    <x v="8"/>
    <x v="11"/>
    <n v="126926"/>
  </r>
  <r>
    <x v="9"/>
    <x v="9"/>
    <x v="11"/>
    <n v="108169"/>
  </r>
  <r>
    <x v="9"/>
    <x v="10"/>
    <x v="11"/>
    <n v="117817"/>
  </r>
  <r>
    <x v="9"/>
    <x v="11"/>
    <x v="11"/>
    <n v="121502"/>
  </r>
  <r>
    <x v="9"/>
    <x v="0"/>
    <x v="11"/>
    <n v="95962"/>
  </r>
  <r>
    <x v="9"/>
    <x v="1"/>
    <x v="11"/>
    <n v="117815"/>
  </r>
  <r>
    <x v="9"/>
    <x v="2"/>
    <x v="11"/>
    <n v="127499.158064645"/>
  </r>
  <r>
    <x v="9"/>
    <x v="3"/>
    <x v="11"/>
    <n v="124209"/>
  </r>
  <r>
    <x v="9"/>
    <x v="4"/>
    <x v="11"/>
    <n v="124007.340671135"/>
  </r>
  <r>
    <x v="9"/>
    <x v="5"/>
    <x v="11"/>
    <n v="119513.39632892"/>
  </r>
  <r>
    <x v="10"/>
    <x v="6"/>
    <x v="11"/>
    <n v="95425"/>
  </r>
  <r>
    <x v="10"/>
    <x v="7"/>
    <x v="11"/>
    <n v="100026"/>
  </r>
  <r>
    <x v="10"/>
    <x v="8"/>
    <x v="11"/>
    <n v="121740"/>
  </r>
  <r>
    <x v="10"/>
    <x v="9"/>
    <x v="11"/>
    <n v="125690"/>
  </r>
  <r>
    <x v="10"/>
    <x v="10"/>
    <x v="11"/>
    <n v="124142"/>
  </r>
  <r>
    <x v="10"/>
    <x v="11"/>
    <x v="11"/>
    <n v="115701"/>
  </r>
  <r>
    <x v="10"/>
    <x v="0"/>
    <x v="11"/>
    <n v="110883"/>
  </r>
  <r>
    <x v="10"/>
    <x v="1"/>
    <x v="11"/>
    <n v="112279.890831782"/>
  </r>
  <r>
    <x v="10"/>
    <x v="2"/>
    <x v="11"/>
    <n v="117716.541679135"/>
  </r>
  <r>
    <x v="10"/>
    <x v="3"/>
    <x v="11"/>
    <n v="114944.489681354"/>
  </r>
  <r>
    <x v="10"/>
    <x v="4"/>
    <x v="11"/>
    <n v="116704"/>
  </r>
  <r>
    <x v="10"/>
    <x v="5"/>
    <x v="11"/>
    <n v="112395.571370077"/>
  </r>
  <r>
    <x v="11"/>
    <x v="6"/>
    <x v="11"/>
    <n v="90290"/>
  </r>
  <r>
    <x v="11"/>
    <x v="7"/>
    <x v="11"/>
    <n v="94499"/>
  </r>
  <r>
    <x v="11"/>
    <x v="8"/>
    <x v="11"/>
    <n v="120448"/>
  </r>
  <r>
    <x v="11"/>
    <x v="9"/>
    <x v="11"/>
    <n v="116221"/>
  </r>
  <r>
    <x v="11"/>
    <x v="10"/>
    <x v="11"/>
    <n v="122745"/>
  </r>
  <r>
    <x v="11"/>
    <x v="11"/>
    <x v="11"/>
    <n v="111199"/>
  </r>
  <r>
    <x v="11"/>
    <x v="0"/>
    <x v="11"/>
    <n v="115436"/>
  </r>
  <r>
    <x v="11"/>
    <x v="1"/>
    <x v="11"/>
    <n v="120553.58044235301"/>
  </r>
  <r>
    <x v="11"/>
    <x v="2"/>
    <x v="11"/>
    <n v="123602"/>
  </r>
  <r>
    <x v="11"/>
    <x v="3"/>
    <x v="11"/>
    <n v="123676"/>
  </r>
  <r>
    <x v="11"/>
    <x v="4"/>
    <x v="11"/>
    <n v="128838.039699448"/>
  </r>
  <r>
    <x v="11"/>
    <x v="5"/>
    <x v="11"/>
    <n v="112465"/>
  </r>
  <r>
    <x v="12"/>
    <x v="6"/>
    <x v="11"/>
    <n v="95965"/>
  </r>
  <r>
    <x v="12"/>
    <x v="7"/>
    <x v="11"/>
    <n v="122642"/>
  </r>
  <r>
    <x v="12"/>
    <x v="8"/>
    <x v="11"/>
    <n v="100159"/>
  </r>
  <r>
    <x v="12"/>
    <x v="9"/>
    <x v="11"/>
    <n v="114189"/>
  </r>
  <r>
    <x v="12"/>
    <x v="10"/>
    <x v="11"/>
    <n v="125120"/>
  </r>
  <r>
    <x v="12"/>
    <x v="11"/>
    <x v="11"/>
    <n v="116098"/>
  </r>
  <r>
    <x v="12"/>
    <x v="0"/>
    <x v="11"/>
    <n v="113344.231797977"/>
  </r>
  <r>
    <x v="12"/>
    <x v="1"/>
    <x v="11"/>
    <n v="117753"/>
  </r>
  <r>
    <x v="12"/>
    <x v="2"/>
    <x v="11"/>
    <n v="117435"/>
  </r>
  <r>
    <x v="12"/>
    <x v="3"/>
    <x v="11"/>
    <n v="124725.60880854299"/>
  </r>
  <r>
    <x v="12"/>
    <x v="4"/>
    <x v="11"/>
    <n v="127712.87378741799"/>
  </r>
  <r>
    <x v="12"/>
    <x v="5"/>
    <x v="11"/>
    <n v="108679"/>
  </r>
  <r>
    <x v="13"/>
    <x v="6"/>
    <x v="11"/>
    <n v="96727"/>
  </r>
  <r>
    <x v="13"/>
    <x v="7"/>
    <x v="11"/>
    <n v="98112"/>
  </r>
  <r>
    <x v="13"/>
    <x v="8"/>
    <x v="11"/>
    <n v="97432"/>
  </r>
  <r>
    <x v="13"/>
    <x v="9"/>
    <x v="11"/>
    <n v="115067"/>
  </r>
  <r>
    <x v="13"/>
    <x v="10"/>
    <x v="11"/>
    <n v="118862"/>
  </r>
  <r>
    <x v="13"/>
    <x v="11"/>
    <x v="11"/>
    <n v="108161"/>
  </r>
  <r>
    <x v="13"/>
    <x v="0"/>
    <x v="11"/>
    <n v="116352"/>
  </r>
  <r>
    <x v="13"/>
    <x v="1"/>
    <x v="11"/>
    <n v="117979.615683893"/>
  </r>
  <r>
    <x v="13"/>
    <x v="2"/>
    <x v="11"/>
    <n v="120403.816398865"/>
  </r>
  <r>
    <x v="13"/>
    <x v="3"/>
    <x v="11"/>
    <n v="119673"/>
  </r>
  <r>
    <x v="13"/>
    <x v="4"/>
    <x v="11"/>
    <n v="108767"/>
  </r>
  <r>
    <x v="13"/>
    <x v="5"/>
    <x v="11"/>
    <n v="103052.872084719"/>
  </r>
  <r>
    <x v="14"/>
    <x v="6"/>
    <x v="11"/>
    <n v="84284.341981674603"/>
  </r>
  <r>
    <x v="14"/>
    <x v="7"/>
    <x v="11"/>
    <n v="85310.584336141794"/>
  </r>
  <r>
    <x v="14"/>
    <x v="8"/>
    <x v="11"/>
    <n v="96696.460833166799"/>
  </r>
  <r>
    <x v="14"/>
    <x v="9"/>
    <x v="11"/>
    <n v="98289.018599341201"/>
  </r>
  <r>
    <x v="14"/>
    <x v="10"/>
    <x v="11"/>
    <n v="88764"/>
  </r>
  <r>
    <x v="14"/>
    <x v="11"/>
    <x v="11"/>
    <n v="87822.756377748097"/>
  </r>
  <r>
    <x v="14"/>
    <x v="0"/>
    <x v="11"/>
    <n v="65392.216643988897"/>
  </r>
  <r>
    <x v="14"/>
    <x v="1"/>
    <x v="11"/>
    <n v="83945.9370259891"/>
  </r>
  <r>
    <x v="14"/>
    <x v="2"/>
    <x v="11"/>
    <n v="105045.144071035"/>
  </r>
  <r>
    <x v="14"/>
    <x v="3"/>
    <x v="11"/>
    <n v="107901.267208896"/>
  </r>
  <r>
    <x v="14"/>
    <x v="4"/>
    <x v="11"/>
    <n v="100890"/>
  </r>
  <r>
    <x v="14"/>
    <x v="5"/>
    <x v="11"/>
    <n v="95590"/>
  </r>
  <r>
    <x v="15"/>
    <x v="6"/>
    <x v="11"/>
    <n v="71617.255344259305"/>
  </r>
  <r>
    <x v="15"/>
    <x v="7"/>
    <x v="11"/>
    <n v="80019.397272749004"/>
  </r>
  <r>
    <x v="15"/>
    <x v="8"/>
    <x v="11"/>
    <n v="103640.746193243"/>
  </r>
  <r>
    <x v="15"/>
    <x v="9"/>
    <x v="11"/>
    <n v="94693"/>
  </r>
  <r>
    <x v="15"/>
    <x v="10"/>
    <x v="11"/>
    <n v="85451.441122851495"/>
  </r>
  <r>
    <x v="15"/>
    <x v="11"/>
    <x v="11"/>
    <n v="83674.277316470994"/>
  </r>
  <r>
    <x v="15"/>
    <x v="0"/>
    <x v="11"/>
    <n v="79012.683851139998"/>
  </r>
  <r>
    <x v="15"/>
    <x v="1"/>
    <x v="11"/>
    <n v="87871.853173912197"/>
  </r>
  <r>
    <x v="15"/>
    <x v="2"/>
    <x v="11"/>
    <n v="90022.515989904394"/>
  </r>
  <r>
    <x v="15"/>
    <x v="3"/>
    <x v="11"/>
    <n v="90022.515989904394"/>
  </r>
  <r>
    <x v="15"/>
    <x v="4"/>
    <x v="11"/>
    <n v="79806.297997217494"/>
  </r>
  <r>
    <x v="15"/>
    <x v="5"/>
    <x v="11"/>
    <n v="63336.535734159399"/>
  </r>
  <r>
    <x v="16"/>
    <x v="6"/>
    <x v="11"/>
    <n v="52297.517265906899"/>
  </r>
  <r>
    <x v="16"/>
    <x v="7"/>
    <x v="11"/>
    <n v="52171.7806512889"/>
  </r>
  <r>
    <x v="16"/>
    <x v="8"/>
    <x v="11"/>
    <n v="59281.755108380799"/>
  </r>
  <r>
    <x v="16"/>
    <x v="9"/>
    <x v="11"/>
    <n v="62839.776771286801"/>
  </r>
  <r>
    <x v="16"/>
    <x v="10"/>
    <x v="11"/>
    <n v="64062.335142991797"/>
  </r>
  <r>
    <x v="16"/>
    <x v="11"/>
    <x v="11"/>
    <n v="61839.284777967303"/>
  </r>
  <r>
    <x v="16"/>
    <x v="0"/>
    <x v="11"/>
    <n v="49297.636593957803"/>
  </r>
  <r>
    <x v="16"/>
    <x v="1"/>
    <x v="11"/>
    <n v="57110.464561054498"/>
  </r>
  <r>
    <x v="16"/>
    <x v="2"/>
    <x v="11"/>
    <n v="69528.757123447605"/>
  </r>
  <r>
    <x v="16"/>
    <x v="3"/>
    <x v="11"/>
    <n v="64058.388832576202"/>
  </r>
  <r>
    <x v="16"/>
    <x v="4"/>
    <x v="11"/>
    <n v="66975.157446548605"/>
  </r>
  <r>
    <x v="16"/>
    <x v="5"/>
    <x v="11"/>
    <n v="57182.306347838901"/>
  </r>
  <r>
    <x v="17"/>
    <x v="6"/>
    <x v="11"/>
    <n v="45380.325095596898"/>
  </r>
  <r>
    <x v="17"/>
    <x v="7"/>
    <x v="11"/>
    <n v="40634.213727252201"/>
  </r>
  <r>
    <x v="17"/>
    <x v="8"/>
    <x v="11"/>
    <n v="53671.379364792003"/>
  </r>
  <r>
    <x v="17"/>
    <x v="9"/>
    <x v="11"/>
    <n v="47202.915998803001"/>
  </r>
  <r>
    <x v="17"/>
    <x v="10"/>
    <x v="11"/>
    <n v="50345.805032115401"/>
  </r>
  <r>
    <x v="17"/>
    <x v="11"/>
    <x v="11"/>
    <n v="50693.6259036712"/>
  </r>
  <r>
    <x v="17"/>
    <x v="0"/>
    <x v="11"/>
    <n v="47681.9742120519"/>
  </r>
  <r>
    <x v="17"/>
    <x v="1"/>
    <x v="11"/>
    <n v="45083.8053756421"/>
  </r>
  <r>
    <x v="17"/>
    <x v="2"/>
    <x v="11"/>
    <n v="35294.5649078161"/>
  </r>
  <r>
    <x v="17"/>
    <x v="3"/>
    <x v="11"/>
    <n v="34100.089783420801"/>
  </r>
  <r>
    <x v="17"/>
    <x v="4"/>
    <x v="11"/>
    <n v="33320.726135337201"/>
  </r>
  <r>
    <x v="17"/>
    <x v="5"/>
    <x v="11"/>
    <n v="31247.9023931989"/>
  </r>
  <r>
    <x v="18"/>
    <x v="6"/>
    <x v="11"/>
    <n v="24018.703053924499"/>
  </r>
  <r>
    <x v="18"/>
    <x v="7"/>
    <x v="11"/>
    <n v="21959.2891211075"/>
  </r>
  <r>
    <x v="18"/>
    <x v="8"/>
    <x v="11"/>
    <n v="25651.0029628013"/>
  </r>
  <r>
    <x v="18"/>
    <x v="9"/>
    <x v="11"/>
    <n v="21926.178724015899"/>
  </r>
  <r>
    <x v="18"/>
    <x v="10"/>
    <x v="11"/>
    <n v="20641.731348590201"/>
  </r>
  <r>
    <x v="18"/>
    <x v="11"/>
    <x v="11"/>
    <n v="16620.999804813699"/>
  </r>
  <r>
    <x v="18"/>
    <x v="0"/>
    <x v="11"/>
    <n v="18572.839751783202"/>
  </r>
  <r>
    <x v="18"/>
    <x v="1"/>
    <x v="11"/>
    <n v="16884.113643122899"/>
  </r>
  <r>
    <x v="18"/>
    <x v="2"/>
    <x v="11"/>
    <n v="14968.0028982066"/>
  </r>
  <r>
    <x v="18"/>
    <x v="3"/>
    <x v="11"/>
    <n v="17097.499860357198"/>
  </r>
  <r>
    <x v="18"/>
    <x v="4"/>
    <x v="11"/>
    <n v="16356.140779269101"/>
  </r>
  <r>
    <x v="18"/>
    <x v="5"/>
    <x v="11"/>
    <n v="12751.403573192199"/>
  </r>
  <r>
    <x v="19"/>
    <x v="6"/>
    <x v="11"/>
    <n v="13710.635234495099"/>
  </r>
  <r>
    <x v="19"/>
    <x v="7"/>
    <x v="11"/>
    <n v="7139.7133142770699"/>
  </r>
  <r>
    <x v="19"/>
    <x v="8"/>
    <x v="11"/>
    <n v="15152.4722904011"/>
  </r>
  <r>
    <x v="19"/>
    <x v="9"/>
    <x v="11"/>
    <n v="14878.9704100048"/>
  </r>
  <r>
    <x v="19"/>
    <x v="10"/>
    <x v="11"/>
    <n v="14108.014963912001"/>
  </r>
  <r>
    <x v="19"/>
    <x v="11"/>
    <x v="11"/>
    <n v="14116.972250545399"/>
  </r>
  <r>
    <x v="19"/>
    <x v="0"/>
    <x v="11"/>
    <n v="9957.38035168024"/>
  </r>
  <r>
    <x v="19"/>
    <x v="1"/>
    <x v="11"/>
    <n v="5543.3591745449903"/>
  </r>
  <r>
    <x v="19"/>
    <x v="2"/>
    <x v="11"/>
    <n v="5366.8400541255996"/>
  </r>
  <r>
    <x v="19"/>
    <x v="3"/>
    <x v="11"/>
    <n v="10994.8950982842"/>
  </r>
  <r>
    <x v="19"/>
    <x v="4"/>
    <x v="11"/>
    <n v="10099.3892095297"/>
  </r>
  <r>
    <x v="19"/>
    <x v="5"/>
    <x v="11"/>
    <n v="19134.963077918299"/>
  </r>
  <r>
    <x v="20"/>
    <x v="6"/>
    <x v="11"/>
    <n v="30077"/>
  </r>
  <r>
    <x v="20"/>
    <x v="7"/>
    <x v="11"/>
    <n v="36092"/>
  </r>
  <r>
    <x v="20"/>
    <x v="8"/>
    <x v="11"/>
    <n v="47414"/>
  </r>
  <r>
    <x v="20"/>
    <x v="9"/>
    <x v="11"/>
    <n v="50465"/>
  </r>
  <r>
    <x v="20"/>
    <x v="10"/>
    <x v="11"/>
    <n v="50076"/>
  </r>
  <r>
    <x v="20"/>
    <x v="11"/>
    <x v="11"/>
    <n v="57030"/>
  </r>
  <r>
    <x v="20"/>
    <x v="0"/>
    <x v="11"/>
    <n v="64447"/>
  </r>
  <r>
    <x v="20"/>
    <x v="1"/>
    <x v="11"/>
    <n v="62143"/>
  </r>
  <r>
    <x v="20"/>
    <x v="2"/>
    <x v="11"/>
    <n v="68514"/>
  </r>
  <r>
    <x v="20"/>
    <x v="3"/>
    <x v="11"/>
    <n v="65696"/>
  </r>
  <r>
    <x v="20"/>
    <x v="4"/>
    <x v="11"/>
    <n v="59102"/>
  </r>
  <r>
    <x v="20"/>
    <x v="5"/>
    <x v="11"/>
    <n v="56317"/>
  </r>
  <r>
    <x v="21"/>
    <x v="6"/>
    <x v="11"/>
    <n v="45381"/>
  </r>
  <r>
    <x v="21"/>
    <x v="7"/>
    <x v="11"/>
    <n v="47140"/>
  </r>
  <r>
    <x v="21"/>
    <x v="8"/>
    <x v="11"/>
    <n v="59919"/>
  </r>
  <r>
    <x v="21"/>
    <x v="9"/>
    <x v="11"/>
    <n v="63710"/>
  </r>
  <r>
    <x v="21"/>
    <x v="10"/>
    <x v="11"/>
    <n v="66534"/>
  </r>
  <r>
    <x v="21"/>
    <x v="11"/>
    <x v="11"/>
    <n v="62295"/>
  </r>
  <r>
    <x v="21"/>
    <x v="0"/>
    <x v="11"/>
    <n v="58428"/>
  </r>
  <r>
    <x v="21"/>
    <x v="1"/>
    <x v="11"/>
    <n v="68886"/>
  </r>
  <r>
    <x v="21"/>
    <x v="2"/>
    <x v="11"/>
    <n v="71190"/>
  </r>
  <r>
    <x v="21"/>
    <x v="3"/>
    <x v="11"/>
    <n v="68017"/>
  </r>
  <r>
    <x v="21"/>
    <x v="4"/>
    <x v="11"/>
    <n v="70759"/>
  </r>
  <r>
    <x v="21"/>
    <x v="5"/>
    <x v="11"/>
    <n v="60899"/>
  </r>
  <r>
    <x v="22"/>
    <x v="6"/>
    <x v="11"/>
    <n v="53103"/>
  </r>
  <r>
    <x v="22"/>
    <x v="7"/>
    <x v="11"/>
    <n v="52313"/>
  </r>
  <r>
    <x v="22"/>
    <x v="8"/>
    <x v="11"/>
    <n v="72736"/>
  </r>
  <r>
    <x v="22"/>
    <x v="9"/>
    <x v="11"/>
    <n v="63961"/>
  </r>
  <r>
    <x v="22"/>
    <x v="10"/>
    <x v="11"/>
    <n v="72318"/>
  </r>
  <r>
    <x v="22"/>
    <x v="11"/>
    <x v="11"/>
    <n v="67682"/>
  </r>
  <r>
    <x v="22"/>
    <x v="0"/>
    <x v="11"/>
    <n v="61020"/>
  </r>
  <r>
    <x v="22"/>
    <x v="1"/>
    <x v="11"/>
    <n v="64251"/>
  </r>
  <r>
    <x v="22"/>
    <x v="2"/>
    <x v="11"/>
    <n v="74347"/>
  </r>
  <r>
    <x v="22"/>
    <x v="3"/>
    <x v="11"/>
    <n v="70552"/>
  </r>
  <r>
    <x v="22"/>
    <x v="4"/>
    <x v="11"/>
    <n v="70062"/>
  </r>
  <r>
    <x v="22"/>
    <x v="5"/>
    <x v="11"/>
    <n v="57018"/>
  </r>
  <r>
    <x v="23"/>
    <x v="6"/>
    <x v="11"/>
    <n v="49799"/>
  </r>
  <r>
    <x v="23"/>
    <x v="7"/>
    <x v="11"/>
    <n v="52760"/>
  </r>
  <r>
    <x v="23"/>
    <x v="8"/>
    <x v="11"/>
    <n v="69088"/>
  </r>
  <r>
    <x v="23"/>
    <x v="9"/>
    <x v="11"/>
    <n v="65973"/>
  </r>
  <r>
    <x v="23"/>
    <x v="10"/>
    <x v="11"/>
    <n v="70480"/>
  </r>
  <r>
    <x v="23"/>
    <x v="11"/>
    <x v="11"/>
    <n v="63453"/>
  </r>
  <r>
    <x v="23"/>
    <x v="0"/>
    <x v="11"/>
    <n v="60707"/>
  </r>
  <r>
    <x v="23"/>
    <x v="1"/>
    <x v="11"/>
    <n v="71398"/>
  </r>
  <r>
    <x v="23"/>
    <x v="2"/>
    <x v="11"/>
    <n v="61146"/>
  </r>
  <r>
    <x v="23"/>
    <x v="3"/>
    <x v="11"/>
    <n v="72977"/>
  </r>
  <r>
    <x v="23"/>
    <x v="4"/>
    <x v="11"/>
    <n v="66624"/>
  </r>
  <r>
    <x v="23"/>
    <x v="5"/>
    <x v="11"/>
    <n v="59698"/>
  </r>
  <r>
    <x v="24"/>
    <x v="6"/>
    <x v="11"/>
    <n v="56328"/>
  </r>
  <r>
    <x v="24"/>
    <x v="7"/>
    <x v="11"/>
    <n v="39841"/>
  </r>
  <r>
    <x v="24"/>
    <x v="8"/>
    <x v="11"/>
    <n v="41506"/>
  </r>
  <r>
    <x v="24"/>
    <x v="9"/>
    <x v="11"/>
    <n v="38296"/>
  </r>
  <r>
    <x v="24"/>
    <x v="10"/>
    <x v="11"/>
    <n v="61312"/>
  </r>
  <r>
    <x v="24"/>
    <x v="11"/>
    <x v="11"/>
    <n v="62529"/>
  </r>
  <r>
    <x v="24"/>
    <x v="0"/>
    <x v="11"/>
    <n v="68667"/>
  </r>
  <r>
    <x v="24"/>
    <x v="1"/>
    <x v="11"/>
    <n v="73515"/>
  </r>
  <r>
    <x v="24"/>
    <x v="2"/>
    <x v="11"/>
    <n v="84046"/>
  </r>
  <r>
    <x v="24"/>
    <x v="3"/>
    <x v="11"/>
    <n v="89428"/>
  </r>
  <r>
    <x v="24"/>
    <x v="4"/>
    <x v="11"/>
    <n v="82100"/>
  </r>
  <r>
    <x v="24"/>
    <x v="5"/>
    <x v="11"/>
    <n v="76838"/>
  </r>
  <r>
    <x v="25"/>
    <x v="6"/>
    <x v="11"/>
    <n v="67189"/>
  </r>
  <r>
    <x v="25"/>
    <x v="7"/>
    <x v="11"/>
    <n v="65682"/>
  </r>
  <r>
    <x v="25"/>
    <x v="8"/>
    <x v="11"/>
    <n v="39711"/>
  </r>
  <r>
    <x v="25"/>
    <x v="9"/>
    <x v="11"/>
    <n v="1044"/>
  </r>
  <r>
    <x v="25"/>
    <x v="10"/>
    <x v="11"/>
    <n v="1676"/>
  </r>
  <r>
    <x v="25"/>
    <x v="11"/>
    <x v="11"/>
    <n v="2338"/>
  </r>
  <r>
    <x v="25"/>
    <x v="0"/>
    <x v="11"/>
    <n v="1952"/>
  </r>
  <r>
    <x v="25"/>
    <x v="1"/>
    <x v="11"/>
    <n v="2724"/>
  </r>
  <r>
    <x v="25"/>
    <x v="2"/>
    <x v="11"/>
    <n v="2653"/>
  </r>
  <r>
    <x v="25"/>
    <x v="3"/>
    <x v="11"/>
    <n v="6266"/>
  </r>
  <r>
    <x v="25"/>
    <x v="4"/>
    <x v="11"/>
    <n v="10471"/>
  </r>
  <r>
    <x v="0"/>
    <x v="0"/>
    <x v="12"/>
    <n v="107824"/>
  </r>
  <r>
    <x v="0"/>
    <x v="1"/>
    <x v="12"/>
    <n v="111360"/>
  </r>
  <r>
    <x v="0"/>
    <x v="2"/>
    <x v="12"/>
    <n v="107781"/>
  </r>
  <r>
    <x v="0"/>
    <x v="3"/>
    <x v="12"/>
    <n v="106368"/>
  </r>
  <r>
    <x v="0"/>
    <x v="4"/>
    <x v="12"/>
    <n v="104592"/>
  </r>
  <r>
    <x v="0"/>
    <x v="5"/>
    <x v="12"/>
    <n v="96281"/>
  </r>
  <r>
    <x v="1"/>
    <x v="6"/>
    <x v="12"/>
    <n v="86036"/>
  </r>
  <r>
    <x v="1"/>
    <x v="7"/>
    <x v="12"/>
    <n v="87494"/>
  </r>
  <r>
    <x v="1"/>
    <x v="8"/>
    <x v="12"/>
    <n v="104416"/>
  </r>
  <r>
    <x v="1"/>
    <x v="9"/>
    <x v="12"/>
    <n v="106100"/>
  </r>
  <r>
    <x v="1"/>
    <x v="10"/>
    <x v="12"/>
    <n v="111781"/>
  </r>
  <r>
    <x v="1"/>
    <x v="11"/>
    <x v="12"/>
    <n v="99644"/>
  </r>
  <r>
    <x v="1"/>
    <x v="0"/>
    <x v="12"/>
    <n v="105996"/>
  </r>
  <r>
    <x v="1"/>
    <x v="1"/>
    <x v="12"/>
    <n v="104441"/>
  </r>
  <r>
    <x v="1"/>
    <x v="2"/>
    <x v="12"/>
    <n v="101066"/>
  </r>
  <r>
    <x v="1"/>
    <x v="3"/>
    <x v="12"/>
    <n v="118289"/>
  </r>
  <r>
    <x v="1"/>
    <x v="4"/>
    <x v="12"/>
    <n v="114533"/>
  </r>
  <r>
    <x v="1"/>
    <x v="5"/>
    <x v="12"/>
    <n v="108976"/>
  </r>
  <r>
    <x v="2"/>
    <x v="6"/>
    <x v="12"/>
    <n v="97735"/>
  </r>
  <r>
    <x v="2"/>
    <x v="7"/>
    <x v="12"/>
    <n v="97514"/>
  </r>
  <r>
    <x v="2"/>
    <x v="8"/>
    <x v="12"/>
    <n v="118918"/>
  </r>
  <r>
    <x v="2"/>
    <x v="9"/>
    <x v="12"/>
    <n v="130772"/>
  </r>
  <r>
    <x v="2"/>
    <x v="10"/>
    <x v="12"/>
    <n v="124175"/>
  </r>
  <r>
    <x v="2"/>
    <x v="11"/>
    <x v="12"/>
    <n v="114808"/>
  </r>
  <r>
    <x v="2"/>
    <x v="0"/>
    <x v="12"/>
    <n v="125795"/>
  </r>
  <r>
    <x v="2"/>
    <x v="1"/>
    <x v="12"/>
    <n v="120968"/>
  </r>
  <r>
    <x v="2"/>
    <x v="2"/>
    <x v="12"/>
    <n v="131117"/>
  </r>
  <r>
    <x v="2"/>
    <x v="3"/>
    <x v="12"/>
    <n v="130088"/>
  </r>
  <r>
    <x v="2"/>
    <x v="4"/>
    <x v="12"/>
    <n v="122930"/>
  </r>
  <r>
    <x v="2"/>
    <x v="5"/>
    <x v="12"/>
    <n v="118692"/>
  </r>
  <r>
    <x v="3"/>
    <x v="6"/>
    <x v="12"/>
    <n v="104704"/>
  </r>
  <r>
    <x v="3"/>
    <x v="7"/>
    <x v="12"/>
    <n v="102304"/>
  </r>
  <r>
    <x v="3"/>
    <x v="8"/>
    <x v="12"/>
    <n v="133015"/>
  </r>
  <r>
    <x v="3"/>
    <x v="9"/>
    <x v="12"/>
    <n v="121854"/>
  </r>
  <r>
    <x v="3"/>
    <x v="10"/>
    <x v="12"/>
    <n v="118686"/>
  </r>
  <r>
    <x v="3"/>
    <x v="11"/>
    <x v="12"/>
    <n v="114265"/>
  </r>
  <r>
    <x v="3"/>
    <x v="0"/>
    <x v="12"/>
    <n v="119618"/>
  </r>
  <r>
    <x v="3"/>
    <x v="1"/>
    <x v="12"/>
    <n v="119442"/>
  </r>
  <r>
    <x v="3"/>
    <x v="2"/>
    <x v="12"/>
    <n v="122001"/>
  </r>
  <r>
    <x v="3"/>
    <x v="3"/>
    <x v="12"/>
    <n v="123661"/>
  </r>
  <r>
    <x v="3"/>
    <x v="4"/>
    <x v="12"/>
    <n v="122149"/>
  </r>
  <r>
    <x v="3"/>
    <x v="5"/>
    <x v="12"/>
    <n v="143012"/>
  </r>
  <r>
    <x v="4"/>
    <x v="6"/>
    <x v="12"/>
    <n v="121583"/>
  </r>
  <r>
    <x v="4"/>
    <x v="7"/>
    <x v="12"/>
    <n v="119184"/>
  </r>
  <r>
    <x v="4"/>
    <x v="8"/>
    <x v="12"/>
    <n v="150881"/>
  </r>
  <r>
    <x v="4"/>
    <x v="9"/>
    <x v="12"/>
    <n v="141493"/>
  </r>
  <r>
    <x v="4"/>
    <x v="10"/>
    <x v="12"/>
    <n v="141734"/>
  </r>
  <r>
    <x v="4"/>
    <x v="11"/>
    <x v="12"/>
    <n v="137816"/>
  </r>
  <r>
    <x v="4"/>
    <x v="0"/>
    <x v="12"/>
    <n v="139817"/>
  </r>
  <r>
    <x v="4"/>
    <x v="1"/>
    <x v="12"/>
    <n v="139487"/>
  </r>
  <r>
    <x v="4"/>
    <x v="2"/>
    <x v="12"/>
    <n v="145227"/>
  </r>
  <r>
    <x v="4"/>
    <x v="3"/>
    <x v="12"/>
    <n v="143988"/>
  </r>
  <r>
    <x v="4"/>
    <x v="4"/>
    <x v="12"/>
    <n v="147487"/>
  </r>
  <r>
    <x v="4"/>
    <x v="5"/>
    <x v="12"/>
    <n v="143073"/>
  </r>
  <r>
    <x v="5"/>
    <x v="6"/>
    <x v="12"/>
    <n v="123212"/>
  </r>
  <r>
    <x v="5"/>
    <x v="7"/>
    <x v="12"/>
    <n v="123368"/>
  </r>
  <r>
    <x v="5"/>
    <x v="8"/>
    <x v="12"/>
    <n v="148215"/>
  </r>
  <r>
    <x v="5"/>
    <x v="9"/>
    <x v="12"/>
    <n v="132337"/>
  </r>
  <r>
    <x v="5"/>
    <x v="10"/>
    <x v="12"/>
    <n v="137308"/>
  </r>
  <r>
    <x v="5"/>
    <x v="11"/>
    <x v="12"/>
    <n v="131149"/>
  </r>
  <r>
    <x v="5"/>
    <x v="0"/>
    <x v="12"/>
    <n v="138422"/>
  </r>
  <r>
    <x v="5"/>
    <x v="1"/>
    <x v="12"/>
    <n v="148957"/>
  </r>
  <r>
    <x v="5"/>
    <x v="2"/>
    <x v="12"/>
    <n v="146345"/>
  </r>
  <r>
    <x v="5"/>
    <x v="3"/>
    <x v="12"/>
    <n v="147486"/>
  </r>
  <r>
    <x v="5"/>
    <x v="4"/>
    <x v="12"/>
    <n v="139905"/>
  </r>
  <r>
    <x v="5"/>
    <x v="5"/>
    <x v="12"/>
    <n v="130246"/>
  </r>
  <r>
    <x v="6"/>
    <x v="6"/>
    <x v="12"/>
    <n v="117939"/>
  </r>
  <r>
    <x v="6"/>
    <x v="7"/>
    <x v="12"/>
    <n v="116806"/>
  </r>
  <r>
    <x v="6"/>
    <x v="8"/>
    <x v="12"/>
    <n v="137835"/>
  </r>
  <r>
    <x v="6"/>
    <x v="9"/>
    <x v="12"/>
    <n v="127097"/>
  </r>
  <r>
    <x v="6"/>
    <x v="10"/>
    <x v="12"/>
    <n v="133555"/>
  </r>
  <r>
    <x v="6"/>
    <x v="11"/>
    <x v="12"/>
    <n v="126147"/>
  </r>
  <r>
    <x v="6"/>
    <x v="0"/>
    <x v="12"/>
    <n v="128360"/>
  </r>
  <r>
    <x v="6"/>
    <x v="1"/>
    <x v="12"/>
    <n v="136661"/>
  </r>
  <r>
    <x v="6"/>
    <x v="2"/>
    <x v="12"/>
    <n v="128114"/>
  </r>
  <r>
    <x v="6"/>
    <x v="3"/>
    <x v="12"/>
    <n v="127833"/>
  </r>
  <r>
    <x v="6"/>
    <x v="4"/>
    <x v="12"/>
    <n v="125209"/>
  </r>
  <r>
    <x v="6"/>
    <x v="5"/>
    <x v="12"/>
    <n v="99868"/>
  </r>
  <r>
    <x v="7"/>
    <x v="6"/>
    <x v="12"/>
    <n v="100977"/>
  </r>
  <r>
    <x v="7"/>
    <x v="7"/>
    <x v="12"/>
    <n v="94381"/>
  </r>
  <r>
    <x v="7"/>
    <x v="8"/>
    <x v="12"/>
    <n v="107929"/>
  </r>
  <r>
    <x v="7"/>
    <x v="9"/>
    <x v="12"/>
    <n v="109354"/>
  </r>
  <r>
    <x v="7"/>
    <x v="10"/>
    <x v="12"/>
    <n v="126403.61840589299"/>
  </r>
  <r>
    <x v="7"/>
    <x v="11"/>
    <x v="12"/>
    <n v="114774"/>
  </r>
  <r>
    <x v="7"/>
    <x v="0"/>
    <x v="12"/>
    <n v="132370"/>
  </r>
  <r>
    <x v="7"/>
    <x v="1"/>
    <x v="12"/>
    <n v="133231"/>
  </r>
  <r>
    <x v="7"/>
    <x v="2"/>
    <x v="12"/>
    <n v="134152"/>
  </r>
  <r>
    <x v="7"/>
    <x v="3"/>
    <x v="12"/>
    <n v="148660"/>
  </r>
  <r>
    <x v="7"/>
    <x v="4"/>
    <x v="12"/>
    <n v="139162"/>
  </r>
  <r>
    <x v="7"/>
    <x v="5"/>
    <x v="12"/>
    <n v="127863.48988352501"/>
  </r>
  <r>
    <x v="8"/>
    <x v="6"/>
    <x v="12"/>
    <n v="113366"/>
  </r>
  <r>
    <x v="8"/>
    <x v="7"/>
    <x v="12"/>
    <n v="108639"/>
  </r>
  <r>
    <x v="8"/>
    <x v="8"/>
    <x v="12"/>
    <n v="121778.490922578"/>
  </r>
  <r>
    <x v="8"/>
    <x v="9"/>
    <x v="12"/>
    <n v="134048"/>
  </r>
  <r>
    <x v="8"/>
    <x v="10"/>
    <x v="12"/>
    <n v="131039"/>
  </r>
  <r>
    <x v="8"/>
    <x v="11"/>
    <x v="12"/>
    <n v="125303"/>
  </r>
  <r>
    <x v="8"/>
    <x v="0"/>
    <x v="12"/>
    <n v="133016"/>
  </r>
  <r>
    <x v="8"/>
    <x v="1"/>
    <x v="12"/>
    <n v="127918"/>
  </r>
  <r>
    <x v="8"/>
    <x v="2"/>
    <x v="12"/>
    <n v="138735"/>
  </r>
  <r>
    <x v="8"/>
    <x v="3"/>
    <x v="12"/>
    <n v="133354"/>
  </r>
  <r>
    <x v="8"/>
    <x v="4"/>
    <x v="12"/>
    <n v="118340"/>
  </r>
  <r>
    <x v="8"/>
    <x v="5"/>
    <x v="12"/>
    <n v="124461"/>
  </r>
  <r>
    <x v="9"/>
    <x v="6"/>
    <x v="12"/>
    <n v="105632"/>
  </r>
  <r>
    <x v="9"/>
    <x v="7"/>
    <x v="12"/>
    <n v="110164.02321252"/>
  </r>
  <r>
    <x v="9"/>
    <x v="8"/>
    <x v="12"/>
    <n v="129871"/>
  </r>
  <r>
    <x v="9"/>
    <x v="9"/>
    <x v="12"/>
    <n v="107266"/>
  </r>
  <r>
    <x v="9"/>
    <x v="10"/>
    <x v="12"/>
    <n v="110437"/>
  </r>
  <r>
    <x v="9"/>
    <x v="11"/>
    <x v="12"/>
    <n v="113336"/>
  </r>
  <r>
    <x v="9"/>
    <x v="0"/>
    <x v="12"/>
    <n v="120528"/>
  </r>
  <r>
    <x v="9"/>
    <x v="1"/>
    <x v="12"/>
    <n v="118431"/>
  </r>
  <r>
    <x v="9"/>
    <x v="2"/>
    <x v="12"/>
    <n v="132106.77659742499"/>
  </r>
  <r>
    <x v="9"/>
    <x v="3"/>
    <x v="12"/>
    <n v="128040"/>
  </r>
  <r>
    <x v="9"/>
    <x v="4"/>
    <x v="12"/>
    <n v="125069.798795715"/>
  </r>
  <r>
    <x v="9"/>
    <x v="5"/>
    <x v="12"/>
    <n v="119212.27892645801"/>
  </r>
  <r>
    <x v="10"/>
    <x v="6"/>
    <x v="12"/>
    <n v="96491"/>
  </r>
  <r>
    <x v="10"/>
    <x v="7"/>
    <x v="12"/>
    <n v="101491"/>
  </r>
  <r>
    <x v="10"/>
    <x v="8"/>
    <x v="12"/>
    <n v="116838"/>
  </r>
  <r>
    <x v="10"/>
    <x v="9"/>
    <x v="12"/>
    <n v="119122"/>
  </r>
  <r>
    <x v="10"/>
    <x v="10"/>
    <x v="12"/>
    <n v="118177"/>
  </r>
  <r>
    <x v="10"/>
    <x v="11"/>
    <x v="12"/>
    <n v="109065"/>
  </r>
  <r>
    <x v="10"/>
    <x v="0"/>
    <x v="12"/>
    <n v="102919"/>
  </r>
  <r>
    <x v="10"/>
    <x v="1"/>
    <x v="12"/>
    <n v="104115.225716539"/>
  </r>
  <r>
    <x v="10"/>
    <x v="2"/>
    <x v="12"/>
    <n v="108153.796418981"/>
  </r>
  <r>
    <x v="10"/>
    <x v="3"/>
    <x v="12"/>
    <n v="105314.208077294"/>
  </r>
  <r>
    <x v="10"/>
    <x v="4"/>
    <x v="12"/>
    <n v="107921"/>
  </r>
  <r>
    <x v="10"/>
    <x v="5"/>
    <x v="12"/>
    <n v="109044.43829339099"/>
  </r>
  <r>
    <x v="11"/>
    <x v="6"/>
    <x v="12"/>
    <n v="88169"/>
  </r>
  <r>
    <x v="11"/>
    <x v="7"/>
    <x v="12"/>
    <n v="90096"/>
  </r>
  <r>
    <x v="11"/>
    <x v="8"/>
    <x v="12"/>
    <n v="112256"/>
  </r>
  <r>
    <x v="11"/>
    <x v="9"/>
    <x v="12"/>
    <n v="108645"/>
  </r>
  <r>
    <x v="11"/>
    <x v="10"/>
    <x v="12"/>
    <n v="113188"/>
  </r>
  <r>
    <x v="11"/>
    <x v="11"/>
    <x v="12"/>
    <n v="107091"/>
  </r>
  <r>
    <x v="11"/>
    <x v="0"/>
    <x v="12"/>
    <n v="112232"/>
  </r>
  <r>
    <x v="11"/>
    <x v="1"/>
    <x v="12"/>
    <n v="116068.414556403"/>
  </r>
  <r>
    <x v="11"/>
    <x v="2"/>
    <x v="12"/>
    <n v="120704"/>
  </r>
  <r>
    <x v="11"/>
    <x v="3"/>
    <x v="12"/>
    <n v="121052"/>
  </r>
  <r>
    <x v="11"/>
    <x v="4"/>
    <x v="12"/>
    <n v="135302.03050045401"/>
  </r>
  <r>
    <x v="11"/>
    <x v="5"/>
    <x v="12"/>
    <n v="113202"/>
  </r>
  <r>
    <x v="12"/>
    <x v="6"/>
    <x v="12"/>
    <n v="97548"/>
  </r>
  <r>
    <x v="12"/>
    <x v="7"/>
    <x v="12"/>
    <n v="117505"/>
  </r>
  <r>
    <x v="12"/>
    <x v="8"/>
    <x v="12"/>
    <n v="98032"/>
  </r>
  <r>
    <x v="12"/>
    <x v="9"/>
    <x v="12"/>
    <n v="104959"/>
  </r>
  <r>
    <x v="12"/>
    <x v="10"/>
    <x v="12"/>
    <n v="110359"/>
  </r>
  <r>
    <x v="12"/>
    <x v="11"/>
    <x v="12"/>
    <n v="106195"/>
  </r>
  <r>
    <x v="12"/>
    <x v="0"/>
    <x v="12"/>
    <n v="101399.974339345"/>
  </r>
  <r>
    <x v="12"/>
    <x v="1"/>
    <x v="12"/>
    <n v="106931"/>
  </r>
  <r>
    <x v="12"/>
    <x v="2"/>
    <x v="12"/>
    <n v="104699"/>
  </r>
  <r>
    <x v="12"/>
    <x v="3"/>
    <x v="12"/>
    <n v="109661.70785326201"/>
  </r>
  <r>
    <x v="12"/>
    <x v="4"/>
    <x v="12"/>
    <n v="108114.128246736"/>
  </r>
  <r>
    <x v="12"/>
    <x v="5"/>
    <x v="12"/>
    <n v="94464"/>
  </r>
  <r>
    <x v="13"/>
    <x v="6"/>
    <x v="12"/>
    <n v="96986"/>
  </r>
  <r>
    <x v="13"/>
    <x v="7"/>
    <x v="12"/>
    <n v="99554"/>
  </r>
  <r>
    <x v="13"/>
    <x v="8"/>
    <x v="12"/>
    <n v="103133"/>
  </r>
  <r>
    <x v="13"/>
    <x v="9"/>
    <x v="12"/>
    <n v="109711"/>
  </r>
  <r>
    <x v="13"/>
    <x v="10"/>
    <x v="12"/>
    <n v="110986"/>
  </r>
  <r>
    <x v="13"/>
    <x v="11"/>
    <x v="12"/>
    <n v="101044"/>
  </r>
  <r>
    <x v="13"/>
    <x v="0"/>
    <x v="12"/>
    <n v="110804"/>
  </r>
  <r>
    <x v="13"/>
    <x v="1"/>
    <x v="12"/>
    <n v="110739.532109786"/>
  </r>
  <r>
    <x v="13"/>
    <x v="2"/>
    <x v="12"/>
    <n v="110432.662294486"/>
  </r>
  <r>
    <x v="13"/>
    <x v="3"/>
    <x v="12"/>
    <n v="112465"/>
  </r>
  <r>
    <x v="13"/>
    <x v="4"/>
    <x v="12"/>
    <n v="105784"/>
  </r>
  <r>
    <x v="13"/>
    <x v="5"/>
    <x v="12"/>
    <n v="99907.305314127501"/>
  </r>
  <r>
    <x v="14"/>
    <x v="6"/>
    <x v="12"/>
    <n v="84717.895132413396"/>
  </r>
  <r>
    <x v="14"/>
    <x v="7"/>
    <x v="12"/>
    <n v="87381.599624000301"/>
  </r>
  <r>
    <x v="14"/>
    <x v="8"/>
    <x v="12"/>
    <n v="106077.256303888"/>
  </r>
  <r>
    <x v="14"/>
    <x v="9"/>
    <x v="12"/>
    <n v="97500.423203346902"/>
  </r>
  <r>
    <x v="14"/>
    <x v="10"/>
    <x v="12"/>
    <n v="90307"/>
  </r>
  <r>
    <x v="14"/>
    <x v="11"/>
    <x v="12"/>
    <n v="96294.768204608903"/>
  </r>
  <r>
    <x v="14"/>
    <x v="0"/>
    <x v="12"/>
    <n v="72317.136464159703"/>
  </r>
  <r>
    <x v="14"/>
    <x v="1"/>
    <x v="12"/>
    <n v="88628.093689172107"/>
  </r>
  <r>
    <x v="14"/>
    <x v="2"/>
    <x v="12"/>
    <n v="96715.899372121101"/>
  </r>
  <r>
    <x v="14"/>
    <x v="3"/>
    <x v="12"/>
    <n v="99279.919944666501"/>
  </r>
  <r>
    <x v="14"/>
    <x v="4"/>
    <x v="12"/>
    <n v="93962"/>
  </r>
  <r>
    <x v="14"/>
    <x v="5"/>
    <x v="12"/>
    <n v="89933"/>
  </r>
  <r>
    <x v="15"/>
    <x v="6"/>
    <x v="12"/>
    <n v="69209.632568375295"/>
  </r>
  <r>
    <x v="15"/>
    <x v="7"/>
    <x v="12"/>
    <n v="73999.814481458699"/>
  </r>
  <r>
    <x v="15"/>
    <x v="8"/>
    <x v="12"/>
    <n v="95588.447776949703"/>
  </r>
  <r>
    <x v="15"/>
    <x v="9"/>
    <x v="12"/>
    <n v="94386"/>
  </r>
  <r>
    <x v="15"/>
    <x v="10"/>
    <x v="12"/>
    <n v="89883.573911348605"/>
  </r>
  <r>
    <x v="15"/>
    <x v="11"/>
    <x v="12"/>
    <n v="86965.557509537495"/>
  </r>
  <r>
    <x v="15"/>
    <x v="0"/>
    <x v="12"/>
    <n v="77433.780353241105"/>
  </r>
  <r>
    <x v="15"/>
    <x v="1"/>
    <x v="12"/>
    <n v="83735.689232738296"/>
  </r>
  <r>
    <x v="15"/>
    <x v="2"/>
    <x v="12"/>
    <n v="85256.405691049498"/>
  </r>
  <r>
    <x v="15"/>
    <x v="3"/>
    <x v="12"/>
    <n v="85256.405691049498"/>
  </r>
  <r>
    <x v="15"/>
    <x v="4"/>
    <x v="12"/>
    <n v="79810.295707882004"/>
  </r>
  <r>
    <x v="15"/>
    <x v="5"/>
    <x v="12"/>
    <n v="70410.873814458697"/>
  </r>
  <r>
    <x v="16"/>
    <x v="6"/>
    <x v="12"/>
    <n v="59046.941951954999"/>
  </r>
  <r>
    <x v="16"/>
    <x v="7"/>
    <x v="12"/>
    <n v="58143.4826145884"/>
  </r>
  <r>
    <x v="16"/>
    <x v="8"/>
    <x v="12"/>
    <n v="67442.354230521698"/>
  </r>
  <r>
    <x v="16"/>
    <x v="9"/>
    <x v="12"/>
    <n v="66887.812429947895"/>
  </r>
  <r>
    <x v="16"/>
    <x v="10"/>
    <x v="12"/>
    <n v="71585.593722248406"/>
  </r>
  <r>
    <x v="16"/>
    <x v="11"/>
    <x v="12"/>
    <n v="66416.275880971094"/>
  </r>
  <r>
    <x v="16"/>
    <x v="0"/>
    <x v="12"/>
    <n v="60887.535755519901"/>
  </r>
  <r>
    <x v="16"/>
    <x v="1"/>
    <x v="12"/>
    <n v="68299.578113071504"/>
  </r>
  <r>
    <x v="16"/>
    <x v="2"/>
    <x v="12"/>
    <n v="74932.747064518306"/>
  </r>
  <r>
    <x v="16"/>
    <x v="3"/>
    <x v="12"/>
    <n v="70603.485082861196"/>
  </r>
  <r>
    <x v="16"/>
    <x v="4"/>
    <x v="12"/>
    <n v="70238.493010562801"/>
  </r>
  <r>
    <x v="16"/>
    <x v="5"/>
    <x v="12"/>
    <n v="61398.949987661399"/>
  </r>
  <r>
    <x v="17"/>
    <x v="6"/>
    <x v="12"/>
    <n v="48492.305023164998"/>
  </r>
  <r>
    <x v="17"/>
    <x v="7"/>
    <x v="12"/>
    <n v="46265.558524125598"/>
  </r>
  <r>
    <x v="17"/>
    <x v="8"/>
    <x v="12"/>
    <n v="56972.409791218903"/>
  </r>
  <r>
    <x v="17"/>
    <x v="9"/>
    <x v="12"/>
    <n v="51092.574128200802"/>
  </r>
  <r>
    <x v="17"/>
    <x v="10"/>
    <x v="12"/>
    <n v="48680.386382712903"/>
  </r>
  <r>
    <x v="17"/>
    <x v="11"/>
    <x v="12"/>
    <n v="47930.476882429903"/>
  </r>
  <r>
    <x v="17"/>
    <x v="0"/>
    <x v="12"/>
    <n v="44088.009256047"/>
  </r>
  <r>
    <x v="17"/>
    <x v="1"/>
    <x v="12"/>
    <n v="41856.231028258902"/>
  </r>
  <r>
    <x v="17"/>
    <x v="2"/>
    <x v="12"/>
    <n v="31225.625265344999"/>
  </r>
  <r>
    <x v="17"/>
    <x v="3"/>
    <x v="12"/>
    <n v="29014.5708600955"/>
  </r>
  <r>
    <x v="17"/>
    <x v="4"/>
    <x v="12"/>
    <n v="29487.613082683602"/>
  </r>
  <r>
    <x v="17"/>
    <x v="5"/>
    <x v="12"/>
    <n v="22526.913686296099"/>
  </r>
  <r>
    <x v="18"/>
    <x v="6"/>
    <x v="12"/>
    <n v="18914.431534483301"/>
  </r>
  <r>
    <x v="18"/>
    <x v="7"/>
    <x v="12"/>
    <n v="21143.341141982099"/>
  </r>
  <r>
    <x v="18"/>
    <x v="8"/>
    <x v="12"/>
    <n v="19955.678551019799"/>
  </r>
  <r>
    <x v="18"/>
    <x v="9"/>
    <x v="12"/>
    <n v="17642.805564556598"/>
  </r>
  <r>
    <x v="18"/>
    <x v="10"/>
    <x v="12"/>
    <n v="16145.334954394501"/>
  </r>
  <r>
    <x v="18"/>
    <x v="11"/>
    <x v="12"/>
    <n v="13474.4853651496"/>
  </r>
  <r>
    <x v="18"/>
    <x v="0"/>
    <x v="12"/>
    <n v="14630.598117003799"/>
  </r>
  <r>
    <x v="18"/>
    <x v="1"/>
    <x v="12"/>
    <n v="13856.9269031936"/>
  </r>
  <r>
    <x v="18"/>
    <x v="2"/>
    <x v="12"/>
    <n v="13001.6804221445"/>
  </r>
  <r>
    <x v="18"/>
    <x v="3"/>
    <x v="12"/>
    <n v="13620.042261640499"/>
  </r>
  <r>
    <x v="18"/>
    <x v="4"/>
    <x v="12"/>
    <n v="13198.2972537161"/>
  </r>
  <r>
    <x v="18"/>
    <x v="5"/>
    <x v="12"/>
    <n v="10616.9562024387"/>
  </r>
  <r>
    <x v="19"/>
    <x v="6"/>
    <x v="12"/>
    <n v="11355.0233207328"/>
  </r>
  <r>
    <x v="19"/>
    <x v="7"/>
    <x v="12"/>
    <n v="16648.898190912802"/>
  </r>
  <r>
    <x v="19"/>
    <x v="8"/>
    <x v="12"/>
    <n v="14643.052022545"/>
  </r>
  <r>
    <x v="19"/>
    <x v="9"/>
    <x v="12"/>
    <n v="32341.647801945801"/>
  </r>
  <r>
    <x v="19"/>
    <x v="10"/>
    <x v="12"/>
    <n v="29551.2366382775"/>
  </r>
  <r>
    <x v="19"/>
    <x v="11"/>
    <x v="12"/>
    <n v="26596.307526938501"/>
  </r>
  <r>
    <x v="19"/>
    <x v="0"/>
    <x v="12"/>
    <n v="26754.577972883799"/>
  </r>
  <r>
    <x v="19"/>
    <x v="1"/>
    <x v="12"/>
    <n v="30871.414756414899"/>
  </r>
  <r>
    <x v="19"/>
    <x v="2"/>
    <x v="12"/>
    <n v="36714.156008805498"/>
  </r>
  <r>
    <x v="19"/>
    <x v="3"/>
    <x v="12"/>
    <n v="31899.991606760301"/>
  </r>
  <r>
    <x v="19"/>
    <x v="4"/>
    <x v="12"/>
    <n v="30054.1582249723"/>
  </r>
  <r>
    <x v="19"/>
    <x v="5"/>
    <x v="12"/>
    <n v="39506.410008977597"/>
  </r>
  <r>
    <x v="20"/>
    <x v="6"/>
    <x v="12"/>
    <n v="27698"/>
  </r>
  <r>
    <x v="20"/>
    <x v="7"/>
    <x v="12"/>
    <n v="35863"/>
  </r>
  <r>
    <x v="20"/>
    <x v="8"/>
    <x v="12"/>
    <n v="52150"/>
  </r>
  <r>
    <x v="20"/>
    <x v="9"/>
    <x v="12"/>
    <n v="65124"/>
  </r>
  <r>
    <x v="20"/>
    <x v="10"/>
    <x v="12"/>
    <n v="58684"/>
  </r>
  <r>
    <x v="20"/>
    <x v="11"/>
    <x v="12"/>
    <n v="60451"/>
  </r>
  <r>
    <x v="20"/>
    <x v="0"/>
    <x v="12"/>
    <n v="68300"/>
  </r>
  <r>
    <x v="20"/>
    <x v="1"/>
    <x v="12"/>
    <n v="62567"/>
  </r>
  <r>
    <x v="20"/>
    <x v="2"/>
    <x v="12"/>
    <n v="65339"/>
  </r>
  <r>
    <x v="20"/>
    <x v="3"/>
    <x v="12"/>
    <n v="62917"/>
  </r>
  <r>
    <x v="20"/>
    <x v="4"/>
    <x v="12"/>
    <n v="60223"/>
  </r>
  <r>
    <x v="20"/>
    <x v="5"/>
    <x v="12"/>
    <n v="59084"/>
  </r>
  <r>
    <x v="21"/>
    <x v="6"/>
    <x v="12"/>
    <n v="48840"/>
  </r>
  <r>
    <x v="21"/>
    <x v="7"/>
    <x v="12"/>
    <n v="45576"/>
  </r>
  <r>
    <x v="21"/>
    <x v="8"/>
    <x v="12"/>
    <n v="66045"/>
  </r>
  <r>
    <x v="21"/>
    <x v="9"/>
    <x v="12"/>
    <n v="70020"/>
  </r>
  <r>
    <x v="21"/>
    <x v="10"/>
    <x v="12"/>
    <n v="70040"/>
  </r>
  <r>
    <x v="21"/>
    <x v="11"/>
    <x v="12"/>
    <n v="64215"/>
  </r>
  <r>
    <x v="21"/>
    <x v="0"/>
    <x v="12"/>
    <n v="58460"/>
  </r>
  <r>
    <x v="21"/>
    <x v="1"/>
    <x v="12"/>
    <n v="71597"/>
  </r>
  <r>
    <x v="21"/>
    <x v="2"/>
    <x v="12"/>
    <n v="72479"/>
  </r>
  <r>
    <x v="21"/>
    <x v="3"/>
    <x v="12"/>
    <n v="70303"/>
  </r>
  <r>
    <x v="21"/>
    <x v="4"/>
    <x v="12"/>
    <n v="72157"/>
  </r>
  <r>
    <x v="21"/>
    <x v="5"/>
    <x v="12"/>
    <n v="62774"/>
  </r>
  <r>
    <x v="22"/>
    <x v="6"/>
    <x v="12"/>
    <n v="59767"/>
  </r>
  <r>
    <x v="22"/>
    <x v="7"/>
    <x v="12"/>
    <n v="51704"/>
  </r>
  <r>
    <x v="22"/>
    <x v="8"/>
    <x v="12"/>
    <n v="70973"/>
  </r>
  <r>
    <x v="22"/>
    <x v="9"/>
    <x v="12"/>
    <n v="65133"/>
  </r>
  <r>
    <x v="22"/>
    <x v="10"/>
    <x v="12"/>
    <n v="77717"/>
  </r>
  <r>
    <x v="22"/>
    <x v="11"/>
    <x v="12"/>
    <n v="75031"/>
  </r>
  <r>
    <x v="22"/>
    <x v="0"/>
    <x v="12"/>
    <n v="65065"/>
  </r>
  <r>
    <x v="22"/>
    <x v="1"/>
    <x v="12"/>
    <n v="86901"/>
  </r>
  <r>
    <x v="22"/>
    <x v="2"/>
    <x v="12"/>
    <n v="76649"/>
  </r>
  <r>
    <x v="22"/>
    <x v="3"/>
    <x v="12"/>
    <n v="81447"/>
  </r>
  <r>
    <x v="22"/>
    <x v="4"/>
    <x v="12"/>
    <n v="85655"/>
  </r>
  <r>
    <x v="22"/>
    <x v="5"/>
    <x v="12"/>
    <n v="68829"/>
  </r>
  <r>
    <x v="23"/>
    <x v="6"/>
    <x v="12"/>
    <n v="59629"/>
  </r>
  <r>
    <x v="23"/>
    <x v="7"/>
    <x v="12"/>
    <n v="59704"/>
  </r>
  <r>
    <x v="23"/>
    <x v="8"/>
    <x v="12"/>
    <n v="81019"/>
  </r>
  <r>
    <x v="23"/>
    <x v="9"/>
    <x v="12"/>
    <n v="79509"/>
  </r>
  <r>
    <x v="23"/>
    <x v="10"/>
    <x v="12"/>
    <n v="85079"/>
  </r>
  <r>
    <x v="23"/>
    <x v="11"/>
    <x v="12"/>
    <n v="73801"/>
  </r>
  <r>
    <x v="23"/>
    <x v="0"/>
    <x v="12"/>
    <n v="75476"/>
  </r>
  <r>
    <x v="23"/>
    <x v="1"/>
    <x v="12"/>
    <n v="88361"/>
  </r>
  <r>
    <x v="23"/>
    <x v="2"/>
    <x v="12"/>
    <n v="77857"/>
  </r>
  <r>
    <x v="23"/>
    <x v="3"/>
    <x v="12"/>
    <n v="83096"/>
  </r>
  <r>
    <x v="23"/>
    <x v="4"/>
    <x v="12"/>
    <n v="80321"/>
  </r>
  <r>
    <x v="23"/>
    <x v="5"/>
    <x v="12"/>
    <n v="69816"/>
  </r>
  <r>
    <x v="24"/>
    <x v="6"/>
    <x v="12"/>
    <n v="62155"/>
  </r>
  <r>
    <x v="24"/>
    <x v="7"/>
    <x v="12"/>
    <n v="52326"/>
  </r>
  <r>
    <x v="24"/>
    <x v="8"/>
    <x v="12"/>
    <n v="62549"/>
  </r>
  <r>
    <x v="24"/>
    <x v="9"/>
    <x v="12"/>
    <n v="63068"/>
  </r>
  <r>
    <x v="24"/>
    <x v="10"/>
    <x v="12"/>
    <n v="75487"/>
  </r>
  <r>
    <x v="24"/>
    <x v="11"/>
    <x v="12"/>
    <n v="62779"/>
  </r>
  <r>
    <x v="24"/>
    <x v="0"/>
    <x v="12"/>
    <n v="62941"/>
  </r>
  <r>
    <x v="24"/>
    <x v="1"/>
    <x v="12"/>
    <n v="75366"/>
  </r>
  <r>
    <x v="24"/>
    <x v="2"/>
    <x v="12"/>
    <n v="85642"/>
  </r>
  <r>
    <x v="24"/>
    <x v="3"/>
    <x v="12"/>
    <n v="87665"/>
  </r>
  <r>
    <x v="24"/>
    <x v="4"/>
    <x v="12"/>
    <n v="83119"/>
  </r>
  <r>
    <x v="24"/>
    <x v="5"/>
    <x v="12"/>
    <n v="77805"/>
  </r>
  <r>
    <x v="25"/>
    <x v="6"/>
    <x v="12"/>
    <n v="68082"/>
  </r>
  <r>
    <x v="25"/>
    <x v="7"/>
    <x v="12"/>
    <n v="65112"/>
  </r>
  <r>
    <x v="25"/>
    <x v="8"/>
    <x v="12"/>
    <n v="40357"/>
  </r>
  <r>
    <x v="25"/>
    <x v="9"/>
    <x v="12"/>
    <n v="1960"/>
  </r>
  <r>
    <x v="25"/>
    <x v="10"/>
    <x v="12"/>
    <n v="3043"/>
  </r>
  <r>
    <x v="25"/>
    <x v="11"/>
    <x v="12"/>
    <n v="3640"/>
  </r>
  <r>
    <x v="25"/>
    <x v="0"/>
    <x v="12"/>
    <n v="3208"/>
  </r>
  <r>
    <x v="25"/>
    <x v="1"/>
    <x v="12"/>
    <n v="3413"/>
  </r>
  <r>
    <x v="25"/>
    <x v="2"/>
    <x v="12"/>
    <n v="3845"/>
  </r>
  <r>
    <x v="25"/>
    <x v="3"/>
    <x v="12"/>
    <n v="6968"/>
  </r>
  <r>
    <x v="25"/>
    <x v="4"/>
    <x v="12"/>
    <n v="9533"/>
  </r>
  <r>
    <x v="0"/>
    <x v="0"/>
    <x v="13"/>
    <n v="164337"/>
  </r>
  <r>
    <x v="0"/>
    <x v="1"/>
    <x v="13"/>
    <n v="171262"/>
  </r>
  <r>
    <x v="0"/>
    <x v="2"/>
    <x v="13"/>
    <n v="172512"/>
  </r>
  <r>
    <x v="0"/>
    <x v="3"/>
    <x v="13"/>
    <n v="181203"/>
  </r>
  <r>
    <x v="0"/>
    <x v="4"/>
    <x v="13"/>
    <n v="183687"/>
  </r>
  <r>
    <x v="0"/>
    <x v="5"/>
    <x v="13"/>
    <n v="178490"/>
  </r>
  <r>
    <x v="1"/>
    <x v="6"/>
    <x v="13"/>
    <n v="160145"/>
  </r>
  <r>
    <x v="1"/>
    <x v="7"/>
    <x v="13"/>
    <n v="162738"/>
  </r>
  <r>
    <x v="1"/>
    <x v="8"/>
    <x v="13"/>
    <n v="190795"/>
  </r>
  <r>
    <x v="1"/>
    <x v="9"/>
    <x v="13"/>
    <n v="191486"/>
  </r>
  <r>
    <x v="1"/>
    <x v="10"/>
    <x v="13"/>
    <n v="203858"/>
  </r>
  <r>
    <x v="1"/>
    <x v="11"/>
    <x v="13"/>
    <n v="179593"/>
  </r>
  <r>
    <x v="1"/>
    <x v="0"/>
    <x v="13"/>
    <n v="198886"/>
  </r>
  <r>
    <x v="1"/>
    <x v="1"/>
    <x v="13"/>
    <n v="195820"/>
  </r>
  <r>
    <x v="1"/>
    <x v="2"/>
    <x v="13"/>
    <n v="186511"/>
  </r>
  <r>
    <x v="1"/>
    <x v="3"/>
    <x v="13"/>
    <n v="218773"/>
  </r>
  <r>
    <x v="1"/>
    <x v="4"/>
    <x v="13"/>
    <n v="211469"/>
  </r>
  <r>
    <x v="1"/>
    <x v="5"/>
    <x v="13"/>
    <n v="206438"/>
  </r>
  <r>
    <x v="2"/>
    <x v="6"/>
    <x v="13"/>
    <n v="187496"/>
  </r>
  <r>
    <x v="2"/>
    <x v="7"/>
    <x v="13"/>
    <n v="184935"/>
  </r>
  <r>
    <x v="2"/>
    <x v="8"/>
    <x v="13"/>
    <n v="219744"/>
  </r>
  <r>
    <x v="2"/>
    <x v="9"/>
    <x v="13"/>
    <n v="234709"/>
  </r>
  <r>
    <x v="2"/>
    <x v="10"/>
    <x v="13"/>
    <n v="227676"/>
  </r>
  <r>
    <x v="2"/>
    <x v="11"/>
    <x v="13"/>
    <n v="205158"/>
  </r>
  <r>
    <x v="2"/>
    <x v="0"/>
    <x v="13"/>
    <n v="232186"/>
  </r>
  <r>
    <x v="2"/>
    <x v="1"/>
    <x v="13"/>
    <n v="218376"/>
  </r>
  <r>
    <x v="2"/>
    <x v="2"/>
    <x v="13"/>
    <n v="234191"/>
  </r>
  <r>
    <x v="2"/>
    <x v="3"/>
    <x v="13"/>
    <n v="245208"/>
  </r>
  <r>
    <x v="2"/>
    <x v="4"/>
    <x v="13"/>
    <n v="226698"/>
  </r>
  <r>
    <x v="2"/>
    <x v="5"/>
    <x v="13"/>
    <n v="226721"/>
  </r>
  <r>
    <x v="3"/>
    <x v="6"/>
    <x v="13"/>
    <n v="206937"/>
  </r>
  <r>
    <x v="3"/>
    <x v="7"/>
    <x v="13"/>
    <n v="197430"/>
  </r>
  <r>
    <x v="3"/>
    <x v="8"/>
    <x v="13"/>
    <n v="242524"/>
  </r>
  <r>
    <x v="3"/>
    <x v="9"/>
    <x v="13"/>
    <n v="228792"/>
  </r>
  <r>
    <x v="3"/>
    <x v="10"/>
    <x v="13"/>
    <n v="223577"/>
  </r>
  <r>
    <x v="3"/>
    <x v="11"/>
    <x v="13"/>
    <n v="213046"/>
  </r>
  <r>
    <x v="3"/>
    <x v="0"/>
    <x v="13"/>
    <n v="237874"/>
  </r>
  <r>
    <x v="3"/>
    <x v="1"/>
    <x v="13"/>
    <n v="230700"/>
  </r>
  <r>
    <x v="3"/>
    <x v="2"/>
    <x v="13"/>
    <n v="222214"/>
  </r>
  <r>
    <x v="3"/>
    <x v="3"/>
    <x v="13"/>
    <n v="236062"/>
  </r>
  <r>
    <x v="3"/>
    <x v="4"/>
    <x v="13"/>
    <n v="224033"/>
  </r>
  <r>
    <x v="3"/>
    <x v="5"/>
    <x v="13"/>
    <n v="217825"/>
  </r>
  <r>
    <x v="4"/>
    <x v="6"/>
    <x v="13"/>
    <n v="192549"/>
  </r>
  <r>
    <x v="4"/>
    <x v="7"/>
    <x v="13"/>
    <n v="182158"/>
  </r>
  <r>
    <x v="4"/>
    <x v="8"/>
    <x v="13"/>
    <n v="221389"/>
  </r>
  <r>
    <x v="4"/>
    <x v="9"/>
    <x v="13"/>
    <n v="212439"/>
  </r>
  <r>
    <x v="4"/>
    <x v="10"/>
    <x v="13"/>
    <n v="211717"/>
  </r>
  <r>
    <x v="4"/>
    <x v="11"/>
    <x v="13"/>
    <n v="203566"/>
  </r>
  <r>
    <x v="4"/>
    <x v="0"/>
    <x v="13"/>
    <n v="209819"/>
  </r>
  <r>
    <x v="4"/>
    <x v="1"/>
    <x v="13"/>
    <n v="207028"/>
  </r>
  <r>
    <x v="4"/>
    <x v="2"/>
    <x v="13"/>
    <n v="219666"/>
  </r>
  <r>
    <x v="4"/>
    <x v="3"/>
    <x v="13"/>
    <n v="217607"/>
  </r>
  <r>
    <x v="4"/>
    <x v="4"/>
    <x v="13"/>
    <n v="226561"/>
  </r>
  <r>
    <x v="4"/>
    <x v="5"/>
    <x v="13"/>
    <n v="216048"/>
  </r>
  <r>
    <x v="5"/>
    <x v="6"/>
    <x v="13"/>
    <n v="184166"/>
  </r>
  <r>
    <x v="5"/>
    <x v="7"/>
    <x v="13"/>
    <n v="188004"/>
  </r>
  <r>
    <x v="5"/>
    <x v="8"/>
    <x v="13"/>
    <n v="220724"/>
  </r>
  <r>
    <x v="5"/>
    <x v="9"/>
    <x v="13"/>
    <n v="197352"/>
  </r>
  <r>
    <x v="5"/>
    <x v="10"/>
    <x v="13"/>
    <n v="197429"/>
  </r>
  <r>
    <x v="5"/>
    <x v="11"/>
    <x v="13"/>
    <n v="197175"/>
  </r>
  <r>
    <x v="5"/>
    <x v="0"/>
    <x v="13"/>
    <n v="204783"/>
  </r>
  <r>
    <x v="5"/>
    <x v="1"/>
    <x v="13"/>
    <n v="213303"/>
  </r>
  <r>
    <x v="5"/>
    <x v="2"/>
    <x v="13"/>
    <n v="208588"/>
  </r>
  <r>
    <x v="5"/>
    <x v="3"/>
    <x v="13"/>
    <n v="207643"/>
  </r>
  <r>
    <x v="5"/>
    <x v="4"/>
    <x v="13"/>
    <n v="197463"/>
  </r>
  <r>
    <x v="5"/>
    <x v="5"/>
    <x v="13"/>
    <n v="186969"/>
  </r>
  <r>
    <x v="6"/>
    <x v="6"/>
    <x v="13"/>
    <n v="173068"/>
  </r>
  <r>
    <x v="6"/>
    <x v="7"/>
    <x v="13"/>
    <n v="168461"/>
  </r>
  <r>
    <x v="6"/>
    <x v="8"/>
    <x v="13"/>
    <n v="196571"/>
  </r>
  <r>
    <x v="6"/>
    <x v="9"/>
    <x v="13"/>
    <n v="179778"/>
  </r>
  <r>
    <x v="6"/>
    <x v="10"/>
    <x v="13"/>
    <n v="186070"/>
  </r>
  <r>
    <x v="6"/>
    <x v="11"/>
    <x v="13"/>
    <n v="170822"/>
  </r>
  <r>
    <x v="6"/>
    <x v="0"/>
    <x v="13"/>
    <n v="187710"/>
  </r>
  <r>
    <x v="6"/>
    <x v="1"/>
    <x v="13"/>
    <n v="193848"/>
  </r>
  <r>
    <x v="6"/>
    <x v="2"/>
    <x v="13"/>
    <n v="184748"/>
  </r>
  <r>
    <x v="6"/>
    <x v="3"/>
    <x v="13"/>
    <n v="182944"/>
  </r>
  <r>
    <x v="6"/>
    <x v="4"/>
    <x v="13"/>
    <n v="180697"/>
  </r>
  <r>
    <x v="6"/>
    <x v="5"/>
    <x v="13"/>
    <n v="142484"/>
  </r>
  <r>
    <x v="7"/>
    <x v="6"/>
    <x v="13"/>
    <n v="135354"/>
  </r>
  <r>
    <x v="7"/>
    <x v="7"/>
    <x v="13"/>
    <n v="124679"/>
  </r>
  <r>
    <x v="7"/>
    <x v="8"/>
    <x v="13"/>
    <n v="142839"/>
  </r>
  <r>
    <x v="7"/>
    <x v="9"/>
    <x v="13"/>
    <n v="130681"/>
  </r>
  <r>
    <x v="7"/>
    <x v="10"/>
    <x v="13"/>
    <n v="156319.95594223699"/>
  </r>
  <r>
    <x v="7"/>
    <x v="11"/>
    <x v="13"/>
    <n v="141843"/>
  </r>
  <r>
    <x v="7"/>
    <x v="0"/>
    <x v="13"/>
    <n v="160679"/>
  </r>
  <r>
    <x v="7"/>
    <x v="1"/>
    <x v="13"/>
    <n v="160373"/>
  </r>
  <r>
    <x v="7"/>
    <x v="2"/>
    <x v="13"/>
    <n v="164521"/>
  </r>
  <r>
    <x v="7"/>
    <x v="3"/>
    <x v="13"/>
    <n v="166150"/>
  </r>
  <r>
    <x v="7"/>
    <x v="4"/>
    <x v="13"/>
    <n v="167537"/>
  </r>
  <r>
    <x v="7"/>
    <x v="5"/>
    <x v="13"/>
    <n v="166014.80217132301"/>
  </r>
  <r>
    <x v="8"/>
    <x v="6"/>
    <x v="13"/>
    <n v="141276"/>
  </r>
  <r>
    <x v="8"/>
    <x v="7"/>
    <x v="13"/>
    <n v="135493"/>
  </r>
  <r>
    <x v="8"/>
    <x v="8"/>
    <x v="13"/>
    <n v="161004.62887411201"/>
  </r>
  <r>
    <x v="8"/>
    <x v="9"/>
    <x v="13"/>
    <n v="169719"/>
  </r>
  <r>
    <x v="8"/>
    <x v="10"/>
    <x v="13"/>
    <n v="169748"/>
  </r>
  <r>
    <x v="8"/>
    <x v="11"/>
    <x v="13"/>
    <n v="162022"/>
  </r>
  <r>
    <x v="8"/>
    <x v="0"/>
    <x v="13"/>
    <n v="175842"/>
  </r>
  <r>
    <x v="8"/>
    <x v="1"/>
    <x v="13"/>
    <n v="170907"/>
  </r>
  <r>
    <x v="8"/>
    <x v="2"/>
    <x v="13"/>
    <n v="181776"/>
  </r>
  <r>
    <x v="8"/>
    <x v="3"/>
    <x v="13"/>
    <n v="182602"/>
  </r>
  <r>
    <x v="8"/>
    <x v="4"/>
    <x v="13"/>
    <n v="171317"/>
  </r>
  <r>
    <x v="8"/>
    <x v="5"/>
    <x v="13"/>
    <n v="174677"/>
  </r>
  <r>
    <x v="9"/>
    <x v="6"/>
    <x v="13"/>
    <n v="150435"/>
  </r>
  <r>
    <x v="9"/>
    <x v="7"/>
    <x v="13"/>
    <n v="156365.09777795101"/>
  </r>
  <r>
    <x v="9"/>
    <x v="8"/>
    <x v="13"/>
    <n v="182501"/>
  </r>
  <r>
    <x v="9"/>
    <x v="9"/>
    <x v="13"/>
    <n v="149896"/>
  </r>
  <r>
    <x v="9"/>
    <x v="10"/>
    <x v="13"/>
    <n v="164125"/>
  </r>
  <r>
    <x v="9"/>
    <x v="11"/>
    <x v="13"/>
    <n v="170928"/>
  </r>
  <r>
    <x v="9"/>
    <x v="0"/>
    <x v="13"/>
    <n v="159556"/>
  </r>
  <r>
    <x v="9"/>
    <x v="1"/>
    <x v="13"/>
    <n v="174989"/>
  </r>
  <r>
    <x v="9"/>
    <x v="2"/>
    <x v="13"/>
    <n v="188900.33474125399"/>
  </r>
  <r>
    <x v="9"/>
    <x v="3"/>
    <x v="13"/>
    <n v="186397"/>
  </r>
  <r>
    <x v="9"/>
    <x v="4"/>
    <x v="13"/>
    <n v="188786.15564496201"/>
  </r>
  <r>
    <x v="9"/>
    <x v="5"/>
    <x v="13"/>
    <n v="190651.627349305"/>
  </r>
  <r>
    <x v="10"/>
    <x v="6"/>
    <x v="13"/>
    <n v="159987"/>
  </r>
  <r>
    <x v="10"/>
    <x v="7"/>
    <x v="13"/>
    <n v="157591"/>
  </r>
  <r>
    <x v="10"/>
    <x v="8"/>
    <x v="13"/>
    <n v="187000"/>
  </r>
  <r>
    <x v="10"/>
    <x v="9"/>
    <x v="13"/>
    <n v="187363"/>
  </r>
  <r>
    <x v="10"/>
    <x v="10"/>
    <x v="13"/>
    <n v="183660"/>
  </r>
  <r>
    <x v="10"/>
    <x v="11"/>
    <x v="13"/>
    <n v="172843"/>
  </r>
  <r>
    <x v="10"/>
    <x v="0"/>
    <x v="13"/>
    <n v="178497"/>
  </r>
  <r>
    <x v="10"/>
    <x v="1"/>
    <x v="13"/>
    <n v="178748.882405465"/>
  </r>
  <r>
    <x v="10"/>
    <x v="2"/>
    <x v="13"/>
    <n v="185627.578128642"/>
  </r>
  <r>
    <x v="10"/>
    <x v="3"/>
    <x v="13"/>
    <n v="177404.344549217"/>
  </r>
  <r>
    <x v="10"/>
    <x v="4"/>
    <x v="13"/>
    <n v="183018"/>
  </r>
  <r>
    <x v="10"/>
    <x v="5"/>
    <x v="13"/>
    <n v="187168.29540584501"/>
  </r>
  <r>
    <x v="11"/>
    <x v="6"/>
    <x v="13"/>
    <n v="158868"/>
  </r>
  <r>
    <x v="11"/>
    <x v="7"/>
    <x v="13"/>
    <n v="160191"/>
  </r>
  <r>
    <x v="11"/>
    <x v="8"/>
    <x v="13"/>
    <n v="191268"/>
  </r>
  <r>
    <x v="11"/>
    <x v="9"/>
    <x v="13"/>
    <n v="183647"/>
  </r>
  <r>
    <x v="11"/>
    <x v="10"/>
    <x v="13"/>
    <n v="193015"/>
  </r>
  <r>
    <x v="11"/>
    <x v="11"/>
    <x v="13"/>
    <n v="182930"/>
  </r>
  <r>
    <x v="11"/>
    <x v="0"/>
    <x v="13"/>
    <n v="195082"/>
  </r>
  <r>
    <x v="11"/>
    <x v="1"/>
    <x v="13"/>
    <n v="201835.46430997201"/>
  </r>
  <r>
    <x v="11"/>
    <x v="2"/>
    <x v="13"/>
    <n v="211457"/>
  </r>
  <r>
    <x v="11"/>
    <x v="3"/>
    <x v="13"/>
    <n v="210022"/>
  </r>
  <r>
    <x v="11"/>
    <x v="4"/>
    <x v="13"/>
    <n v="214575.779132544"/>
  </r>
  <r>
    <x v="11"/>
    <x v="5"/>
    <x v="13"/>
    <n v="198463"/>
  </r>
  <r>
    <x v="12"/>
    <x v="6"/>
    <x v="13"/>
    <n v="186467"/>
  </r>
  <r>
    <x v="12"/>
    <x v="7"/>
    <x v="13"/>
    <n v="211904"/>
  </r>
  <r>
    <x v="12"/>
    <x v="8"/>
    <x v="13"/>
    <n v="182982"/>
  </r>
  <r>
    <x v="12"/>
    <x v="9"/>
    <x v="13"/>
    <n v="187735"/>
  </r>
  <r>
    <x v="12"/>
    <x v="10"/>
    <x v="13"/>
    <n v="203798"/>
  </r>
  <r>
    <x v="12"/>
    <x v="11"/>
    <x v="13"/>
    <n v="196234"/>
  </r>
  <r>
    <x v="12"/>
    <x v="0"/>
    <x v="13"/>
    <n v="197095.273550638"/>
  </r>
  <r>
    <x v="12"/>
    <x v="1"/>
    <x v="13"/>
    <n v="197127"/>
  </r>
  <r>
    <x v="12"/>
    <x v="2"/>
    <x v="13"/>
    <n v="198335"/>
  </r>
  <r>
    <x v="12"/>
    <x v="3"/>
    <x v="13"/>
    <n v="205728.18490298401"/>
  </r>
  <r>
    <x v="12"/>
    <x v="4"/>
    <x v="13"/>
    <n v="202064.91243412701"/>
  </r>
  <r>
    <x v="12"/>
    <x v="5"/>
    <x v="13"/>
    <n v="189780"/>
  </r>
  <r>
    <x v="13"/>
    <x v="6"/>
    <x v="13"/>
    <n v="171176"/>
  </r>
  <r>
    <x v="13"/>
    <x v="7"/>
    <x v="13"/>
    <n v="170299"/>
  </r>
  <r>
    <x v="13"/>
    <x v="8"/>
    <x v="13"/>
    <n v="177650"/>
  </r>
  <r>
    <x v="13"/>
    <x v="9"/>
    <x v="13"/>
    <n v="177969"/>
  </r>
  <r>
    <x v="13"/>
    <x v="10"/>
    <x v="13"/>
    <n v="184709"/>
  </r>
  <r>
    <x v="13"/>
    <x v="11"/>
    <x v="13"/>
    <n v="176748"/>
  </r>
  <r>
    <x v="13"/>
    <x v="0"/>
    <x v="13"/>
    <n v="196165"/>
  </r>
  <r>
    <x v="13"/>
    <x v="1"/>
    <x v="13"/>
    <n v="191050.405535431"/>
  </r>
  <r>
    <x v="13"/>
    <x v="2"/>
    <x v="13"/>
    <n v="188060.277717057"/>
  </r>
  <r>
    <x v="13"/>
    <x v="3"/>
    <x v="13"/>
    <n v="194743"/>
  </r>
  <r>
    <x v="13"/>
    <x v="4"/>
    <x v="13"/>
    <n v="174803"/>
  </r>
  <r>
    <x v="13"/>
    <x v="5"/>
    <x v="13"/>
    <n v="164704.35517240301"/>
  </r>
  <r>
    <x v="14"/>
    <x v="6"/>
    <x v="13"/>
    <n v="219458.36817651699"/>
  </r>
  <r>
    <x v="14"/>
    <x v="7"/>
    <x v="13"/>
    <n v="145080.95671651801"/>
  </r>
  <r>
    <x v="14"/>
    <x v="8"/>
    <x v="13"/>
    <n v="162026.40663457999"/>
  </r>
  <r>
    <x v="14"/>
    <x v="9"/>
    <x v="13"/>
    <n v="152149.18914466701"/>
  </r>
  <r>
    <x v="14"/>
    <x v="10"/>
    <x v="13"/>
    <n v="138919"/>
  </r>
  <r>
    <x v="14"/>
    <x v="11"/>
    <x v="13"/>
    <n v="134527.30877154801"/>
  </r>
  <r>
    <x v="14"/>
    <x v="0"/>
    <x v="13"/>
    <n v="117956.901670297"/>
  </r>
  <r>
    <x v="14"/>
    <x v="1"/>
    <x v="13"/>
    <n v="140127.85409238399"/>
  </r>
  <r>
    <x v="14"/>
    <x v="2"/>
    <x v="13"/>
    <n v="171462.96556732501"/>
  </r>
  <r>
    <x v="14"/>
    <x v="3"/>
    <x v="13"/>
    <n v="172977.69227644999"/>
  </r>
  <r>
    <x v="14"/>
    <x v="4"/>
    <x v="13"/>
    <n v="167905"/>
  </r>
  <r>
    <x v="14"/>
    <x v="5"/>
    <x v="13"/>
    <n v="228195"/>
  </r>
  <r>
    <x v="15"/>
    <x v="6"/>
    <x v="13"/>
    <n v="131787.777923908"/>
  </r>
  <r>
    <x v="15"/>
    <x v="7"/>
    <x v="13"/>
    <n v="128930.856919382"/>
  </r>
  <r>
    <x v="15"/>
    <x v="8"/>
    <x v="13"/>
    <n v="163129.154901373"/>
  </r>
  <r>
    <x v="15"/>
    <x v="9"/>
    <x v="13"/>
    <n v="142829"/>
  </r>
  <r>
    <x v="15"/>
    <x v="10"/>
    <x v="13"/>
    <n v="133622.97441949701"/>
  </r>
  <r>
    <x v="15"/>
    <x v="11"/>
    <x v="13"/>
    <n v="130222.954034262"/>
  </r>
  <r>
    <x v="15"/>
    <x v="0"/>
    <x v="13"/>
    <n v="130472.645207038"/>
  </r>
  <r>
    <x v="15"/>
    <x v="1"/>
    <x v="13"/>
    <n v="137735.55210310599"/>
  </r>
  <r>
    <x v="15"/>
    <x v="2"/>
    <x v="13"/>
    <n v="140019.53456894899"/>
  </r>
  <r>
    <x v="15"/>
    <x v="3"/>
    <x v="13"/>
    <n v="140019.53456894899"/>
  </r>
  <r>
    <x v="15"/>
    <x v="4"/>
    <x v="13"/>
    <n v="129025.11227198799"/>
  </r>
  <r>
    <x v="15"/>
    <x v="5"/>
    <x v="13"/>
    <n v="115384.96300605001"/>
  </r>
  <r>
    <x v="16"/>
    <x v="6"/>
    <x v="13"/>
    <n v="107570.835228707"/>
  </r>
  <r>
    <x v="16"/>
    <x v="7"/>
    <x v="13"/>
    <n v="101095.28879421399"/>
  </r>
  <r>
    <x v="16"/>
    <x v="8"/>
    <x v="13"/>
    <n v="114515.323195276"/>
  </r>
  <r>
    <x v="16"/>
    <x v="9"/>
    <x v="13"/>
    <n v="112812.148903857"/>
  </r>
  <r>
    <x v="16"/>
    <x v="10"/>
    <x v="13"/>
    <n v="111222.55867090401"/>
  </r>
  <r>
    <x v="16"/>
    <x v="11"/>
    <x v="13"/>
    <n v="110192.028348552"/>
  </r>
  <r>
    <x v="16"/>
    <x v="0"/>
    <x v="13"/>
    <n v="99227.987591382102"/>
  </r>
  <r>
    <x v="16"/>
    <x v="1"/>
    <x v="13"/>
    <n v="108294.70740538801"/>
  </r>
  <r>
    <x v="16"/>
    <x v="2"/>
    <x v="13"/>
    <n v="117527.105774556"/>
  </r>
  <r>
    <x v="16"/>
    <x v="3"/>
    <x v="13"/>
    <n v="104908.57179677099"/>
  </r>
  <r>
    <x v="16"/>
    <x v="4"/>
    <x v="13"/>
    <n v="106357.892375678"/>
  </r>
  <r>
    <x v="16"/>
    <x v="5"/>
    <x v="13"/>
    <n v="104129.638880185"/>
  </r>
  <r>
    <x v="17"/>
    <x v="6"/>
    <x v="13"/>
    <n v="83557.0683824187"/>
  </r>
  <r>
    <x v="17"/>
    <x v="7"/>
    <x v="13"/>
    <n v="82543.316646469495"/>
  </r>
  <r>
    <x v="17"/>
    <x v="8"/>
    <x v="13"/>
    <n v="98239.308417873806"/>
  </r>
  <r>
    <x v="17"/>
    <x v="9"/>
    <x v="13"/>
    <n v="92327.988717083193"/>
  </r>
  <r>
    <x v="17"/>
    <x v="10"/>
    <x v="13"/>
    <n v="86971.811542832002"/>
  </r>
  <r>
    <x v="17"/>
    <x v="11"/>
    <x v="13"/>
    <n v="95858.9220376382"/>
  </r>
  <r>
    <x v="17"/>
    <x v="0"/>
    <x v="13"/>
    <n v="95061.137759725505"/>
  </r>
  <r>
    <x v="17"/>
    <x v="1"/>
    <x v="13"/>
    <n v="69119.368539081304"/>
  </r>
  <r>
    <x v="17"/>
    <x v="2"/>
    <x v="13"/>
    <n v="48177.147752666096"/>
  </r>
  <r>
    <x v="17"/>
    <x v="3"/>
    <x v="13"/>
    <n v="48161.293132117797"/>
  </r>
  <r>
    <x v="17"/>
    <x v="4"/>
    <x v="13"/>
    <n v="47598.841716392701"/>
  </r>
  <r>
    <x v="17"/>
    <x v="5"/>
    <x v="13"/>
    <n v="41448.536803107098"/>
  </r>
  <r>
    <x v="18"/>
    <x v="6"/>
    <x v="13"/>
    <n v="39136.1931908724"/>
  </r>
  <r>
    <x v="18"/>
    <x v="7"/>
    <x v="13"/>
    <n v="34906.478652548598"/>
  </r>
  <r>
    <x v="18"/>
    <x v="8"/>
    <x v="13"/>
    <n v="35683.181067082398"/>
  </r>
  <r>
    <x v="18"/>
    <x v="9"/>
    <x v="13"/>
    <n v="24741.290173518799"/>
  </r>
  <r>
    <x v="18"/>
    <x v="10"/>
    <x v="13"/>
    <n v="25855.9953485408"/>
  </r>
  <r>
    <x v="18"/>
    <x v="11"/>
    <x v="13"/>
    <n v="20853.370207969601"/>
  </r>
  <r>
    <x v="18"/>
    <x v="0"/>
    <x v="13"/>
    <n v="22018.711732235501"/>
  </r>
  <r>
    <x v="18"/>
    <x v="1"/>
    <x v="13"/>
    <n v="20102.029466733598"/>
  </r>
  <r>
    <x v="18"/>
    <x v="2"/>
    <x v="13"/>
    <n v="17377.5412160878"/>
  </r>
  <r>
    <x v="18"/>
    <x v="3"/>
    <x v="13"/>
    <n v="21584.607986852101"/>
  </r>
  <r>
    <x v="18"/>
    <x v="4"/>
    <x v="13"/>
    <n v="20505.080173998002"/>
  </r>
  <r>
    <x v="18"/>
    <x v="5"/>
    <x v="13"/>
    <n v="17914.002177849201"/>
  </r>
  <r>
    <x v="19"/>
    <x v="6"/>
    <x v="13"/>
    <n v="21595.1381603179"/>
  </r>
  <r>
    <x v="19"/>
    <x v="7"/>
    <x v="13"/>
    <n v="15537.5094466235"/>
  </r>
  <r>
    <x v="19"/>
    <x v="8"/>
    <x v="13"/>
    <n v="23144.1417763096"/>
  </r>
  <r>
    <x v="19"/>
    <x v="9"/>
    <x v="13"/>
    <n v="22621.029250265099"/>
  </r>
  <r>
    <x v="19"/>
    <x v="10"/>
    <x v="13"/>
    <n v="21548.027694115601"/>
  </r>
  <r>
    <x v="19"/>
    <x v="11"/>
    <x v="13"/>
    <n v="21598.155243304402"/>
  </r>
  <r>
    <x v="19"/>
    <x v="0"/>
    <x v="13"/>
    <n v="23877.289502068499"/>
  </r>
  <r>
    <x v="19"/>
    <x v="1"/>
    <x v="13"/>
    <n v="21180.297398712999"/>
  </r>
  <r>
    <x v="19"/>
    <x v="2"/>
    <x v="13"/>
    <n v="30289.178707264498"/>
  </r>
  <r>
    <x v="19"/>
    <x v="3"/>
    <x v="13"/>
    <n v="32346.865411900599"/>
  </r>
  <r>
    <x v="19"/>
    <x v="4"/>
    <x v="13"/>
    <n v="26618.025803550001"/>
  </r>
  <r>
    <x v="19"/>
    <x v="5"/>
    <x v="13"/>
    <n v="44756.710677698997"/>
  </r>
  <r>
    <x v="20"/>
    <x v="6"/>
    <x v="13"/>
    <n v="43148"/>
  </r>
  <r>
    <x v="20"/>
    <x v="7"/>
    <x v="13"/>
    <n v="52130"/>
  </r>
  <r>
    <x v="20"/>
    <x v="8"/>
    <x v="13"/>
    <n v="67490"/>
  </r>
  <r>
    <x v="20"/>
    <x v="9"/>
    <x v="13"/>
    <n v="80654"/>
  </r>
  <r>
    <x v="20"/>
    <x v="10"/>
    <x v="13"/>
    <n v="70162"/>
  </r>
  <r>
    <x v="20"/>
    <x v="11"/>
    <x v="13"/>
    <n v="70832"/>
  </r>
  <r>
    <x v="20"/>
    <x v="0"/>
    <x v="13"/>
    <n v="95675"/>
  </r>
  <r>
    <x v="20"/>
    <x v="1"/>
    <x v="13"/>
    <n v="84966"/>
  </r>
  <r>
    <x v="20"/>
    <x v="2"/>
    <x v="13"/>
    <n v="94725"/>
  </r>
  <r>
    <x v="20"/>
    <x v="3"/>
    <x v="13"/>
    <n v="93212"/>
  </r>
  <r>
    <x v="20"/>
    <x v="4"/>
    <x v="13"/>
    <n v="90998"/>
  </r>
  <r>
    <x v="20"/>
    <x v="5"/>
    <x v="13"/>
    <n v="93898"/>
  </r>
  <r>
    <x v="21"/>
    <x v="6"/>
    <x v="13"/>
    <n v="74917"/>
  </r>
  <r>
    <x v="21"/>
    <x v="7"/>
    <x v="13"/>
    <n v="77314"/>
  </r>
  <r>
    <x v="21"/>
    <x v="8"/>
    <x v="13"/>
    <n v="96724"/>
  </r>
  <r>
    <x v="21"/>
    <x v="9"/>
    <x v="13"/>
    <n v="112456"/>
  </r>
  <r>
    <x v="21"/>
    <x v="10"/>
    <x v="13"/>
    <n v="124256"/>
  </r>
  <r>
    <x v="21"/>
    <x v="11"/>
    <x v="13"/>
    <n v="104382"/>
  </r>
  <r>
    <x v="21"/>
    <x v="0"/>
    <x v="13"/>
    <n v="100214"/>
  </r>
  <r>
    <x v="21"/>
    <x v="1"/>
    <x v="13"/>
    <n v="120536"/>
  </r>
  <r>
    <x v="21"/>
    <x v="2"/>
    <x v="13"/>
    <n v="123174"/>
  </r>
  <r>
    <x v="21"/>
    <x v="3"/>
    <x v="13"/>
    <n v="113044"/>
  </r>
  <r>
    <x v="21"/>
    <x v="4"/>
    <x v="13"/>
    <n v="121112"/>
  </r>
  <r>
    <x v="21"/>
    <x v="5"/>
    <x v="13"/>
    <n v="109402"/>
  </r>
  <r>
    <x v="22"/>
    <x v="6"/>
    <x v="13"/>
    <n v="74861"/>
  </r>
  <r>
    <x v="22"/>
    <x v="7"/>
    <x v="13"/>
    <n v="94685"/>
  </r>
  <r>
    <x v="22"/>
    <x v="8"/>
    <x v="13"/>
    <n v="125148"/>
  </r>
  <r>
    <x v="22"/>
    <x v="9"/>
    <x v="13"/>
    <n v="113493"/>
  </r>
  <r>
    <x v="22"/>
    <x v="10"/>
    <x v="13"/>
    <n v="117785"/>
  </r>
  <r>
    <x v="22"/>
    <x v="11"/>
    <x v="13"/>
    <n v="115815"/>
  </r>
  <r>
    <x v="22"/>
    <x v="0"/>
    <x v="13"/>
    <n v="105345"/>
  </r>
  <r>
    <x v="22"/>
    <x v="1"/>
    <x v="13"/>
    <n v="108655"/>
  </r>
  <r>
    <x v="22"/>
    <x v="2"/>
    <x v="13"/>
    <n v="101680"/>
  </r>
  <r>
    <x v="22"/>
    <x v="3"/>
    <x v="13"/>
    <n v="109906"/>
  </r>
  <r>
    <x v="22"/>
    <x v="4"/>
    <x v="13"/>
    <n v="115323"/>
  </r>
  <r>
    <x v="22"/>
    <x v="5"/>
    <x v="13"/>
    <n v="105466"/>
  </r>
  <r>
    <x v="23"/>
    <x v="6"/>
    <x v="13"/>
    <n v="109041"/>
  </r>
  <r>
    <x v="23"/>
    <x v="7"/>
    <x v="13"/>
    <n v="118969"/>
  </r>
  <r>
    <x v="23"/>
    <x v="8"/>
    <x v="13"/>
    <n v="148125"/>
  </r>
  <r>
    <x v="23"/>
    <x v="9"/>
    <x v="13"/>
    <n v="142441"/>
  </r>
  <r>
    <x v="23"/>
    <x v="10"/>
    <x v="13"/>
    <n v="149817"/>
  </r>
  <r>
    <x v="23"/>
    <x v="11"/>
    <x v="13"/>
    <n v="140574"/>
  </r>
  <r>
    <x v="23"/>
    <x v="0"/>
    <x v="13"/>
    <n v="133664"/>
  </r>
  <r>
    <x v="23"/>
    <x v="1"/>
    <x v="13"/>
    <n v="153938"/>
  </r>
  <r>
    <x v="23"/>
    <x v="2"/>
    <x v="13"/>
    <n v="140110"/>
  </r>
  <r>
    <x v="23"/>
    <x v="3"/>
    <x v="13"/>
    <n v="167978"/>
  </r>
  <r>
    <x v="23"/>
    <x v="4"/>
    <x v="13"/>
    <n v="149074"/>
  </r>
  <r>
    <x v="23"/>
    <x v="5"/>
    <x v="13"/>
    <n v="132744"/>
  </r>
  <r>
    <x v="24"/>
    <x v="6"/>
    <x v="13"/>
    <n v="124588"/>
  </r>
  <r>
    <x v="24"/>
    <x v="7"/>
    <x v="13"/>
    <n v="107535"/>
  </r>
  <r>
    <x v="24"/>
    <x v="8"/>
    <x v="13"/>
    <n v="115078"/>
  </r>
  <r>
    <x v="24"/>
    <x v="9"/>
    <x v="13"/>
    <n v="116521"/>
  </r>
  <r>
    <x v="24"/>
    <x v="10"/>
    <x v="13"/>
    <n v="137635"/>
  </r>
  <r>
    <x v="24"/>
    <x v="11"/>
    <x v="13"/>
    <n v="123101"/>
  </r>
  <r>
    <x v="24"/>
    <x v="0"/>
    <x v="13"/>
    <n v="142515"/>
  </r>
  <r>
    <x v="24"/>
    <x v="1"/>
    <x v="13"/>
    <n v="155164"/>
  </r>
  <r>
    <x v="24"/>
    <x v="2"/>
    <x v="13"/>
    <n v="158036"/>
  </r>
  <r>
    <x v="24"/>
    <x v="3"/>
    <x v="13"/>
    <n v="156009"/>
  </r>
  <r>
    <x v="24"/>
    <x v="4"/>
    <x v="13"/>
    <n v="144354"/>
  </r>
  <r>
    <x v="24"/>
    <x v="5"/>
    <x v="13"/>
    <n v="138327"/>
  </r>
  <r>
    <x v="25"/>
    <x v="6"/>
    <x v="13"/>
    <n v="128237"/>
  </r>
  <r>
    <x v="25"/>
    <x v="7"/>
    <x v="13"/>
    <n v="123200"/>
  </r>
  <r>
    <x v="25"/>
    <x v="8"/>
    <x v="13"/>
    <n v="73097"/>
  </r>
  <r>
    <x v="25"/>
    <x v="9"/>
    <x v="13"/>
    <n v="3017"/>
  </r>
  <r>
    <x v="25"/>
    <x v="10"/>
    <x v="13"/>
    <n v="4376"/>
  </r>
  <r>
    <x v="25"/>
    <x v="11"/>
    <x v="13"/>
    <n v="7895"/>
  </r>
  <r>
    <x v="25"/>
    <x v="0"/>
    <x v="13"/>
    <n v="6948"/>
  </r>
  <r>
    <x v="25"/>
    <x v="1"/>
    <x v="13"/>
    <n v="8120"/>
  </r>
  <r>
    <x v="25"/>
    <x v="2"/>
    <x v="13"/>
    <n v="7094"/>
  </r>
  <r>
    <x v="25"/>
    <x v="3"/>
    <x v="13"/>
    <n v="15107"/>
  </r>
  <r>
    <x v="25"/>
    <x v="4"/>
    <x v="13"/>
    <n v="20231"/>
  </r>
  <r>
    <x v="0"/>
    <x v="0"/>
    <x v="14"/>
    <n v="133057"/>
  </r>
  <r>
    <x v="0"/>
    <x v="1"/>
    <x v="14"/>
    <n v="142585"/>
  </r>
  <r>
    <x v="0"/>
    <x v="2"/>
    <x v="14"/>
    <n v="142838"/>
  </r>
  <r>
    <x v="0"/>
    <x v="3"/>
    <x v="14"/>
    <n v="147438"/>
  </r>
  <r>
    <x v="0"/>
    <x v="4"/>
    <x v="14"/>
    <n v="149863"/>
  </r>
  <r>
    <x v="0"/>
    <x v="5"/>
    <x v="14"/>
    <n v="142522"/>
  </r>
  <r>
    <x v="1"/>
    <x v="6"/>
    <x v="14"/>
    <n v="123797"/>
  </r>
  <r>
    <x v="1"/>
    <x v="7"/>
    <x v="14"/>
    <n v="125408"/>
  </r>
  <r>
    <x v="1"/>
    <x v="8"/>
    <x v="14"/>
    <n v="151688"/>
  </r>
  <r>
    <x v="1"/>
    <x v="9"/>
    <x v="14"/>
    <n v="151170"/>
  </r>
  <r>
    <x v="1"/>
    <x v="10"/>
    <x v="14"/>
    <n v="163033"/>
  </r>
  <r>
    <x v="1"/>
    <x v="11"/>
    <x v="14"/>
    <n v="144569"/>
  </r>
  <r>
    <x v="1"/>
    <x v="0"/>
    <x v="14"/>
    <n v="158535"/>
  </r>
  <r>
    <x v="1"/>
    <x v="1"/>
    <x v="14"/>
    <n v="159378"/>
  </r>
  <r>
    <x v="1"/>
    <x v="2"/>
    <x v="14"/>
    <n v="152963"/>
  </r>
  <r>
    <x v="1"/>
    <x v="3"/>
    <x v="14"/>
    <n v="178694"/>
  </r>
  <r>
    <x v="1"/>
    <x v="4"/>
    <x v="14"/>
    <n v="173421"/>
  </r>
  <r>
    <x v="1"/>
    <x v="5"/>
    <x v="14"/>
    <n v="164256"/>
  </r>
  <r>
    <x v="2"/>
    <x v="6"/>
    <x v="14"/>
    <n v="143871"/>
  </r>
  <r>
    <x v="2"/>
    <x v="7"/>
    <x v="14"/>
    <n v="145039"/>
  </r>
  <r>
    <x v="2"/>
    <x v="8"/>
    <x v="14"/>
    <n v="175399"/>
  </r>
  <r>
    <x v="2"/>
    <x v="9"/>
    <x v="14"/>
    <n v="185386"/>
  </r>
  <r>
    <x v="2"/>
    <x v="10"/>
    <x v="14"/>
    <n v="184266"/>
  </r>
  <r>
    <x v="2"/>
    <x v="11"/>
    <x v="14"/>
    <n v="166120"/>
  </r>
  <r>
    <x v="2"/>
    <x v="0"/>
    <x v="14"/>
    <n v="184878"/>
  </r>
  <r>
    <x v="2"/>
    <x v="1"/>
    <x v="14"/>
    <n v="174490"/>
  </r>
  <r>
    <x v="2"/>
    <x v="2"/>
    <x v="14"/>
    <n v="191375"/>
  </r>
  <r>
    <x v="2"/>
    <x v="3"/>
    <x v="14"/>
    <n v="197399"/>
  </r>
  <r>
    <x v="2"/>
    <x v="4"/>
    <x v="14"/>
    <n v="180709"/>
  </r>
  <r>
    <x v="2"/>
    <x v="5"/>
    <x v="14"/>
    <n v="179406"/>
  </r>
  <r>
    <x v="3"/>
    <x v="6"/>
    <x v="14"/>
    <n v="159051"/>
  </r>
  <r>
    <x v="3"/>
    <x v="7"/>
    <x v="14"/>
    <n v="154323"/>
  </r>
  <r>
    <x v="3"/>
    <x v="8"/>
    <x v="14"/>
    <n v="194981"/>
  </r>
  <r>
    <x v="3"/>
    <x v="9"/>
    <x v="14"/>
    <n v="187634"/>
  </r>
  <r>
    <x v="3"/>
    <x v="10"/>
    <x v="14"/>
    <n v="186377"/>
  </r>
  <r>
    <x v="3"/>
    <x v="11"/>
    <x v="14"/>
    <n v="180163"/>
  </r>
  <r>
    <x v="3"/>
    <x v="0"/>
    <x v="14"/>
    <n v="194633"/>
  </r>
  <r>
    <x v="3"/>
    <x v="1"/>
    <x v="14"/>
    <n v="188427"/>
  </r>
  <r>
    <x v="3"/>
    <x v="2"/>
    <x v="14"/>
    <n v="186594"/>
  </r>
  <r>
    <x v="3"/>
    <x v="3"/>
    <x v="14"/>
    <n v="195041"/>
  </r>
  <r>
    <x v="3"/>
    <x v="4"/>
    <x v="14"/>
    <n v="186069"/>
  </r>
  <r>
    <x v="3"/>
    <x v="5"/>
    <x v="14"/>
    <n v="178421"/>
  </r>
  <r>
    <x v="4"/>
    <x v="6"/>
    <x v="14"/>
    <n v="152149"/>
  </r>
  <r>
    <x v="4"/>
    <x v="7"/>
    <x v="14"/>
    <n v="147917"/>
  </r>
  <r>
    <x v="4"/>
    <x v="8"/>
    <x v="14"/>
    <n v="188567"/>
  </r>
  <r>
    <x v="4"/>
    <x v="9"/>
    <x v="14"/>
    <n v="177210"/>
  </r>
  <r>
    <x v="4"/>
    <x v="10"/>
    <x v="14"/>
    <n v="175510"/>
  </r>
  <r>
    <x v="4"/>
    <x v="11"/>
    <x v="14"/>
    <n v="170599"/>
  </r>
  <r>
    <x v="4"/>
    <x v="0"/>
    <x v="14"/>
    <n v="174951"/>
  </r>
  <r>
    <x v="4"/>
    <x v="1"/>
    <x v="14"/>
    <n v="175264"/>
  </r>
  <r>
    <x v="4"/>
    <x v="2"/>
    <x v="14"/>
    <n v="186340"/>
  </r>
  <r>
    <x v="4"/>
    <x v="3"/>
    <x v="14"/>
    <n v="181176"/>
  </r>
  <r>
    <x v="4"/>
    <x v="4"/>
    <x v="14"/>
    <n v="195492"/>
  </r>
  <r>
    <x v="4"/>
    <x v="5"/>
    <x v="14"/>
    <n v="185388"/>
  </r>
  <r>
    <x v="5"/>
    <x v="6"/>
    <x v="14"/>
    <n v="150963"/>
  </r>
  <r>
    <x v="5"/>
    <x v="7"/>
    <x v="14"/>
    <n v="153992"/>
  </r>
  <r>
    <x v="5"/>
    <x v="8"/>
    <x v="14"/>
    <n v="188841"/>
  </r>
  <r>
    <x v="5"/>
    <x v="9"/>
    <x v="14"/>
    <n v="172042"/>
  </r>
  <r>
    <x v="5"/>
    <x v="10"/>
    <x v="14"/>
    <n v="172717"/>
  </r>
  <r>
    <x v="5"/>
    <x v="11"/>
    <x v="14"/>
    <n v="170499"/>
  </r>
  <r>
    <x v="5"/>
    <x v="0"/>
    <x v="14"/>
    <n v="174204"/>
  </r>
  <r>
    <x v="5"/>
    <x v="1"/>
    <x v="14"/>
    <n v="183696"/>
  </r>
  <r>
    <x v="5"/>
    <x v="2"/>
    <x v="14"/>
    <n v="178641"/>
  </r>
  <r>
    <x v="5"/>
    <x v="3"/>
    <x v="14"/>
    <n v="181956"/>
  </r>
  <r>
    <x v="5"/>
    <x v="4"/>
    <x v="14"/>
    <n v="175600"/>
  </r>
  <r>
    <x v="5"/>
    <x v="5"/>
    <x v="14"/>
    <n v="163916"/>
  </r>
  <r>
    <x v="6"/>
    <x v="6"/>
    <x v="14"/>
    <n v="145116"/>
  </r>
  <r>
    <x v="6"/>
    <x v="7"/>
    <x v="14"/>
    <n v="141613"/>
  </r>
  <r>
    <x v="6"/>
    <x v="8"/>
    <x v="14"/>
    <n v="172236"/>
  </r>
  <r>
    <x v="6"/>
    <x v="9"/>
    <x v="14"/>
    <n v="159356"/>
  </r>
  <r>
    <x v="6"/>
    <x v="10"/>
    <x v="14"/>
    <n v="168237"/>
  </r>
  <r>
    <x v="6"/>
    <x v="11"/>
    <x v="14"/>
    <n v="154116"/>
  </r>
  <r>
    <x v="6"/>
    <x v="0"/>
    <x v="14"/>
    <n v="159822"/>
  </r>
  <r>
    <x v="6"/>
    <x v="1"/>
    <x v="14"/>
    <n v="171809"/>
  </r>
  <r>
    <x v="6"/>
    <x v="2"/>
    <x v="14"/>
    <n v="165264"/>
  </r>
  <r>
    <x v="6"/>
    <x v="3"/>
    <x v="14"/>
    <n v="166044"/>
  </r>
  <r>
    <x v="6"/>
    <x v="4"/>
    <x v="14"/>
    <n v="161249"/>
  </r>
  <r>
    <x v="6"/>
    <x v="5"/>
    <x v="14"/>
    <n v="125087"/>
  </r>
  <r>
    <x v="7"/>
    <x v="6"/>
    <x v="14"/>
    <n v="120270"/>
  </r>
  <r>
    <x v="7"/>
    <x v="7"/>
    <x v="14"/>
    <n v="113915"/>
  </r>
  <r>
    <x v="7"/>
    <x v="8"/>
    <x v="14"/>
    <n v="132871"/>
  </r>
  <r>
    <x v="7"/>
    <x v="9"/>
    <x v="14"/>
    <n v="132391"/>
  </r>
  <r>
    <x v="7"/>
    <x v="10"/>
    <x v="14"/>
    <n v="147560.89047314099"/>
  </r>
  <r>
    <x v="7"/>
    <x v="11"/>
    <x v="14"/>
    <n v="135653"/>
  </r>
  <r>
    <x v="7"/>
    <x v="0"/>
    <x v="14"/>
    <n v="149256"/>
  </r>
  <r>
    <x v="7"/>
    <x v="1"/>
    <x v="14"/>
    <n v="152233"/>
  </r>
  <r>
    <x v="7"/>
    <x v="2"/>
    <x v="14"/>
    <n v="156158"/>
  </r>
  <r>
    <x v="7"/>
    <x v="3"/>
    <x v="14"/>
    <n v="164371"/>
  </r>
  <r>
    <x v="7"/>
    <x v="4"/>
    <x v="14"/>
    <n v="155732"/>
  </r>
  <r>
    <x v="7"/>
    <x v="5"/>
    <x v="14"/>
    <n v="154768.54795874801"/>
  </r>
  <r>
    <x v="8"/>
    <x v="6"/>
    <x v="14"/>
    <n v="128178"/>
  </r>
  <r>
    <x v="8"/>
    <x v="7"/>
    <x v="14"/>
    <n v="123759"/>
  </r>
  <r>
    <x v="8"/>
    <x v="8"/>
    <x v="14"/>
    <n v="148981.1631797"/>
  </r>
  <r>
    <x v="8"/>
    <x v="9"/>
    <x v="14"/>
    <n v="156958"/>
  </r>
  <r>
    <x v="8"/>
    <x v="10"/>
    <x v="14"/>
    <n v="158157"/>
  </r>
  <r>
    <x v="8"/>
    <x v="11"/>
    <x v="14"/>
    <n v="151848"/>
  </r>
  <r>
    <x v="8"/>
    <x v="0"/>
    <x v="14"/>
    <n v="161689"/>
  </r>
  <r>
    <x v="8"/>
    <x v="1"/>
    <x v="14"/>
    <n v="157894"/>
  </r>
  <r>
    <x v="8"/>
    <x v="2"/>
    <x v="14"/>
    <n v="170098"/>
  </r>
  <r>
    <x v="8"/>
    <x v="3"/>
    <x v="14"/>
    <n v="173411"/>
  </r>
  <r>
    <x v="8"/>
    <x v="4"/>
    <x v="14"/>
    <n v="158099"/>
  </r>
  <r>
    <x v="8"/>
    <x v="5"/>
    <x v="14"/>
    <n v="158226"/>
  </r>
  <r>
    <x v="9"/>
    <x v="6"/>
    <x v="14"/>
    <n v="132147"/>
  </r>
  <r>
    <x v="9"/>
    <x v="7"/>
    <x v="14"/>
    <n v="141292.856279133"/>
  </r>
  <r>
    <x v="9"/>
    <x v="8"/>
    <x v="14"/>
    <n v="168253"/>
  </r>
  <r>
    <x v="9"/>
    <x v="9"/>
    <x v="14"/>
    <n v="139253"/>
  </r>
  <r>
    <x v="9"/>
    <x v="10"/>
    <x v="14"/>
    <n v="150414"/>
  </r>
  <r>
    <x v="9"/>
    <x v="11"/>
    <x v="14"/>
    <n v="158055"/>
  </r>
  <r>
    <x v="9"/>
    <x v="0"/>
    <x v="14"/>
    <n v="142551"/>
  </r>
  <r>
    <x v="9"/>
    <x v="1"/>
    <x v="14"/>
    <n v="154600"/>
  </r>
  <r>
    <x v="9"/>
    <x v="2"/>
    <x v="14"/>
    <n v="168904.593070289"/>
  </r>
  <r>
    <x v="9"/>
    <x v="3"/>
    <x v="14"/>
    <n v="164783"/>
  </r>
  <r>
    <x v="9"/>
    <x v="4"/>
    <x v="14"/>
    <n v="164805.53181227701"/>
  </r>
  <r>
    <x v="9"/>
    <x v="5"/>
    <x v="14"/>
    <n v="165410.133786422"/>
  </r>
  <r>
    <x v="10"/>
    <x v="6"/>
    <x v="14"/>
    <n v="134275"/>
  </r>
  <r>
    <x v="10"/>
    <x v="7"/>
    <x v="14"/>
    <n v="131588"/>
  </r>
  <r>
    <x v="10"/>
    <x v="8"/>
    <x v="14"/>
    <n v="158201"/>
  </r>
  <r>
    <x v="10"/>
    <x v="9"/>
    <x v="14"/>
    <n v="160892"/>
  </r>
  <r>
    <x v="10"/>
    <x v="10"/>
    <x v="14"/>
    <n v="157289"/>
  </r>
  <r>
    <x v="10"/>
    <x v="11"/>
    <x v="14"/>
    <n v="150481"/>
  </r>
  <r>
    <x v="10"/>
    <x v="0"/>
    <x v="14"/>
    <n v="151434"/>
  </r>
  <r>
    <x v="10"/>
    <x v="1"/>
    <x v="14"/>
    <n v="151351.71729180901"/>
  </r>
  <r>
    <x v="10"/>
    <x v="2"/>
    <x v="14"/>
    <n v="158140.82832842899"/>
  </r>
  <r>
    <x v="10"/>
    <x v="3"/>
    <x v="14"/>
    <n v="153504.60913980499"/>
  </r>
  <r>
    <x v="10"/>
    <x v="4"/>
    <x v="14"/>
    <n v="159009"/>
  </r>
  <r>
    <x v="10"/>
    <x v="5"/>
    <x v="14"/>
    <n v="158460.28899777701"/>
  </r>
  <r>
    <x v="11"/>
    <x v="6"/>
    <x v="14"/>
    <n v="131380"/>
  </r>
  <r>
    <x v="11"/>
    <x v="7"/>
    <x v="14"/>
    <n v="133740"/>
  </r>
  <r>
    <x v="11"/>
    <x v="8"/>
    <x v="14"/>
    <n v="165641"/>
  </r>
  <r>
    <x v="11"/>
    <x v="9"/>
    <x v="14"/>
    <n v="158135"/>
  </r>
  <r>
    <x v="11"/>
    <x v="10"/>
    <x v="14"/>
    <n v="166318"/>
  </r>
  <r>
    <x v="11"/>
    <x v="11"/>
    <x v="14"/>
    <n v="158084"/>
  </r>
  <r>
    <x v="11"/>
    <x v="0"/>
    <x v="14"/>
    <n v="165643"/>
  </r>
  <r>
    <x v="11"/>
    <x v="1"/>
    <x v="14"/>
    <n v="173292.772443694"/>
  </r>
  <r>
    <x v="11"/>
    <x v="2"/>
    <x v="14"/>
    <n v="179454"/>
  </r>
  <r>
    <x v="11"/>
    <x v="3"/>
    <x v="14"/>
    <n v="175593"/>
  </r>
  <r>
    <x v="11"/>
    <x v="4"/>
    <x v="14"/>
    <n v="180912.423497857"/>
  </r>
  <r>
    <x v="11"/>
    <x v="5"/>
    <x v="14"/>
    <n v="166512"/>
  </r>
  <r>
    <x v="12"/>
    <x v="6"/>
    <x v="14"/>
    <n v="149358"/>
  </r>
  <r>
    <x v="12"/>
    <x v="7"/>
    <x v="14"/>
    <n v="177913"/>
  </r>
  <r>
    <x v="12"/>
    <x v="8"/>
    <x v="14"/>
    <n v="147894"/>
  </r>
  <r>
    <x v="12"/>
    <x v="9"/>
    <x v="14"/>
    <n v="163205"/>
  </r>
  <r>
    <x v="12"/>
    <x v="10"/>
    <x v="14"/>
    <n v="172227"/>
  </r>
  <r>
    <x v="12"/>
    <x v="11"/>
    <x v="14"/>
    <n v="164217"/>
  </r>
  <r>
    <x v="12"/>
    <x v="0"/>
    <x v="14"/>
    <n v="165276.308591443"/>
  </r>
  <r>
    <x v="12"/>
    <x v="1"/>
    <x v="14"/>
    <n v="168689"/>
  </r>
  <r>
    <x v="12"/>
    <x v="2"/>
    <x v="14"/>
    <n v="167940"/>
  </r>
  <r>
    <x v="12"/>
    <x v="3"/>
    <x v="14"/>
    <n v="175272.339864268"/>
  </r>
  <r>
    <x v="12"/>
    <x v="4"/>
    <x v="14"/>
    <n v="165890.09847776699"/>
  </r>
  <r>
    <x v="12"/>
    <x v="5"/>
    <x v="14"/>
    <n v="160130"/>
  </r>
  <r>
    <x v="13"/>
    <x v="6"/>
    <x v="14"/>
    <n v="141956"/>
  </r>
  <r>
    <x v="13"/>
    <x v="7"/>
    <x v="14"/>
    <n v="144231"/>
  </r>
  <r>
    <x v="13"/>
    <x v="8"/>
    <x v="14"/>
    <n v="154893"/>
  </r>
  <r>
    <x v="13"/>
    <x v="9"/>
    <x v="14"/>
    <n v="162797"/>
  </r>
  <r>
    <x v="13"/>
    <x v="10"/>
    <x v="14"/>
    <n v="161308"/>
  </r>
  <r>
    <x v="13"/>
    <x v="11"/>
    <x v="14"/>
    <n v="149148"/>
  </r>
  <r>
    <x v="13"/>
    <x v="0"/>
    <x v="14"/>
    <n v="168423"/>
  </r>
  <r>
    <x v="13"/>
    <x v="1"/>
    <x v="14"/>
    <n v="162648.53224341001"/>
  </r>
  <r>
    <x v="13"/>
    <x v="2"/>
    <x v="14"/>
    <n v="165739.73144539399"/>
  </r>
  <r>
    <x v="13"/>
    <x v="3"/>
    <x v="14"/>
    <n v="168066"/>
  </r>
  <r>
    <x v="13"/>
    <x v="4"/>
    <x v="14"/>
    <n v="151516"/>
  </r>
  <r>
    <x v="13"/>
    <x v="5"/>
    <x v="14"/>
    <n v="147609.98795173201"/>
  </r>
  <r>
    <x v="14"/>
    <x v="6"/>
    <x v="14"/>
    <n v="125003.130818694"/>
  </r>
  <r>
    <x v="14"/>
    <x v="7"/>
    <x v="14"/>
    <n v="121213.792483735"/>
  </r>
  <r>
    <x v="14"/>
    <x v="8"/>
    <x v="14"/>
    <n v="135367.4129348"/>
  </r>
  <r>
    <x v="14"/>
    <x v="9"/>
    <x v="14"/>
    <n v="131558.19763211199"/>
  </r>
  <r>
    <x v="14"/>
    <x v="10"/>
    <x v="14"/>
    <n v="121073"/>
  </r>
  <r>
    <x v="14"/>
    <x v="11"/>
    <x v="14"/>
    <n v="123698.571832459"/>
  </r>
  <r>
    <x v="14"/>
    <x v="0"/>
    <x v="14"/>
    <n v="104299.75897867201"/>
  </r>
  <r>
    <x v="14"/>
    <x v="1"/>
    <x v="14"/>
    <n v="127987.535059239"/>
  </r>
  <r>
    <x v="14"/>
    <x v="2"/>
    <x v="14"/>
    <n v="144591.04504962501"/>
  </r>
  <r>
    <x v="14"/>
    <x v="3"/>
    <x v="14"/>
    <n v="139921.83776125099"/>
  </r>
  <r>
    <x v="14"/>
    <x v="4"/>
    <x v="14"/>
    <n v="139284"/>
  </r>
  <r>
    <x v="14"/>
    <x v="5"/>
    <x v="14"/>
    <n v="138680"/>
  </r>
  <r>
    <x v="15"/>
    <x v="6"/>
    <x v="14"/>
    <n v="111730.937064025"/>
  </r>
  <r>
    <x v="15"/>
    <x v="7"/>
    <x v="14"/>
    <n v="111543.808909568"/>
  </r>
  <r>
    <x v="15"/>
    <x v="8"/>
    <x v="14"/>
    <n v="134281.39975386401"/>
  </r>
  <r>
    <x v="15"/>
    <x v="9"/>
    <x v="14"/>
    <n v="122889"/>
  </r>
  <r>
    <x v="15"/>
    <x v="10"/>
    <x v="14"/>
    <n v="113859.179434857"/>
  </r>
  <r>
    <x v="15"/>
    <x v="11"/>
    <x v="14"/>
    <n v="111721.621615843"/>
  </r>
  <r>
    <x v="15"/>
    <x v="0"/>
    <x v="14"/>
    <n v="106118.03356203801"/>
  </r>
  <r>
    <x v="15"/>
    <x v="1"/>
    <x v="14"/>
    <n v="113441.680317822"/>
  </r>
  <r>
    <x v="15"/>
    <x v="2"/>
    <x v="14"/>
    <n v="115507.966893504"/>
  </r>
  <r>
    <x v="15"/>
    <x v="3"/>
    <x v="14"/>
    <n v="115507.966893504"/>
  </r>
  <r>
    <x v="15"/>
    <x v="4"/>
    <x v="14"/>
    <n v="106857.80663683399"/>
  </r>
  <r>
    <x v="15"/>
    <x v="5"/>
    <x v="14"/>
    <n v="97669.393695720195"/>
  </r>
  <r>
    <x v="16"/>
    <x v="6"/>
    <x v="14"/>
    <n v="84281.611586738596"/>
  </r>
  <r>
    <x v="16"/>
    <x v="7"/>
    <x v="14"/>
    <n v="79213.599676325102"/>
  </r>
  <r>
    <x v="16"/>
    <x v="8"/>
    <x v="14"/>
    <n v="88424.888298997394"/>
  </r>
  <r>
    <x v="16"/>
    <x v="9"/>
    <x v="14"/>
    <n v="84351.297595027398"/>
  </r>
  <r>
    <x v="16"/>
    <x v="10"/>
    <x v="14"/>
    <n v="86601.540955612407"/>
  </r>
  <r>
    <x v="16"/>
    <x v="11"/>
    <x v="14"/>
    <n v="83598.834158402693"/>
  </r>
  <r>
    <x v="16"/>
    <x v="0"/>
    <x v="14"/>
    <n v="78196.356718736803"/>
  </r>
  <r>
    <x v="16"/>
    <x v="1"/>
    <x v="14"/>
    <n v="86692.739042960195"/>
  </r>
  <r>
    <x v="16"/>
    <x v="2"/>
    <x v="14"/>
    <n v="95164.609141293506"/>
  </r>
  <r>
    <x v="16"/>
    <x v="3"/>
    <x v="14"/>
    <n v="88937.683105285396"/>
  </r>
  <r>
    <x v="16"/>
    <x v="4"/>
    <x v="14"/>
    <n v="86257.209683779205"/>
  </r>
  <r>
    <x v="16"/>
    <x v="5"/>
    <x v="14"/>
    <n v="83608.4945943114"/>
  </r>
  <r>
    <x v="17"/>
    <x v="6"/>
    <x v="14"/>
    <n v="62064.447848632102"/>
  </r>
  <r>
    <x v="17"/>
    <x v="7"/>
    <x v="14"/>
    <n v="61380.957247086502"/>
  </r>
  <r>
    <x v="17"/>
    <x v="8"/>
    <x v="14"/>
    <n v="72456.914658213194"/>
  </r>
  <r>
    <x v="17"/>
    <x v="9"/>
    <x v="14"/>
    <n v="65858.159768114201"/>
  </r>
  <r>
    <x v="17"/>
    <x v="10"/>
    <x v="14"/>
    <n v="65969.778469381694"/>
  </r>
  <r>
    <x v="17"/>
    <x v="11"/>
    <x v="14"/>
    <n v="67292.837303334294"/>
  </r>
  <r>
    <x v="17"/>
    <x v="0"/>
    <x v="14"/>
    <n v="64847.362580647401"/>
  </r>
  <r>
    <x v="17"/>
    <x v="1"/>
    <x v="14"/>
    <n v="56148.752211792802"/>
  </r>
  <r>
    <x v="17"/>
    <x v="2"/>
    <x v="14"/>
    <n v="45021.873740598698"/>
  </r>
  <r>
    <x v="17"/>
    <x v="3"/>
    <x v="14"/>
    <n v="40412.105435552301"/>
  </r>
  <r>
    <x v="17"/>
    <x v="4"/>
    <x v="14"/>
    <n v="34771.5917013777"/>
  </r>
  <r>
    <x v="17"/>
    <x v="5"/>
    <x v="14"/>
    <n v="38147.7886964028"/>
  </r>
  <r>
    <x v="18"/>
    <x v="6"/>
    <x v="14"/>
    <n v="34321.291184580303"/>
  </r>
  <r>
    <x v="18"/>
    <x v="7"/>
    <x v="14"/>
    <n v="30037.275980613998"/>
  </r>
  <r>
    <x v="18"/>
    <x v="8"/>
    <x v="14"/>
    <n v="26655.758664609701"/>
  </r>
  <r>
    <x v="18"/>
    <x v="9"/>
    <x v="14"/>
    <n v="24493.321657681699"/>
  </r>
  <r>
    <x v="18"/>
    <x v="10"/>
    <x v="14"/>
    <n v="20665.581978604299"/>
  </r>
  <r>
    <x v="18"/>
    <x v="11"/>
    <x v="14"/>
    <n v="16767.014527177202"/>
  </r>
  <r>
    <x v="18"/>
    <x v="0"/>
    <x v="14"/>
    <n v="19030.238234902801"/>
  </r>
  <r>
    <x v="18"/>
    <x v="1"/>
    <x v="14"/>
    <n v="19318.714299528201"/>
  </r>
  <r>
    <x v="18"/>
    <x v="2"/>
    <x v="14"/>
    <n v="17856.582818793198"/>
  </r>
  <r>
    <x v="18"/>
    <x v="3"/>
    <x v="14"/>
    <n v="21834.4606529554"/>
  </r>
  <r>
    <x v="18"/>
    <x v="4"/>
    <x v="14"/>
    <n v="18721.719397055102"/>
  </r>
  <r>
    <x v="18"/>
    <x v="5"/>
    <x v="14"/>
    <n v="14915.5387011408"/>
  </r>
  <r>
    <x v="19"/>
    <x v="6"/>
    <x v="14"/>
    <n v="17219.705695177199"/>
  </r>
  <r>
    <x v="19"/>
    <x v="7"/>
    <x v="14"/>
    <n v="20246.739923624202"/>
  </r>
  <r>
    <x v="19"/>
    <x v="8"/>
    <x v="14"/>
    <n v="13920.2778910175"/>
  </r>
  <r>
    <x v="19"/>
    <x v="9"/>
    <x v="14"/>
    <n v="12152.283540525599"/>
  </r>
  <r>
    <x v="19"/>
    <x v="10"/>
    <x v="14"/>
    <n v="16170.056003965699"/>
  </r>
  <r>
    <x v="19"/>
    <x v="11"/>
    <x v="14"/>
    <n v="31589.445612856402"/>
  </r>
  <r>
    <x v="19"/>
    <x v="0"/>
    <x v="14"/>
    <n v="46204.807760983902"/>
  </r>
  <r>
    <x v="19"/>
    <x v="1"/>
    <x v="14"/>
    <n v="37512.032673112903"/>
  </r>
  <r>
    <x v="19"/>
    <x v="2"/>
    <x v="14"/>
    <n v="49450.881910222699"/>
  </r>
  <r>
    <x v="19"/>
    <x v="3"/>
    <x v="14"/>
    <n v="48166.398057404098"/>
  </r>
  <r>
    <x v="19"/>
    <x v="4"/>
    <x v="14"/>
    <n v="39911.538107964101"/>
  </r>
  <r>
    <x v="19"/>
    <x v="5"/>
    <x v="14"/>
    <n v="65044.056682714698"/>
  </r>
  <r>
    <x v="20"/>
    <x v="6"/>
    <x v="14"/>
    <n v="50363"/>
  </r>
  <r>
    <x v="20"/>
    <x v="7"/>
    <x v="14"/>
    <n v="46376"/>
  </r>
  <r>
    <x v="20"/>
    <x v="8"/>
    <x v="14"/>
    <n v="70346"/>
  </r>
  <r>
    <x v="20"/>
    <x v="9"/>
    <x v="14"/>
    <n v="84232"/>
  </r>
  <r>
    <x v="20"/>
    <x v="10"/>
    <x v="14"/>
    <n v="73379"/>
  </r>
  <r>
    <x v="20"/>
    <x v="11"/>
    <x v="14"/>
    <n v="86582"/>
  </r>
  <r>
    <x v="20"/>
    <x v="0"/>
    <x v="14"/>
    <n v="107505"/>
  </r>
  <r>
    <x v="20"/>
    <x v="1"/>
    <x v="14"/>
    <n v="99160"/>
  </r>
  <r>
    <x v="20"/>
    <x v="2"/>
    <x v="14"/>
    <n v="123276"/>
  </r>
  <r>
    <x v="20"/>
    <x v="3"/>
    <x v="14"/>
    <n v="112914"/>
  </r>
  <r>
    <x v="20"/>
    <x v="4"/>
    <x v="14"/>
    <n v="111257"/>
  </r>
  <r>
    <x v="20"/>
    <x v="5"/>
    <x v="14"/>
    <n v="91080"/>
  </r>
  <r>
    <x v="21"/>
    <x v="6"/>
    <x v="14"/>
    <n v="76292"/>
  </r>
  <r>
    <x v="21"/>
    <x v="7"/>
    <x v="14"/>
    <n v="73619"/>
  </r>
  <r>
    <x v="21"/>
    <x v="8"/>
    <x v="14"/>
    <n v="95937"/>
  </r>
  <r>
    <x v="21"/>
    <x v="9"/>
    <x v="14"/>
    <n v="106730"/>
  </r>
  <r>
    <x v="21"/>
    <x v="10"/>
    <x v="14"/>
    <n v="101771"/>
  </r>
  <r>
    <x v="21"/>
    <x v="11"/>
    <x v="14"/>
    <n v="90839"/>
  </r>
  <r>
    <x v="21"/>
    <x v="0"/>
    <x v="14"/>
    <n v="83327"/>
  </r>
  <r>
    <x v="21"/>
    <x v="1"/>
    <x v="14"/>
    <n v="103854"/>
  </r>
  <r>
    <x v="21"/>
    <x v="2"/>
    <x v="14"/>
    <n v="106602"/>
  </r>
  <r>
    <x v="21"/>
    <x v="3"/>
    <x v="14"/>
    <n v="83311"/>
  </r>
  <r>
    <x v="21"/>
    <x v="4"/>
    <x v="14"/>
    <n v="94434"/>
  </r>
  <r>
    <x v="21"/>
    <x v="5"/>
    <x v="14"/>
    <n v="86300"/>
  </r>
  <r>
    <x v="22"/>
    <x v="6"/>
    <x v="14"/>
    <n v="56464"/>
  </r>
  <r>
    <x v="22"/>
    <x v="7"/>
    <x v="14"/>
    <n v="52451"/>
  </r>
  <r>
    <x v="22"/>
    <x v="8"/>
    <x v="14"/>
    <n v="90323"/>
  </r>
  <r>
    <x v="22"/>
    <x v="9"/>
    <x v="14"/>
    <n v="75015"/>
  </r>
  <r>
    <x v="22"/>
    <x v="10"/>
    <x v="14"/>
    <n v="86316"/>
  </r>
  <r>
    <x v="22"/>
    <x v="11"/>
    <x v="14"/>
    <n v="80902"/>
  </r>
  <r>
    <x v="22"/>
    <x v="0"/>
    <x v="14"/>
    <n v="74523"/>
  </r>
  <r>
    <x v="22"/>
    <x v="1"/>
    <x v="14"/>
    <n v="75668"/>
  </r>
  <r>
    <x v="22"/>
    <x v="2"/>
    <x v="14"/>
    <n v="75514"/>
  </r>
  <r>
    <x v="22"/>
    <x v="3"/>
    <x v="14"/>
    <n v="86148"/>
  </r>
  <r>
    <x v="22"/>
    <x v="4"/>
    <x v="14"/>
    <n v="94784"/>
  </r>
  <r>
    <x v="22"/>
    <x v="5"/>
    <x v="14"/>
    <n v="79254"/>
  </r>
  <r>
    <x v="23"/>
    <x v="6"/>
    <x v="14"/>
    <n v="77529"/>
  </r>
  <r>
    <x v="23"/>
    <x v="7"/>
    <x v="14"/>
    <n v="68542"/>
  </r>
  <r>
    <x v="23"/>
    <x v="8"/>
    <x v="14"/>
    <n v="89426"/>
  </r>
  <r>
    <x v="23"/>
    <x v="9"/>
    <x v="14"/>
    <n v="88733"/>
  </r>
  <r>
    <x v="23"/>
    <x v="10"/>
    <x v="14"/>
    <n v="87245"/>
  </r>
  <r>
    <x v="23"/>
    <x v="11"/>
    <x v="14"/>
    <n v="82708"/>
  </r>
  <r>
    <x v="23"/>
    <x v="0"/>
    <x v="14"/>
    <n v="77890"/>
  </r>
  <r>
    <x v="23"/>
    <x v="1"/>
    <x v="14"/>
    <n v="92300"/>
  </r>
  <r>
    <x v="23"/>
    <x v="2"/>
    <x v="14"/>
    <n v="83028"/>
  </r>
  <r>
    <x v="23"/>
    <x v="3"/>
    <x v="14"/>
    <n v="101057"/>
  </r>
  <r>
    <x v="23"/>
    <x v="4"/>
    <x v="14"/>
    <n v="97046"/>
  </r>
  <r>
    <x v="23"/>
    <x v="5"/>
    <x v="14"/>
    <n v="91577"/>
  </r>
  <r>
    <x v="24"/>
    <x v="6"/>
    <x v="14"/>
    <n v="90426"/>
  </r>
  <r>
    <x v="24"/>
    <x v="7"/>
    <x v="14"/>
    <n v="85183"/>
  </r>
  <r>
    <x v="24"/>
    <x v="8"/>
    <x v="14"/>
    <n v="95936"/>
  </r>
  <r>
    <x v="24"/>
    <x v="9"/>
    <x v="14"/>
    <n v="96657"/>
  </r>
  <r>
    <x v="24"/>
    <x v="10"/>
    <x v="14"/>
    <n v="113689"/>
  </r>
  <r>
    <x v="24"/>
    <x v="11"/>
    <x v="14"/>
    <n v="100251"/>
  </r>
  <r>
    <x v="24"/>
    <x v="0"/>
    <x v="14"/>
    <n v="117968"/>
  </r>
  <r>
    <x v="24"/>
    <x v="1"/>
    <x v="14"/>
    <n v="125738"/>
  </r>
  <r>
    <x v="24"/>
    <x v="2"/>
    <x v="14"/>
    <n v="135024"/>
  </r>
  <r>
    <x v="24"/>
    <x v="3"/>
    <x v="14"/>
    <n v="135011"/>
  </r>
  <r>
    <x v="24"/>
    <x v="4"/>
    <x v="14"/>
    <n v="123657"/>
  </r>
  <r>
    <x v="24"/>
    <x v="5"/>
    <x v="14"/>
    <n v="113468"/>
  </r>
  <r>
    <x v="25"/>
    <x v="6"/>
    <x v="14"/>
    <n v="96776"/>
  </r>
  <r>
    <x v="25"/>
    <x v="7"/>
    <x v="14"/>
    <n v="92916"/>
  </r>
  <r>
    <x v="25"/>
    <x v="8"/>
    <x v="14"/>
    <n v="55510"/>
  </r>
  <r>
    <x v="25"/>
    <x v="9"/>
    <x v="14"/>
    <n v="1611"/>
  </r>
  <r>
    <x v="25"/>
    <x v="10"/>
    <x v="14"/>
    <n v="2165"/>
  </r>
  <r>
    <x v="25"/>
    <x v="11"/>
    <x v="14"/>
    <n v="5470"/>
  </r>
  <r>
    <x v="25"/>
    <x v="0"/>
    <x v="14"/>
    <n v="5763"/>
  </r>
  <r>
    <x v="25"/>
    <x v="1"/>
    <x v="14"/>
    <n v="6597"/>
  </r>
  <r>
    <x v="25"/>
    <x v="2"/>
    <x v="14"/>
    <n v="5949"/>
  </r>
  <r>
    <x v="25"/>
    <x v="3"/>
    <x v="14"/>
    <n v="11878"/>
  </r>
  <r>
    <x v="25"/>
    <x v="4"/>
    <x v="14"/>
    <n v="15933"/>
  </r>
  <r>
    <x v="0"/>
    <x v="0"/>
    <x v="15"/>
    <n v="161722"/>
  </r>
  <r>
    <x v="0"/>
    <x v="1"/>
    <x v="15"/>
    <n v="170000"/>
  </r>
  <r>
    <x v="0"/>
    <x v="2"/>
    <x v="15"/>
    <n v="170304"/>
  </r>
  <r>
    <x v="0"/>
    <x v="3"/>
    <x v="15"/>
    <n v="177271"/>
  </r>
  <r>
    <x v="0"/>
    <x v="4"/>
    <x v="15"/>
    <n v="181502"/>
  </r>
  <r>
    <x v="0"/>
    <x v="5"/>
    <x v="15"/>
    <n v="179199"/>
  </r>
  <r>
    <x v="1"/>
    <x v="6"/>
    <x v="15"/>
    <n v="166852"/>
  </r>
  <r>
    <x v="1"/>
    <x v="7"/>
    <x v="15"/>
    <n v="165548"/>
  </r>
  <r>
    <x v="1"/>
    <x v="8"/>
    <x v="15"/>
    <n v="187909"/>
  </r>
  <r>
    <x v="1"/>
    <x v="9"/>
    <x v="15"/>
    <n v="183997"/>
  </r>
  <r>
    <x v="1"/>
    <x v="10"/>
    <x v="15"/>
    <n v="195178"/>
  </r>
  <r>
    <x v="1"/>
    <x v="11"/>
    <x v="15"/>
    <n v="173555"/>
  </r>
  <r>
    <x v="1"/>
    <x v="0"/>
    <x v="15"/>
    <n v="191746"/>
  </r>
  <r>
    <x v="1"/>
    <x v="1"/>
    <x v="15"/>
    <n v="186903"/>
  </r>
  <r>
    <x v="1"/>
    <x v="2"/>
    <x v="15"/>
    <n v="176080"/>
  </r>
  <r>
    <x v="1"/>
    <x v="3"/>
    <x v="15"/>
    <n v="203905"/>
  </r>
  <r>
    <x v="1"/>
    <x v="4"/>
    <x v="15"/>
    <n v="196135"/>
  </r>
  <r>
    <x v="1"/>
    <x v="5"/>
    <x v="15"/>
    <n v="190589"/>
  </r>
  <r>
    <x v="2"/>
    <x v="6"/>
    <x v="15"/>
    <n v="177652"/>
  </r>
  <r>
    <x v="2"/>
    <x v="7"/>
    <x v="15"/>
    <n v="172788"/>
  </r>
  <r>
    <x v="2"/>
    <x v="8"/>
    <x v="15"/>
    <n v="200657"/>
  </r>
  <r>
    <x v="2"/>
    <x v="9"/>
    <x v="15"/>
    <n v="201855"/>
  </r>
  <r>
    <x v="2"/>
    <x v="10"/>
    <x v="15"/>
    <n v="204918"/>
  </r>
  <r>
    <x v="2"/>
    <x v="11"/>
    <x v="15"/>
    <n v="185628"/>
  </r>
  <r>
    <x v="2"/>
    <x v="0"/>
    <x v="15"/>
    <n v="210070"/>
  </r>
  <r>
    <x v="2"/>
    <x v="1"/>
    <x v="15"/>
    <n v="197315"/>
  </r>
  <r>
    <x v="2"/>
    <x v="2"/>
    <x v="15"/>
    <n v="210725"/>
  </r>
  <r>
    <x v="2"/>
    <x v="3"/>
    <x v="15"/>
    <n v="221239"/>
  </r>
  <r>
    <x v="2"/>
    <x v="4"/>
    <x v="15"/>
    <n v="203214"/>
  </r>
  <r>
    <x v="2"/>
    <x v="5"/>
    <x v="15"/>
    <n v="207235"/>
  </r>
  <r>
    <x v="3"/>
    <x v="6"/>
    <x v="15"/>
    <n v="187239"/>
  </r>
  <r>
    <x v="3"/>
    <x v="7"/>
    <x v="15"/>
    <n v="178998"/>
  </r>
  <r>
    <x v="3"/>
    <x v="8"/>
    <x v="15"/>
    <n v="214054"/>
  </r>
  <r>
    <x v="3"/>
    <x v="9"/>
    <x v="15"/>
    <n v="203419"/>
  </r>
  <r>
    <x v="3"/>
    <x v="10"/>
    <x v="15"/>
    <n v="198135"/>
  </r>
  <r>
    <x v="3"/>
    <x v="11"/>
    <x v="15"/>
    <n v="192588"/>
  </r>
  <r>
    <x v="3"/>
    <x v="0"/>
    <x v="15"/>
    <n v="212397"/>
  </r>
  <r>
    <x v="3"/>
    <x v="1"/>
    <x v="15"/>
    <n v="205270"/>
  </r>
  <r>
    <x v="3"/>
    <x v="2"/>
    <x v="15"/>
    <n v="199799"/>
  </r>
  <r>
    <x v="3"/>
    <x v="3"/>
    <x v="15"/>
    <n v="206346"/>
  </r>
  <r>
    <x v="3"/>
    <x v="4"/>
    <x v="15"/>
    <n v="199764"/>
  </r>
  <r>
    <x v="3"/>
    <x v="5"/>
    <x v="15"/>
    <n v="198459"/>
  </r>
  <r>
    <x v="4"/>
    <x v="6"/>
    <x v="15"/>
    <n v="174951"/>
  </r>
  <r>
    <x v="4"/>
    <x v="7"/>
    <x v="15"/>
    <n v="168221"/>
  </r>
  <r>
    <x v="4"/>
    <x v="8"/>
    <x v="15"/>
    <n v="204108"/>
  </r>
  <r>
    <x v="4"/>
    <x v="9"/>
    <x v="15"/>
    <n v="190795"/>
  </r>
  <r>
    <x v="4"/>
    <x v="10"/>
    <x v="15"/>
    <n v="188090"/>
  </r>
  <r>
    <x v="4"/>
    <x v="11"/>
    <x v="15"/>
    <n v="179837"/>
  </r>
  <r>
    <x v="4"/>
    <x v="0"/>
    <x v="15"/>
    <n v="183966"/>
  </r>
  <r>
    <x v="4"/>
    <x v="1"/>
    <x v="15"/>
    <n v="180894"/>
  </r>
  <r>
    <x v="4"/>
    <x v="2"/>
    <x v="15"/>
    <n v="193776"/>
  </r>
  <r>
    <x v="4"/>
    <x v="3"/>
    <x v="15"/>
    <n v="190106"/>
  </r>
  <r>
    <x v="4"/>
    <x v="4"/>
    <x v="15"/>
    <n v="201711"/>
  </r>
  <r>
    <x v="4"/>
    <x v="5"/>
    <x v="15"/>
    <n v="191137"/>
  </r>
  <r>
    <x v="5"/>
    <x v="6"/>
    <x v="15"/>
    <n v="160761"/>
  </r>
  <r>
    <x v="5"/>
    <x v="7"/>
    <x v="15"/>
    <n v="162447"/>
  </r>
  <r>
    <x v="5"/>
    <x v="8"/>
    <x v="15"/>
    <n v="190551"/>
  </r>
  <r>
    <x v="5"/>
    <x v="9"/>
    <x v="15"/>
    <n v="177094"/>
  </r>
  <r>
    <x v="5"/>
    <x v="10"/>
    <x v="15"/>
    <n v="168948"/>
  </r>
  <r>
    <x v="5"/>
    <x v="11"/>
    <x v="15"/>
    <n v="173244"/>
  </r>
  <r>
    <x v="5"/>
    <x v="0"/>
    <x v="15"/>
    <n v="186021"/>
  </r>
  <r>
    <x v="5"/>
    <x v="1"/>
    <x v="15"/>
    <n v="192755"/>
  </r>
  <r>
    <x v="5"/>
    <x v="2"/>
    <x v="15"/>
    <n v="190452"/>
  </r>
  <r>
    <x v="5"/>
    <x v="3"/>
    <x v="15"/>
    <n v="188747"/>
  </r>
  <r>
    <x v="5"/>
    <x v="4"/>
    <x v="15"/>
    <n v="182534"/>
  </r>
  <r>
    <x v="5"/>
    <x v="5"/>
    <x v="15"/>
    <n v="172698"/>
  </r>
  <r>
    <x v="6"/>
    <x v="6"/>
    <x v="15"/>
    <n v="155564"/>
  </r>
  <r>
    <x v="6"/>
    <x v="7"/>
    <x v="15"/>
    <n v="148674"/>
  </r>
  <r>
    <x v="6"/>
    <x v="8"/>
    <x v="15"/>
    <n v="173418"/>
  </r>
  <r>
    <x v="6"/>
    <x v="9"/>
    <x v="15"/>
    <n v="157371"/>
  </r>
  <r>
    <x v="6"/>
    <x v="10"/>
    <x v="15"/>
    <n v="167659"/>
  </r>
  <r>
    <x v="6"/>
    <x v="11"/>
    <x v="15"/>
    <n v="151664"/>
  </r>
  <r>
    <x v="6"/>
    <x v="0"/>
    <x v="15"/>
    <n v="158400"/>
  </r>
  <r>
    <x v="6"/>
    <x v="1"/>
    <x v="15"/>
    <n v="165261"/>
  </r>
  <r>
    <x v="6"/>
    <x v="2"/>
    <x v="15"/>
    <n v="155118"/>
  </r>
  <r>
    <x v="6"/>
    <x v="3"/>
    <x v="15"/>
    <n v="155998"/>
  </r>
  <r>
    <x v="6"/>
    <x v="4"/>
    <x v="15"/>
    <n v="156702"/>
  </r>
  <r>
    <x v="6"/>
    <x v="5"/>
    <x v="15"/>
    <n v="121137"/>
  </r>
  <r>
    <x v="7"/>
    <x v="6"/>
    <x v="15"/>
    <n v="115188"/>
  </r>
  <r>
    <x v="7"/>
    <x v="7"/>
    <x v="15"/>
    <n v="110170"/>
  </r>
  <r>
    <x v="7"/>
    <x v="8"/>
    <x v="15"/>
    <n v="125054"/>
  </r>
  <r>
    <x v="7"/>
    <x v="9"/>
    <x v="15"/>
    <n v="112662"/>
  </r>
  <r>
    <x v="7"/>
    <x v="10"/>
    <x v="15"/>
    <n v="139185.08421297601"/>
  </r>
  <r>
    <x v="7"/>
    <x v="11"/>
    <x v="15"/>
    <n v="127169"/>
  </r>
  <r>
    <x v="7"/>
    <x v="0"/>
    <x v="15"/>
    <n v="143318"/>
  </r>
  <r>
    <x v="7"/>
    <x v="1"/>
    <x v="15"/>
    <n v="142289"/>
  </r>
  <r>
    <x v="7"/>
    <x v="2"/>
    <x v="15"/>
    <n v="144830"/>
  </r>
  <r>
    <x v="7"/>
    <x v="3"/>
    <x v="15"/>
    <n v="153569"/>
  </r>
  <r>
    <x v="7"/>
    <x v="4"/>
    <x v="15"/>
    <n v="151824"/>
  </r>
  <r>
    <x v="7"/>
    <x v="5"/>
    <x v="15"/>
    <n v="152564.86205042701"/>
  </r>
  <r>
    <x v="8"/>
    <x v="6"/>
    <x v="15"/>
    <n v="131270"/>
  </r>
  <r>
    <x v="8"/>
    <x v="7"/>
    <x v="15"/>
    <n v="127462"/>
  </r>
  <r>
    <x v="8"/>
    <x v="8"/>
    <x v="15"/>
    <n v="145855.423517188"/>
  </r>
  <r>
    <x v="8"/>
    <x v="9"/>
    <x v="15"/>
    <n v="148209"/>
  </r>
  <r>
    <x v="8"/>
    <x v="10"/>
    <x v="15"/>
    <n v="152000"/>
  </r>
  <r>
    <x v="8"/>
    <x v="11"/>
    <x v="15"/>
    <n v="145418"/>
  </r>
  <r>
    <x v="8"/>
    <x v="0"/>
    <x v="15"/>
    <n v="157994"/>
  </r>
  <r>
    <x v="8"/>
    <x v="1"/>
    <x v="15"/>
    <n v="154072"/>
  </r>
  <r>
    <x v="8"/>
    <x v="2"/>
    <x v="15"/>
    <n v="161519"/>
  </r>
  <r>
    <x v="8"/>
    <x v="3"/>
    <x v="15"/>
    <n v="167032"/>
  </r>
  <r>
    <x v="8"/>
    <x v="4"/>
    <x v="15"/>
    <n v="156093"/>
  </r>
  <r>
    <x v="8"/>
    <x v="5"/>
    <x v="15"/>
    <n v="161616"/>
  </r>
  <r>
    <x v="9"/>
    <x v="6"/>
    <x v="15"/>
    <n v="140200"/>
  </r>
  <r>
    <x v="9"/>
    <x v="7"/>
    <x v="15"/>
    <n v="145693.71312675101"/>
  </r>
  <r>
    <x v="9"/>
    <x v="8"/>
    <x v="15"/>
    <n v="167260"/>
  </r>
  <r>
    <x v="9"/>
    <x v="9"/>
    <x v="15"/>
    <n v="134675"/>
  </r>
  <r>
    <x v="9"/>
    <x v="10"/>
    <x v="15"/>
    <n v="151199"/>
  </r>
  <r>
    <x v="9"/>
    <x v="11"/>
    <x v="15"/>
    <n v="154709"/>
  </r>
  <r>
    <x v="9"/>
    <x v="0"/>
    <x v="15"/>
    <n v="145594"/>
  </r>
  <r>
    <x v="9"/>
    <x v="1"/>
    <x v="15"/>
    <n v="155568"/>
  </r>
  <r>
    <x v="9"/>
    <x v="2"/>
    <x v="15"/>
    <n v="173019.18239077501"/>
  </r>
  <r>
    <x v="9"/>
    <x v="3"/>
    <x v="15"/>
    <n v="171672"/>
  </r>
  <r>
    <x v="9"/>
    <x v="4"/>
    <x v="15"/>
    <n v="172322.07156887901"/>
  </r>
  <r>
    <x v="9"/>
    <x v="5"/>
    <x v="15"/>
    <n v="172434.52804117501"/>
  </r>
  <r>
    <x v="10"/>
    <x v="6"/>
    <x v="15"/>
    <n v="145889"/>
  </r>
  <r>
    <x v="10"/>
    <x v="7"/>
    <x v="15"/>
    <n v="143126"/>
  </r>
  <r>
    <x v="10"/>
    <x v="8"/>
    <x v="15"/>
    <n v="168224"/>
  </r>
  <r>
    <x v="10"/>
    <x v="9"/>
    <x v="15"/>
    <n v="171511"/>
  </r>
  <r>
    <x v="10"/>
    <x v="10"/>
    <x v="15"/>
    <n v="170841"/>
  </r>
  <r>
    <x v="10"/>
    <x v="11"/>
    <x v="15"/>
    <n v="162128"/>
  </r>
  <r>
    <x v="10"/>
    <x v="0"/>
    <x v="15"/>
    <n v="166959"/>
  </r>
  <r>
    <x v="10"/>
    <x v="1"/>
    <x v="15"/>
    <n v="167540.08783315"/>
  </r>
  <r>
    <x v="10"/>
    <x v="2"/>
    <x v="15"/>
    <n v="172611.814312567"/>
  </r>
  <r>
    <x v="10"/>
    <x v="3"/>
    <x v="15"/>
    <n v="168241.979451666"/>
  </r>
  <r>
    <x v="10"/>
    <x v="4"/>
    <x v="15"/>
    <n v="174716"/>
  </r>
  <r>
    <x v="10"/>
    <x v="5"/>
    <x v="15"/>
    <n v="177422.47835706599"/>
  </r>
  <r>
    <x v="11"/>
    <x v="6"/>
    <x v="15"/>
    <n v="152630"/>
  </r>
  <r>
    <x v="11"/>
    <x v="7"/>
    <x v="15"/>
    <n v="160529"/>
  </r>
  <r>
    <x v="11"/>
    <x v="8"/>
    <x v="15"/>
    <n v="189231"/>
  </r>
  <r>
    <x v="11"/>
    <x v="9"/>
    <x v="15"/>
    <n v="180568"/>
  </r>
  <r>
    <x v="11"/>
    <x v="10"/>
    <x v="15"/>
    <n v="192876"/>
  </r>
  <r>
    <x v="11"/>
    <x v="11"/>
    <x v="15"/>
    <n v="182576"/>
  </r>
  <r>
    <x v="11"/>
    <x v="0"/>
    <x v="15"/>
    <n v="194300"/>
  </r>
  <r>
    <x v="11"/>
    <x v="1"/>
    <x v="15"/>
    <n v="192615.179022358"/>
  </r>
  <r>
    <x v="11"/>
    <x v="2"/>
    <x v="15"/>
    <n v="193537"/>
  </r>
  <r>
    <x v="11"/>
    <x v="3"/>
    <x v="15"/>
    <n v="191272"/>
  </r>
  <r>
    <x v="11"/>
    <x v="4"/>
    <x v="15"/>
    <n v="197854.54539536699"/>
  </r>
  <r>
    <x v="11"/>
    <x v="5"/>
    <x v="15"/>
    <n v="184118"/>
  </r>
  <r>
    <x v="12"/>
    <x v="6"/>
    <x v="15"/>
    <n v="173117"/>
  </r>
  <r>
    <x v="12"/>
    <x v="7"/>
    <x v="15"/>
    <n v="192859"/>
  </r>
  <r>
    <x v="12"/>
    <x v="8"/>
    <x v="15"/>
    <n v="165910"/>
  </r>
  <r>
    <x v="12"/>
    <x v="9"/>
    <x v="15"/>
    <n v="175231"/>
  </r>
  <r>
    <x v="12"/>
    <x v="10"/>
    <x v="15"/>
    <n v="188036"/>
  </r>
  <r>
    <x v="12"/>
    <x v="11"/>
    <x v="15"/>
    <n v="177001"/>
  </r>
  <r>
    <x v="12"/>
    <x v="0"/>
    <x v="15"/>
    <n v="178740.143252754"/>
  </r>
  <r>
    <x v="12"/>
    <x v="1"/>
    <x v="15"/>
    <n v="179725"/>
  </r>
  <r>
    <x v="12"/>
    <x v="2"/>
    <x v="15"/>
    <n v="174937"/>
  </r>
  <r>
    <x v="12"/>
    <x v="3"/>
    <x v="15"/>
    <n v="186314.452132167"/>
  </r>
  <r>
    <x v="12"/>
    <x v="4"/>
    <x v="15"/>
    <n v="185506.90183067901"/>
  </r>
  <r>
    <x v="12"/>
    <x v="5"/>
    <x v="15"/>
    <n v="175944"/>
  </r>
  <r>
    <x v="13"/>
    <x v="6"/>
    <x v="15"/>
    <n v="159670"/>
  </r>
  <r>
    <x v="13"/>
    <x v="7"/>
    <x v="15"/>
    <n v="159032"/>
  </r>
  <r>
    <x v="13"/>
    <x v="8"/>
    <x v="15"/>
    <n v="155041"/>
  </r>
  <r>
    <x v="13"/>
    <x v="9"/>
    <x v="15"/>
    <n v="154789"/>
  </r>
  <r>
    <x v="13"/>
    <x v="10"/>
    <x v="15"/>
    <n v="164662"/>
  </r>
  <r>
    <x v="13"/>
    <x v="11"/>
    <x v="15"/>
    <n v="154596"/>
  </r>
  <r>
    <x v="13"/>
    <x v="0"/>
    <x v="15"/>
    <n v="175849"/>
  </r>
  <r>
    <x v="13"/>
    <x v="1"/>
    <x v="15"/>
    <n v="170921.917996801"/>
  </r>
  <r>
    <x v="13"/>
    <x v="2"/>
    <x v="15"/>
    <n v="174567.88749255901"/>
  </r>
  <r>
    <x v="13"/>
    <x v="3"/>
    <x v="15"/>
    <n v="172811"/>
  </r>
  <r>
    <x v="13"/>
    <x v="4"/>
    <x v="15"/>
    <n v="157525"/>
  </r>
  <r>
    <x v="13"/>
    <x v="5"/>
    <x v="15"/>
    <n v="153300.659619071"/>
  </r>
  <r>
    <x v="14"/>
    <x v="6"/>
    <x v="15"/>
    <n v="135262.547487801"/>
  </r>
  <r>
    <x v="14"/>
    <x v="7"/>
    <x v="15"/>
    <n v="128821.704762508"/>
  </r>
  <r>
    <x v="14"/>
    <x v="8"/>
    <x v="15"/>
    <n v="143223.719061265"/>
  </r>
  <r>
    <x v="14"/>
    <x v="9"/>
    <x v="15"/>
    <n v="135297.313254985"/>
  </r>
  <r>
    <x v="14"/>
    <x v="10"/>
    <x v="15"/>
    <n v="124136"/>
  </r>
  <r>
    <x v="14"/>
    <x v="11"/>
    <x v="15"/>
    <n v="122371.726595324"/>
  </r>
  <r>
    <x v="14"/>
    <x v="0"/>
    <x v="15"/>
    <n v="113633.390657792"/>
  </r>
  <r>
    <x v="14"/>
    <x v="1"/>
    <x v="15"/>
    <n v="128475.961473744"/>
  </r>
  <r>
    <x v="14"/>
    <x v="2"/>
    <x v="15"/>
    <n v="159330.32597406101"/>
  </r>
  <r>
    <x v="14"/>
    <x v="3"/>
    <x v="15"/>
    <n v="161810.26875476001"/>
  </r>
  <r>
    <x v="14"/>
    <x v="4"/>
    <x v="15"/>
    <n v="157012"/>
  </r>
  <r>
    <x v="14"/>
    <x v="5"/>
    <x v="15"/>
    <n v="156966"/>
  </r>
  <r>
    <x v="15"/>
    <x v="6"/>
    <x v="15"/>
    <n v="121771.385584437"/>
  </r>
  <r>
    <x v="15"/>
    <x v="7"/>
    <x v="15"/>
    <n v="124887.79449243"/>
  </r>
  <r>
    <x v="15"/>
    <x v="8"/>
    <x v="15"/>
    <n v="145537.69226076599"/>
  </r>
  <r>
    <x v="15"/>
    <x v="9"/>
    <x v="15"/>
    <n v="135877"/>
  </r>
  <r>
    <x v="15"/>
    <x v="10"/>
    <x v="15"/>
    <n v="125395.96377977"/>
  </r>
  <r>
    <x v="15"/>
    <x v="11"/>
    <x v="15"/>
    <n v="128937.62566247801"/>
  </r>
  <r>
    <x v="15"/>
    <x v="0"/>
    <x v="15"/>
    <n v="127213.070978765"/>
  </r>
  <r>
    <x v="15"/>
    <x v="1"/>
    <x v="15"/>
    <n v="128216.109630176"/>
  </r>
  <r>
    <x v="15"/>
    <x v="2"/>
    <x v="15"/>
    <n v="123069.352740109"/>
  </r>
  <r>
    <x v="15"/>
    <x v="3"/>
    <x v="15"/>
    <n v="123069.352740109"/>
  </r>
  <r>
    <x v="15"/>
    <x v="4"/>
    <x v="15"/>
    <n v="122039.11288561601"/>
  </r>
  <r>
    <x v="15"/>
    <x v="5"/>
    <x v="15"/>
    <n v="109451.224656116"/>
  </r>
  <r>
    <x v="16"/>
    <x v="6"/>
    <x v="15"/>
    <n v="97471.755463838796"/>
  </r>
  <r>
    <x v="16"/>
    <x v="7"/>
    <x v="15"/>
    <n v="91735.4223177612"/>
  </r>
  <r>
    <x v="16"/>
    <x v="8"/>
    <x v="15"/>
    <n v="100445.01327255899"/>
  </r>
  <r>
    <x v="16"/>
    <x v="9"/>
    <x v="15"/>
    <n v="99514.209942084097"/>
  </r>
  <r>
    <x v="16"/>
    <x v="10"/>
    <x v="15"/>
    <n v="100007.47213111"/>
  </r>
  <r>
    <x v="16"/>
    <x v="11"/>
    <x v="15"/>
    <n v="97508.039208185204"/>
  </r>
  <r>
    <x v="16"/>
    <x v="0"/>
    <x v="15"/>
    <n v="93640.711205932399"/>
  </r>
  <r>
    <x v="16"/>
    <x v="1"/>
    <x v="15"/>
    <n v="103180.35262942901"/>
  </r>
  <r>
    <x v="16"/>
    <x v="2"/>
    <x v="15"/>
    <n v="123194.87886578401"/>
  </r>
  <r>
    <x v="16"/>
    <x v="3"/>
    <x v="15"/>
    <n v="112504.705401117"/>
  </r>
  <r>
    <x v="16"/>
    <x v="4"/>
    <x v="15"/>
    <n v="105072.49002201299"/>
  </r>
  <r>
    <x v="16"/>
    <x v="5"/>
    <x v="15"/>
    <n v="106229.791021125"/>
  </r>
  <r>
    <x v="17"/>
    <x v="6"/>
    <x v="15"/>
    <n v="79934.911117248703"/>
  </r>
  <r>
    <x v="17"/>
    <x v="7"/>
    <x v="15"/>
    <n v="75049.211521980207"/>
  </r>
  <r>
    <x v="17"/>
    <x v="8"/>
    <x v="15"/>
    <n v="91047.562580141093"/>
  </r>
  <r>
    <x v="17"/>
    <x v="9"/>
    <x v="15"/>
    <n v="82439.590990715296"/>
  </r>
  <r>
    <x v="17"/>
    <x v="10"/>
    <x v="15"/>
    <n v="84525.509081599303"/>
  </r>
  <r>
    <x v="17"/>
    <x v="11"/>
    <x v="15"/>
    <n v="81697.783303776305"/>
  </r>
  <r>
    <x v="17"/>
    <x v="0"/>
    <x v="15"/>
    <n v="82794.756941088504"/>
  </r>
  <r>
    <x v="17"/>
    <x v="1"/>
    <x v="15"/>
    <n v="63816.413790941799"/>
  </r>
  <r>
    <x v="17"/>
    <x v="2"/>
    <x v="15"/>
    <n v="52332.224222245997"/>
  </r>
  <r>
    <x v="17"/>
    <x v="3"/>
    <x v="15"/>
    <n v="52039.550898933201"/>
  </r>
  <r>
    <x v="17"/>
    <x v="4"/>
    <x v="15"/>
    <n v="60943.526131725797"/>
  </r>
  <r>
    <x v="17"/>
    <x v="5"/>
    <x v="15"/>
    <n v="57436.503401346803"/>
  </r>
  <r>
    <x v="18"/>
    <x v="6"/>
    <x v="15"/>
    <n v="51141.927598920302"/>
  </r>
  <r>
    <x v="18"/>
    <x v="7"/>
    <x v="15"/>
    <n v="40814.716204268399"/>
  </r>
  <r>
    <x v="18"/>
    <x v="8"/>
    <x v="15"/>
    <n v="39661.193437507602"/>
  </r>
  <r>
    <x v="18"/>
    <x v="9"/>
    <x v="15"/>
    <n v="30577.296073219299"/>
  </r>
  <r>
    <x v="18"/>
    <x v="10"/>
    <x v="15"/>
    <n v="26251.7194753683"/>
  </r>
  <r>
    <x v="18"/>
    <x v="11"/>
    <x v="15"/>
    <n v="23593.716934016898"/>
  </r>
  <r>
    <x v="18"/>
    <x v="0"/>
    <x v="15"/>
    <n v="30360.593484913901"/>
  </r>
  <r>
    <x v="18"/>
    <x v="1"/>
    <x v="15"/>
    <n v="28510.428214704199"/>
  </r>
  <r>
    <x v="18"/>
    <x v="2"/>
    <x v="15"/>
    <n v="26789.480397446601"/>
  </r>
  <r>
    <x v="18"/>
    <x v="3"/>
    <x v="15"/>
    <n v="26021.540782859"/>
  </r>
  <r>
    <x v="18"/>
    <x v="4"/>
    <x v="15"/>
    <n v="28512.359866012201"/>
  </r>
  <r>
    <x v="18"/>
    <x v="5"/>
    <x v="15"/>
    <n v="21666.944173620199"/>
  </r>
  <r>
    <x v="19"/>
    <x v="6"/>
    <x v="15"/>
    <n v="19437.348952491699"/>
  </r>
  <r>
    <x v="19"/>
    <x v="7"/>
    <x v="15"/>
    <n v="18456.694129544001"/>
  </r>
  <r>
    <x v="19"/>
    <x v="8"/>
    <x v="15"/>
    <n v="18242.665384079199"/>
  </r>
  <r>
    <x v="19"/>
    <x v="9"/>
    <x v="15"/>
    <n v="16268.493260773301"/>
  </r>
  <r>
    <x v="19"/>
    <x v="10"/>
    <x v="15"/>
    <n v="16421.034708938201"/>
  </r>
  <r>
    <x v="19"/>
    <x v="11"/>
    <x v="15"/>
    <n v="15491.865264362101"/>
  </r>
  <r>
    <x v="19"/>
    <x v="0"/>
    <x v="15"/>
    <n v="11728.4044661104"/>
  </r>
  <r>
    <x v="19"/>
    <x v="1"/>
    <x v="15"/>
    <n v="24341.924321814498"/>
  </r>
  <r>
    <x v="19"/>
    <x v="2"/>
    <x v="15"/>
    <n v="51211.437917522599"/>
  </r>
  <r>
    <x v="19"/>
    <x v="3"/>
    <x v="15"/>
    <n v="56101.157322277897"/>
  </r>
  <r>
    <x v="19"/>
    <x v="4"/>
    <x v="15"/>
    <n v="48974.887390662101"/>
  </r>
  <r>
    <x v="19"/>
    <x v="5"/>
    <x v="15"/>
    <n v="65760.9169570862"/>
  </r>
  <r>
    <x v="20"/>
    <x v="6"/>
    <x v="15"/>
    <n v="51382"/>
  </r>
  <r>
    <x v="20"/>
    <x v="7"/>
    <x v="15"/>
    <n v="55879"/>
  </r>
  <r>
    <x v="20"/>
    <x v="8"/>
    <x v="15"/>
    <n v="58087"/>
  </r>
  <r>
    <x v="20"/>
    <x v="9"/>
    <x v="15"/>
    <n v="76753"/>
  </r>
  <r>
    <x v="20"/>
    <x v="10"/>
    <x v="15"/>
    <n v="64835"/>
  </r>
  <r>
    <x v="20"/>
    <x v="11"/>
    <x v="15"/>
    <n v="83830"/>
  </r>
  <r>
    <x v="20"/>
    <x v="0"/>
    <x v="15"/>
    <n v="73530"/>
  </r>
  <r>
    <x v="20"/>
    <x v="1"/>
    <x v="15"/>
    <n v="74228"/>
  </r>
  <r>
    <x v="20"/>
    <x v="2"/>
    <x v="15"/>
    <n v="95243"/>
  </r>
  <r>
    <x v="20"/>
    <x v="3"/>
    <x v="15"/>
    <n v="91137"/>
  </r>
  <r>
    <x v="20"/>
    <x v="4"/>
    <x v="15"/>
    <n v="84498"/>
  </r>
  <r>
    <x v="20"/>
    <x v="5"/>
    <x v="15"/>
    <n v="79435"/>
  </r>
  <r>
    <x v="21"/>
    <x v="6"/>
    <x v="15"/>
    <n v="63080"/>
  </r>
  <r>
    <x v="21"/>
    <x v="7"/>
    <x v="15"/>
    <n v="56046"/>
  </r>
  <r>
    <x v="21"/>
    <x v="8"/>
    <x v="15"/>
    <n v="108097"/>
  </r>
  <r>
    <x v="21"/>
    <x v="9"/>
    <x v="15"/>
    <n v="111821"/>
  </r>
  <r>
    <x v="21"/>
    <x v="10"/>
    <x v="15"/>
    <n v="120703"/>
  </r>
  <r>
    <x v="21"/>
    <x v="11"/>
    <x v="15"/>
    <n v="105404"/>
  </r>
  <r>
    <x v="21"/>
    <x v="0"/>
    <x v="15"/>
    <n v="98718"/>
  </r>
  <r>
    <x v="21"/>
    <x v="1"/>
    <x v="15"/>
    <n v="122840"/>
  </r>
  <r>
    <x v="21"/>
    <x v="2"/>
    <x v="15"/>
    <n v="126727"/>
  </r>
  <r>
    <x v="21"/>
    <x v="3"/>
    <x v="15"/>
    <n v="115784"/>
  </r>
  <r>
    <x v="21"/>
    <x v="4"/>
    <x v="15"/>
    <n v="124095"/>
  </r>
  <r>
    <x v="21"/>
    <x v="5"/>
    <x v="15"/>
    <n v="113586"/>
  </r>
  <r>
    <x v="22"/>
    <x v="6"/>
    <x v="15"/>
    <n v="104610"/>
  </r>
  <r>
    <x v="22"/>
    <x v="7"/>
    <x v="15"/>
    <n v="80912"/>
  </r>
  <r>
    <x v="22"/>
    <x v="8"/>
    <x v="15"/>
    <n v="124207"/>
  </r>
  <r>
    <x v="22"/>
    <x v="9"/>
    <x v="15"/>
    <n v="113216"/>
  </r>
  <r>
    <x v="22"/>
    <x v="10"/>
    <x v="15"/>
    <n v="123409"/>
  </r>
  <r>
    <x v="22"/>
    <x v="11"/>
    <x v="15"/>
    <n v="116098"/>
  </r>
  <r>
    <x v="22"/>
    <x v="0"/>
    <x v="15"/>
    <n v="119428"/>
  </r>
  <r>
    <x v="22"/>
    <x v="1"/>
    <x v="15"/>
    <n v="128913"/>
  </r>
  <r>
    <x v="22"/>
    <x v="2"/>
    <x v="15"/>
    <n v="130418"/>
  </r>
  <r>
    <x v="22"/>
    <x v="3"/>
    <x v="15"/>
    <n v="138283"/>
  </r>
  <r>
    <x v="22"/>
    <x v="4"/>
    <x v="15"/>
    <n v="137685"/>
  </r>
  <r>
    <x v="22"/>
    <x v="5"/>
    <x v="15"/>
    <n v="117095"/>
  </r>
  <r>
    <x v="23"/>
    <x v="6"/>
    <x v="15"/>
    <n v="113569"/>
  </r>
  <r>
    <x v="23"/>
    <x v="7"/>
    <x v="15"/>
    <n v="99876"/>
  </r>
  <r>
    <x v="23"/>
    <x v="8"/>
    <x v="15"/>
    <n v="109717"/>
  </r>
  <r>
    <x v="23"/>
    <x v="9"/>
    <x v="15"/>
    <n v="101901"/>
  </r>
  <r>
    <x v="23"/>
    <x v="10"/>
    <x v="15"/>
    <n v="90925"/>
  </r>
  <r>
    <x v="23"/>
    <x v="11"/>
    <x v="15"/>
    <n v="82752"/>
  </r>
  <r>
    <x v="23"/>
    <x v="0"/>
    <x v="15"/>
    <n v="68118"/>
  </r>
  <r>
    <x v="23"/>
    <x v="1"/>
    <x v="15"/>
    <n v="88557"/>
  </r>
  <r>
    <x v="23"/>
    <x v="2"/>
    <x v="15"/>
    <n v="81147"/>
  </r>
  <r>
    <x v="23"/>
    <x v="3"/>
    <x v="15"/>
    <n v="91343"/>
  </r>
  <r>
    <x v="23"/>
    <x v="4"/>
    <x v="15"/>
    <n v="84778"/>
  </r>
  <r>
    <x v="23"/>
    <x v="5"/>
    <x v="15"/>
    <n v="86403"/>
  </r>
  <r>
    <x v="24"/>
    <x v="6"/>
    <x v="15"/>
    <n v="83838"/>
  </r>
  <r>
    <x v="24"/>
    <x v="7"/>
    <x v="15"/>
    <n v="3492"/>
  </r>
  <r>
    <x v="24"/>
    <x v="8"/>
    <x v="15"/>
    <n v="71728"/>
  </r>
  <r>
    <x v="24"/>
    <x v="9"/>
    <x v="15"/>
    <n v="67298"/>
  </r>
  <r>
    <x v="24"/>
    <x v="10"/>
    <x v="15"/>
    <n v="87426"/>
  </r>
  <r>
    <x v="24"/>
    <x v="11"/>
    <x v="15"/>
    <n v="82825"/>
  </r>
  <r>
    <x v="24"/>
    <x v="0"/>
    <x v="15"/>
    <n v="68413"/>
  </r>
  <r>
    <x v="24"/>
    <x v="1"/>
    <x v="15"/>
    <n v="89065"/>
  </r>
  <r>
    <x v="24"/>
    <x v="2"/>
    <x v="15"/>
    <n v="80590"/>
  </r>
  <r>
    <x v="24"/>
    <x v="3"/>
    <x v="15"/>
    <n v="92040"/>
  </r>
  <r>
    <x v="24"/>
    <x v="4"/>
    <x v="15"/>
    <n v="109336"/>
  </r>
  <r>
    <x v="24"/>
    <x v="5"/>
    <x v="15"/>
    <n v="99456"/>
  </r>
  <r>
    <x v="25"/>
    <x v="6"/>
    <x v="15"/>
    <n v="93519"/>
  </r>
  <r>
    <x v="25"/>
    <x v="7"/>
    <x v="15"/>
    <n v="83007"/>
  </r>
  <r>
    <x v="25"/>
    <x v="8"/>
    <x v="15"/>
    <n v="56644"/>
  </r>
  <r>
    <x v="25"/>
    <x v="9"/>
    <x v="15"/>
    <n v="2109"/>
  </r>
  <r>
    <x v="25"/>
    <x v="10"/>
    <x v="15"/>
    <n v="2653"/>
  </r>
  <r>
    <x v="25"/>
    <x v="11"/>
    <x v="15"/>
    <n v="6085"/>
  </r>
  <r>
    <x v="25"/>
    <x v="0"/>
    <x v="15"/>
    <n v="5405"/>
  </r>
  <r>
    <x v="25"/>
    <x v="1"/>
    <x v="15"/>
    <n v="4717"/>
  </r>
  <r>
    <x v="25"/>
    <x v="2"/>
    <x v="15"/>
    <n v="4289"/>
  </r>
  <r>
    <x v="25"/>
    <x v="3"/>
    <x v="15"/>
    <n v="10034"/>
  </r>
  <r>
    <x v="25"/>
    <x v="4"/>
    <x v="15"/>
    <n v="14649"/>
  </r>
  <r>
    <x v="0"/>
    <x v="0"/>
    <x v="16"/>
    <n v="121823"/>
  </r>
  <r>
    <x v="0"/>
    <x v="1"/>
    <x v="16"/>
    <n v="130538"/>
  </r>
  <r>
    <x v="0"/>
    <x v="2"/>
    <x v="16"/>
    <n v="132621"/>
  </r>
  <r>
    <x v="0"/>
    <x v="3"/>
    <x v="16"/>
    <n v="136572"/>
  </r>
  <r>
    <x v="0"/>
    <x v="4"/>
    <x v="16"/>
    <n v="134924"/>
  </r>
  <r>
    <x v="0"/>
    <x v="5"/>
    <x v="16"/>
    <n v="133546"/>
  </r>
  <r>
    <x v="1"/>
    <x v="6"/>
    <x v="16"/>
    <n v="131019"/>
  </r>
  <r>
    <x v="1"/>
    <x v="7"/>
    <x v="16"/>
    <n v="127547"/>
  </r>
  <r>
    <x v="1"/>
    <x v="8"/>
    <x v="16"/>
    <n v="144781"/>
  </r>
  <r>
    <x v="1"/>
    <x v="9"/>
    <x v="16"/>
    <n v="143994"/>
  </r>
  <r>
    <x v="1"/>
    <x v="10"/>
    <x v="16"/>
    <n v="155224"/>
  </r>
  <r>
    <x v="1"/>
    <x v="11"/>
    <x v="16"/>
    <n v="137657"/>
  </r>
  <r>
    <x v="1"/>
    <x v="0"/>
    <x v="16"/>
    <n v="152025"/>
  </r>
  <r>
    <x v="1"/>
    <x v="1"/>
    <x v="16"/>
    <n v="161270"/>
  </r>
  <r>
    <x v="1"/>
    <x v="2"/>
    <x v="16"/>
    <n v="150956"/>
  </r>
  <r>
    <x v="1"/>
    <x v="3"/>
    <x v="16"/>
    <n v="180393"/>
  </r>
  <r>
    <x v="1"/>
    <x v="4"/>
    <x v="16"/>
    <n v="179452"/>
  </r>
  <r>
    <x v="1"/>
    <x v="5"/>
    <x v="16"/>
    <n v="179914"/>
  </r>
  <r>
    <x v="2"/>
    <x v="6"/>
    <x v="16"/>
    <n v="174226"/>
  </r>
  <r>
    <x v="2"/>
    <x v="7"/>
    <x v="16"/>
    <n v="170842"/>
  </r>
  <r>
    <x v="2"/>
    <x v="8"/>
    <x v="16"/>
    <n v="204512"/>
  </r>
  <r>
    <x v="2"/>
    <x v="9"/>
    <x v="16"/>
    <n v="204949"/>
  </r>
  <r>
    <x v="2"/>
    <x v="10"/>
    <x v="16"/>
    <n v="201388"/>
  </r>
  <r>
    <x v="2"/>
    <x v="11"/>
    <x v="16"/>
    <n v="180995"/>
  </r>
  <r>
    <x v="2"/>
    <x v="0"/>
    <x v="16"/>
    <n v="212838"/>
  </r>
  <r>
    <x v="2"/>
    <x v="1"/>
    <x v="16"/>
    <n v="199943"/>
  </r>
  <r>
    <x v="2"/>
    <x v="2"/>
    <x v="16"/>
    <n v="209877"/>
  </r>
  <r>
    <x v="2"/>
    <x v="3"/>
    <x v="16"/>
    <n v="208108"/>
  </r>
  <r>
    <x v="2"/>
    <x v="4"/>
    <x v="16"/>
    <n v="202333"/>
  </r>
  <r>
    <x v="2"/>
    <x v="5"/>
    <x v="16"/>
    <n v="211585"/>
  </r>
  <r>
    <x v="3"/>
    <x v="6"/>
    <x v="16"/>
    <n v="217286"/>
  </r>
  <r>
    <x v="3"/>
    <x v="7"/>
    <x v="16"/>
    <n v="202616"/>
  </r>
  <r>
    <x v="3"/>
    <x v="8"/>
    <x v="16"/>
    <n v="222123"/>
  </r>
  <r>
    <x v="3"/>
    <x v="9"/>
    <x v="16"/>
    <n v="204755"/>
  </r>
  <r>
    <x v="3"/>
    <x v="10"/>
    <x v="16"/>
    <n v="206500"/>
  </r>
  <r>
    <x v="3"/>
    <x v="11"/>
    <x v="16"/>
    <n v="191949"/>
  </r>
  <r>
    <x v="3"/>
    <x v="0"/>
    <x v="16"/>
    <n v="227543"/>
  </r>
  <r>
    <x v="3"/>
    <x v="1"/>
    <x v="16"/>
    <n v="228864"/>
  </r>
  <r>
    <x v="3"/>
    <x v="2"/>
    <x v="16"/>
    <n v="205074"/>
  </r>
  <r>
    <x v="3"/>
    <x v="3"/>
    <x v="16"/>
    <n v="221215"/>
  </r>
  <r>
    <x v="3"/>
    <x v="4"/>
    <x v="16"/>
    <n v="216877"/>
  </r>
  <r>
    <x v="3"/>
    <x v="5"/>
    <x v="16"/>
    <n v="216991"/>
  </r>
  <r>
    <x v="4"/>
    <x v="6"/>
    <x v="16"/>
    <n v="218382"/>
  </r>
  <r>
    <x v="4"/>
    <x v="7"/>
    <x v="16"/>
    <n v="204859"/>
  </r>
  <r>
    <x v="4"/>
    <x v="8"/>
    <x v="16"/>
    <n v="229792"/>
  </r>
  <r>
    <x v="4"/>
    <x v="9"/>
    <x v="16"/>
    <n v="211283"/>
  </r>
  <r>
    <x v="4"/>
    <x v="10"/>
    <x v="16"/>
    <n v="225335"/>
  </r>
  <r>
    <x v="4"/>
    <x v="11"/>
    <x v="16"/>
    <n v="209916"/>
  </r>
  <r>
    <x v="4"/>
    <x v="0"/>
    <x v="16"/>
    <n v="225036"/>
  </r>
  <r>
    <x v="4"/>
    <x v="1"/>
    <x v="16"/>
    <n v="218451"/>
  </r>
  <r>
    <x v="4"/>
    <x v="2"/>
    <x v="16"/>
    <n v="229264"/>
  </r>
  <r>
    <x v="4"/>
    <x v="3"/>
    <x v="16"/>
    <n v="231882"/>
  </r>
  <r>
    <x v="4"/>
    <x v="4"/>
    <x v="16"/>
    <n v="245501"/>
  </r>
  <r>
    <x v="4"/>
    <x v="5"/>
    <x v="16"/>
    <n v="239624"/>
  </r>
  <r>
    <x v="5"/>
    <x v="6"/>
    <x v="16"/>
    <n v="234426"/>
  </r>
  <r>
    <x v="5"/>
    <x v="7"/>
    <x v="16"/>
    <n v="221329"/>
  </r>
  <r>
    <x v="5"/>
    <x v="8"/>
    <x v="16"/>
    <n v="246670"/>
  </r>
  <r>
    <x v="5"/>
    <x v="9"/>
    <x v="16"/>
    <n v="225751"/>
  </r>
  <r>
    <x v="5"/>
    <x v="10"/>
    <x v="16"/>
    <n v="212288"/>
  </r>
  <r>
    <x v="5"/>
    <x v="11"/>
    <x v="16"/>
    <n v="207048"/>
  </r>
  <r>
    <x v="5"/>
    <x v="0"/>
    <x v="16"/>
    <n v="226700"/>
  </r>
  <r>
    <x v="5"/>
    <x v="1"/>
    <x v="16"/>
    <n v="234266"/>
  </r>
  <r>
    <x v="5"/>
    <x v="2"/>
    <x v="16"/>
    <n v="233373"/>
  </r>
  <r>
    <x v="5"/>
    <x v="3"/>
    <x v="16"/>
    <n v="239530"/>
  </r>
  <r>
    <x v="5"/>
    <x v="4"/>
    <x v="16"/>
    <n v="228611"/>
  </r>
  <r>
    <x v="5"/>
    <x v="5"/>
    <x v="16"/>
    <n v="217887"/>
  </r>
  <r>
    <x v="6"/>
    <x v="6"/>
    <x v="16"/>
    <n v="222132"/>
  </r>
  <r>
    <x v="6"/>
    <x v="7"/>
    <x v="16"/>
    <n v="213662"/>
  </r>
  <r>
    <x v="6"/>
    <x v="8"/>
    <x v="16"/>
    <n v="223921"/>
  </r>
  <r>
    <x v="6"/>
    <x v="9"/>
    <x v="16"/>
    <n v="223673"/>
  </r>
  <r>
    <x v="6"/>
    <x v="10"/>
    <x v="16"/>
    <n v="215387"/>
  </r>
  <r>
    <x v="6"/>
    <x v="11"/>
    <x v="16"/>
    <n v="192526"/>
  </r>
  <r>
    <x v="6"/>
    <x v="0"/>
    <x v="16"/>
    <n v="213727"/>
  </r>
  <r>
    <x v="6"/>
    <x v="1"/>
    <x v="16"/>
    <n v="226875"/>
  </r>
  <r>
    <x v="6"/>
    <x v="2"/>
    <x v="16"/>
    <n v="219514"/>
  </r>
  <r>
    <x v="6"/>
    <x v="3"/>
    <x v="16"/>
    <n v="206593"/>
  </r>
  <r>
    <x v="6"/>
    <x v="4"/>
    <x v="16"/>
    <n v="220339"/>
  </r>
  <r>
    <x v="6"/>
    <x v="5"/>
    <x v="16"/>
    <n v="183332"/>
  </r>
  <r>
    <x v="7"/>
    <x v="6"/>
    <x v="16"/>
    <n v="195140"/>
  </r>
  <r>
    <x v="7"/>
    <x v="7"/>
    <x v="16"/>
    <n v="187168"/>
  </r>
  <r>
    <x v="7"/>
    <x v="8"/>
    <x v="16"/>
    <n v="191505"/>
  </r>
  <r>
    <x v="7"/>
    <x v="9"/>
    <x v="16"/>
    <n v="191114"/>
  </r>
  <r>
    <x v="7"/>
    <x v="10"/>
    <x v="16"/>
    <n v="218074.28583962799"/>
  </r>
  <r>
    <x v="7"/>
    <x v="11"/>
    <x v="16"/>
    <n v="189739"/>
  </r>
  <r>
    <x v="7"/>
    <x v="0"/>
    <x v="16"/>
    <n v="237240"/>
  </r>
  <r>
    <x v="7"/>
    <x v="1"/>
    <x v="16"/>
    <n v="221844"/>
  </r>
  <r>
    <x v="7"/>
    <x v="2"/>
    <x v="16"/>
    <n v="232063"/>
  </r>
  <r>
    <x v="7"/>
    <x v="3"/>
    <x v="16"/>
    <n v="224697"/>
  </r>
  <r>
    <x v="7"/>
    <x v="4"/>
    <x v="16"/>
    <n v="222330"/>
  </r>
  <r>
    <x v="7"/>
    <x v="5"/>
    <x v="16"/>
    <n v="223880.197465087"/>
  </r>
  <r>
    <x v="8"/>
    <x v="6"/>
    <x v="16"/>
    <n v="225848"/>
  </r>
  <r>
    <x v="8"/>
    <x v="7"/>
    <x v="16"/>
    <n v="206831"/>
  </r>
  <r>
    <x v="8"/>
    <x v="8"/>
    <x v="16"/>
    <n v="225214.402528465"/>
  </r>
  <r>
    <x v="8"/>
    <x v="9"/>
    <x v="16"/>
    <n v="222902"/>
  </r>
  <r>
    <x v="8"/>
    <x v="10"/>
    <x v="16"/>
    <n v="228759"/>
  </r>
  <r>
    <x v="8"/>
    <x v="11"/>
    <x v="16"/>
    <n v="216959"/>
  </r>
  <r>
    <x v="8"/>
    <x v="0"/>
    <x v="16"/>
    <n v="252402"/>
  </r>
  <r>
    <x v="8"/>
    <x v="1"/>
    <x v="16"/>
    <n v="241559"/>
  </r>
  <r>
    <x v="8"/>
    <x v="2"/>
    <x v="16"/>
    <n v="251579"/>
  </r>
  <r>
    <x v="8"/>
    <x v="3"/>
    <x v="16"/>
    <n v="253592"/>
  </r>
  <r>
    <x v="8"/>
    <x v="4"/>
    <x v="16"/>
    <n v="232838"/>
  </r>
  <r>
    <x v="8"/>
    <x v="5"/>
    <x v="16"/>
    <n v="234072"/>
  </r>
  <r>
    <x v="9"/>
    <x v="6"/>
    <x v="16"/>
    <n v="243613"/>
  </r>
  <r>
    <x v="9"/>
    <x v="7"/>
    <x v="16"/>
    <n v="252151.07405739999"/>
  </r>
  <r>
    <x v="9"/>
    <x v="8"/>
    <x v="16"/>
    <n v="266523"/>
  </r>
  <r>
    <x v="9"/>
    <x v="9"/>
    <x v="16"/>
    <n v="226102"/>
  </r>
  <r>
    <x v="9"/>
    <x v="10"/>
    <x v="16"/>
    <n v="222719"/>
  </r>
  <r>
    <x v="9"/>
    <x v="11"/>
    <x v="16"/>
    <n v="225055"/>
  </r>
  <r>
    <x v="9"/>
    <x v="0"/>
    <x v="16"/>
    <n v="265308"/>
  </r>
  <r>
    <x v="9"/>
    <x v="1"/>
    <x v="16"/>
    <n v="253446"/>
  </r>
  <r>
    <x v="9"/>
    <x v="2"/>
    <x v="16"/>
    <n v="267954.362238537"/>
  </r>
  <r>
    <x v="9"/>
    <x v="3"/>
    <x v="16"/>
    <n v="273694"/>
  </r>
  <r>
    <x v="9"/>
    <x v="4"/>
    <x v="16"/>
    <n v="257614.96458517099"/>
  </r>
  <r>
    <x v="9"/>
    <x v="5"/>
    <x v="16"/>
    <n v="266570.47478937701"/>
  </r>
  <r>
    <x v="10"/>
    <x v="6"/>
    <x v="16"/>
    <n v="273000"/>
  </r>
  <r>
    <x v="10"/>
    <x v="7"/>
    <x v="16"/>
    <n v="259642"/>
  </r>
  <r>
    <x v="10"/>
    <x v="8"/>
    <x v="16"/>
    <n v="277163"/>
  </r>
  <r>
    <x v="10"/>
    <x v="9"/>
    <x v="16"/>
    <n v="261424"/>
  </r>
  <r>
    <x v="10"/>
    <x v="10"/>
    <x v="16"/>
    <n v="263566"/>
  </r>
  <r>
    <x v="10"/>
    <x v="11"/>
    <x v="16"/>
    <n v="237069"/>
  </r>
  <r>
    <x v="10"/>
    <x v="0"/>
    <x v="16"/>
    <n v="279790"/>
  </r>
  <r>
    <x v="10"/>
    <x v="1"/>
    <x v="16"/>
    <n v="260025.63933815199"/>
  </r>
  <r>
    <x v="10"/>
    <x v="2"/>
    <x v="16"/>
    <n v="257849.12104150999"/>
  </r>
  <r>
    <x v="10"/>
    <x v="3"/>
    <x v="16"/>
    <n v="268139.15412667597"/>
  </r>
  <r>
    <x v="10"/>
    <x v="4"/>
    <x v="16"/>
    <n v="266211"/>
  </r>
  <r>
    <x v="10"/>
    <x v="5"/>
    <x v="16"/>
    <n v="261386.363049142"/>
  </r>
  <r>
    <x v="11"/>
    <x v="6"/>
    <x v="16"/>
    <n v="268263"/>
  </r>
  <r>
    <x v="11"/>
    <x v="7"/>
    <x v="16"/>
    <n v="270043"/>
  </r>
  <r>
    <x v="11"/>
    <x v="8"/>
    <x v="16"/>
    <n v="287071"/>
  </r>
  <r>
    <x v="11"/>
    <x v="9"/>
    <x v="16"/>
    <n v="271113"/>
  </r>
  <r>
    <x v="11"/>
    <x v="10"/>
    <x v="16"/>
    <n v="272018"/>
  </r>
  <r>
    <x v="11"/>
    <x v="11"/>
    <x v="16"/>
    <n v="243216"/>
  </r>
  <r>
    <x v="11"/>
    <x v="0"/>
    <x v="16"/>
    <n v="294245"/>
  </r>
  <r>
    <x v="11"/>
    <x v="1"/>
    <x v="16"/>
    <n v="300889.043144772"/>
  </r>
  <r>
    <x v="11"/>
    <x v="2"/>
    <x v="16"/>
    <n v="310627"/>
  </r>
  <r>
    <x v="11"/>
    <x v="3"/>
    <x v="16"/>
    <n v="301327"/>
  </r>
  <r>
    <x v="11"/>
    <x v="4"/>
    <x v="16"/>
    <n v="296089.53451782599"/>
  </r>
  <r>
    <x v="11"/>
    <x v="5"/>
    <x v="16"/>
    <n v="282137"/>
  </r>
  <r>
    <x v="12"/>
    <x v="6"/>
    <x v="16"/>
    <n v="313474"/>
  </r>
  <r>
    <x v="12"/>
    <x v="7"/>
    <x v="16"/>
    <n v="291598"/>
  </r>
  <r>
    <x v="12"/>
    <x v="8"/>
    <x v="16"/>
    <n v="288654"/>
  </r>
  <r>
    <x v="12"/>
    <x v="9"/>
    <x v="16"/>
    <n v="276416"/>
  </r>
  <r>
    <x v="12"/>
    <x v="10"/>
    <x v="16"/>
    <n v="292752"/>
  </r>
  <r>
    <x v="12"/>
    <x v="11"/>
    <x v="16"/>
    <n v="269732"/>
  </r>
  <r>
    <x v="12"/>
    <x v="0"/>
    <x v="16"/>
    <n v="294187.94270110998"/>
  </r>
  <r>
    <x v="12"/>
    <x v="1"/>
    <x v="16"/>
    <n v="281435"/>
  </r>
  <r>
    <x v="12"/>
    <x v="2"/>
    <x v="16"/>
    <n v="303325"/>
  </r>
  <r>
    <x v="12"/>
    <x v="3"/>
    <x v="16"/>
    <n v="309487.12282944302"/>
  </r>
  <r>
    <x v="12"/>
    <x v="4"/>
    <x v="16"/>
    <n v="305111.817926666"/>
  </r>
  <r>
    <x v="12"/>
    <x v="5"/>
    <x v="16"/>
    <n v="299875"/>
  </r>
  <r>
    <x v="13"/>
    <x v="6"/>
    <x v="16"/>
    <n v="308019"/>
  </r>
  <r>
    <x v="13"/>
    <x v="7"/>
    <x v="16"/>
    <n v="291394"/>
  </r>
  <r>
    <x v="13"/>
    <x v="8"/>
    <x v="16"/>
    <n v="289450"/>
  </r>
  <r>
    <x v="13"/>
    <x v="9"/>
    <x v="16"/>
    <n v="277484"/>
  </r>
  <r>
    <x v="13"/>
    <x v="10"/>
    <x v="16"/>
    <n v="287241"/>
  </r>
  <r>
    <x v="13"/>
    <x v="11"/>
    <x v="16"/>
    <n v="262190"/>
  </r>
  <r>
    <x v="13"/>
    <x v="0"/>
    <x v="16"/>
    <n v="312426"/>
  </r>
  <r>
    <x v="13"/>
    <x v="1"/>
    <x v="16"/>
    <n v="341164.92261569097"/>
  </r>
  <r>
    <x v="13"/>
    <x v="2"/>
    <x v="16"/>
    <n v="291928.72222156101"/>
  </r>
  <r>
    <x v="13"/>
    <x v="3"/>
    <x v="16"/>
    <n v="304131"/>
  </r>
  <r>
    <x v="13"/>
    <x v="4"/>
    <x v="16"/>
    <n v="292266"/>
  </r>
  <r>
    <x v="13"/>
    <x v="5"/>
    <x v="16"/>
    <n v="289842.23529728298"/>
  </r>
  <r>
    <x v="14"/>
    <x v="6"/>
    <x v="16"/>
    <n v="302662.348014588"/>
  </r>
  <r>
    <x v="14"/>
    <x v="7"/>
    <x v="16"/>
    <n v="272588.97252731002"/>
  </r>
  <r>
    <x v="14"/>
    <x v="8"/>
    <x v="16"/>
    <n v="281108.78994392802"/>
  </r>
  <r>
    <x v="14"/>
    <x v="9"/>
    <x v="16"/>
    <n v="274625.11470664601"/>
  </r>
  <r>
    <x v="14"/>
    <x v="10"/>
    <x v="16"/>
    <n v="257996"/>
  </r>
  <r>
    <x v="14"/>
    <x v="11"/>
    <x v="16"/>
    <n v="248406.02598916"/>
  </r>
  <r>
    <x v="14"/>
    <x v="0"/>
    <x v="16"/>
    <n v="233686.63229122499"/>
  </r>
  <r>
    <x v="14"/>
    <x v="1"/>
    <x v="16"/>
    <n v="268989.2067938"/>
  </r>
  <r>
    <x v="14"/>
    <x v="2"/>
    <x v="16"/>
    <n v="289299.16381738702"/>
  </r>
  <r>
    <x v="14"/>
    <x v="3"/>
    <x v="16"/>
    <n v="290674.029846986"/>
  </r>
  <r>
    <x v="14"/>
    <x v="4"/>
    <x v="16"/>
    <n v="270021"/>
  </r>
  <r>
    <x v="14"/>
    <x v="5"/>
    <x v="16"/>
    <n v="278102"/>
  </r>
  <r>
    <x v="15"/>
    <x v="6"/>
    <x v="16"/>
    <n v="278746.98729485099"/>
  </r>
  <r>
    <x v="15"/>
    <x v="7"/>
    <x v="16"/>
    <n v="255779.343785245"/>
  </r>
  <r>
    <x v="15"/>
    <x v="8"/>
    <x v="16"/>
    <n v="285805.916353471"/>
  </r>
  <r>
    <x v="15"/>
    <x v="9"/>
    <x v="16"/>
    <n v="279340"/>
  </r>
  <r>
    <x v="15"/>
    <x v="10"/>
    <x v="16"/>
    <n v="252990.210095074"/>
  </r>
  <r>
    <x v="15"/>
    <x v="11"/>
    <x v="16"/>
    <n v="244096.45122121699"/>
  </r>
  <r>
    <x v="15"/>
    <x v="0"/>
    <x v="16"/>
    <n v="272196.11138251098"/>
  </r>
  <r>
    <x v="15"/>
    <x v="1"/>
    <x v="16"/>
    <n v="265892.98568795202"/>
  </r>
  <r>
    <x v="15"/>
    <x v="2"/>
    <x v="16"/>
    <n v="274210.814309059"/>
  </r>
  <r>
    <x v="15"/>
    <x v="3"/>
    <x v="16"/>
    <n v="274210.814309059"/>
  </r>
  <r>
    <x v="15"/>
    <x v="4"/>
    <x v="16"/>
    <n v="268469.25796356401"/>
  </r>
  <r>
    <x v="15"/>
    <x v="5"/>
    <x v="16"/>
    <n v="248559.04989868001"/>
  </r>
  <r>
    <x v="16"/>
    <x v="6"/>
    <x v="16"/>
    <n v="267132.48680946103"/>
  </r>
  <r>
    <x v="16"/>
    <x v="7"/>
    <x v="16"/>
    <n v="251173.61424402901"/>
  </r>
  <r>
    <x v="16"/>
    <x v="8"/>
    <x v="16"/>
    <n v="249825.52280582601"/>
  </r>
  <r>
    <x v="16"/>
    <x v="9"/>
    <x v="16"/>
    <n v="242986.48077913301"/>
  </r>
  <r>
    <x v="16"/>
    <x v="10"/>
    <x v="16"/>
    <n v="239144.448453397"/>
  </r>
  <r>
    <x v="16"/>
    <x v="11"/>
    <x v="16"/>
    <n v="226342.08917431199"/>
  </r>
  <r>
    <x v="16"/>
    <x v="0"/>
    <x v="16"/>
    <n v="246459.60877092299"/>
  </r>
  <r>
    <x v="16"/>
    <x v="1"/>
    <x v="16"/>
    <n v="237733.56346976501"/>
  </r>
  <r>
    <x v="16"/>
    <x v="2"/>
    <x v="16"/>
    <n v="264250.626860207"/>
  </r>
  <r>
    <x v="16"/>
    <x v="3"/>
    <x v="16"/>
    <n v="237957.296504381"/>
  </r>
  <r>
    <x v="16"/>
    <x v="4"/>
    <x v="16"/>
    <n v="247842.658248452"/>
  </r>
  <r>
    <x v="16"/>
    <x v="5"/>
    <x v="16"/>
    <n v="246802.733857368"/>
  </r>
  <r>
    <x v="17"/>
    <x v="6"/>
    <x v="16"/>
    <n v="250983.82878526801"/>
  </r>
  <r>
    <x v="17"/>
    <x v="7"/>
    <x v="16"/>
    <n v="208341.73077146601"/>
  </r>
  <r>
    <x v="17"/>
    <x v="8"/>
    <x v="16"/>
    <n v="217499.329456862"/>
  </r>
  <r>
    <x v="17"/>
    <x v="9"/>
    <x v="16"/>
    <n v="199848.82085824199"/>
  </r>
  <r>
    <x v="17"/>
    <x v="10"/>
    <x v="16"/>
    <n v="206066.15161137801"/>
  </r>
  <r>
    <x v="17"/>
    <x v="11"/>
    <x v="16"/>
    <n v="172331.102927714"/>
  </r>
  <r>
    <x v="17"/>
    <x v="0"/>
    <x v="16"/>
    <n v="203523.43165611199"/>
  </r>
  <r>
    <x v="17"/>
    <x v="1"/>
    <x v="16"/>
    <n v="145593.558064882"/>
  </r>
  <r>
    <x v="17"/>
    <x v="2"/>
    <x v="16"/>
    <n v="137263.13575148699"/>
  </r>
  <r>
    <x v="17"/>
    <x v="3"/>
    <x v="16"/>
    <n v="100417.015224478"/>
  </r>
  <r>
    <x v="17"/>
    <x v="4"/>
    <x v="16"/>
    <n v="132938.63135618699"/>
  </r>
  <r>
    <x v="17"/>
    <x v="5"/>
    <x v="16"/>
    <n v="131693.594544967"/>
  </r>
  <r>
    <x v="18"/>
    <x v="6"/>
    <x v="16"/>
    <n v="136429.45774943699"/>
  </r>
  <r>
    <x v="18"/>
    <x v="7"/>
    <x v="16"/>
    <n v="105676.977905683"/>
  </r>
  <r>
    <x v="18"/>
    <x v="8"/>
    <x v="16"/>
    <n v="98511.170257716003"/>
  </r>
  <r>
    <x v="18"/>
    <x v="9"/>
    <x v="16"/>
    <n v="83133.245535631606"/>
  </r>
  <r>
    <x v="18"/>
    <x v="10"/>
    <x v="16"/>
    <n v="77792.720061236396"/>
  </r>
  <r>
    <x v="18"/>
    <x v="11"/>
    <x v="16"/>
    <n v="66906.619295954704"/>
  </r>
  <r>
    <x v="18"/>
    <x v="0"/>
    <x v="16"/>
    <n v="99406.227736090194"/>
  </r>
  <r>
    <x v="18"/>
    <x v="1"/>
    <x v="16"/>
    <n v="70887.982748841707"/>
  </r>
  <r>
    <x v="18"/>
    <x v="2"/>
    <x v="16"/>
    <n v="60631.517723611199"/>
  </r>
  <r>
    <x v="18"/>
    <x v="3"/>
    <x v="16"/>
    <n v="69783.644845390401"/>
  </r>
  <r>
    <x v="18"/>
    <x v="4"/>
    <x v="16"/>
    <n v="72251.092792109601"/>
  </r>
  <r>
    <x v="18"/>
    <x v="5"/>
    <x v="16"/>
    <n v="57882.936804386103"/>
  </r>
  <r>
    <x v="19"/>
    <x v="6"/>
    <x v="16"/>
    <n v="81518.171976903599"/>
  </r>
  <r>
    <x v="19"/>
    <x v="7"/>
    <x v="16"/>
    <n v="64134.742875879601"/>
  </r>
  <r>
    <x v="19"/>
    <x v="8"/>
    <x v="16"/>
    <n v="97054.773699683006"/>
  </r>
  <r>
    <x v="19"/>
    <x v="9"/>
    <x v="16"/>
    <n v="99269.324880013504"/>
  </r>
  <r>
    <x v="19"/>
    <x v="10"/>
    <x v="16"/>
    <n v="95539.561664456807"/>
  </r>
  <r>
    <x v="19"/>
    <x v="11"/>
    <x v="16"/>
    <n v="86203.084299540307"/>
  </r>
  <r>
    <x v="19"/>
    <x v="0"/>
    <x v="16"/>
    <n v="119213.249561334"/>
  </r>
  <r>
    <x v="19"/>
    <x v="1"/>
    <x v="16"/>
    <n v="117676.995501963"/>
  </r>
  <r>
    <x v="19"/>
    <x v="2"/>
    <x v="16"/>
    <n v="140939.67285530901"/>
  </r>
  <r>
    <x v="19"/>
    <x v="3"/>
    <x v="16"/>
    <n v="109433.096657445"/>
  </r>
  <r>
    <x v="19"/>
    <x v="4"/>
    <x v="16"/>
    <n v="95042.662747251205"/>
  </r>
  <r>
    <x v="19"/>
    <x v="5"/>
    <x v="16"/>
    <n v="153398.08670051201"/>
  </r>
  <r>
    <x v="20"/>
    <x v="6"/>
    <x v="16"/>
    <n v="190871"/>
  </r>
  <r>
    <x v="20"/>
    <x v="7"/>
    <x v="16"/>
    <n v="208231"/>
  </r>
  <r>
    <x v="20"/>
    <x v="8"/>
    <x v="16"/>
    <n v="209078"/>
  </r>
  <r>
    <x v="20"/>
    <x v="9"/>
    <x v="16"/>
    <n v="180419"/>
  </r>
  <r>
    <x v="20"/>
    <x v="10"/>
    <x v="16"/>
    <n v="159208"/>
  </r>
  <r>
    <x v="20"/>
    <x v="11"/>
    <x v="16"/>
    <n v="163554"/>
  </r>
  <r>
    <x v="20"/>
    <x v="0"/>
    <x v="16"/>
    <n v="281896"/>
  </r>
  <r>
    <x v="20"/>
    <x v="1"/>
    <x v="16"/>
    <n v="236021"/>
  </r>
  <r>
    <x v="20"/>
    <x v="2"/>
    <x v="16"/>
    <n v="259875"/>
  </r>
  <r>
    <x v="20"/>
    <x v="3"/>
    <x v="16"/>
    <n v="241672"/>
  </r>
  <r>
    <x v="20"/>
    <x v="4"/>
    <x v="16"/>
    <n v="248439"/>
  </r>
  <r>
    <x v="20"/>
    <x v="5"/>
    <x v="16"/>
    <n v="265159"/>
  </r>
  <r>
    <x v="21"/>
    <x v="6"/>
    <x v="16"/>
    <n v="301670"/>
  </r>
  <r>
    <x v="21"/>
    <x v="7"/>
    <x v="16"/>
    <n v="309993"/>
  </r>
  <r>
    <x v="21"/>
    <x v="8"/>
    <x v="16"/>
    <n v="309139"/>
  </r>
  <r>
    <x v="21"/>
    <x v="9"/>
    <x v="16"/>
    <n v="253296"/>
  </r>
  <r>
    <x v="21"/>
    <x v="10"/>
    <x v="16"/>
    <n v="262642"/>
  </r>
  <r>
    <x v="21"/>
    <x v="11"/>
    <x v="16"/>
    <n v="244711"/>
  </r>
  <r>
    <x v="21"/>
    <x v="0"/>
    <x v="16"/>
    <n v="284713"/>
  </r>
  <r>
    <x v="21"/>
    <x v="1"/>
    <x v="16"/>
    <n v="297907"/>
  </r>
  <r>
    <x v="21"/>
    <x v="2"/>
    <x v="16"/>
    <n v="316824"/>
  </r>
  <r>
    <x v="21"/>
    <x v="3"/>
    <x v="16"/>
    <n v="295095"/>
  </r>
  <r>
    <x v="21"/>
    <x v="4"/>
    <x v="16"/>
    <n v="297364"/>
  </r>
  <r>
    <x v="21"/>
    <x v="5"/>
    <x v="16"/>
    <n v="283671"/>
  </r>
  <r>
    <x v="22"/>
    <x v="6"/>
    <x v="16"/>
    <n v="344867"/>
  </r>
  <r>
    <x v="22"/>
    <x v="7"/>
    <x v="16"/>
    <n v="289807"/>
  </r>
  <r>
    <x v="22"/>
    <x v="8"/>
    <x v="16"/>
    <n v="327700"/>
  </r>
  <r>
    <x v="22"/>
    <x v="9"/>
    <x v="16"/>
    <n v="292830"/>
  </r>
  <r>
    <x v="22"/>
    <x v="10"/>
    <x v="16"/>
    <n v="288249"/>
  </r>
  <r>
    <x v="22"/>
    <x v="11"/>
    <x v="16"/>
    <n v="293122"/>
  </r>
  <r>
    <x v="22"/>
    <x v="0"/>
    <x v="16"/>
    <n v="337343"/>
  </r>
  <r>
    <x v="22"/>
    <x v="1"/>
    <x v="16"/>
    <n v="322633"/>
  </r>
  <r>
    <x v="22"/>
    <x v="2"/>
    <x v="16"/>
    <n v="302770"/>
  </r>
  <r>
    <x v="22"/>
    <x v="3"/>
    <x v="16"/>
    <n v="330150"/>
  </r>
  <r>
    <x v="22"/>
    <x v="4"/>
    <x v="16"/>
    <n v="348166"/>
  </r>
  <r>
    <x v="22"/>
    <x v="5"/>
    <x v="16"/>
    <n v="295769"/>
  </r>
  <r>
    <x v="23"/>
    <x v="6"/>
    <x v="16"/>
    <n v="329133"/>
  </r>
  <r>
    <x v="23"/>
    <x v="7"/>
    <x v="16"/>
    <n v="322387"/>
  </r>
  <r>
    <x v="23"/>
    <x v="8"/>
    <x v="16"/>
    <n v="322322"/>
  </r>
  <r>
    <x v="23"/>
    <x v="9"/>
    <x v="16"/>
    <n v="280159"/>
  </r>
  <r>
    <x v="23"/>
    <x v="10"/>
    <x v="16"/>
    <n v="300242"/>
  </r>
  <r>
    <x v="23"/>
    <x v="11"/>
    <x v="16"/>
    <n v="274046"/>
  </r>
  <r>
    <x v="23"/>
    <x v="0"/>
    <x v="16"/>
    <n v="287653"/>
  </r>
  <r>
    <x v="23"/>
    <x v="1"/>
    <x v="16"/>
    <n v="320537"/>
  </r>
  <r>
    <x v="23"/>
    <x v="2"/>
    <x v="16"/>
    <n v="253589"/>
  </r>
  <r>
    <x v="23"/>
    <x v="3"/>
    <x v="16"/>
    <n v="339320"/>
  </r>
  <r>
    <x v="23"/>
    <x v="4"/>
    <x v="16"/>
    <n v="298931"/>
  </r>
  <r>
    <x v="23"/>
    <x v="5"/>
    <x v="16"/>
    <n v="273557"/>
  </r>
  <r>
    <x v="24"/>
    <x v="6"/>
    <x v="16"/>
    <n v="307294"/>
  </r>
  <r>
    <x v="24"/>
    <x v="7"/>
    <x v="16"/>
    <n v="242200"/>
  </r>
  <r>
    <x v="24"/>
    <x v="8"/>
    <x v="16"/>
    <n v="247324"/>
  </r>
  <r>
    <x v="24"/>
    <x v="9"/>
    <x v="16"/>
    <n v="241158"/>
  </r>
  <r>
    <x v="24"/>
    <x v="10"/>
    <x v="16"/>
    <n v="255742"/>
  </r>
  <r>
    <x v="24"/>
    <x v="11"/>
    <x v="16"/>
    <n v="248352"/>
  </r>
  <r>
    <x v="24"/>
    <x v="0"/>
    <x v="16"/>
    <n v="330606"/>
  </r>
  <r>
    <x v="24"/>
    <x v="1"/>
    <x v="16"/>
    <n v="326727"/>
  </r>
  <r>
    <x v="24"/>
    <x v="2"/>
    <x v="16"/>
    <n v="328480"/>
  </r>
  <r>
    <x v="24"/>
    <x v="3"/>
    <x v="16"/>
    <n v="295330"/>
  </r>
  <r>
    <x v="24"/>
    <x v="4"/>
    <x v="16"/>
    <n v="328023"/>
  </r>
  <r>
    <x v="24"/>
    <x v="5"/>
    <x v="16"/>
    <n v="302937"/>
  </r>
  <r>
    <x v="25"/>
    <x v="6"/>
    <x v="16"/>
    <n v="351296"/>
  </r>
  <r>
    <x v="25"/>
    <x v="7"/>
    <x v="16"/>
    <n v="320761"/>
  </r>
  <r>
    <x v="25"/>
    <x v="8"/>
    <x v="16"/>
    <n v="138190"/>
  </r>
  <r>
    <x v="25"/>
    <x v="9"/>
    <x v="16"/>
    <n v="5085"/>
  </r>
  <r>
    <x v="25"/>
    <x v="10"/>
    <x v="16"/>
    <n v="7031"/>
  </r>
  <r>
    <x v="25"/>
    <x v="11"/>
    <x v="16"/>
    <n v="8234"/>
  </r>
  <r>
    <x v="25"/>
    <x v="0"/>
    <x v="16"/>
    <n v="6752"/>
  </r>
  <r>
    <x v="25"/>
    <x v="1"/>
    <x v="16"/>
    <n v="8491"/>
  </r>
  <r>
    <x v="25"/>
    <x v="2"/>
    <x v="16"/>
    <n v="9374"/>
  </r>
  <r>
    <x v="25"/>
    <x v="3"/>
    <x v="16"/>
    <n v="21731"/>
  </r>
  <r>
    <x v="25"/>
    <x v="4"/>
    <x v="16"/>
    <n v="38692"/>
  </r>
  <r>
    <x v="0"/>
    <x v="0"/>
    <x v="17"/>
    <n v="49730"/>
  </r>
  <r>
    <x v="0"/>
    <x v="1"/>
    <x v="17"/>
    <n v="53430"/>
  </r>
  <r>
    <x v="0"/>
    <x v="2"/>
    <x v="17"/>
    <n v="55016"/>
  </r>
  <r>
    <x v="0"/>
    <x v="3"/>
    <x v="17"/>
    <n v="56735"/>
  </r>
  <r>
    <x v="0"/>
    <x v="4"/>
    <x v="17"/>
    <n v="58956"/>
  </r>
  <r>
    <x v="0"/>
    <x v="5"/>
    <x v="17"/>
    <n v="53936"/>
  </r>
  <r>
    <x v="1"/>
    <x v="6"/>
    <x v="17"/>
    <n v="45871"/>
  </r>
  <r>
    <x v="1"/>
    <x v="7"/>
    <x v="17"/>
    <n v="48391"/>
  </r>
  <r>
    <x v="1"/>
    <x v="8"/>
    <x v="17"/>
    <n v="58304"/>
  </r>
  <r>
    <x v="1"/>
    <x v="9"/>
    <x v="17"/>
    <n v="58768"/>
  </r>
  <r>
    <x v="1"/>
    <x v="10"/>
    <x v="17"/>
    <n v="62844"/>
  </r>
  <r>
    <x v="1"/>
    <x v="11"/>
    <x v="17"/>
    <n v="54994"/>
  </r>
  <r>
    <x v="1"/>
    <x v="0"/>
    <x v="17"/>
    <n v="59136"/>
  </r>
  <r>
    <x v="1"/>
    <x v="1"/>
    <x v="17"/>
    <n v="60596"/>
  </r>
  <r>
    <x v="1"/>
    <x v="2"/>
    <x v="17"/>
    <n v="59457"/>
  </r>
  <r>
    <x v="1"/>
    <x v="3"/>
    <x v="17"/>
    <n v="71121"/>
  </r>
  <r>
    <x v="1"/>
    <x v="4"/>
    <x v="17"/>
    <n v="68470"/>
  </r>
  <r>
    <x v="1"/>
    <x v="5"/>
    <x v="17"/>
    <n v="60239"/>
  </r>
  <r>
    <x v="2"/>
    <x v="6"/>
    <x v="17"/>
    <n v="50203"/>
  </r>
  <r>
    <x v="2"/>
    <x v="7"/>
    <x v="17"/>
    <n v="52265"/>
  </r>
  <r>
    <x v="2"/>
    <x v="8"/>
    <x v="17"/>
    <n v="66140"/>
  </r>
  <r>
    <x v="2"/>
    <x v="9"/>
    <x v="17"/>
    <n v="76470"/>
  </r>
  <r>
    <x v="2"/>
    <x v="10"/>
    <x v="17"/>
    <n v="76088"/>
  </r>
  <r>
    <x v="2"/>
    <x v="11"/>
    <x v="17"/>
    <n v="66615"/>
  </r>
  <r>
    <x v="2"/>
    <x v="0"/>
    <x v="17"/>
    <n v="72383"/>
  </r>
  <r>
    <x v="2"/>
    <x v="1"/>
    <x v="17"/>
    <n v="70688"/>
  </r>
  <r>
    <x v="2"/>
    <x v="2"/>
    <x v="17"/>
    <n v="75877"/>
  </r>
  <r>
    <x v="2"/>
    <x v="3"/>
    <x v="17"/>
    <n v="78585"/>
  </r>
  <r>
    <x v="2"/>
    <x v="4"/>
    <x v="17"/>
    <n v="71911"/>
  </r>
  <r>
    <x v="2"/>
    <x v="5"/>
    <x v="17"/>
    <n v="65720"/>
  </r>
  <r>
    <x v="3"/>
    <x v="6"/>
    <x v="17"/>
    <n v="57687"/>
  </r>
  <r>
    <x v="3"/>
    <x v="7"/>
    <x v="17"/>
    <n v="57317"/>
  </r>
  <r>
    <x v="3"/>
    <x v="8"/>
    <x v="17"/>
    <n v="75464"/>
  </r>
  <r>
    <x v="3"/>
    <x v="9"/>
    <x v="17"/>
    <n v="74495"/>
  </r>
  <r>
    <x v="3"/>
    <x v="10"/>
    <x v="17"/>
    <n v="73380"/>
  </r>
  <r>
    <x v="3"/>
    <x v="11"/>
    <x v="17"/>
    <n v="70833"/>
  </r>
  <r>
    <x v="3"/>
    <x v="0"/>
    <x v="17"/>
    <n v="73197"/>
  </r>
  <r>
    <x v="3"/>
    <x v="1"/>
    <x v="17"/>
    <n v="73912"/>
  </r>
  <r>
    <x v="3"/>
    <x v="2"/>
    <x v="17"/>
    <n v="74859"/>
  </r>
  <r>
    <x v="3"/>
    <x v="3"/>
    <x v="17"/>
    <n v="77487"/>
  </r>
  <r>
    <x v="3"/>
    <x v="4"/>
    <x v="17"/>
    <n v="75777"/>
  </r>
  <r>
    <x v="3"/>
    <x v="5"/>
    <x v="17"/>
    <n v="70700"/>
  </r>
  <r>
    <x v="4"/>
    <x v="6"/>
    <x v="17"/>
    <n v="57746"/>
  </r>
  <r>
    <x v="4"/>
    <x v="7"/>
    <x v="17"/>
    <n v="59492"/>
  </r>
  <r>
    <x v="4"/>
    <x v="8"/>
    <x v="17"/>
    <n v="79252"/>
  </r>
  <r>
    <x v="4"/>
    <x v="9"/>
    <x v="17"/>
    <n v="75648"/>
  </r>
  <r>
    <x v="4"/>
    <x v="10"/>
    <x v="17"/>
    <n v="76873"/>
  </r>
  <r>
    <x v="4"/>
    <x v="11"/>
    <x v="17"/>
    <n v="74752"/>
  </r>
  <r>
    <x v="4"/>
    <x v="0"/>
    <x v="17"/>
    <n v="72170"/>
  </r>
  <r>
    <x v="4"/>
    <x v="1"/>
    <x v="17"/>
    <n v="73420"/>
  </r>
  <r>
    <x v="4"/>
    <x v="2"/>
    <x v="17"/>
    <n v="75870"/>
  </r>
  <r>
    <x v="4"/>
    <x v="3"/>
    <x v="17"/>
    <n v="75454"/>
  </r>
  <r>
    <x v="4"/>
    <x v="4"/>
    <x v="17"/>
    <n v="77530"/>
  </r>
  <r>
    <x v="4"/>
    <x v="5"/>
    <x v="17"/>
    <n v="71321"/>
  </r>
  <r>
    <x v="5"/>
    <x v="6"/>
    <x v="17"/>
    <n v="61421"/>
  </r>
  <r>
    <x v="5"/>
    <x v="7"/>
    <x v="17"/>
    <n v="65449"/>
  </r>
  <r>
    <x v="5"/>
    <x v="8"/>
    <x v="17"/>
    <n v="80775"/>
  </r>
  <r>
    <x v="5"/>
    <x v="9"/>
    <x v="17"/>
    <n v="73521"/>
  </r>
  <r>
    <x v="5"/>
    <x v="10"/>
    <x v="17"/>
    <n v="74302"/>
  </r>
  <r>
    <x v="5"/>
    <x v="11"/>
    <x v="17"/>
    <n v="69855"/>
  </r>
  <r>
    <x v="5"/>
    <x v="0"/>
    <x v="17"/>
    <n v="69384"/>
  </r>
  <r>
    <x v="5"/>
    <x v="1"/>
    <x v="17"/>
    <n v="76298"/>
  </r>
  <r>
    <x v="5"/>
    <x v="2"/>
    <x v="17"/>
    <n v="76176"/>
  </r>
  <r>
    <x v="5"/>
    <x v="3"/>
    <x v="17"/>
    <n v="74681"/>
  </r>
  <r>
    <x v="5"/>
    <x v="4"/>
    <x v="17"/>
    <n v="74524"/>
  </r>
  <r>
    <x v="5"/>
    <x v="5"/>
    <x v="17"/>
    <n v="64028"/>
  </r>
  <r>
    <x v="6"/>
    <x v="6"/>
    <x v="17"/>
    <n v="57531"/>
  </r>
  <r>
    <x v="6"/>
    <x v="7"/>
    <x v="17"/>
    <n v="59201"/>
  </r>
  <r>
    <x v="6"/>
    <x v="8"/>
    <x v="17"/>
    <n v="72121"/>
  </r>
  <r>
    <x v="6"/>
    <x v="9"/>
    <x v="17"/>
    <n v="66335"/>
  </r>
  <r>
    <x v="6"/>
    <x v="10"/>
    <x v="17"/>
    <n v="71375"/>
  </r>
  <r>
    <x v="6"/>
    <x v="11"/>
    <x v="17"/>
    <n v="66730"/>
  </r>
  <r>
    <x v="6"/>
    <x v="0"/>
    <x v="17"/>
    <n v="62917"/>
  </r>
  <r>
    <x v="6"/>
    <x v="1"/>
    <x v="17"/>
    <n v="67859"/>
  </r>
  <r>
    <x v="6"/>
    <x v="2"/>
    <x v="17"/>
    <n v="65272"/>
  </r>
  <r>
    <x v="6"/>
    <x v="3"/>
    <x v="17"/>
    <n v="66732"/>
  </r>
  <r>
    <x v="6"/>
    <x v="4"/>
    <x v="17"/>
    <n v="66765"/>
  </r>
  <r>
    <x v="6"/>
    <x v="5"/>
    <x v="17"/>
    <n v="50342"/>
  </r>
  <r>
    <x v="7"/>
    <x v="6"/>
    <x v="17"/>
    <n v="50372"/>
  </r>
  <r>
    <x v="7"/>
    <x v="7"/>
    <x v="17"/>
    <n v="50468"/>
  </r>
  <r>
    <x v="7"/>
    <x v="8"/>
    <x v="17"/>
    <n v="56217"/>
  </r>
  <r>
    <x v="7"/>
    <x v="9"/>
    <x v="17"/>
    <n v="56933"/>
  </r>
  <r>
    <x v="7"/>
    <x v="10"/>
    <x v="17"/>
    <n v="56143.119984463803"/>
  </r>
  <r>
    <x v="7"/>
    <x v="11"/>
    <x v="17"/>
    <n v="53422"/>
  </r>
  <r>
    <x v="7"/>
    <x v="0"/>
    <x v="17"/>
    <n v="54667"/>
  </r>
  <r>
    <x v="7"/>
    <x v="1"/>
    <x v="17"/>
    <n v="57459"/>
  </r>
  <r>
    <x v="7"/>
    <x v="2"/>
    <x v="17"/>
    <n v="56715"/>
  </r>
  <r>
    <x v="7"/>
    <x v="3"/>
    <x v="17"/>
    <n v="56729"/>
  </r>
  <r>
    <x v="7"/>
    <x v="4"/>
    <x v="17"/>
    <n v="53595"/>
  </r>
  <r>
    <x v="7"/>
    <x v="5"/>
    <x v="17"/>
    <n v="49861.500375808697"/>
  </r>
  <r>
    <x v="8"/>
    <x v="6"/>
    <x v="17"/>
    <n v="44364"/>
  </r>
  <r>
    <x v="8"/>
    <x v="7"/>
    <x v="17"/>
    <n v="44996"/>
  </r>
  <r>
    <x v="8"/>
    <x v="8"/>
    <x v="17"/>
    <n v="52082.619582048203"/>
  </r>
  <r>
    <x v="8"/>
    <x v="9"/>
    <x v="17"/>
    <n v="57897"/>
  </r>
  <r>
    <x v="8"/>
    <x v="10"/>
    <x v="17"/>
    <n v="58555"/>
  </r>
  <r>
    <x v="8"/>
    <x v="11"/>
    <x v="17"/>
    <n v="55485"/>
  </r>
  <r>
    <x v="8"/>
    <x v="0"/>
    <x v="17"/>
    <n v="54280"/>
  </r>
  <r>
    <x v="8"/>
    <x v="1"/>
    <x v="17"/>
    <n v="55011"/>
  </r>
  <r>
    <x v="8"/>
    <x v="2"/>
    <x v="17"/>
    <n v="56825"/>
  </r>
  <r>
    <x v="8"/>
    <x v="3"/>
    <x v="17"/>
    <n v="58980"/>
  </r>
  <r>
    <x v="8"/>
    <x v="4"/>
    <x v="17"/>
    <n v="56001"/>
  </r>
  <r>
    <x v="8"/>
    <x v="5"/>
    <x v="17"/>
    <n v="51324"/>
  </r>
  <r>
    <x v="9"/>
    <x v="6"/>
    <x v="17"/>
    <n v="43272"/>
  </r>
  <r>
    <x v="9"/>
    <x v="7"/>
    <x v="17"/>
    <n v="47492.415098576203"/>
  </r>
  <r>
    <x v="9"/>
    <x v="8"/>
    <x v="17"/>
    <n v="61282"/>
  </r>
  <r>
    <x v="9"/>
    <x v="9"/>
    <x v="17"/>
    <n v="54255"/>
  </r>
  <r>
    <x v="9"/>
    <x v="10"/>
    <x v="17"/>
    <n v="56101"/>
  </r>
  <r>
    <x v="9"/>
    <x v="11"/>
    <x v="17"/>
    <n v="56454"/>
  </r>
  <r>
    <x v="9"/>
    <x v="0"/>
    <x v="17"/>
    <n v="54489"/>
  </r>
  <r>
    <x v="9"/>
    <x v="1"/>
    <x v="17"/>
    <n v="55238"/>
  </r>
  <r>
    <x v="9"/>
    <x v="2"/>
    <x v="17"/>
    <n v="58497.114365169902"/>
  </r>
  <r>
    <x v="9"/>
    <x v="3"/>
    <x v="17"/>
    <n v="57633"/>
  </r>
  <r>
    <x v="9"/>
    <x v="4"/>
    <x v="17"/>
    <n v="58806.755931407097"/>
  </r>
  <r>
    <x v="9"/>
    <x v="5"/>
    <x v="17"/>
    <n v="55548.607642096802"/>
  </r>
  <r>
    <x v="10"/>
    <x v="6"/>
    <x v="17"/>
    <n v="45538"/>
  </r>
  <r>
    <x v="10"/>
    <x v="7"/>
    <x v="17"/>
    <n v="49670"/>
  </r>
  <r>
    <x v="10"/>
    <x v="8"/>
    <x v="17"/>
    <n v="57603"/>
  </r>
  <r>
    <x v="10"/>
    <x v="9"/>
    <x v="17"/>
    <n v="59014"/>
  </r>
  <r>
    <x v="10"/>
    <x v="10"/>
    <x v="17"/>
    <n v="59000"/>
  </r>
  <r>
    <x v="10"/>
    <x v="11"/>
    <x v="17"/>
    <n v="57495"/>
  </r>
  <r>
    <x v="10"/>
    <x v="0"/>
    <x v="17"/>
    <n v="55272"/>
  </r>
  <r>
    <x v="10"/>
    <x v="1"/>
    <x v="17"/>
    <n v="57905.4405295826"/>
  </r>
  <r>
    <x v="10"/>
    <x v="2"/>
    <x v="17"/>
    <n v="60484.489134201802"/>
  </r>
  <r>
    <x v="10"/>
    <x v="3"/>
    <x v="17"/>
    <n v="59035.465904625198"/>
  </r>
  <r>
    <x v="10"/>
    <x v="4"/>
    <x v="17"/>
    <n v="62190"/>
  </r>
  <r>
    <x v="10"/>
    <x v="5"/>
    <x v="17"/>
    <n v="57592.494395558002"/>
  </r>
  <r>
    <x v="11"/>
    <x v="6"/>
    <x v="17"/>
    <n v="49159"/>
  </r>
  <r>
    <x v="11"/>
    <x v="7"/>
    <x v="17"/>
    <n v="47584"/>
  </r>
  <r>
    <x v="11"/>
    <x v="8"/>
    <x v="17"/>
    <n v="58986"/>
  </r>
  <r>
    <x v="11"/>
    <x v="9"/>
    <x v="17"/>
    <n v="54323"/>
  </r>
  <r>
    <x v="11"/>
    <x v="10"/>
    <x v="17"/>
    <n v="58336"/>
  </r>
  <r>
    <x v="11"/>
    <x v="11"/>
    <x v="17"/>
    <n v="56301"/>
  </r>
  <r>
    <x v="11"/>
    <x v="0"/>
    <x v="17"/>
    <n v="56794"/>
  </r>
  <r>
    <x v="11"/>
    <x v="1"/>
    <x v="17"/>
    <n v="59761.885978808299"/>
  </r>
  <r>
    <x v="11"/>
    <x v="2"/>
    <x v="17"/>
    <n v="61933"/>
  </r>
  <r>
    <x v="11"/>
    <x v="3"/>
    <x v="17"/>
    <n v="62485"/>
  </r>
  <r>
    <x v="11"/>
    <x v="4"/>
    <x v="17"/>
    <n v="63659.967807853798"/>
  </r>
  <r>
    <x v="11"/>
    <x v="5"/>
    <x v="17"/>
    <n v="55030"/>
  </r>
  <r>
    <x v="12"/>
    <x v="6"/>
    <x v="17"/>
    <n v="48377"/>
  </r>
  <r>
    <x v="12"/>
    <x v="7"/>
    <x v="17"/>
    <n v="58678"/>
  </r>
  <r>
    <x v="12"/>
    <x v="8"/>
    <x v="17"/>
    <n v="48498"/>
  </r>
  <r>
    <x v="12"/>
    <x v="9"/>
    <x v="17"/>
    <n v="53242"/>
  </r>
  <r>
    <x v="12"/>
    <x v="10"/>
    <x v="17"/>
    <n v="57808"/>
  </r>
  <r>
    <x v="12"/>
    <x v="11"/>
    <x v="17"/>
    <n v="53841"/>
  </r>
  <r>
    <x v="12"/>
    <x v="0"/>
    <x v="17"/>
    <n v="54346.171096997299"/>
  </r>
  <r>
    <x v="12"/>
    <x v="1"/>
    <x v="17"/>
    <n v="56175"/>
  </r>
  <r>
    <x v="12"/>
    <x v="2"/>
    <x v="17"/>
    <n v="56849"/>
  </r>
  <r>
    <x v="12"/>
    <x v="3"/>
    <x v="17"/>
    <n v="59692.814234287303"/>
  </r>
  <r>
    <x v="12"/>
    <x v="4"/>
    <x v="17"/>
    <n v="61414.619395448302"/>
  </r>
  <r>
    <x v="12"/>
    <x v="5"/>
    <x v="17"/>
    <n v="52091"/>
  </r>
  <r>
    <x v="13"/>
    <x v="6"/>
    <x v="17"/>
    <n v="46588"/>
  </r>
  <r>
    <x v="13"/>
    <x v="7"/>
    <x v="17"/>
    <n v="45516"/>
  </r>
  <r>
    <x v="13"/>
    <x v="8"/>
    <x v="17"/>
    <n v="49432"/>
  </r>
  <r>
    <x v="13"/>
    <x v="9"/>
    <x v="17"/>
    <n v="56471"/>
  </r>
  <r>
    <x v="13"/>
    <x v="10"/>
    <x v="17"/>
    <n v="56320"/>
  </r>
  <r>
    <x v="13"/>
    <x v="11"/>
    <x v="17"/>
    <n v="52419"/>
  </r>
  <r>
    <x v="13"/>
    <x v="0"/>
    <x v="17"/>
    <n v="55967"/>
  </r>
  <r>
    <x v="13"/>
    <x v="1"/>
    <x v="17"/>
    <n v="55052.707534563699"/>
  </r>
  <r>
    <x v="13"/>
    <x v="2"/>
    <x v="17"/>
    <n v="57413.594517755599"/>
  </r>
  <r>
    <x v="13"/>
    <x v="3"/>
    <x v="17"/>
    <n v="61274"/>
  </r>
  <r>
    <x v="13"/>
    <x v="4"/>
    <x v="17"/>
    <n v="60851"/>
  </r>
  <r>
    <x v="13"/>
    <x v="5"/>
    <x v="17"/>
    <n v="56920.940812531699"/>
  </r>
  <r>
    <x v="14"/>
    <x v="6"/>
    <x v="17"/>
    <n v="48448.307190330299"/>
  </r>
  <r>
    <x v="14"/>
    <x v="7"/>
    <x v="17"/>
    <n v="49839.992670763597"/>
  </r>
  <r>
    <x v="14"/>
    <x v="8"/>
    <x v="17"/>
    <n v="58251.540206837402"/>
  </r>
  <r>
    <x v="14"/>
    <x v="9"/>
    <x v="17"/>
    <n v="55390.622392028403"/>
  </r>
  <r>
    <x v="14"/>
    <x v="10"/>
    <x v="17"/>
    <n v="53342"/>
  </r>
  <r>
    <x v="14"/>
    <x v="11"/>
    <x v="17"/>
    <n v="51656.9747446131"/>
  </r>
  <r>
    <x v="14"/>
    <x v="0"/>
    <x v="17"/>
    <n v="43372.026378091199"/>
  </r>
  <r>
    <x v="14"/>
    <x v="1"/>
    <x v="17"/>
    <n v="49796.707651622601"/>
  </r>
  <r>
    <x v="14"/>
    <x v="2"/>
    <x v="17"/>
    <n v="55606.013594828401"/>
  </r>
  <r>
    <x v="14"/>
    <x v="3"/>
    <x v="17"/>
    <n v="57747.176392611298"/>
  </r>
  <r>
    <x v="14"/>
    <x v="4"/>
    <x v="17"/>
    <n v="58214"/>
  </r>
  <r>
    <x v="14"/>
    <x v="5"/>
    <x v="17"/>
    <n v="51138"/>
  </r>
  <r>
    <x v="15"/>
    <x v="6"/>
    <x v="17"/>
    <n v="43077.603679919303"/>
  </r>
  <r>
    <x v="15"/>
    <x v="7"/>
    <x v="17"/>
    <n v="45979.324331368902"/>
  </r>
  <r>
    <x v="15"/>
    <x v="8"/>
    <x v="17"/>
    <n v="57264.506175950301"/>
  </r>
  <r>
    <x v="15"/>
    <x v="9"/>
    <x v="17"/>
    <n v="54811"/>
  </r>
  <r>
    <x v="15"/>
    <x v="10"/>
    <x v="17"/>
    <n v="51645.313698864797"/>
  </r>
  <r>
    <x v="15"/>
    <x v="11"/>
    <x v="17"/>
    <n v="54431.557641785701"/>
  </r>
  <r>
    <x v="15"/>
    <x v="0"/>
    <x v="17"/>
    <n v="51942.600012881398"/>
  </r>
  <r>
    <x v="15"/>
    <x v="1"/>
    <x v="17"/>
    <n v="55298.691941580299"/>
  </r>
  <r>
    <x v="15"/>
    <x v="2"/>
    <x v="17"/>
    <n v="58414.940241142802"/>
  </r>
  <r>
    <x v="15"/>
    <x v="3"/>
    <x v="17"/>
    <n v="58414.940241142802"/>
  </r>
  <r>
    <x v="15"/>
    <x v="4"/>
    <x v="17"/>
    <n v="58367.575130685502"/>
  </r>
  <r>
    <x v="15"/>
    <x v="5"/>
    <x v="17"/>
    <n v="51304.820733895402"/>
  </r>
  <r>
    <x v="16"/>
    <x v="6"/>
    <x v="17"/>
    <n v="41293.369117982598"/>
  </r>
  <r>
    <x v="16"/>
    <x v="7"/>
    <x v="17"/>
    <n v="41274.0942640348"/>
  </r>
  <r>
    <x v="16"/>
    <x v="8"/>
    <x v="17"/>
    <n v="43547.614228394603"/>
  </r>
  <r>
    <x v="16"/>
    <x v="9"/>
    <x v="17"/>
    <n v="42785.994514316299"/>
  </r>
  <r>
    <x v="16"/>
    <x v="10"/>
    <x v="17"/>
    <n v="45591.986367750498"/>
  </r>
  <r>
    <x v="16"/>
    <x v="11"/>
    <x v="17"/>
    <n v="42813.301067416804"/>
  </r>
  <r>
    <x v="16"/>
    <x v="0"/>
    <x v="17"/>
    <n v="42215.317303543001"/>
  </r>
  <r>
    <x v="16"/>
    <x v="1"/>
    <x v="17"/>
    <n v="44906.008644524503"/>
  </r>
  <r>
    <x v="16"/>
    <x v="2"/>
    <x v="17"/>
    <n v="45134.4173065375"/>
  </r>
  <r>
    <x v="16"/>
    <x v="3"/>
    <x v="17"/>
    <n v="45367.407336965101"/>
  </r>
  <r>
    <x v="16"/>
    <x v="4"/>
    <x v="17"/>
    <n v="46816.5096168655"/>
  </r>
  <r>
    <x v="16"/>
    <x v="5"/>
    <x v="17"/>
    <n v="37865.917387628797"/>
  </r>
  <r>
    <x v="17"/>
    <x v="6"/>
    <x v="17"/>
    <n v="35724.633448607201"/>
  </r>
  <r>
    <x v="17"/>
    <x v="7"/>
    <x v="17"/>
    <n v="32080.538480925501"/>
  </r>
  <r>
    <x v="17"/>
    <x v="8"/>
    <x v="17"/>
    <n v="43793.402437508099"/>
  </r>
  <r>
    <x v="17"/>
    <x v="9"/>
    <x v="17"/>
    <n v="34803.371107031096"/>
  </r>
  <r>
    <x v="17"/>
    <x v="10"/>
    <x v="17"/>
    <n v="37962.179013632602"/>
  </r>
  <r>
    <x v="17"/>
    <x v="11"/>
    <x v="17"/>
    <n v="37803.332546858197"/>
  </r>
  <r>
    <x v="17"/>
    <x v="0"/>
    <x v="17"/>
    <n v="37155.990040195204"/>
  </r>
  <r>
    <x v="17"/>
    <x v="1"/>
    <x v="17"/>
    <n v="26201.933148268199"/>
  </r>
  <r>
    <x v="17"/>
    <x v="2"/>
    <x v="17"/>
    <n v="11404.9260845676"/>
  </r>
  <r>
    <x v="17"/>
    <x v="3"/>
    <x v="17"/>
    <n v="8896.9101769196895"/>
  </r>
  <r>
    <x v="17"/>
    <x v="4"/>
    <x v="17"/>
    <n v="66102.500796283697"/>
  </r>
  <r>
    <x v="17"/>
    <x v="5"/>
    <x v="17"/>
    <n v="16136.648945388601"/>
  </r>
  <r>
    <x v="18"/>
    <x v="6"/>
    <x v="17"/>
    <n v="12738.4593538433"/>
  </r>
  <r>
    <x v="18"/>
    <x v="7"/>
    <x v="17"/>
    <n v="16636.7820163254"/>
  </r>
  <r>
    <x v="18"/>
    <x v="8"/>
    <x v="17"/>
    <n v="16310.8759796637"/>
  </r>
  <r>
    <x v="18"/>
    <x v="9"/>
    <x v="17"/>
    <n v="14600.303899286"/>
  </r>
  <r>
    <x v="18"/>
    <x v="10"/>
    <x v="17"/>
    <n v="1390.85530649559"/>
  </r>
  <r>
    <x v="18"/>
    <x v="11"/>
    <x v="17"/>
    <n v="11299.6886200877"/>
  </r>
  <r>
    <x v="18"/>
    <x v="0"/>
    <x v="17"/>
    <n v="8787.9991072904595"/>
  </r>
  <r>
    <x v="18"/>
    <x v="1"/>
    <x v="17"/>
    <n v="11720.1492009862"/>
  </r>
  <r>
    <x v="18"/>
    <x v="2"/>
    <x v="17"/>
    <n v="6738.3138260886099"/>
  </r>
  <r>
    <x v="18"/>
    <x v="3"/>
    <x v="17"/>
    <n v="5243.8340291602799"/>
  </r>
  <r>
    <x v="18"/>
    <x v="4"/>
    <x v="17"/>
    <n v="724.96827467491698"/>
  </r>
  <r>
    <x v="18"/>
    <x v="5"/>
    <x v="17"/>
    <n v="8076.0936728414599"/>
  </r>
  <r>
    <x v="19"/>
    <x v="6"/>
    <x v="17"/>
    <n v="14632.793386781899"/>
  </r>
  <r>
    <x v="19"/>
    <x v="7"/>
    <x v="17"/>
    <n v="4845.4245252046203"/>
  </r>
  <r>
    <x v="19"/>
    <x v="8"/>
    <x v="17"/>
    <n v="7054.8336816832798"/>
  </r>
  <r>
    <x v="19"/>
    <x v="9"/>
    <x v="17"/>
    <n v="7465.1611707231004"/>
  </r>
  <r>
    <x v="19"/>
    <x v="10"/>
    <x v="17"/>
    <n v="7382.78958546992"/>
  </r>
  <r>
    <x v="19"/>
    <x v="11"/>
    <x v="17"/>
    <n v="7322.7343449230902"/>
  </r>
  <r>
    <x v="19"/>
    <x v="0"/>
    <x v="17"/>
    <n v="7898.0267036401901"/>
  </r>
  <r>
    <x v="19"/>
    <x v="1"/>
    <x v="17"/>
    <n v="7238.3035636554696"/>
  </r>
  <r>
    <x v="19"/>
    <x v="2"/>
    <x v="17"/>
    <n v="8738.6505063535005"/>
  </r>
  <r>
    <x v="19"/>
    <x v="3"/>
    <x v="17"/>
    <n v="7720.8196803099299"/>
  </r>
  <r>
    <x v="19"/>
    <x v="4"/>
    <x v="17"/>
    <n v="6923.2668083546796"/>
  </r>
  <r>
    <x v="19"/>
    <x v="5"/>
    <x v="17"/>
    <n v="7927.5134811091102"/>
  </r>
  <r>
    <x v="20"/>
    <x v="6"/>
    <x v="17"/>
    <n v="6583"/>
  </r>
  <r>
    <x v="20"/>
    <x v="7"/>
    <x v="17"/>
    <n v="8621"/>
  </r>
  <r>
    <x v="20"/>
    <x v="8"/>
    <x v="17"/>
    <n v="14281"/>
  </r>
  <r>
    <x v="20"/>
    <x v="9"/>
    <x v="17"/>
    <n v="15331"/>
  </r>
  <r>
    <x v="20"/>
    <x v="10"/>
    <x v="17"/>
    <n v="13762"/>
  </r>
  <r>
    <x v="20"/>
    <x v="11"/>
    <x v="17"/>
    <n v="13415"/>
  </r>
  <r>
    <x v="20"/>
    <x v="0"/>
    <x v="17"/>
    <n v="14774"/>
  </r>
  <r>
    <x v="20"/>
    <x v="1"/>
    <x v="17"/>
    <n v="16203"/>
  </r>
  <r>
    <x v="20"/>
    <x v="2"/>
    <x v="17"/>
    <n v="20566"/>
  </r>
  <r>
    <x v="20"/>
    <x v="3"/>
    <x v="17"/>
    <n v="19651"/>
  </r>
  <r>
    <x v="20"/>
    <x v="4"/>
    <x v="17"/>
    <n v="19489"/>
  </r>
  <r>
    <x v="20"/>
    <x v="5"/>
    <x v="17"/>
    <n v="16460"/>
  </r>
  <r>
    <x v="21"/>
    <x v="6"/>
    <x v="17"/>
    <n v="13829"/>
  </r>
  <r>
    <x v="21"/>
    <x v="7"/>
    <x v="17"/>
    <n v="13311"/>
  </r>
  <r>
    <x v="21"/>
    <x v="8"/>
    <x v="17"/>
    <n v="18315"/>
  </r>
  <r>
    <x v="21"/>
    <x v="9"/>
    <x v="17"/>
    <n v="24566"/>
  </r>
  <r>
    <x v="21"/>
    <x v="10"/>
    <x v="17"/>
    <n v="24021"/>
  </r>
  <r>
    <x v="21"/>
    <x v="11"/>
    <x v="17"/>
    <n v="22045"/>
  </r>
  <r>
    <x v="21"/>
    <x v="0"/>
    <x v="17"/>
    <n v="24625"/>
  </r>
  <r>
    <x v="21"/>
    <x v="1"/>
    <x v="17"/>
    <n v="19567"/>
  </r>
  <r>
    <x v="21"/>
    <x v="2"/>
    <x v="17"/>
    <n v="1194"/>
  </r>
  <r>
    <x v="21"/>
    <x v="3"/>
    <x v="17"/>
    <n v="1016"/>
  </r>
  <r>
    <x v="21"/>
    <x v="4"/>
    <x v="17"/>
    <n v="632"/>
  </r>
  <r>
    <x v="21"/>
    <x v="5"/>
    <x v="17"/>
    <n v="685"/>
  </r>
  <r>
    <x v="22"/>
    <x v="6"/>
    <x v="17"/>
    <n v="838"/>
  </r>
  <r>
    <x v="22"/>
    <x v="7"/>
    <x v="17"/>
    <n v="2218"/>
  </r>
  <r>
    <x v="22"/>
    <x v="8"/>
    <x v="17"/>
    <n v="8110"/>
  </r>
  <r>
    <x v="22"/>
    <x v="9"/>
    <x v="17"/>
    <n v="13572"/>
  </r>
  <r>
    <x v="22"/>
    <x v="10"/>
    <x v="17"/>
    <n v="15471"/>
  </r>
  <r>
    <x v="22"/>
    <x v="11"/>
    <x v="17"/>
    <n v="17988"/>
  </r>
  <r>
    <x v="22"/>
    <x v="0"/>
    <x v="17"/>
    <n v="17409"/>
  </r>
  <r>
    <x v="22"/>
    <x v="1"/>
    <x v="17"/>
    <n v="18524"/>
  </r>
  <r>
    <x v="22"/>
    <x v="2"/>
    <x v="17"/>
    <n v="21233"/>
  </r>
  <r>
    <x v="22"/>
    <x v="3"/>
    <x v="17"/>
    <n v="29542"/>
  </r>
  <r>
    <x v="22"/>
    <x v="4"/>
    <x v="17"/>
    <n v="33386"/>
  </r>
  <r>
    <x v="22"/>
    <x v="5"/>
    <x v="17"/>
    <n v="28886"/>
  </r>
  <r>
    <x v="23"/>
    <x v="6"/>
    <x v="17"/>
    <n v="29963"/>
  </r>
  <r>
    <x v="23"/>
    <x v="7"/>
    <x v="17"/>
    <n v="28338"/>
  </r>
  <r>
    <x v="23"/>
    <x v="8"/>
    <x v="17"/>
    <n v="35210"/>
  </r>
  <r>
    <x v="23"/>
    <x v="9"/>
    <x v="17"/>
    <n v="34189"/>
  </r>
  <r>
    <x v="23"/>
    <x v="10"/>
    <x v="17"/>
    <n v="35925"/>
  </r>
  <r>
    <x v="23"/>
    <x v="11"/>
    <x v="17"/>
    <n v="29976"/>
  </r>
  <r>
    <x v="23"/>
    <x v="0"/>
    <x v="17"/>
    <n v="25175"/>
  </r>
  <r>
    <x v="23"/>
    <x v="1"/>
    <x v="17"/>
    <n v="33693"/>
  </r>
  <r>
    <x v="23"/>
    <x v="2"/>
    <x v="17"/>
    <n v="7137"/>
  </r>
  <r>
    <x v="23"/>
    <x v="3"/>
    <x v="17"/>
    <n v="38189"/>
  </r>
  <r>
    <x v="23"/>
    <x v="4"/>
    <x v="17"/>
    <n v="35575"/>
  </r>
  <r>
    <x v="23"/>
    <x v="5"/>
    <x v="17"/>
    <n v="19048"/>
  </r>
  <r>
    <x v="24"/>
    <x v="6"/>
    <x v="17"/>
    <n v="30595"/>
  </r>
  <r>
    <x v="24"/>
    <x v="7"/>
    <x v="17"/>
    <n v="29040"/>
  </r>
  <r>
    <x v="24"/>
    <x v="8"/>
    <x v="17"/>
    <n v="33183"/>
  </r>
  <r>
    <x v="24"/>
    <x v="9"/>
    <x v="17"/>
    <n v="31460"/>
  </r>
  <r>
    <x v="24"/>
    <x v="10"/>
    <x v="17"/>
    <n v="35669"/>
  </r>
  <r>
    <x v="24"/>
    <x v="11"/>
    <x v="17"/>
    <n v="29059"/>
  </r>
  <r>
    <x v="24"/>
    <x v="0"/>
    <x v="17"/>
    <n v="29935"/>
  </r>
  <r>
    <x v="24"/>
    <x v="1"/>
    <x v="17"/>
    <n v="31679"/>
  </r>
  <r>
    <x v="24"/>
    <x v="2"/>
    <x v="17"/>
    <n v="30500"/>
  </r>
  <r>
    <x v="24"/>
    <x v="3"/>
    <x v="17"/>
    <n v="31919"/>
  </r>
  <r>
    <x v="24"/>
    <x v="4"/>
    <x v="17"/>
    <n v="29872"/>
  </r>
  <r>
    <x v="24"/>
    <x v="5"/>
    <x v="17"/>
    <n v="27625"/>
  </r>
  <r>
    <x v="25"/>
    <x v="6"/>
    <x v="17"/>
    <n v="25459"/>
  </r>
  <r>
    <x v="25"/>
    <x v="7"/>
    <x v="17"/>
    <n v="24444"/>
  </r>
  <r>
    <x v="25"/>
    <x v="8"/>
    <x v="17"/>
    <n v="15628"/>
  </r>
  <r>
    <x v="25"/>
    <x v="9"/>
    <x v="17"/>
    <n v="486"/>
  </r>
  <r>
    <x v="25"/>
    <x v="10"/>
    <x v="17"/>
    <n v="560"/>
  </r>
  <r>
    <x v="25"/>
    <x v="11"/>
    <x v="17"/>
    <n v="3"/>
  </r>
  <r>
    <x v="25"/>
    <x v="0"/>
    <x v="17"/>
    <n v="17"/>
  </r>
  <r>
    <x v="25"/>
    <x v="1"/>
    <x v="17"/>
    <n v="29"/>
  </r>
  <r>
    <x v="25"/>
    <x v="2"/>
    <x v="17"/>
    <n v="37"/>
  </r>
  <r>
    <x v="25"/>
    <x v="3"/>
    <x v="17"/>
    <n v="57"/>
  </r>
  <r>
    <x v="25"/>
    <x v="4"/>
    <x v="17"/>
    <n v="703"/>
  </r>
  <r>
    <x v="0"/>
    <x v="0"/>
    <x v="18"/>
    <n v="50716"/>
  </r>
  <r>
    <x v="0"/>
    <x v="1"/>
    <x v="18"/>
    <n v="54051"/>
  </r>
  <r>
    <x v="0"/>
    <x v="2"/>
    <x v="18"/>
    <n v="55462"/>
  </r>
  <r>
    <x v="0"/>
    <x v="3"/>
    <x v="18"/>
    <n v="57884"/>
  </r>
  <r>
    <x v="0"/>
    <x v="4"/>
    <x v="18"/>
    <n v="60243"/>
  </r>
  <r>
    <x v="0"/>
    <x v="5"/>
    <x v="18"/>
    <n v="56137"/>
  </r>
  <r>
    <x v="1"/>
    <x v="6"/>
    <x v="18"/>
    <n v="49164"/>
  </r>
  <r>
    <x v="1"/>
    <x v="7"/>
    <x v="18"/>
    <n v="49814"/>
  </r>
  <r>
    <x v="1"/>
    <x v="8"/>
    <x v="18"/>
    <n v="60226"/>
  </r>
  <r>
    <x v="1"/>
    <x v="9"/>
    <x v="18"/>
    <n v="60626"/>
  </r>
  <r>
    <x v="1"/>
    <x v="10"/>
    <x v="18"/>
    <n v="65473"/>
  </r>
  <r>
    <x v="1"/>
    <x v="11"/>
    <x v="18"/>
    <n v="56768"/>
  </r>
  <r>
    <x v="1"/>
    <x v="0"/>
    <x v="18"/>
    <n v="63433"/>
  </r>
  <r>
    <x v="1"/>
    <x v="1"/>
    <x v="18"/>
    <n v="63917"/>
  </r>
  <r>
    <x v="1"/>
    <x v="2"/>
    <x v="18"/>
    <n v="61938"/>
  </r>
  <r>
    <x v="1"/>
    <x v="3"/>
    <x v="18"/>
    <n v="75454"/>
  </r>
  <r>
    <x v="1"/>
    <x v="4"/>
    <x v="18"/>
    <n v="72631"/>
  </r>
  <r>
    <x v="1"/>
    <x v="5"/>
    <x v="18"/>
    <n v="65317"/>
  </r>
  <r>
    <x v="2"/>
    <x v="6"/>
    <x v="18"/>
    <n v="57886"/>
  </r>
  <r>
    <x v="2"/>
    <x v="7"/>
    <x v="18"/>
    <n v="58554"/>
  </r>
  <r>
    <x v="2"/>
    <x v="8"/>
    <x v="18"/>
    <n v="72513"/>
  </r>
  <r>
    <x v="2"/>
    <x v="9"/>
    <x v="18"/>
    <n v="82076"/>
  </r>
  <r>
    <x v="2"/>
    <x v="10"/>
    <x v="18"/>
    <n v="81498"/>
  </r>
  <r>
    <x v="2"/>
    <x v="11"/>
    <x v="18"/>
    <n v="71566"/>
  </r>
  <r>
    <x v="2"/>
    <x v="0"/>
    <x v="18"/>
    <n v="79902"/>
  </r>
  <r>
    <x v="2"/>
    <x v="1"/>
    <x v="18"/>
    <n v="77632"/>
  </r>
  <r>
    <x v="2"/>
    <x v="2"/>
    <x v="18"/>
    <n v="85506"/>
  </r>
  <r>
    <x v="2"/>
    <x v="3"/>
    <x v="18"/>
    <n v="88741"/>
  </r>
  <r>
    <x v="2"/>
    <x v="4"/>
    <x v="18"/>
    <n v="79955"/>
  </r>
  <r>
    <x v="2"/>
    <x v="5"/>
    <x v="18"/>
    <n v="76569"/>
  </r>
  <r>
    <x v="3"/>
    <x v="6"/>
    <x v="18"/>
    <n v="68055"/>
  </r>
  <r>
    <x v="3"/>
    <x v="7"/>
    <x v="18"/>
    <n v="65543"/>
  </r>
  <r>
    <x v="3"/>
    <x v="8"/>
    <x v="18"/>
    <n v="83595"/>
  </r>
  <r>
    <x v="3"/>
    <x v="9"/>
    <x v="18"/>
    <n v="81526"/>
  </r>
  <r>
    <x v="3"/>
    <x v="10"/>
    <x v="18"/>
    <n v="81771"/>
  </r>
  <r>
    <x v="3"/>
    <x v="11"/>
    <x v="18"/>
    <n v="78281"/>
  </r>
  <r>
    <x v="3"/>
    <x v="0"/>
    <x v="18"/>
    <n v="84689"/>
  </r>
  <r>
    <x v="3"/>
    <x v="1"/>
    <x v="18"/>
    <n v="83681"/>
  </r>
  <r>
    <x v="3"/>
    <x v="2"/>
    <x v="18"/>
    <n v="85719"/>
  </r>
  <r>
    <x v="3"/>
    <x v="3"/>
    <x v="18"/>
    <n v="89090"/>
  </r>
  <r>
    <x v="3"/>
    <x v="4"/>
    <x v="18"/>
    <n v="84237"/>
  </r>
  <r>
    <x v="3"/>
    <x v="5"/>
    <x v="18"/>
    <n v="80920"/>
  </r>
  <r>
    <x v="4"/>
    <x v="6"/>
    <x v="18"/>
    <n v="67191"/>
  </r>
  <r>
    <x v="4"/>
    <x v="7"/>
    <x v="18"/>
    <n v="66894"/>
  </r>
  <r>
    <x v="4"/>
    <x v="8"/>
    <x v="18"/>
    <n v="89530"/>
  </r>
  <r>
    <x v="4"/>
    <x v="9"/>
    <x v="18"/>
    <n v="84838"/>
  </r>
  <r>
    <x v="4"/>
    <x v="10"/>
    <x v="18"/>
    <n v="83463"/>
  </r>
  <r>
    <x v="4"/>
    <x v="11"/>
    <x v="18"/>
    <n v="82400"/>
  </r>
  <r>
    <x v="4"/>
    <x v="0"/>
    <x v="18"/>
    <n v="82041"/>
  </r>
  <r>
    <x v="4"/>
    <x v="1"/>
    <x v="18"/>
    <n v="84742"/>
  </r>
  <r>
    <x v="4"/>
    <x v="2"/>
    <x v="18"/>
    <n v="89836"/>
  </r>
  <r>
    <x v="4"/>
    <x v="3"/>
    <x v="18"/>
    <n v="86864"/>
  </r>
  <r>
    <x v="4"/>
    <x v="4"/>
    <x v="18"/>
    <n v="88875"/>
  </r>
  <r>
    <x v="4"/>
    <x v="5"/>
    <x v="18"/>
    <n v="81235"/>
  </r>
  <r>
    <x v="5"/>
    <x v="6"/>
    <x v="18"/>
    <n v="69355"/>
  </r>
  <r>
    <x v="5"/>
    <x v="7"/>
    <x v="18"/>
    <n v="72048"/>
  </r>
  <r>
    <x v="5"/>
    <x v="8"/>
    <x v="18"/>
    <n v="90000"/>
  </r>
  <r>
    <x v="5"/>
    <x v="9"/>
    <x v="18"/>
    <n v="80983"/>
  </r>
  <r>
    <x v="5"/>
    <x v="10"/>
    <x v="18"/>
    <n v="82270"/>
  </r>
  <r>
    <x v="5"/>
    <x v="11"/>
    <x v="18"/>
    <n v="77467"/>
  </r>
  <r>
    <x v="5"/>
    <x v="0"/>
    <x v="18"/>
    <n v="78112"/>
  </r>
  <r>
    <x v="5"/>
    <x v="1"/>
    <x v="18"/>
    <n v="85652"/>
  </r>
  <r>
    <x v="5"/>
    <x v="2"/>
    <x v="18"/>
    <n v="84552"/>
  </r>
  <r>
    <x v="5"/>
    <x v="3"/>
    <x v="18"/>
    <n v="82125"/>
  </r>
  <r>
    <x v="5"/>
    <x v="4"/>
    <x v="18"/>
    <n v="82810"/>
  </r>
  <r>
    <x v="5"/>
    <x v="5"/>
    <x v="18"/>
    <n v="73759"/>
  </r>
  <r>
    <x v="6"/>
    <x v="6"/>
    <x v="18"/>
    <n v="64527"/>
  </r>
  <r>
    <x v="6"/>
    <x v="7"/>
    <x v="18"/>
    <n v="64739"/>
  </r>
  <r>
    <x v="6"/>
    <x v="8"/>
    <x v="18"/>
    <n v="78997"/>
  </r>
  <r>
    <x v="6"/>
    <x v="9"/>
    <x v="18"/>
    <n v="72245"/>
  </r>
  <r>
    <x v="6"/>
    <x v="10"/>
    <x v="18"/>
    <n v="77205"/>
  </r>
  <r>
    <x v="6"/>
    <x v="11"/>
    <x v="18"/>
    <n v="73104"/>
  </r>
  <r>
    <x v="6"/>
    <x v="0"/>
    <x v="18"/>
    <n v="70384"/>
  </r>
  <r>
    <x v="6"/>
    <x v="1"/>
    <x v="18"/>
    <n v="75688"/>
  </r>
  <r>
    <x v="6"/>
    <x v="2"/>
    <x v="18"/>
    <n v="72562"/>
  </r>
  <r>
    <x v="6"/>
    <x v="3"/>
    <x v="18"/>
    <n v="75216"/>
  </r>
  <r>
    <x v="6"/>
    <x v="4"/>
    <x v="18"/>
    <n v="73177"/>
  </r>
  <r>
    <x v="6"/>
    <x v="5"/>
    <x v="18"/>
    <n v="56105"/>
  </r>
  <r>
    <x v="7"/>
    <x v="6"/>
    <x v="18"/>
    <n v="54467"/>
  </r>
  <r>
    <x v="7"/>
    <x v="7"/>
    <x v="18"/>
    <n v="52450"/>
  </r>
  <r>
    <x v="7"/>
    <x v="8"/>
    <x v="18"/>
    <n v="60640"/>
  </r>
  <r>
    <x v="7"/>
    <x v="9"/>
    <x v="18"/>
    <n v="61502"/>
  </r>
  <r>
    <x v="7"/>
    <x v="10"/>
    <x v="18"/>
    <n v="60864.949069498201"/>
  </r>
  <r>
    <x v="7"/>
    <x v="11"/>
    <x v="18"/>
    <n v="57566"/>
  </r>
  <r>
    <x v="7"/>
    <x v="0"/>
    <x v="18"/>
    <n v="61449"/>
  </r>
  <r>
    <x v="7"/>
    <x v="1"/>
    <x v="18"/>
    <n v="60991"/>
  </r>
  <r>
    <x v="7"/>
    <x v="2"/>
    <x v="18"/>
    <n v="59831"/>
  </r>
  <r>
    <x v="7"/>
    <x v="3"/>
    <x v="18"/>
    <n v="62421"/>
  </r>
  <r>
    <x v="7"/>
    <x v="4"/>
    <x v="18"/>
    <n v="59584"/>
  </r>
  <r>
    <x v="7"/>
    <x v="5"/>
    <x v="18"/>
    <n v="55700.025352834396"/>
  </r>
  <r>
    <x v="8"/>
    <x v="6"/>
    <x v="18"/>
    <n v="49863"/>
  </r>
  <r>
    <x v="8"/>
    <x v="7"/>
    <x v="18"/>
    <n v="49908"/>
  </r>
  <r>
    <x v="8"/>
    <x v="8"/>
    <x v="18"/>
    <n v="57749.601731182804"/>
  </r>
  <r>
    <x v="8"/>
    <x v="9"/>
    <x v="18"/>
    <n v="62225"/>
  </r>
  <r>
    <x v="8"/>
    <x v="10"/>
    <x v="18"/>
    <n v="63452"/>
  </r>
  <r>
    <x v="8"/>
    <x v="11"/>
    <x v="18"/>
    <n v="60958"/>
  </r>
  <r>
    <x v="8"/>
    <x v="0"/>
    <x v="18"/>
    <n v="62201"/>
  </r>
  <r>
    <x v="8"/>
    <x v="1"/>
    <x v="18"/>
    <n v="60702"/>
  </r>
  <r>
    <x v="8"/>
    <x v="2"/>
    <x v="18"/>
    <n v="63780"/>
  </r>
  <r>
    <x v="8"/>
    <x v="3"/>
    <x v="18"/>
    <n v="65216"/>
  </r>
  <r>
    <x v="8"/>
    <x v="4"/>
    <x v="18"/>
    <n v="61452"/>
  </r>
  <r>
    <x v="8"/>
    <x v="5"/>
    <x v="18"/>
    <n v="58562"/>
  </r>
  <r>
    <x v="9"/>
    <x v="6"/>
    <x v="18"/>
    <n v="49772"/>
  </r>
  <r>
    <x v="9"/>
    <x v="7"/>
    <x v="18"/>
    <n v="53386.632010597699"/>
  </r>
  <r>
    <x v="9"/>
    <x v="8"/>
    <x v="18"/>
    <n v="66202"/>
  </r>
  <r>
    <x v="9"/>
    <x v="9"/>
    <x v="18"/>
    <n v="59577"/>
  </r>
  <r>
    <x v="9"/>
    <x v="10"/>
    <x v="18"/>
    <n v="60721"/>
  </r>
  <r>
    <x v="9"/>
    <x v="11"/>
    <x v="18"/>
    <n v="62686"/>
  </r>
  <r>
    <x v="9"/>
    <x v="0"/>
    <x v="18"/>
    <n v="58049"/>
  </r>
  <r>
    <x v="9"/>
    <x v="1"/>
    <x v="18"/>
    <n v="58994"/>
  </r>
  <r>
    <x v="9"/>
    <x v="2"/>
    <x v="18"/>
    <n v="62054.540592088102"/>
  </r>
  <r>
    <x v="9"/>
    <x v="3"/>
    <x v="18"/>
    <n v="62317"/>
  </r>
  <r>
    <x v="9"/>
    <x v="4"/>
    <x v="18"/>
    <n v="61364.488297481097"/>
  </r>
  <r>
    <x v="9"/>
    <x v="5"/>
    <x v="18"/>
    <n v="59200.285572954403"/>
  </r>
  <r>
    <x v="10"/>
    <x v="6"/>
    <x v="18"/>
    <n v="49632"/>
  </r>
  <r>
    <x v="10"/>
    <x v="7"/>
    <x v="18"/>
    <n v="51066"/>
  </r>
  <r>
    <x v="10"/>
    <x v="8"/>
    <x v="18"/>
    <n v="61116"/>
  </r>
  <r>
    <x v="10"/>
    <x v="9"/>
    <x v="18"/>
    <n v="62573"/>
  </r>
  <r>
    <x v="10"/>
    <x v="10"/>
    <x v="18"/>
    <n v="63439"/>
  </r>
  <r>
    <x v="10"/>
    <x v="11"/>
    <x v="18"/>
    <n v="61494"/>
  </r>
  <r>
    <x v="10"/>
    <x v="0"/>
    <x v="18"/>
    <n v="58843"/>
  </r>
  <r>
    <x v="10"/>
    <x v="1"/>
    <x v="18"/>
    <n v="60142.800701973203"/>
  </r>
  <r>
    <x v="10"/>
    <x v="2"/>
    <x v="18"/>
    <n v="62951.647324026497"/>
  </r>
  <r>
    <x v="10"/>
    <x v="3"/>
    <x v="18"/>
    <n v="62425.860933629498"/>
  </r>
  <r>
    <x v="10"/>
    <x v="4"/>
    <x v="18"/>
    <n v="64828"/>
  </r>
  <r>
    <x v="10"/>
    <x v="5"/>
    <x v="18"/>
    <n v="65796.366673270197"/>
  </r>
  <r>
    <x v="11"/>
    <x v="6"/>
    <x v="18"/>
    <n v="52181"/>
  </r>
  <r>
    <x v="11"/>
    <x v="7"/>
    <x v="18"/>
    <n v="51943"/>
  </r>
  <r>
    <x v="11"/>
    <x v="8"/>
    <x v="18"/>
    <n v="62415"/>
  </r>
  <r>
    <x v="11"/>
    <x v="9"/>
    <x v="18"/>
    <n v="55606"/>
  </r>
  <r>
    <x v="11"/>
    <x v="10"/>
    <x v="18"/>
    <n v="60978"/>
  </r>
  <r>
    <x v="11"/>
    <x v="11"/>
    <x v="18"/>
    <n v="58494"/>
  </r>
  <r>
    <x v="11"/>
    <x v="0"/>
    <x v="18"/>
    <n v="59608"/>
  </r>
  <r>
    <x v="11"/>
    <x v="1"/>
    <x v="18"/>
    <n v="61224.613952759697"/>
  </r>
  <r>
    <x v="11"/>
    <x v="2"/>
    <x v="18"/>
    <n v="62578"/>
  </r>
  <r>
    <x v="11"/>
    <x v="3"/>
    <x v="18"/>
    <n v="62669"/>
  </r>
  <r>
    <x v="11"/>
    <x v="4"/>
    <x v="18"/>
    <n v="66052.588199092701"/>
  </r>
  <r>
    <x v="11"/>
    <x v="5"/>
    <x v="18"/>
    <n v="61942"/>
  </r>
  <r>
    <x v="12"/>
    <x v="6"/>
    <x v="18"/>
    <n v="54593"/>
  </r>
  <r>
    <x v="12"/>
    <x v="7"/>
    <x v="18"/>
    <n v="66171"/>
  </r>
  <r>
    <x v="12"/>
    <x v="8"/>
    <x v="18"/>
    <n v="53318"/>
  </r>
  <r>
    <x v="12"/>
    <x v="9"/>
    <x v="18"/>
    <n v="59240"/>
  </r>
  <r>
    <x v="12"/>
    <x v="10"/>
    <x v="18"/>
    <n v="64888"/>
  </r>
  <r>
    <x v="12"/>
    <x v="11"/>
    <x v="18"/>
    <n v="61283"/>
  </r>
  <r>
    <x v="12"/>
    <x v="0"/>
    <x v="18"/>
    <n v="61436.195777657696"/>
  </r>
  <r>
    <x v="12"/>
    <x v="1"/>
    <x v="18"/>
    <n v="62976"/>
  </r>
  <r>
    <x v="12"/>
    <x v="2"/>
    <x v="18"/>
    <n v="62236"/>
  </r>
  <r>
    <x v="12"/>
    <x v="3"/>
    <x v="18"/>
    <n v="63129.743154958"/>
  </r>
  <r>
    <x v="12"/>
    <x v="4"/>
    <x v="18"/>
    <n v="65997.290854797"/>
  </r>
  <r>
    <x v="12"/>
    <x v="5"/>
    <x v="18"/>
    <n v="58035"/>
  </r>
  <r>
    <x v="13"/>
    <x v="6"/>
    <x v="18"/>
    <n v="53909"/>
  </r>
  <r>
    <x v="13"/>
    <x v="7"/>
    <x v="18"/>
    <n v="52067"/>
  </r>
  <r>
    <x v="13"/>
    <x v="8"/>
    <x v="18"/>
    <n v="57687"/>
  </r>
  <r>
    <x v="13"/>
    <x v="9"/>
    <x v="18"/>
    <n v="64227"/>
  </r>
  <r>
    <x v="13"/>
    <x v="10"/>
    <x v="18"/>
    <n v="66954"/>
  </r>
  <r>
    <x v="13"/>
    <x v="11"/>
    <x v="18"/>
    <n v="60765"/>
  </r>
  <r>
    <x v="13"/>
    <x v="0"/>
    <x v="18"/>
    <n v="66994"/>
  </r>
  <r>
    <x v="13"/>
    <x v="1"/>
    <x v="18"/>
    <n v="63078.220221825803"/>
  </r>
  <r>
    <x v="13"/>
    <x v="2"/>
    <x v="18"/>
    <n v="65658.219977817105"/>
  </r>
  <r>
    <x v="13"/>
    <x v="3"/>
    <x v="18"/>
    <n v="67369"/>
  </r>
  <r>
    <x v="13"/>
    <x v="4"/>
    <x v="18"/>
    <n v="64984"/>
  </r>
  <r>
    <x v="13"/>
    <x v="5"/>
    <x v="18"/>
    <n v="64987.043716835004"/>
  </r>
  <r>
    <x v="14"/>
    <x v="6"/>
    <x v="18"/>
    <n v="55318.7666324323"/>
  </r>
  <r>
    <x v="14"/>
    <x v="7"/>
    <x v="18"/>
    <n v="56291.621079450997"/>
  </r>
  <r>
    <x v="14"/>
    <x v="8"/>
    <x v="18"/>
    <n v="60742.778891353402"/>
  </r>
  <r>
    <x v="14"/>
    <x v="9"/>
    <x v="18"/>
    <n v="57831.986448983997"/>
  </r>
  <r>
    <x v="14"/>
    <x v="10"/>
    <x v="18"/>
    <n v="53996"/>
  </r>
  <r>
    <x v="14"/>
    <x v="11"/>
    <x v="18"/>
    <n v="53094.8070362484"/>
  </r>
  <r>
    <x v="14"/>
    <x v="0"/>
    <x v="18"/>
    <n v="44761.472797779803"/>
  </r>
  <r>
    <x v="14"/>
    <x v="1"/>
    <x v="18"/>
    <n v="48107.525021337598"/>
  </r>
  <r>
    <x v="14"/>
    <x v="2"/>
    <x v="18"/>
    <n v="57219.029266939098"/>
  </r>
  <r>
    <x v="14"/>
    <x v="3"/>
    <x v="18"/>
    <n v="60256.134911093701"/>
  </r>
  <r>
    <x v="14"/>
    <x v="4"/>
    <x v="18"/>
    <n v="59547"/>
  </r>
  <r>
    <x v="14"/>
    <x v="5"/>
    <x v="18"/>
    <n v="55557"/>
  </r>
  <r>
    <x v="15"/>
    <x v="6"/>
    <x v="18"/>
    <n v="47436.784134673399"/>
  </r>
  <r>
    <x v="15"/>
    <x v="7"/>
    <x v="18"/>
    <n v="47735.242072460103"/>
  </r>
  <r>
    <x v="15"/>
    <x v="8"/>
    <x v="18"/>
    <n v="57498.704761197499"/>
  </r>
  <r>
    <x v="15"/>
    <x v="9"/>
    <x v="18"/>
    <n v="54652"/>
  </r>
  <r>
    <x v="15"/>
    <x v="10"/>
    <x v="18"/>
    <n v="51040.662502574101"/>
  </r>
  <r>
    <x v="15"/>
    <x v="11"/>
    <x v="18"/>
    <n v="53541.022976731801"/>
  </r>
  <r>
    <x v="15"/>
    <x v="0"/>
    <x v="18"/>
    <n v="53308.9006785807"/>
  </r>
  <r>
    <x v="15"/>
    <x v="1"/>
    <x v="18"/>
    <n v="56041.590346018202"/>
  </r>
  <r>
    <x v="15"/>
    <x v="2"/>
    <x v="18"/>
    <n v="58518.246083058199"/>
  </r>
  <r>
    <x v="15"/>
    <x v="3"/>
    <x v="18"/>
    <n v="58518.246083058199"/>
  </r>
  <r>
    <x v="15"/>
    <x v="4"/>
    <x v="18"/>
    <n v="56551.615061295299"/>
  </r>
  <r>
    <x v="15"/>
    <x v="5"/>
    <x v="18"/>
    <n v="47952.545731309503"/>
  </r>
  <r>
    <x v="16"/>
    <x v="6"/>
    <x v="18"/>
    <n v="40529.623705038102"/>
  </r>
  <r>
    <x v="16"/>
    <x v="7"/>
    <x v="18"/>
    <n v="40532.964281216198"/>
  </r>
  <r>
    <x v="16"/>
    <x v="8"/>
    <x v="18"/>
    <n v="41673.044730096597"/>
  </r>
  <r>
    <x v="16"/>
    <x v="9"/>
    <x v="18"/>
    <n v="40549.242078299401"/>
  </r>
  <r>
    <x v="16"/>
    <x v="10"/>
    <x v="18"/>
    <n v="43360.3818318474"/>
  </r>
  <r>
    <x v="16"/>
    <x v="11"/>
    <x v="18"/>
    <n v="42989.495874007698"/>
  </r>
  <r>
    <x v="16"/>
    <x v="0"/>
    <x v="18"/>
    <n v="41264.204684138604"/>
  </r>
  <r>
    <x v="16"/>
    <x v="1"/>
    <x v="18"/>
    <n v="47921.514424500703"/>
  </r>
  <r>
    <x v="16"/>
    <x v="2"/>
    <x v="18"/>
    <n v="47434.117511388198"/>
  </r>
  <r>
    <x v="16"/>
    <x v="3"/>
    <x v="18"/>
    <n v="47081.187780819797"/>
  </r>
  <r>
    <x v="16"/>
    <x v="4"/>
    <x v="18"/>
    <n v="49434.093207321202"/>
  </r>
  <r>
    <x v="16"/>
    <x v="5"/>
    <x v="18"/>
    <n v="43082.529733562696"/>
  </r>
  <r>
    <x v="17"/>
    <x v="6"/>
    <x v="18"/>
    <n v="38737.836526380102"/>
  </r>
  <r>
    <x v="17"/>
    <x v="7"/>
    <x v="18"/>
    <n v="33468.595370213501"/>
  </r>
  <r>
    <x v="17"/>
    <x v="8"/>
    <x v="18"/>
    <n v="45134.508834123997"/>
  </r>
  <r>
    <x v="17"/>
    <x v="9"/>
    <x v="18"/>
    <n v="35680.055711325498"/>
  </r>
  <r>
    <x v="17"/>
    <x v="10"/>
    <x v="18"/>
    <n v="38634.7784159558"/>
  </r>
  <r>
    <x v="17"/>
    <x v="11"/>
    <x v="18"/>
    <n v="34631.806354095097"/>
  </r>
  <r>
    <x v="17"/>
    <x v="0"/>
    <x v="18"/>
    <n v="39474.479773515799"/>
  </r>
  <r>
    <x v="17"/>
    <x v="1"/>
    <x v="18"/>
    <n v="30089.948746335402"/>
  </r>
  <r>
    <x v="17"/>
    <x v="2"/>
    <x v="18"/>
    <n v="11048.073515116999"/>
  </r>
  <r>
    <x v="17"/>
    <x v="3"/>
    <x v="18"/>
    <n v="9735.9475208977001"/>
  </r>
  <r>
    <x v="17"/>
    <x v="4"/>
    <x v="18"/>
    <n v="63099.332029288802"/>
  </r>
  <r>
    <x v="17"/>
    <x v="5"/>
    <x v="18"/>
    <n v="15206.615229085101"/>
  </r>
  <r>
    <x v="18"/>
    <x v="6"/>
    <x v="18"/>
    <n v="14561.487286682799"/>
  </r>
  <r>
    <x v="18"/>
    <x v="7"/>
    <x v="18"/>
    <n v="17400.778251461601"/>
  </r>
  <r>
    <x v="18"/>
    <x v="8"/>
    <x v="18"/>
    <n v="16591.7974718019"/>
  </r>
  <r>
    <x v="18"/>
    <x v="9"/>
    <x v="18"/>
    <n v="14182.5644078759"/>
  </r>
  <r>
    <x v="18"/>
    <x v="10"/>
    <x v="18"/>
    <n v="1721.2737905925301"/>
  </r>
  <r>
    <x v="18"/>
    <x v="11"/>
    <x v="18"/>
    <n v="10811.259091054901"/>
  </r>
  <r>
    <x v="18"/>
    <x v="0"/>
    <x v="18"/>
    <n v="8136.7703252704496"/>
  </r>
  <r>
    <x v="18"/>
    <x v="1"/>
    <x v="18"/>
    <n v="11571.2377238872"/>
  </r>
  <r>
    <x v="18"/>
    <x v="2"/>
    <x v="18"/>
    <n v="7666.71282962231"/>
  </r>
  <r>
    <x v="18"/>
    <x v="3"/>
    <x v="18"/>
    <n v="6431.6581794875501"/>
  </r>
  <r>
    <x v="18"/>
    <x v="4"/>
    <x v="18"/>
    <n v="1271.49850705995"/>
  </r>
  <r>
    <x v="18"/>
    <x v="5"/>
    <x v="18"/>
    <n v="10432.687364675799"/>
  </r>
  <r>
    <x v="19"/>
    <x v="6"/>
    <x v="18"/>
    <n v="15842.0480815298"/>
  </r>
  <r>
    <x v="19"/>
    <x v="7"/>
    <x v="18"/>
    <n v="5222.1428914410899"/>
  </r>
  <r>
    <x v="19"/>
    <x v="8"/>
    <x v="18"/>
    <n v="7801.0666266570897"/>
  </r>
  <r>
    <x v="19"/>
    <x v="9"/>
    <x v="18"/>
    <n v="8228.3918380292998"/>
  </r>
  <r>
    <x v="19"/>
    <x v="10"/>
    <x v="18"/>
    <n v="8049.3890258767697"/>
  </r>
  <r>
    <x v="19"/>
    <x v="11"/>
    <x v="18"/>
    <n v="8064.8356069393903"/>
  </r>
  <r>
    <x v="19"/>
    <x v="0"/>
    <x v="18"/>
    <n v="8402.6033874574896"/>
  </r>
  <r>
    <x v="19"/>
    <x v="1"/>
    <x v="18"/>
    <n v="7890.0512289306698"/>
  </r>
  <r>
    <x v="19"/>
    <x v="2"/>
    <x v="18"/>
    <n v="10184.5710063728"/>
  </r>
  <r>
    <x v="19"/>
    <x v="3"/>
    <x v="18"/>
    <n v="7581.85892211194"/>
  </r>
  <r>
    <x v="19"/>
    <x v="4"/>
    <x v="18"/>
    <n v="6289.2423743669697"/>
  </r>
  <r>
    <x v="19"/>
    <x v="5"/>
    <x v="18"/>
    <n v="8991.7906761607701"/>
  </r>
  <r>
    <x v="20"/>
    <x v="6"/>
    <x v="18"/>
    <n v="8058"/>
  </r>
  <r>
    <x v="20"/>
    <x v="7"/>
    <x v="18"/>
    <n v="10482"/>
  </r>
  <r>
    <x v="20"/>
    <x v="8"/>
    <x v="18"/>
    <n v="20616"/>
  </r>
  <r>
    <x v="20"/>
    <x v="9"/>
    <x v="18"/>
    <n v="20146"/>
  </r>
  <r>
    <x v="20"/>
    <x v="10"/>
    <x v="18"/>
    <n v="18186"/>
  </r>
  <r>
    <x v="20"/>
    <x v="11"/>
    <x v="18"/>
    <n v="18496"/>
  </r>
  <r>
    <x v="20"/>
    <x v="0"/>
    <x v="18"/>
    <n v="19421"/>
  </r>
  <r>
    <x v="20"/>
    <x v="1"/>
    <x v="18"/>
    <n v="23833"/>
  </r>
  <r>
    <x v="20"/>
    <x v="2"/>
    <x v="18"/>
    <n v="27596"/>
  </r>
  <r>
    <x v="20"/>
    <x v="3"/>
    <x v="18"/>
    <n v="28605"/>
  </r>
  <r>
    <x v="20"/>
    <x v="4"/>
    <x v="18"/>
    <n v="29114"/>
  </r>
  <r>
    <x v="20"/>
    <x v="5"/>
    <x v="18"/>
    <n v="26352"/>
  </r>
  <r>
    <x v="21"/>
    <x v="6"/>
    <x v="18"/>
    <n v="21809"/>
  </r>
  <r>
    <x v="21"/>
    <x v="7"/>
    <x v="18"/>
    <n v="20173"/>
  </r>
  <r>
    <x v="21"/>
    <x v="8"/>
    <x v="18"/>
    <n v="27373"/>
  </r>
  <r>
    <x v="21"/>
    <x v="9"/>
    <x v="18"/>
    <n v="26639"/>
  </r>
  <r>
    <x v="21"/>
    <x v="10"/>
    <x v="18"/>
    <n v="24872"/>
  </r>
  <r>
    <x v="21"/>
    <x v="11"/>
    <x v="18"/>
    <n v="22258"/>
  </r>
  <r>
    <x v="21"/>
    <x v="0"/>
    <x v="18"/>
    <n v="22542"/>
  </r>
  <r>
    <x v="21"/>
    <x v="1"/>
    <x v="18"/>
    <n v="25830"/>
  </r>
  <r>
    <x v="21"/>
    <x v="2"/>
    <x v="18"/>
    <n v="24555"/>
  </r>
  <r>
    <x v="21"/>
    <x v="3"/>
    <x v="18"/>
    <n v="24421"/>
  </r>
  <r>
    <x v="21"/>
    <x v="4"/>
    <x v="18"/>
    <n v="24480"/>
  </r>
  <r>
    <x v="21"/>
    <x v="5"/>
    <x v="18"/>
    <n v="27660"/>
  </r>
  <r>
    <x v="22"/>
    <x v="6"/>
    <x v="18"/>
    <n v="24745"/>
  </r>
  <r>
    <x v="22"/>
    <x v="7"/>
    <x v="18"/>
    <n v="22832"/>
  </r>
  <r>
    <x v="22"/>
    <x v="8"/>
    <x v="18"/>
    <n v="31006"/>
  </r>
  <r>
    <x v="22"/>
    <x v="9"/>
    <x v="18"/>
    <n v="28587"/>
  </r>
  <r>
    <x v="22"/>
    <x v="10"/>
    <x v="18"/>
    <n v="33003"/>
  </r>
  <r>
    <x v="22"/>
    <x v="11"/>
    <x v="18"/>
    <n v="31642"/>
  </r>
  <r>
    <x v="22"/>
    <x v="0"/>
    <x v="18"/>
    <n v="21036"/>
  </r>
  <r>
    <x v="22"/>
    <x v="1"/>
    <x v="18"/>
    <n v="49733"/>
  </r>
  <r>
    <x v="22"/>
    <x v="2"/>
    <x v="18"/>
    <n v="35527"/>
  </r>
  <r>
    <x v="22"/>
    <x v="3"/>
    <x v="18"/>
    <n v="38690"/>
  </r>
  <r>
    <x v="22"/>
    <x v="4"/>
    <x v="18"/>
    <n v="40492"/>
  </r>
  <r>
    <x v="22"/>
    <x v="5"/>
    <x v="18"/>
    <n v="18348"/>
  </r>
  <r>
    <x v="23"/>
    <x v="6"/>
    <x v="18"/>
    <n v="53671"/>
  </r>
  <r>
    <x v="23"/>
    <x v="7"/>
    <x v="18"/>
    <n v="37451"/>
  </r>
  <r>
    <x v="23"/>
    <x v="8"/>
    <x v="18"/>
    <n v="46210"/>
  </r>
  <r>
    <x v="23"/>
    <x v="9"/>
    <x v="18"/>
    <n v="45689"/>
  </r>
  <r>
    <x v="23"/>
    <x v="10"/>
    <x v="18"/>
    <n v="57137"/>
  </r>
  <r>
    <x v="23"/>
    <x v="11"/>
    <x v="18"/>
    <n v="48929"/>
  </r>
  <r>
    <x v="23"/>
    <x v="0"/>
    <x v="18"/>
    <n v="46148"/>
  </r>
  <r>
    <x v="23"/>
    <x v="1"/>
    <x v="18"/>
    <n v="59606"/>
  </r>
  <r>
    <x v="23"/>
    <x v="2"/>
    <x v="18"/>
    <n v="55573"/>
  </r>
  <r>
    <x v="23"/>
    <x v="3"/>
    <x v="18"/>
    <n v="52551"/>
  </r>
  <r>
    <x v="23"/>
    <x v="4"/>
    <x v="18"/>
    <n v="44742"/>
  </r>
  <r>
    <x v="23"/>
    <x v="5"/>
    <x v="18"/>
    <n v="40736"/>
  </r>
  <r>
    <x v="24"/>
    <x v="6"/>
    <x v="18"/>
    <n v="39135"/>
  </r>
  <r>
    <x v="24"/>
    <x v="7"/>
    <x v="18"/>
    <n v="34752"/>
  </r>
  <r>
    <x v="24"/>
    <x v="8"/>
    <x v="18"/>
    <n v="38413"/>
  </r>
  <r>
    <x v="24"/>
    <x v="9"/>
    <x v="18"/>
    <n v="35834"/>
  </r>
  <r>
    <x v="24"/>
    <x v="10"/>
    <x v="18"/>
    <n v="40321"/>
  </r>
  <r>
    <x v="24"/>
    <x v="11"/>
    <x v="18"/>
    <n v="35756"/>
  </r>
  <r>
    <x v="24"/>
    <x v="0"/>
    <x v="18"/>
    <n v="37394"/>
  </r>
  <r>
    <x v="24"/>
    <x v="1"/>
    <x v="18"/>
    <n v="38004"/>
  </r>
  <r>
    <x v="24"/>
    <x v="2"/>
    <x v="18"/>
    <n v="37927"/>
  </r>
  <r>
    <x v="24"/>
    <x v="3"/>
    <x v="18"/>
    <n v="38276"/>
  </r>
  <r>
    <x v="24"/>
    <x v="4"/>
    <x v="18"/>
    <n v="36110"/>
  </r>
  <r>
    <x v="24"/>
    <x v="5"/>
    <x v="18"/>
    <n v="33233"/>
  </r>
  <r>
    <x v="25"/>
    <x v="6"/>
    <x v="18"/>
    <n v="30648"/>
  </r>
  <r>
    <x v="25"/>
    <x v="7"/>
    <x v="18"/>
    <n v="27607"/>
  </r>
  <r>
    <x v="25"/>
    <x v="8"/>
    <x v="18"/>
    <n v="17393"/>
  </r>
  <r>
    <x v="25"/>
    <x v="9"/>
    <x v="18"/>
    <n v="440"/>
  </r>
  <r>
    <x v="25"/>
    <x v="10"/>
    <x v="18"/>
    <n v="671"/>
  </r>
  <r>
    <x v="25"/>
    <x v="11"/>
    <x v="18"/>
    <n v="508"/>
  </r>
  <r>
    <x v="25"/>
    <x v="0"/>
    <x v="18"/>
    <n v="402"/>
  </r>
  <r>
    <x v="25"/>
    <x v="1"/>
    <x v="18"/>
    <n v="508"/>
  </r>
  <r>
    <x v="25"/>
    <x v="2"/>
    <x v="18"/>
    <n v="591"/>
  </r>
  <r>
    <x v="25"/>
    <x v="3"/>
    <x v="18"/>
    <n v="1519"/>
  </r>
  <r>
    <x v="25"/>
    <x v="4"/>
    <x v="18"/>
    <n v="2300"/>
  </r>
  <r>
    <x v="0"/>
    <x v="0"/>
    <x v="19"/>
    <n v="37283"/>
  </r>
  <r>
    <x v="0"/>
    <x v="1"/>
    <x v="19"/>
    <n v="40809"/>
  </r>
  <r>
    <x v="0"/>
    <x v="2"/>
    <x v="19"/>
    <n v="41612"/>
  </r>
  <r>
    <x v="0"/>
    <x v="3"/>
    <x v="19"/>
    <n v="45380"/>
  </r>
  <r>
    <x v="0"/>
    <x v="4"/>
    <x v="19"/>
    <n v="47605"/>
  </r>
  <r>
    <x v="0"/>
    <x v="5"/>
    <x v="19"/>
    <n v="44377"/>
  </r>
  <r>
    <x v="1"/>
    <x v="6"/>
    <x v="19"/>
    <n v="40156"/>
  </r>
  <r>
    <x v="1"/>
    <x v="7"/>
    <x v="19"/>
    <n v="40028"/>
  </r>
  <r>
    <x v="1"/>
    <x v="8"/>
    <x v="19"/>
    <n v="49031"/>
  </r>
  <r>
    <x v="1"/>
    <x v="9"/>
    <x v="19"/>
    <n v="49764"/>
  </r>
  <r>
    <x v="1"/>
    <x v="10"/>
    <x v="19"/>
    <n v="51636"/>
  </r>
  <r>
    <x v="1"/>
    <x v="11"/>
    <x v="19"/>
    <n v="44089"/>
  </r>
  <r>
    <x v="1"/>
    <x v="0"/>
    <x v="19"/>
    <n v="48377"/>
  </r>
  <r>
    <x v="1"/>
    <x v="1"/>
    <x v="19"/>
    <n v="49128"/>
  </r>
  <r>
    <x v="1"/>
    <x v="2"/>
    <x v="19"/>
    <n v="46602"/>
  </r>
  <r>
    <x v="1"/>
    <x v="3"/>
    <x v="19"/>
    <n v="56583"/>
  </r>
  <r>
    <x v="1"/>
    <x v="4"/>
    <x v="19"/>
    <n v="54429"/>
  </r>
  <r>
    <x v="1"/>
    <x v="5"/>
    <x v="19"/>
    <n v="48378"/>
  </r>
  <r>
    <x v="2"/>
    <x v="6"/>
    <x v="19"/>
    <n v="44861"/>
  </r>
  <r>
    <x v="2"/>
    <x v="7"/>
    <x v="19"/>
    <n v="42486"/>
  </r>
  <r>
    <x v="2"/>
    <x v="8"/>
    <x v="19"/>
    <n v="51565"/>
  </r>
  <r>
    <x v="2"/>
    <x v="9"/>
    <x v="19"/>
    <n v="59587"/>
  </r>
  <r>
    <x v="2"/>
    <x v="10"/>
    <x v="19"/>
    <n v="57996"/>
  </r>
  <r>
    <x v="2"/>
    <x v="11"/>
    <x v="19"/>
    <n v="51594"/>
  </r>
  <r>
    <x v="2"/>
    <x v="0"/>
    <x v="19"/>
    <n v="57267"/>
  </r>
  <r>
    <x v="2"/>
    <x v="1"/>
    <x v="19"/>
    <n v="55084"/>
  </r>
  <r>
    <x v="2"/>
    <x v="2"/>
    <x v="19"/>
    <n v="60684"/>
  </r>
  <r>
    <x v="2"/>
    <x v="3"/>
    <x v="19"/>
    <n v="63546"/>
  </r>
  <r>
    <x v="2"/>
    <x v="4"/>
    <x v="19"/>
    <n v="57473"/>
  </r>
  <r>
    <x v="2"/>
    <x v="5"/>
    <x v="19"/>
    <n v="54548"/>
  </r>
  <r>
    <x v="3"/>
    <x v="6"/>
    <x v="19"/>
    <n v="48112"/>
  </r>
  <r>
    <x v="3"/>
    <x v="7"/>
    <x v="19"/>
    <n v="46966"/>
  </r>
  <r>
    <x v="3"/>
    <x v="8"/>
    <x v="19"/>
    <n v="61196"/>
  </r>
  <r>
    <x v="3"/>
    <x v="9"/>
    <x v="19"/>
    <n v="60914"/>
  </r>
  <r>
    <x v="3"/>
    <x v="10"/>
    <x v="19"/>
    <n v="60481"/>
  </r>
  <r>
    <x v="3"/>
    <x v="11"/>
    <x v="19"/>
    <n v="57984"/>
  </r>
  <r>
    <x v="3"/>
    <x v="0"/>
    <x v="19"/>
    <n v="60236"/>
  </r>
  <r>
    <x v="3"/>
    <x v="1"/>
    <x v="19"/>
    <n v="58070"/>
  </r>
  <r>
    <x v="3"/>
    <x v="2"/>
    <x v="19"/>
    <n v="59746"/>
  </r>
  <r>
    <x v="3"/>
    <x v="3"/>
    <x v="19"/>
    <n v="62684"/>
  </r>
  <r>
    <x v="3"/>
    <x v="4"/>
    <x v="19"/>
    <n v="60053"/>
  </r>
  <r>
    <x v="3"/>
    <x v="5"/>
    <x v="19"/>
    <n v="56420"/>
  </r>
  <r>
    <x v="4"/>
    <x v="6"/>
    <x v="19"/>
    <n v="47044"/>
  </r>
  <r>
    <x v="4"/>
    <x v="7"/>
    <x v="19"/>
    <n v="48192"/>
  </r>
  <r>
    <x v="4"/>
    <x v="8"/>
    <x v="19"/>
    <n v="64330"/>
  </r>
  <r>
    <x v="4"/>
    <x v="9"/>
    <x v="19"/>
    <n v="60330"/>
  </r>
  <r>
    <x v="4"/>
    <x v="10"/>
    <x v="19"/>
    <n v="60110"/>
  </r>
  <r>
    <x v="4"/>
    <x v="11"/>
    <x v="19"/>
    <n v="58788"/>
  </r>
  <r>
    <x v="4"/>
    <x v="0"/>
    <x v="19"/>
    <n v="57184"/>
  </r>
  <r>
    <x v="4"/>
    <x v="1"/>
    <x v="19"/>
    <n v="60264"/>
  </r>
  <r>
    <x v="4"/>
    <x v="2"/>
    <x v="19"/>
    <n v="62685"/>
  </r>
  <r>
    <x v="4"/>
    <x v="3"/>
    <x v="19"/>
    <n v="60908"/>
  </r>
  <r>
    <x v="4"/>
    <x v="4"/>
    <x v="19"/>
    <n v="62846"/>
  </r>
  <r>
    <x v="4"/>
    <x v="5"/>
    <x v="19"/>
    <n v="56830"/>
  </r>
  <r>
    <x v="5"/>
    <x v="6"/>
    <x v="19"/>
    <n v="48521"/>
  </r>
  <r>
    <x v="5"/>
    <x v="7"/>
    <x v="19"/>
    <n v="51791"/>
  </r>
  <r>
    <x v="5"/>
    <x v="8"/>
    <x v="19"/>
    <n v="65267"/>
  </r>
  <r>
    <x v="5"/>
    <x v="9"/>
    <x v="19"/>
    <n v="58699"/>
  </r>
  <r>
    <x v="5"/>
    <x v="10"/>
    <x v="19"/>
    <n v="59815"/>
  </r>
  <r>
    <x v="5"/>
    <x v="11"/>
    <x v="19"/>
    <n v="57090"/>
  </r>
  <r>
    <x v="5"/>
    <x v="0"/>
    <x v="19"/>
    <n v="56653"/>
  </r>
  <r>
    <x v="5"/>
    <x v="1"/>
    <x v="19"/>
    <n v="63786"/>
  </r>
  <r>
    <x v="5"/>
    <x v="2"/>
    <x v="19"/>
    <n v="62028"/>
  </r>
  <r>
    <x v="5"/>
    <x v="3"/>
    <x v="19"/>
    <n v="60765"/>
  </r>
  <r>
    <x v="5"/>
    <x v="4"/>
    <x v="19"/>
    <n v="60289"/>
  </r>
  <r>
    <x v="5"/>
    <x v="5"/>
    <x v="19"/>
    <n v="53763"/>
  </r>
  <r>
    <x v="6"/>
    <x v="6"/>
    <x v="19"/>
    <n v="47771"/>
  </r>
  <r>
    <x v="6"/>
    <x v="7"/>
    <x v="19"/>
    <n v="48774"/>
  </r>
  <r>
    <x v="6"/>
    <x v="8"/>
    <x v="19"/>
    <n v="58791"/>
  </r>
  <r>
    <x v="6"/>
    <x v="9"/>
    <x v="19"/>
    <n v="54359"/>
  </r>
  <r>
    <x v="6"/>
    <x v="10"/>
    <x v="19"/>
    <n v="56537"/>
  </r>
  <r>
    <x v="6"/>
    <x v="11"/>
    <x v="19"/>
    <n v="53323"/>
  </r>
  <r>
    <x v="6"/>
    <x v="0"/>
    <x v="19"/>
    <n v="51246"/>
  </r>
  <r>
    <x v="6"/>
    <x v="1"/>
    <x v="19"/>
    <n v="55257"/>
  </r>
  <r>
    <x v="6"/>
    <x v="2"/>
    <x v="19"/>
    <n v="52700"/>
  </r>
  <r>
    <x v="6"/>
    <x v="3"/>
    <x v="19"/>
    <n v="54796"/>
  </r>
  <r>
    <x v="6"/>
    <x v="4"/>
    <x v="19"/>
    <n v="53952"/>
  </r>
  <r>
    <x v="6"/>
    <x v="5"/>
    <x v="19"/>
    <n v="40820"/>
  </r>
  <r>
    <x v="7"/>
    <x v="6"/>
    <x v="19"/>
    <n v="41306"/>
  </r>
  <r>
    <x v="7"/>
    <x v="7"/>
    <x v="19"/>
    <n v="37865"/>
  </r>
  <r>
    <x v="7"/>
    <x v="8"/>
    <x v="19"/>
    <n v="45070"/>
  </r>
  <r>
    <x v="7"/>
    <x v="9"/>
    <x v="19"/>
    <n v="46521"/>
  </r>
  <r>
    <x v="7"/>
    <x v="10"/>
    <x v="19"/>
    <n v="45844.786971290399"/>
  </r>
  <r>
    <x v="7"/>
    <x v="11"/>
    <x v="19"/>
    <n v="43678"/>
  </r>
  <r>
    <x v="7"/>
    <x v="0"/>
    <x v="19"/>
    <n v="45454"/>
  </r>
  <r>
    <x v="7"/>
    <x v="1"/>
    <x v="19"/>
    <n v="46706"/>
  </r>
  <r>
    <x v="7"/>
    <x v="2"/>
    <x v="19"/>
    <n v="46351"/>
  </r>
  <r>
    <x v="7"/>
    <x v="3"/>
    <x v="19"/>
    <n v="47927"/>
  </r>
  <r>
    <x v="7"/>
    <x v="4"/>
    <x v="19"/>
    <n v="44526"/>
  </r>
  <r>
    <x v="7"/>
    <x v="5"/>
    <x v="19"/>
    <n v="41629.780786880503"/>
  </r>
  <r>
    <x v="8"/>
    <x v="6"/>
    <x v="19"/>
    <n v="36633"/>
  </r>
  <r>
    <x v="8"/>
    <x v="7"/>
    <x v="19"/>
    <n v="37987"/>
  </r>
  <r>
    <x v="8"/>
    <x v="8"/>
    <x v="19"/>
    <n v="43715.353466494198"/>
  </r>
  <r>
    <x v="8"/>
    <x v="9"/>
    <x v="19"/>
    <n v="49113"/>
  </r>
  <r>
    <x v="8"/>
    <x v="10"/>
    <x v="19"/>
    <n v="48860"/>
  </r>
  <r>
    <x v="8"/>
    <x v="11"/>
    <x v="19"/>
    <n v="46851"/>
  </r>
  <r>
    <x v="8"/>
    <x v="0"/>
    <x v="19"/>
    <n v="45766"/>
  </r>
  <r>
    <x v="8"/>
    <x v="1"/>
    <x v="19"/>
    <n v="46526"/>
  </r>
  <r>
    <x v="8"/>
    <x v="2"/>
    <x v="19"/>
    <n v="47680"/>
  </r>
  <r>
    <x v="8"/>
    <x v="3"/>
    <x v="19"/>
    <n v="49559"/>
  </r>
  <r>
    <x v="8"/>
    <x v="4"/>
    <x v="19"/>
    <n v="46106"/>
  </r>
  <r>
    <x v="8"/>
    <x v="5"/>
    <x v="19"/>
    <n v="43254"/>
  </r>
  <r>
    <x v="9"/>
    <x v="6"/>
    <x v="19"/>
    <n v="36020"/>
  </r>
  <r>
    <x v="9"/>
    <x v="7"/>
    <x v="19"/>
    <n v="38915.497646456301"/>
  </r>
  <r>
    <x v="9"/>
    <x v="8"/>
    <x v="19"/>
    <n v="40807"/>
  </r>
  <r>
    <x v="9"/>
    <x v="9"/>
    <x v="19"/>
    <n v="37667"/>
  </r>
  <r>
    <x v="9"/>
    <x v="10"/>
    <x v="19"/>
    <n v="44826"/>
  </r>
  <r>
    <x v="9"/>
    <x v="11"/>
    <x v="19"/>
    <n v="45500"/>
  </r>
  <r>
    <x v="9"/>
    <x v="0"/>
    <x v="19"/>
    <n v="30681"/>
  </r>
  <r>
    <x v="9"/>
    <x v="1"/>
    <x v="19"/>
    <n v="44426"/>
  </r>
  <r>
    <x v="9"/>
    <x v="2"/>
    <x v="19"/>
    <n v="44728.3717291539"/>
  </r>
  <r>
    <x v="9"/>
    <x v="3"/>
    <x v="19"/>
    <n v="42380"/>
  </r>
  <r>
    <x v="9"/>
    <x v="4"/>
    <x v="19"/>
    <n v="44219.547313585703"/>
  </r>
  <r>
    <x v="9"/>
    <x v="5"/>
    <x v="19"/>
    <n v="39872.375245039701"/>
  </r>
  <r>
    <x v="10"/>
    <x v="6"/>
    <x v="19"/>
    <n v="31385"/>
  </r>
  <r>
    <x v="10"/>
    <x v="7"/>
    <x v="19"/>
    <n v="34741"/>
  </r>
  <r>
    <x v="10"/>
    <x v="8"/>
    <x v="19"/>
    <n v="42035"/>
  </r>
  <r>
    <x v="10"/>
    <x v="9"/>
    <x v="19"/>
    <n v="42070"/>
  </r>
  <r>
    <x v="10"/>
    <x v="10"/>
    <x v="19"/>
    <n v="43193"/>
  </r>
  <r>
    <x v="10"/>
    <x v="11"/>
    <x v="19"/>
    <n v="44653"/>
  </r>
  <r>
    <x v="10"/>
    <x v="0"/>
    <x v="19"/>
    <n v="41367"/>
  </r>
  <r>
    <x v="10"/>
    <x v="1"/>
    <x v="19"/>
    <n v="43293.6191356325"/>
  </r>
  <r>
    <x v="10"/>
    <x v="2"/>
    <x v="19"/>
    <n v="45064.750447797604"/>
  </r>
  <r>
    <x v="10"/>
    <x v="3"/>
    <x v="19"/>
    <n v="44703.023338781597"/>
  </r>
  <r>
    <x v="10"/>
    <x v="4"/>
    <x v="19"/>
    <n v="45860"/>
  </r>
  <r>
    <x v="10"/>
    <x v="5"/>
    <x v="19"/>
    <n v="43599.017846629402"/>
  </r>
  <r>
    <x v="11"/>
    <x v="6"/>
    <x v="19"/>
    <n v="34954"/>
  </r>
  <r>
    <x v="11"/>
    <x v="7"/>
    <x v="19"/>
    <n v="35086"/>
  </r>
  <r>
    <x v="11"/>
    <x v="8"/>
    <x v="19"/>
    <n v="42028"/>
  </r>
  <r>
    <x v="11"/>
    <x v="9"/>
    <x v="19"/>
    <n v="38285"/>
  </r>
  <r>
    <x v="11"/>
    <x v="10"/>
    <x v="19"/>
    <n v="42110"/>
  </r>
  <r>
    <x v="11"/>
    <x v="11"/>
    <x v="19"/>
    <n v="40041"/>
  </r>
  <r>
    <x v="11"/>
    <x v="0"/>
    <x v="19"/>
    <n v="41501"/>
  </r>
  <r>
    <x v="11"/>
    <x v="1"/>
    <x v="19"/>
    <n v="43327.942227722102"/>
  </r>
  <r>
    <x v="11"/>
    <x v="2"/>
    <x v="19"/>
    <n v="43792"/>
  </r>
  <r>
    <x v="11"/>
    <x v="3"/>
    <x v="19"/>
    <n v="43284"/>
  </r>
  <r>
    <x v="11"/>
    <x v="4"/>
    <x v="19"/>
    <n v="46067.229874454999"/>
  </r>
  <r>
    <x v="11"/>
    <x v="5"/>
    <x v="19"/>
    <n v="39059"/>
  </r>
  <r>
    <x v="12"/>
    <x v="6"/>
    <x v="19"/>
    <n v="35214"/>
  </r>
  <r>
    <x v="12"/>
    <x v="7"/>
    <x v="19"/>
    <n v="42779"/>
  </r>
  <r>
    <x v="12"/>
    <x v="8"/>
    <x v="19"/>
    <n v="35059"/>
  </r>
  <r>
    <x v="12"/>
    <x v="9"/>
    <x v="19"/>
    <n v="38732"/>
  </r>
  <r>
    <x v="12"/>
    <x v="10"/>
    <x v="19"/>
    <n v="40917"/>
  </r>
  <r>
    <x v="12"/>
    <x v="11"/>
    <x v="19"/>
    <n v="40252"/>
  </r>
  <r>
    <x v="12"/>
    <x v="0"/>
    <x v="19"/>
    <n v="40526.733332884498"/>
  </r>
  <r>
    <x v="12"/>
    <x v="1"/>
    <x v="19"/>
    <n v="43345"/>
  </r>
  <r>
    <x v="12"/>
    <x v="2"/>
    <x v="19"/>
    <n v="41836"/>
  </r>
  <r>
    <x v="12"/>
    <x v="3"/>
    <x v="19"/>
    <n v="44477.431589858701"/>
  </r>
  <r>
    <x v="12"/>
    <x v="4"/>
    <x v="19"/>
    <n v="44463.349770094799"/>
  </r>
  <r>
    <x v="12"/>
    <x v="5"/>
    <x v="19"/>
    <n v="37778"/>
  </r>
  <r>
    <x v="13"/>
    <x v="6"/>
    <x v="19"/>
    <n v="34286"/>
  </r>
  <r>
    <x v="13"/>
    <x v="7"/>
    <x v="19"/>
    <n v="32209"/>
  </r>
  <r>
    <x v="13"/>
    <x v="8"/>
    <x v="19"/>
    <n v="37458"/>
  </r>
  <r>
    <x v="13"/>
    <x v="9"/>
    <x v="19"/>
    <n v="41449"/>
  </r>
  <r>
    <x v="13"/>
    <x v="10"/>
    <x v="19"/>
    <n v="41074"/>
  </r>
  <r>
    <x v="13"/>
    <x v="11"/>
    <x v="19"/>
    <n v="37883"/>
  </r>
  <r>
    <x v="13"/>
    <x v="0"/>
    <x v="19"/>
    <n v="39642"/>
  </r>
  <r>
    <x v="13"/>
    <x v="1"/>
    <x v="19"/>
    <n v="38259.058435815197"/>
  </r>
  <r>
    <x v="13"/>
    <x v="2"/>
    <x v="19"/>
    <n v="40282.660477793099"/>
  </r>
  <r>
    <x v="13"/>
    <x v="3"/>
    <x v="19"/>
    <n v="42029"/>
  </r>
  <r>
    <x v="13"/>
    <x v="4"/>
    <x v="19"/>
    <n v="40589"/>
  </r>
  <r>
    <x v="13"/>
    <x v="5"/>
    <x v="19"/>
    <n v="39037.133869396901"/>
  </r>
  <r>
    <x v="14"/>
    <x v="6"/>
    <x v="19"/>
    <n v="33954.957315981097"/>
  </r>
  <r>
    <x v="14"/>
    <x v="7"/>
    <x v="19"/>
    <n v="34115.324012855002"/>
  </r>
  <r>
    <x v="14"/>
    <x v="8"/>
    <x v="19"/>
    <n v="38717.919680917003"/>
  </r>
  <r>
    <x v="14"/>
    <x v="9"/>
    <x v="19"/>
    <n v="35155.642420161399"/>
  </r>
  <r>
    <x v="14"/>
    <x v="10"/>
    <x v="19"/>
    <n v="34198"/>
  </r>
  <r>
    <x v="14"/>
    <x v="11"/>
    <x v="19"/>
    <n v="33989.0355282046"/>
  </r>
  <r>
    <x v="14"/>
    <x v="0"/>
    <x v="19"/>
    <n v="27505.968137500498"/>
  </r>
  <r>
    <x v="14"/>
    <x v="1"/>
    <x v="19"/>
    <n v="31494.091867525502"/>
  </r>
  <r>
    <x v="14"/>
    <x v="2"/>
    <x v="19"/>
    <n v="37663.715817770797"/>
  </r>
  <r>
    <x v="14"/>
    <x v="3"/>
    <x v="19"/>
    <n v="39714.977524270202"/>
  </r>
  <r>
    <x v="14"/>
    <x v="4"/>
    <x v="19"/>
    <n v="38256"/>
  </r>
  <r>
    <x v="14"/>
    <x v="5"/>
    <x v="19"/>
    <n v="35050"/>
  </r>
  <r>
    <x v="15"/>
    <x v="6"/>
    <x v="19"/>
    <n v="27884.120733687199"/>
  </r>
  <r>
    <x v="15"/>
    <x v="7"/>
    <x v="19"/>
    <n v="29958.4297865956"/>
  </r>
  <r>
    <x v="15"/>
    <x v="8"/>
    <x v="19"/>
    <n v="37735.493054874103"/>
  </r>
  <r>
    <x v="15"/>
    <x v="9"/>
    <x v="19"/>
    <n v="35968"/>
  </r>
  <r>
    <x v="15"/>
    <x v="10"/>
    <x v="19"/>
    <n v="32032.681513297401"/>
  </r>
  <r>
    <x v="15"/>
    <x v="11"/>
    <x v="19"/>
    <n v="33326.585714427099"/>
  </r>
  <r>
    <x v="15"/>
    <x v="0"/>
    <x v="19"/>
    <n v="32711.615864254702"/>
  </r>
  <r>
    <x v="15"/>
    <x v="1"/>
    <x v="19"/>
    <n v="34602.954597067597"/>
  </r>
  <r>
    <x v="15"/>
    <x v="2"/>
    <x v="19"/>
    <n v="36339.585090091103"/>
  </r>
  <r>
    <x v="15"/>
    <x v="3"/>
    <x v="19"/>
    <n v="36339.585090091103"/>
  </r>
  <r>
    <x v="15"/>
    <x v="4"/>
    <x v="19"/>
    <n v="33409.867451647799"/>
  </r>
  <r>
    <x v="15"/>
    <x v="5"/>
    <x v="19"/>
    <n v="31725.197093904499"/>
  </r>
  <r>
    <x v="16"/>
    <x v="6"/>
    <x v="19"/>
    <n v="25259.726898987799"/>
  </r>
  <r>
    <x v="16"/>
    <x v="7"/>
    <x v="19"/>
    <n v="23658.615221272899"/>
  </r>
  <r>
    <x v="16"/>
    <x v="8"/>
    <x v="19"/>
    <n v="27390.992749487999"/>
  </r>
  <r>
    <x v="16"/>
    <x v="9"/>
    <x v="19"/>
    <n v="24709.631077592701"/>
  </r>
  <r>
    <x v="16"/>
    <x v="10"/>
    <x v="19"/>
    <n v="26526.5430496017"/>
  </r>
  <r>
    <x v="16"/>
    <x v="11"/>
    <x v="19"/>
    <n v="25761.106577520801"/>
  </r>
  <r>
    <x v="16"/>
    <x v="0"/>
    <x v="19"/>
    <n v="23709.441509251701"/>
  </r>
  <r>
    <x v="16"/>
    <x v="1"/>
    <x v="19"/>
    <n v="27132.4303799548"/>
  </r>
  <r>
    <x v="16"/>
    <x v="2"/>
    <x v="19"/>
    <n v="26434.330742647799"/>
  </r>
  <r>
    <x v="16"/>
    <x v="3"/>
    <x v="19"/>
    <n v="26780.1065087758"/>
  </r>
  <r>
    <x v="16"/>
    <x v="4"/>
    <x v="19"/>
    <n v="26273.461399772699"/>
  </r>
  <r>
    <x v="16"/>
    <x v="5"/>
    <x v="19"/>
    <n v="22929.565646671301"/>
  </r>
  <r>
    <x v="17"/>
    <x v="6"/>
    <x v="19"/>
    <n v="18460.069413270401"/>
  </r>
  <r>
    <x v="17"/>
    <x v="7"/>
    <x v="19"/>
    <n v="16671.704932162698"/>
  </r>
  <r>
    <x v="17"/>
    <x v="8"/>
    <x v="19"/>
    <n v="22176.9773870356"/>
  </r>
  <r>
    <x v="17"/>
    <x v="9"/>
    <x v="19"/>
    <n v="18081.8718844336"/>
  </r>
  <r>
    <x v="17"/>
    <x v="10"/>
    <x v="19"/>
    <n v="17028.012778706499"/>
  </r>
  <r>
    <x v="17"/>
    <x v="11"/>
    <x v="19"/>
    <n v="19114.489699881298"/>
  </r>
  <r>
    <x v="17"/>
    <x v="0"/>
    <x v="19"/>
    <n v="17906.611779380099"/>
  </r>
  <r>
    <x v="17"/>
    <x v="1"/>
    <x v="19"/>
    <n v="14889.576431830301"/>
  </r>
  <r>
    <x v="17"/>
    <x v="2"/>
    <x v="19"/>
    <n v="4534.4886842256501"/>
  </r>
  <r>
    <x v="17"/>
    <x v="3"/>
    <x v="19"/>
    <n v="4566.1584713213897"/>
  </r>
  <r>
    <x v="17"/>
    <x v="4"/>
    <x v="19"/>
    <n v="20571.347436013701"/>
  </r>
  <r>
    <x v="17"/>
    <x v="5"/>
    <x v="19"/>
    <n v="66.650707342584795"/>
  </r>
  <r>
    <x v="18"/>
    <x v="6"/>
    <x v="19"/>
    <n v="1243.2554439942801"/>
  </r>
  <r>
    <x v="18"/>
    <x v="7"/>
    <x v="19"/>
    <n v="958.56060968419297"/>
  </r>
  <r>
    <x v="18"/>
    <x v="8"/>
    <x v="19"/>
    <n v="7582.8297658930496"/>
  </r>
  <r>
    <x v="18"/>
    <x v="9"/>
    <x v="19"/>
    <n v="8767.3847445959309"/>
  </r>
  <r>
    <x v="18"/>
    <x v="10"/>
    <x v="19"/>
    <n v="404.76264301876"/>
  </r>
  <r>
    <x v="18"/>
    <x v="11"/>
    <x v="19"/>
    <n v="5351.1310928143002"/>
  </r>
  <r>
    <x v="18"/>
    <x v="0"/>
    <x v="19"/>
    <n v="3948.3949776016202"/>
  </r>
  <r>
    <x v="18"/>
    <x v="1"/>
    <x v="19"/>
    <n v="4936.5174599924303"/>
  </r>
  <r>
    <x v="18"/>
    <x v="2"/>
    <x v="19"/>
    <n v="3332.81935557413"/>
  </r>
  <r>
    <x v="18"/>
    <x v="3"/>
    <x v="19"/>
    <n v="2136.0354979161002"/>
  </r>
  <r>
    <x v="18"/>
    <x v="4"/>
    <x v="19"/>
    <n v="3955.2066630998602"/>
  </r>
  <r>
    <x v="18"/>
    <x v="5"/>
    <x v="19"/>
    <n v="4000.68121098548"/>
  </r>
  <r>
    <x v="19"/>
    <x v="6"/>
    <x v="19"/>
    <n v="2438.7988977969799"/>
  </r>
  <r>
    <x v="19"/>
    <x v="7"/>
    <x v="19"/>
    <n v="2213.9183636451398"/>
  </r>
  <r>
    <x v="19"/>
    <x v="8"/>
    <x v="19"/>
    <n v="3007.1772064391698"/>
  </r>
  <r>
    <x v="19"/>
    <x v="9"/>
    <x v="19"/>
    <n v="3628.8698218621598"/>
  </r>
  <r>
    <x v="19"/>
    <x v="10"/>
    <x v="19"/>
    <n v="4028.71017221795"/>
  </r>
  <r>
    <x v="19"/>
    <x v="11"/>
    <x v="19"/>
    <n v="3671.3955678942002"/>
  </r>
  <r>
    <x v="19"/>
    <x v="0"/>
    <x v="19"/>
    <n v="4293.9075335166399"/>
  </r>
  <r>
    <x v="19"/>
    <x v="1"/>
    <x v="19"/>
    <n v="3932.5112583732598"/>
  </r>
  <r>
    <x v="19"/>
    <x v="2"/>
    <x v="19"/>
    <n v="4840.77750214354"/>
  </r>
  <r>
    <x v="19"/>
    <x v="3"/>
    <x v="19"/>
    <n v="3817.9218385476602"/>
  </r>
  <r>
    <x v="19"/>
    <x v="4"/>
    <x v="19"/>
    <n v="3502.1349650235602"/>
  </r>
  <r>
    <x v="19"/>
    <x v="5"/>
    <x v="19"/>
    <n v="4098.9189431246195"/>
  </r>
  <r>
    <x v="20"/>
    <x v="6"/>
    <x v="19"/>
    <n v="3657"/>
  </r>
  <r>
    <x v="20"/>
    <x v="7"/>
    <x v="19"/>
    <n v="5543"/>
  </r>
  <r>
    <x v="20"/>
    <x v="8"/>
    <x v="19"/>
    <n v="9535"/>
  </r>
  <r>
    <x v="20"/>
    <x v="9"/>
    <x v="19"/>
    <n v="10336"/>
  </r>
  <r>
    <x v="20"/>
    <x v="10"/>
    <x v="19"/>
    <n v="9860"/>
  </r>
  <r>
    <x v="20"/>
    <x v="11"/>
    <x v="19"/>
    <n v="9986"/>
  </r>
  <r>
    <x v="20"/>
    <x v="0"/>
    <x v="19"/>
    <n v="10416"/>
  </r>
  <r>
    <x v="20"/>
    <x v="1"/>
    <x v="19"/>
    <n v="10961"/>
  </r>
  <r>
    <x v="20"/>
    <x v="2"/>
    <x v="19"/>
    <n v="12824"/>
  </r>
  <r>
    <x v="20"/>
    <x v="3"/>
    <x v="19"/>
    <n v="10529"/>
  </r>
  <r>
    <x v="20"/>
    <x v="4"/>
    <x v="19"/>
    <n v="11956"/>
  </r>
  <r>
    <x v="20"/>
    <x v="5"/>
    <x v="19"/>
    <n v="11226"/>
  </r>
  <r>
    <x v="21"/>
    <x v="6"/>
    <x v="19"/>
    <n v="6942"/>
  </r>
  <r>
    <x v="21"/>
    <x v="7"/>
    <x v="19"/>
    <n v="8263"/>
  </r>
  <r>
    <x v="21"/>
    <x v="8"/>
    <x v="19"/>
    <n v="11258"/>
  </r>
  <r>
    <x v="21"/>
    <x v="9"/>
    <x v="19"/>
    <n v="12579"/>
  </r>
  <r>
    <x v="21"/>
    <x v="10"/>
    <x v="19"/>
    <n v="11390"/>
  </r>
  <r>
    <x v="21"/>
    <x v="11"/>
    <x v="19"/>
    <n v="10314"/>
  </r>
  <r>
    <x v="21"/>
    <x v="0"/>
    <x v="19"/>
    <n v="11243"/>
  </r>
  <r>
    <x v="21"/>
    <x v="1"/>
    <x v="19"/>
    <n v="12869"/>
  </r>
  <r>
    <x v="21"/>
    <x v="2"/>
    <x v="19"/>
    <n v="11661"/>
  </r>
  <r>
    <x v="21"/>
    <x v="3"/>
    <x v="19"/>
    <n v="9982"/>
  </r>
  <r>
    <x v="21"/>
    <x v="4"/>
    <x v="19"/>
    <n v="9199"/>
  </r>
  <r>
    <x v="21"/>
    <x v="5"/>
    <x v="19"/>
    <n v="8234"/>
  </r>
  <r>
    <x v="22"/>
    <x v="6"/>
    <x v="19"/>
    <n v="6710"/>
  </r>
  <r>
    <x v="22"/>
    <x v="7"/>
    <x v="19"/>
    <n v="5989"/>
  </r>
  <r>
    <x v="22"/>
    <x v="8"/>
    <x v="19"/>
    <n v="8864"/>
  </r>
  <r>
    <x v="22"/>
    <x v="9"/>
    <x v="19"/>
    <n v="6009"/>
  </r>
  <r>
    <x v="22"/>
    <x v="10"/>
    <x v="19"/>
    <n v="2782"/>
  </r>
  <r>
    <x v="22"/>
    <x v="11"/>
    <x v="19"/>
    <n v="2162"/>
  </r>
  <r>
    <x v="22"/>
    <x v="0"/>
    <x v="19"/>
    <n v="2010"/>
  </r>
  <r>
    <x v="22"/>
    <x v="1"/>
    <x v="19"/>
    <n v="2411"/>
  </r>
  <r>
    <x v="22"/>
    <x v="2"/>
    <x v="19"/>
    <n v="2502"/>
  </r>
  <r>
    <x v="22"/>
    <x v="3"/>
    <x v="19"/>
    <n v="8669"/>
  </r>
  <r>
    <x v="22"/>
    <x v="4"/>
    <x v="19"/>
    <n v="12595"/>
  </r>
  <r>
    <x v="22"/>
    <x v="5"/>
    <x v="19"/>
    <n v="11831"/>
  </r>
  <r>
    <x v="23"/>
    <x v="6"/>
    <x v="19"/>
    <n v="11834"/>
  </r>
  <r>
    <x v="23"/>
    <x v="7"/>
    <x v="19"/>
    <n v="12514"/>
  </r>
  <r>
    <x v="23"/>
    <x v="8"/>
    <x v="19"/>
    <n v="15484"/>
  </r>
  <r>
    <x v="23"/>
    <x v="9"/>
    <x v="19"/>
    <n v="21737"/>
  </r>
  <r>
    <x v="23"/>
    <x v="10"/>
    <x v="19"/>
    <n v="21252"/>
  </r>
  <r>
    <x v="23"/>
    <x v="11"/>
    <x v="19"/>
    <n v="15897"/>
  </r>
  <r>
    <x v="23"/>
    <x v="0"/>
    <x v="19"/>
    <n v="15781"/>
  </r>
  <r>
    <x v="23"/>
    <x v="1"/>
    <x v="19"/>
    <n v="18672"/>
  </r>
  <r>
    <x v="23"/>
    <x v="2"/>
    <x v="19"/>
    <n v="17884"/>
  </r>
  <r>
    <x v="23"/>
    <x v="3"/>
    <x v="19"/>
    <n v="20952"/>
  </r>
  <r>
    <x v="23"/>
    <x v="4"/>
    <x v="19"/>
    <n v="18589"/>
  </r>
  <r>
    <x v="23"/>
    <x v="5"/>
    <x v="19"/>
    <n v="15725"/>
  </r>
  <r>
    <x v="24"/>
    <x v="6"/>
    <x v="19"/>
    <n v="16336"/>
  </r>
  <r>
    <x v="24"/>
    <x v="7"/>
    <x v="19"/>
    <n v="17259"/>
  </r>
  <r>
    <x v="24"/>
    <x v="8"/>
    <x v="19"/>
    <n v="16380"/>
  </r>
  <r>
    <x v="24"/>
    <x v="9"/>
    <x v="19"/>
    <n v="14456"/>
  </r>
  <r>
    <x v="24"/>
    <x v="10"/>
    <x v="19"/>
    <n v="17987"/>
  </r>
  <r>
    <x v="24"/>
    <x v="11"/>
    <x v="19"/>
    <n v="14744"/>
  </r>
  <r>
    <x v="24"/>
    <x v="0"/>
    <x v="19"/>
    <n v="15351"/>
  </r>
  <r>
    <x v="24"/>
    <x v="1"/>
    <x v="19"/>
    <n v="17068"/>
  </r>
  <r>
    <x v="24"/>
    <x v="2"/>
    <x v="19"/>
    <n v="17626"/>
  </r>
  <r>
    <x v="24"/>
    <x v="3"/>
    <x v="19"/>
    <n v="19766"/>
  </r>
  <r>
    <x v="24"/>
    <x v="4"/>
    <x v="19"/>
    <n v="18851"/>
  </r>
  <r>
    <x v="24"/>
    <x v="5"/>
    <x v="19"/>
    <n v="18115"/>
  </r>
  <r>
    <x v="25"/>
    <x v="6"/>
    <x v="19"/>
    <n v="16607"/>
  </r>
  <r>
    <x v="25"/>
    <x v="7"/>
    <x v="19"/>
    <n v="16371"/>
  </r>
  <r>
    <x v="25"/>
    <x v="8"/>
    <x v="19"/>
    <n v="9532"/>
  </r>
  <r>
    <x v="25"/>
    <x v="9"/>
    <x v="19"/>
    <n v="319"/>
  </r>
  <r>
    <x v="25"/>
    <x v="10"/>
    <x v="19"/>
    <n v="331"/>
  </r>
  <r>
    <x v="25"/>
    <x v="11"/>
    <x v="19"/>
    <n v="316"/>
  </r>
  <r>
    <x v="25"/>
    <x v="0"/>
    <x v="19"/>
    <n v="199"/>
  </r>
  <r>
    <x v="25"/>
    <x v="1"/>
    <x v="19"/>
    <n v="241"/>
  </r>
  <r>
    <x v="25"/>
    <x v="2"/>
    <x v="19"/>
    <n v="213"/>
  </r>
  <r>
    <x v="25"/>
    <x v="3"/>
    <x v="19"/>
    <n v="450"/>
  </r>
  <r>
    <x v="25"/>
    <x v="4"/>
    <x v="19"/>
    <n v="1011"/>
  </r>
  <r>
    <x v="0"/>
    <x v="0"/>
    <x v="20"/>
    <n v="58363"/>
  </r>
  <r>
    <x v="0"/>
    <x v="1"/>
    <x v="20"/>
    <n v="66207"/>
  </r>
  <r>
    <x v="0"/>
    <x v="2"/>
    <x v="20"/>
    <n v="67121"/>
  </r>
  <r>
    <x v="0"/>
    <x v="3"/>
    <x v="20"/>
    <n v="70196"/>
  </r>
  <r>
    <x v="0"/>
    <x v="4"/>
    <x v="20"/>
    <n v="72917"/>
  </r>
  <r>
    <x v="0"/>
    <x v="5"/>
    <x v="20"/>
    <n v="65045"/>
  </r>
  <r>
    <x v="1"/>
    <x v="6"/>
    <x v="20"/>
    <n v="54252"/>
  </r>
  <r>
    <x v="1"/>
    <x v="7"/>
    <x v="20"/>
    <n v="56891"/>
  </r>
  <r>
    <x v="1"/>
    <x v="8"/>
    <x v="20"/>
    <n v="72472"/>
  </r>
  <r>
    <x v="1"/>
    <x v="9"/>
    <x v="20"/>
    <n v="74396"/>
  </r>
  <r>
    <x v="1"/>
    <x v="10"/>
    <x v="20"/>
    <n v="78476"/>
  </r>
  <r>
    <x v="1"/>
    <x v="11"/>
    <x v="20"/>
    <n v="66926"/>
  </r>
  <r>
    <x v="1"/>
    <x v="0"/>
    <x v="20"/>
    <n v="70708"/>
  </r>
  <r>
    <x v="1"/>
    <x v="1"/>
    <x v="20"/>
    <n v="73367"/>
  </r>
  <r>
    <x v="1"/>
    <x v="2"/>
    <x v="20"/>
    <n v="72447"/>
  </r>
  <r>
    <x v="1"/>
    <x v="3"/>
    <x v="20"/>
    <n v="85933"/>
  </r>
  <r>
    <x v="1"/>
    <x v="4"/>
    <x v="20"/>
    <n v="82085"/>
  </r>
  <r>
    <x v="1"/>
    <x v="5"/>
    <x v="20"/>
    <n v="70427"/>
  </r>
  <r>
    <x v="2"/>
    <x v="6"/>
    <x v="20"/>
    <n v="59661"/>
  </r>
  <r>
    <x v="2"/>
    <x v="7"/>
    <x v="20"/>
    <n v="61554"/>
  </r>
  <r>
    <x v="2"/>
    <x v="8"/>
    <x v="20"/>
    <n v="77531"/>
  </r>
  <r>
    <x v="2"/>
    <x v="9"/>
    <x v="20"/>
    <n v="88644"/>
  </r>
  <r>
    <x v="2"/>
    <x v="10"/>
    <x v="20"/>
    <n v="87729"/>
  </r>
  <r>
    <x v="2"/>
    <x v="11"/>
    <x v="20"/>
    <n v="77395"/>
  </r>
  <r>
    <x v="2"/>
    <x v="0"/>
    <x v="20"/>
    <n v="83074"/>
  </r>
  <r>
    <x v="2"/>
    <x v="1"/>
    <x v="20"/>
    <n v="80920"/>
  </r>
  <r>
    <x v="2"/>
    <x v="2"/>
    <x v="20"/>
    <n v="89230"/>
  </r>
  <r>
    <x v="2"/>
    <x v="3"/>
    <x v="20"/>
    <n v="92344"/>
  </r>
  <r>
    <x v="2"/>
    <x v="4"/>
    <x v="20"/>
    <n v="83957"/>
  </r>
  <r>
    <x v="2"/>
    <x v="5"/>
    <x v="20"/>
    <n v="77399"/>
  </r>
  <r>
    <x v="3"/>
    <x v="6"/>
    <x v="20"/>
    <n v="65381"/>
  </r>
  <r>
    <x v="3"/>
    <x v="7"/>
    <x v="20"/>
    <n v="65755"/>
  </r>
  <r>
    <x v="3"/>
    <x v="8"/>
    <x v="20"/>
    <n v="88169"/>
  </r>
  <r>
    <x v="3"/>
    <x v="9"/>
    <x v="20"/>
    <n v="87412"/>
  </r>
  <r>
    <x v="3"/>
    <x v="10"/>
    <x v="20"/>
    <n v="85144"/>
  </r>
  <r>
    <x v="3"/>
    <x v="11"/>
    <x v="20"/>
    <n v="83583"/>
  </r>
  <r>
    <x v="3"/>
    <x v="0"/>
    <x v="20"/>
    <n v="85889"/>
  </r>
  <r>
    <x v="3"/>
    <x v="1"/>
    <x v="20"/>
    <n v="86043"/>
  </r>
  <r>
    <x v="3"/>
    <x v="2"/>
    <x v="20"/>
    <n v="89920"/>
  </r>
  <r>
    <x v="3"/>
    <x v="3"/>
    <x v="20"/>
    <n v="93677"/>
  </r>
  <r>
    <x v="3"/>
    <x v="4"/>
    <x v="20"/>
    <n v="88921"/>
  </r>
  <r>
    <x v="3"/>
    <x v="5"/>
    <x v="20"/>
    <n v="82143"/>
  </r>
  <r>
    <x v="4"/>
    <x v="6"/>
    <x v="20"/>
    <n v="64385"/>
  </r>
  <r>
    <x v="4"/>
    <x v="7"/>
    <x v="20"/>
    <n v="69319"/>
  </r>
  <r>
    <x v="4"/>
    <x v="8"/>
    <x v="20"/>
    <n v="93914"/>
  </r>
  <r>
    <x v="4"/>
    <x v="9"/>
    <x v="20"/>
    <n v="91980"/>
  </r>
  <r>
    <x v="4"/>
    <x v="10"/>
    <x v="20"/>
    <n v="92193"/>
  </r>
  <r>
    <x v="4"/>
    <x v="11"/>
    <x v="20"/>
    <n v="89741"/>
  </r>
  <r>
    <x v="4"/>
    <x v="0"/>
    <x v="20"/>
    <n v="87191"/>
  </r>
  <r>
    <x v="4"/>
    <x v="1"/>
    <x v="20"/>
    <n v="89515"/>
  </r>
  <r>
    <x v="4"/>
    <x v="2"/>
    <x v="20"/>
    <n v="93760"/>
  </r>
  <r>
    <x v="4"/>
    <x v="3"/>
    <x v="20"/>
    <n v="89750"/>
  </r>
  <r>
    <x v="4"/>
    <x v="4"/>
    <x v="20"/>
    <n v="92151"/>
  </r>
  <r>
    <x v="4"/>
    <x v="5"/>
    <x v="20"/>
    <n v="83341"/>
  </r>
  <r>
    <x v="5"/>
    <x v="6"/>
    <x v="20"/>
    <n v="65071"/>
  </r>
  <r>
    <x v="5"/>
    <x v="7"/>
    <x v="20"/>
    <n v="72222"/>
  </r>
  <r>
    <x v="5"/>
    <x v="8"/>
    <x v="20"/>
    <n v="92813"/>
  </r>
  <r>
    <x v="5"/>
    <x v="9"/>
    <x v="20"/>
    <n v="87054"/>
  </r>
  <r>
    <x v="5"/>
    <x v="10"/>
    <x v="20"/>
    <n v="88851"/>
  </r>
  <r>
    <x v="5"/>
    <x v="11"/>
    <x v="20"/>
    <n v="85322"/>
  </r>
  <r>
    <x v="5"/>
    <x v="0"/>
    <x v="20"/>
    <n v="82512"/>
  </r>
  <r>
    <x v="5"/>
    <x v="1"/>
    <x v="20"/>
    <n v="94384"/>
  </r>
  <r>
    <x v="5"/>
    <x v="2"/>
    <x v="20"/>
    <n v="90797"/>
  </r>
  <r>
    <x v="5"/>
    <x v="3"/>
    <x v="20"/>
    <n v="88790"/>
  </r>
  <r>
    <x v="5"/>
    <x v="4"/>
    <x v="20"/>
    <n v="90309"/>
  </r>
  <r>
    <x v="5"/>
    <x v="5"/>
    <x v="20"/>
    <n v="77571"/>
  </r>
  <r>
    <x v="6"/>
    <x v="6"/>
    <x v="20"/>
    <n v="65833"/>
  </r>
  <r>
    <x v="6"/>
    <x v="7"/>
    <x v="20"/>
    <n v="67913"/>
  </r>
  <r>
    <x v="6"/>
    <x v="8"/>
    <x v="20"/>
    <n v="86534"/>
  </r>
  <r>
    <x v="6"/>
    <x v="9"/>
    <x v="20"/>
    <n v="81643"/>
  </r>
  <r>
    <x v="6"/>
    <x v="10"/>
    <x v="20"/>
    <n v="85943"/>
  </r>
  <r>
    <x v="6"/>
    <x v="11"/>
    <x v="20"/>
    <n v="81898"/>
  </r>
  <r>
    <x v="6"/>
    <x v="0"/>
    <x v="20"/>
    <n v="74334"/>
  </r>
  <r>
    <x v="6"/>
    <x v="1"/>
    <x v="20"/>
    <n v="82665"/>
  </r>
  <r>
    <x v="6"/>
    <x v="2"/>
    <x v="20"/>
    <n v="79861"/>
  </r>
  <r>
    <x v="6"/>
    <x v="3"/>
    <x v="20"/>
    <n v="82582"/>
  </r>
  <r>
    <x v="6"/>
    <x v="4"/>
    <x v="20"/>
    <n v="80758"/>
  </r>
  <r>
    <x v="6"/>
    <x v="5"/>
    <x v="20"/>
    <n v="60081"/>
  </r>
  <r>
    <x v="7"/>
    <x v="6"/>
    <x v="20"/>
    <n v="57464"/>
  </r>
  <r>
    <x v="7"/>
    <x v="7"/>
    <x v="20"/>
    <n v="57923"/>
  </r>
  <r>
    <x v="7"/>
    <x v="8"/>
    <x v="20"/>
    <n v="69037"/>
  </r>
  <r>
    <x v="7"/>
    <x v="9"/>
    <x v="20"/>
    <n v="73840"/>
  </r>
  <r>
    <x v="7"/>
    <x v="10"/>
    <x v="20"/>
    <n v="69955.250348848"/>
  </r>
  <r>
    <x v="7"/>
    <x v="11"/>
    <x v="20"/>
    <n v="69372"/>
  </r>
  <r>
    <x v="7"/>
    <x v="0"/>
    <x v="20"/>
    <n v="71466"/>
  </r>
  <r>
    <x v="7"/>
    <x v="1"/>
    <x v="20"/>
    <n v="73906"/>
  </r>
  <r>
    <x v="7"/>
    <x v="2"/>
    <x v="20"/>
    <n v="72783"/>
  </r>
  <r>
    <x v="7"/>
    <x v="3"/>
    <x v="20"/>
    <n v="72039"/>
  </r>
  <r>
    <x v="7"/>
    <x v="4"/>
    <x v="20"/>
    <n v="66435"/>
  </r>
  <r>
    <x v="7"/>
    <x v="5"/>
    <x v="20"/>
    <n v="58907.1753801222"/>
  </r>
  <r>
    <x v="8"/>
    <x v="6"/>
    <x v="20"/>
    <n v="52949"/>
  </r>
  <r>
    <x v="8"/>
    <x v="7"/>
    <x v="20"/>
    <n v="56051"/>
  </r>
  <r>
    <x v="8"/>
    <x v="8"/>
    <x v="20"/>
    <n v="66988.3941025479"/>
  </r>
  <r>
    <x v="8"/>
    <x v="9"/>
    <x v="20"/>
    <n v="74865"/>
  </r>
  <r>
    <x v="8"/>
    <x v="10"/>
    <x v="20"/>
    <n v="77055"/>
  </r>
  <r>
    <x v="8"/>
    <x v="11"/>
    <x v="20"/>
    <n v="73021"/>
  </r>
  <r>
    <x v="8"/>
    <x v="0"/>
    <x v="20"/>
    <n v="70519"/>
  </r>
  <r>
    <x v="8"/>
    <x v="1"/>
    <x v="20"/>
    <n v="72768"/>
  </r>
  <r>
    <x v="8"/>
    <x v="2"/>
    <x v="20"/>
    <n v="75227"/>
  </r>
  <r>
    <x v="8"/>
    <x v="3"/>
    <x v="20"/>
    <n v="75921"/>
  </r>
  <r>
    <x v="8"/>
    <x v="4"/>
    <x v="20"/>
    <n v="70309"/>
  </r>
  <r>
    <x v="8"/>
    <x v="5"/>
    <x v="20"/>
    <n v="64952"/>
  </r>
  <r>
    <x v="9"/>
    <x v="6"/>
    <x v="20"/>
    <n v="51455"/>
  </r>
  <r>
    <x v="9"/>
    <x v="7"/>
    <x v="20"/>
    <n v="57159.643844401799"/>
  </r>
  <r>
    <x v="9"/>
    <x v="8"/>
    <x v="20"/>
    <n v="60913"/>
  </r>
  <r>
    <x v="9"/>
    <x v="9"/>
    <x v="20"/>
    <n v="61629"/>
  </r>
  <r>
    <x v="9"/>
    <x v="10"/>
    <x v="20"/>
    <n v="66506"/>
  </r>
  <r>
    <x v="9"/>
    <x v="11"/>
    <x v="20"/>
    <n v="67994"/>
  </r>
  <r>
    <x v="9"/>
    <x v="0"/>
    <x v="20"/>
    <n v="47402"/>
  </r>
  <r>
    <x v="9"/>
    <x v="1"/>
    <x v="20"/>
    <n v="66805"/>
  </r>
  <r>
    <x v="9"/>
    <x v="2"/>
    <x v="20"/>
    <n v="68934.903542516506"/>
  </r>
  <r>
    <x v="9"/>
    <x v="3"/>
    <x v="20"/>
    <n v="65886"/>
  </r>
  <r>
    <x v="9"/>
    <x v="4"/>
    <x v="20"/>
    <n v="68856.926924602507"/>
  </r>
  <r>
    <x v="9"/>
    <x v="5"/>
    <x v="20"/>
    <n v="60381.592305689097"/>
  </r>
  <r>
    <x v="10"/>
    <x v="6"/>
    <x v="20"/>
    <n v="44853"/>
  </r>
  <r>
    <x v="10"/>
    <x v="7"/>
    <x v="20"/>
    <n v="52113"/>
  </r>
  <r>
    <x v="10"/>
    <x v="8"/>
    <x v="20"/>
    <n v="66582"/>
  </r>
  <r>
    <x v="10"/>
    <x v="9"/>
    <x v="20"/>
    <n v="67557"/>
  </r>
  <r>
    <x v="10"/>
    <x v="10"/>
    <x v="20"/>
    <n v="67545"/>
  </r>
  <r>
    <x v="10"/>
    <x v="11"/>
    <x v="20"/>
    <n v="67446"/>
  </r>
  <r>
    <x v="10"/>
    <x v="0"/>
    <x v="20"/>
    <n v="58956"/>
  </r>
  <r>
    <x v="10"/>
    <x v="1"/>
    <x v="20"/>
    <n v="64912.436708441201"/>
  </r>
  <r>
    <x v="10"/>
    <x v="2"/>
    <x v="20"/>
    <n v="68309.191653312402"/>
  </r>
  <r>
    <x v="10"/>
    <x v="3"/>
    <x v="20"/>
    <n v="65393.331427903897"/>
  </r>
  <r>
    <x v="10"/>
    <x v="4"/>
    <x v="20"/>
    <n v="68721"/>
  </r>
  <r>
    <x v="10"/>
    <x v="5"/>
    <x v="20"/>
    <n v="58739.120428718299"/>
  </r>
  <r>
    <x v="11"/>
    <x v="6"/>
    <x v="20"/>
    <n v="48522"/>
  </r>
  <r>
    <x v="11"/>
    <x v="7"/>
    <x v="20"/>
    <n v="51596"/>
  </r>
  <r>
    <x v="11"/>
    <x v="8"/>
    <x v="20"/>
    <n v="66206"/>
  </r>
  <r>
    <x v="11"/>
    <x v="9"/>
    <x v="20"/>
    <n v="60151"/>
  </r>
  <r>
    <x v="11"/>
    <x v="10"/>
    <x v="20"/>
    <n v="67191"/>
  </r>
  <r>
    <x v="11"/>
    <x v="11"/>
    <x v="20"/>
    <n v="63803"/>
  </r>
  <r>
    <x v="11"/>
    <x v="0"/>
    <x v="20"/>
    <n v="63254"/>
  </r>
  <r>
    <x v="11"/>
    <x v="1"/>
    <x v="20"/>
    <n v="67432.459469003094"/>
  </r>
  <r>
    <x v="11"/>
    <x v="2"/>
    <x v="20"/>
    <n v="67030"/>
  </r>
  <r>
    <x v="11"/>
    <x v="3"/>
    <x v="20"/>
    <n v="68445"/>
  </r>
  <r>
    <x v="11"/>
    <x v="4"/>
    <x v="20"/>
    <n v="71288.641636067594"/>
  </r>
  <r>
    <x v="11"/>
    <x v="5"/>
    <x v="20"/>
    <n v="58487"/>
  </r>
  <r>
    <x v="12"/>
    <x v="6"/>
    <x v="20"/>
    <n v="50044"/>
  </r>
  <r>
    <x v="12"/>
    <x v="7"/>
    <x v="20"/>
    <n v="66248"/>
  </r>
  <r>
    <x v="12"/>
    <x v="8"/>
    <x v="20"/>
    <n v="51545"/>
  </r>
  <r>
    <x v="12"/>
    <x v="9"/>
    <x v="20"/>
    <n v="61169"/>
  </r>
  <r>
    <x v="12"/>
    <x v="10"/>
    <x v="20"/>
    <n v="66118"/>
  </r>
  <r>
    <x v="12"/>
    <x v="11"/>
    <x v="20"/>
    <n v="62801"/>
  </r>
  <r>
    <x v="12"/>
    <x v="0"/>
    <x v="20"/>
    <n v="59010.081087553197"/>
  </r>
  <r>
    <x v="12"/>
    <x v="1"/>
    <x v="20"/>
    <n v="66133"/>
  </r>
  <r>
    <x v="12"/>
    <x v="2"/>
    <x v="20"/>
    <n v="62044"/>
  </r>
  <r>
    <x v="12"/>
    <x v="3"/>
    <x v="20"/>
    <n v="66640.908135211197"/>
  </r>
  <r>
    <x v="12"/>
    <x v="4"/>
    <x v="20"/>
    <n v="67813.104195738502"/>
  </r>
  <r>
    <x v="12"/>
    <x v="5"/>
    <x v="20"/>
    <n v="54776"/>
  </r>
  <r>
    <x v="13"/>
    <x v="6"/>
    <x v="20"/>
    <n v="47285"/>
  </r>
  <r>
    <x v="13"/>
    <x v="7"/>
    <x v="20"/>
    <n v="45346"/>
  </r>
  <r>
    <x v="13"/>
    <x v="8"/>
    <x v="20"/>
    <n v="53089"/>
  </r>
  <r>
    <x v="13"/>
    <x v="9"/>
    <x v="20"/>
    <n v="64060"/>
  </r>
  <r>
    <x v="13"/>
    <x v="10"/>
    <x v="20"/>
    <n v="62380"/>
  </r>
  <r>
    <x v="13"/>
    <x v="11"/>
    <x v="20"/>
    <n v="58559"/>
  </r>
  <r>
    <x v="13"/>
    <x v="0"/>
    <x v="20"/>
    <n v="58980"/>
  </r>
  <r>
    <x v="13"/>
    <x v="1"/>
    <x v="20"/>
    <n v="60422.295159854199"/>
  </r>
  <r>
    <x v="13"/>
    <x v="2"/>
    <x v="20"/>
    <n v="62464.843826741402"/>
  </r>
  <r>
    <x v="13"/>
    <x v="3"/>
    <x v="20"/>
    <n v="64702"/>
  </r>
  <r>
    <x v="13"/>
    <x v="4"/>
    <x v="20"/>
    <n v="62947"/>
  </r>
  <r>
    <x v="13"/>
    <x v="5"/>
    <x v="20"/>
    <n v="56601.9136917418"/>
  </r>
  <r>
    <x v="14"/>
    <x v="6"/>
    <x v="20"/>
    <n v="46437.465546880601"/>
  </r>
  <r>
    <x v="14"/>
    <x v="7"/>
    <x v="20"/>
    <n v="50146.883081488399"/>
  </r>
  <r>
    <x v="14"/>
    <x v="8"/>
    <x v="20"/>
    <n v="61188.970894550301"/>
  </r>
  <r>
    <x v="14"/>
    <x v="9"/>
    <x v="20"/>
    <n v="56231.9234071748"/>
  </r>
  <r>
    <x v="14"/>
    <x v="10"/>
    <x v="20"/>
    <n v="53705"/>
  </r>
  <r>
    <x v="14"/>
    <x v="11"/>
    <x v="20"/>
    <n v="52386.889607543402"/>
  </r>
  <r>
    <x v="14"/>
    <x v="0"/>
    <x v="20"/>
    <n v="43882.166194955003"/>
  </r>
  <r>
    <x v="14"/>
    <x v="1"/>
    <x v="20"/>
    <n v="53572.352815268503"/>
  </r>
  <r>
    <x v="14"/>
    <x v="2"/>
    <x v="20"/>
    <n v="60567.137479645302"/>
  </r>
  <r>
    <x v="14"/>
    <x v="3"/>
    <x v="20"/>
    <n v="61615.4467033943"/>
  </r>
  <r>
    <x v="14"/>
    <x v="4"/>
    <x v="20"/>
    <n v="62278"/>
  </r>
  <r>
    <x v="14"/>
    <x v="5"/>
    <x v="20"/>
    <n v="52605"/>
  </r>
  <r>
    <x v="15"/>
    <x v="6"/>
    <x v="20"/>
    <n v="40946.626984861301"/>
  </r>
  <r>
    <x v="15"/>
    <x v="7"/>
    <x v="20"/>
    <n v="46870.638069241097"/>
  </r>
  <r>
    <x v="15"/>
    <x v="8"/>
    <x v="20"/>
    <n v="61235.057820792703"/>
  </r>
  <r>
    <x v="15"/>
    <x v="9"/>
    <x v="20"/>
    <n v="60773"/>
  </r>
  <r>
    <x v="15"/>
    <x v="10"/>
    <x v="20"/>
    <n v="54810.840550033899"/>
  </r>
  <r>
    <x v="15"/>
    <x v="11"/>
    <x v="20"/>
    <n v="57567.918785375899"/>
  </r>
  <r>
    <x v="15"/>
    <x v="0"/>
    <x v="20"/>
    <n v="52279.137197500502"/>
  </r>
  <r>
    <x v="15"/>
    <x v="1"/>
    <x v="20"/>
    <n v="59776.9670623079"/>
  </r>
  <r>
    <x v="15"/>
    <x v="2"/>
    <x v="20"/>
    <n v="62009.582352063699"/>
  </r>
  <r>
    <x v="15"/>
    <x v="3"/>
    <x v="20"/>
    <n v="62009.582352063699"/>
  </r>
  <r>
    <x v="15"/>
    <x v="4"/>
    <x v="20"/>
    <n v="60711.233007801602"/>
  </r>
  <r>
    <x v="15"/>
    <x v="5"/>
    <x v="20"/>
    <n v="51048.891112417499"/>
  </r>
  <r>
    <x v="16"/>
    <x v="6"/>
    <x v="20"/>
    <n v="37480.6557966689"/>
  </r>
  <r>
    <x v="16"/>
    <x v="7"/>
    <x v="20"/>
    <n v="40600.429928915903"/>
  </r>
  <r>
    <x v="16"/>
    <x v="8"/>
    <x v="20"/>
    <n v="47033.831807135102"/>
  </r>
  <r>
    <x v="16"/>
    <x v="9"/>
    <x v="20"/>
    <n v="47006.243902199698"/>
  </r>
  <r>
    <x v="16"/>
    <x v="10"/>
    <x v="20"/>
    <n v="48579.687052347603"/>
  </r>
  <r>
    <x v="16"/>
    <x v="11"/>
    <x v="20"/>
    <n v="46291.366180179997"/>
  </r>
  <r>
    <x v="16"/>
    <x v="0"/>
    <x v="20"/>
    <n v="41843.852718282098"/>
  </r>
  <r>
    <x v="16"/>
    <x v="1"/>
    <x v="20"/>
    <n v="48183.997721138301"/>
  </r>
  <r>
    <x v="16"/>
    <x v="2"/>
    <x v="20"/>
    <n v="48968.948427557298"/>
  </r>
  <r>
    <x v="16"/>
    <x v="3"/>
    <x v="20"/>
    <n v="46537.372515421099"/>
  </r>
  <r>
    <x v="16"/>
    <x v="4"/>
    <x v="20"/>
    <n v="47017.862200746698"/>
  </r>
  <r>
    <x v="16"/>
    <x v="5"/>
    <x v="20"/>
    <n v="37067.467429481097"/>
  </r>
  <r>
    <x v="17"/>
    <x v="6"/>
    <x v="20"/>
    <n v="31778.651046995201"/>
  </r>
  <r>
    <x v="17"/>
    <x v="7"/>
    <x v="20"/>
    <n v="29553.7942300787"/>
  </r>
  <r>
    <x v="17"/>
    <x v="8"/>
    <x v="20"/>
    <n v="41548.179369016303"/>
  </r>
  <r>
    <x v="17"/>
    <x v="9"/>
    <x v="20"/>
    <n v="34201.784085463703"/>
  </r>
  <r>
    <x v="17"/>
    <x v="10"/>
    <x v="20"/>
    <n v="33532.21529362"/>
  </r>
  <r>
    <x v="17"/>
    <x v="11"/>
    <x v="20"/>
    <n v="36727.532983073397"/>
  </r>
  <r>
    <x v="17"/>
    <x v="0"/>
    <x v="20"/>
    <n v="31482.1134500767"/>
  </r>
  <r>
    <x v="17"/>
    <x v="1"/>
    <x v="20"/>
    <n v="24948.5260687966"/>
  </r>
  <r>
    <x v="17"/>
    <x v="2"/>
    <x v="20"/>
    <n v="8854.6607390973604"/>
  </r>
  <r>
    <x v="17"/>
    <x v="3"/>
    <x v="20"/>
    <n v="14197.684314038401"/>
  </r>
  <r>
    <x v="17"/>
    <x v="4"/>
    <x v="20"/>
    <n v="40351.686244214303"/>
  </r>
  <r>
    <x v="17"/>
    <x v="5"/>
    <x v="20"/>
    <n v="15604.4686821455"/>
  </r>
  <r>
    <x v="18"/>
    <x v="6"/>
    <x v="20"/>
    <n v="9499.5877316670394"/>
  </r>
  <r>
    <x v="18"/>
    <x v="7"/>
    <x v="20"/>
    <n v="17285.669485367798"/>
  </r>
  <r>
    <x v="18"/>
    <x v="8"/>
    <x v="20"/>
    <n v="12549.193663403301"/>
  </r>
  <r>
    <x v="18"/>
    <x v="9"/>
    <x v="20"/>
    <n v="9094.5797157004308"/>
  </r>
  <r>
    <x v="18"/>
    <x v="10"/>
    <x v="20"/>
    <n v="6344.0348946613803"/>
  </r>
  <r>
    <x v="18"/>
    <x v="11"/>
    <x v="20"/>
    <n v="10530.5406459476"/>
  </r>
  <r>
    <x v="18"/>
    <x v="0"/>
    <x v="20"/>
    <n v="8562.3765371417994"/>
  </r>
  <r>
    <x v="18"/>
    <x v="1"/>
    <x v="20"/>
    <n v="10304.4702269222"/>
  </r>
  <r>
    <x v="18"/>
    <x v="2"/>
    <x v="20"/>
    <n v="6818.1540932061698"/>
  </r>
  <r>
    <x v="18"/>
    <x v="3"/>
    <x v="20"/>
    <n v="5116.8597234356403"/>
  </r>
  <r>
    <x v="18"/>
    <x v="4"/>
    <x v="20"/>
    <n v="8386.58798762474"/>
  </r>
  <r>
    <x v="18"/>
    <x v="5"/>
    <x v="20"/>
    <n v="6738.0971675297897"/>
  </r>
  <r>
    <x v="19"/>
    <x v="6"/>
    <x v="20"/>
    <n v="5970.1878176103201"/>
  </r>
  <r>
    <x v="19"/>
    <x v="7"/>
    <x v="20"/>
    <n v="4409.4506702725103"/>
  </r>
  <r>
    <x v="19"/>
    <x v="8"/>
    <x v="20"/>
    <n v="6472.4079685329898"/>
  </r>
  <r>
    <x v="19"/>
    <x v="9"/>
    <x v="20"/>
    <n v="7228.5395258458502"/>
  </r>
  <r>
    <x v="19"/>
    <x v="10"/>
    <x v="20"/>
    <n v="7275.3706997417003"/>
  </r>
  <r>
    <x v="19"/>
    <x v="11"/>
    <x v="20"/>
    <n v="7133.19767124595"/>
  </r>
  <r>
    <x v="19"/>
    <x v="0"/>
    <x v="20"/>
    <n v="7855.9786466554197"/>
  </r>
  <r>
    <x v="19"/>
    <x v="1"/>
    <x v="20"/>
    <n v="7414.5056974318604"/>
  </r>
  <r>
    <x v="19"/>
    <x v="2"/>
    <x v="20"/>
    <n v="9219.6219824513901"/>
  </r>
  <r>
    <x v="19"/>
    <x v="3"/>
    <x v="20"/>
    <n v="8028.7327272522398"/>
  </r>
  <r>
    <x v="19"/>
    <x v="4"/>
    <x v="20"/>
    <n v="7453.2872342434503"/>
  </r>
  <r>
    <x v="19"/>
    <x v="5"/>
    <x v="20"/>
    <n v="8127.7537812129003"/>
  </r>
  <r>
    <x v="20"/>
    <x v="6"/>
    <x v="20"/>
    <n v="6314"/>
  </r>
  <r>
    <x v="20"/>
    <x v="7"/>
    <x v="20"/>
    <n v="9958"/>
  </r>
  <r>
    <x v="20"/>
    <x v="8"/>
    <x v="20"/>
    <n v="16057"/>
  </r>
  <r>
    <x v="20"/>
    <x v="9"/>
    <x v="20"/>
    <n v="17225"/>
  </r>
  <r>
    <x v="20"/>
    <x v="10"/>
    <x v="20"/>
    <n v="16496"/>
  </r>
  <r>
    <x v="20"/>
    <x v="11"/>
    <x v="20"/>
    <n v="17031"/>
  </r>
  <r>
    <x v="20"/>
    <x v="0"/>
    <x v="20"/>
    <n v="17057"/>
  </r>
  <r>
    <x v="20"/>
    <x v="1"/>
    <x v="20"/>
    <n v="19168"/>
  </r>
  <r>
    <x v="20"/>
    <x v="2"/>
    <x v="20"/>
    <n v="22890"/>
  </r>
  <r>
    <x v="20"/>
    <x v="3"/>
    <x v="20"/>
    <n v="21162"/>
  </r>
  <r>
    <x v="20"/>
    <x v="4"/>
    <x v="20"/>
    <n v="21690"/>
  </r>
  <r>
    <x v="20"/>
    <x v="5"/>
    <x v="20"/>
    <n v="17563"/>
  </r>
  <r>
    <x v="21"/>
    <x v="6"/>
    <x v="20"/>
    <n v="13718"/>
  </r>
  <r>
    <x v="21"/>
    <x v="7"/>
    <x v="20"/>
    <n v="13735"/>
  </r>
  <r>
    <x v="21"/>
    <x v="8"/>
    <x v="20"/>
    <n v="20616"/>
  </r>
  <r>
    <x v="21"/>
    <x v="9"/>
    <x v="20"/>
    <n v="20643"/>
  </r>
  <r>
    <x v="21"/>
    <x v="10"/>
    <x v="20"/>
    <n v="20978"/>
  </r>
  <r>
    <x v="21"/>
    <x v="11"/>
    <x v="20"/>
    <n v="17962"/>
  </r>
  <r>
    <x v="21"/>
    <x v="0"/>
    <x v="20"/>
    <n v="18040"/>
  </r>
  <r>
    <x v="21"/>
    <x v="1"/>
    <x v="20"/>
    <n v="20664"/>
  </r>
  <r>
    <x v="21"/>
    <x v="2"/>
    <x v="20"/>
    <n v="20508"/>
  </r>
  <r>
    <x v="21"/>
    <x v="3"/>
    <x v="20"/>
    <n v="19877"/>
  </r>
  <r>
    <x v="21"/>
    <x v="4"/>
    <x v="20"/>
    <n v="20427"/>
  </r>
  <r>
    <x v="21"/>
    <x v="5"/>
    <x v="20"/>
    <n v="17990"/>
  </r>
  <r>
    <x v="22"/>
    <x v="6"/>
    <x v="20"/>
    <n v="14913"/>
  </r>
  <r>
    <x v="22"/>
    <x v="7"/>
    <x v="20"/>
    <n v="14629"/>
  </r>
  <r>
    <x v="22"/>
    <x v="8"/>
    <x v="20"/>
    <n v="22006"/>
  </r>
  <r>
    <x v="22"/>
    <x v="9"/>
    <x v="20"/>
    <n v="18815"/>
  </r>
  <r>
    <x v="22"/>
    <x v="10"/>
    <x v="20"/>
    <n v="22311"/>
  </r>
  <r>
    <x v="22"/>
    <x v="11"/>
    <x v="20"/>
    <n v="20878"/>
  </r>
  <r>
    <x v="22"/>
    <x v="0"/>
    <x v="20"/>
    <n v="19850"/>
  </r>
  <r>
    <x v="22"/>
    <x v="1"/>
    <x v="20"/>
    <n v="22285"/>
  </r>
  <r>
    <x v="22"/>
    <x v="2"/>
    <x v="20"/>
    <n v="20846"/>
  </r>
  <r>
    <x v="22"/>
    <x v="3"/>
    <x v="20"/>
    <n v="20541"/>
  </r>
  <r>
    <x v="22"/>
    <x v="4"/>
    <x v="20"/>
    <n v="20311"/>
  </r>
  <r>
    <x v="22"/>
    <x v="5"/>
    <x v="20"/>
    <n v="16311"/>
  </r>
  <r>
    <x v="23"/>
    <x v="6"/>
    <x v="20"/>
    <n v="14334"/>
  </r>
  <r>
    <x v="23"/>
    <x v="7"/>
    <x v="20"/>
    <n v="16424"/>
  </r>
  <r>
    <x v="23"/>
    <x v="8"/>
    <x v="20"/>
    <n v="21986"/>
  </r>
  <r>
    <x v="23"/>
    <x v="9"/>
    <x v="20"/>
    <n v="23439"/>
  </r>
  <r>
    <x v="23"/>
    <x v="10"/>
    <x v="20"/>
    <n v="24009"/>
  </r>
  <r>
    <x v="23"/>
    <x v="11"/>
    <x v="20"/>
    <n v="17678"/>
  </r>
  <r>
    <x v="23"/>
    <x v="0"/>
    <x v="20"/>
    <n v="18675"/>
  </r>
  <r>
    <x v="23"/>
    <x v="1"/>
    <x v="20"/>
    <n v="24421"/>
  </r>
  <r>
    <x v="23"/>
    <x v="2"/>
    <x v="20"/>
    <n v="22845"/>
  </r>
  <r>
    <x v="23"/>
    <x v="3"/>
    <x v="20"/>
    <n v="26345"/>
  </r>
  <r>
    <x v="23"/>
    <x v="4"/>
    <x v="20"/>
    <n v="23017"/>
  </r>
  <r>
    <x v="23"/>
    <x v="5"/>
    <x v="20"/>
    <n v="19287"/>
  </r>
  <r>
    <x v="24"/>
    <x v="6"/>
    <x v="20"/>
    <n v="16455"/>
  </r>
  <r>
    <x v="24"/>
    <x v="7"/>
    <x v="20"/>
    <n v="18292"/>
  </r>
  <r>
    <x v="24"/>
    <x v="8"/>
    <x v="20"/>
    <n v="15812"/>
  </r>
  <r>
    <x v="24"/>
    <x v="9"/>
    <x v="20"/>
    <n v="19298"/>
  </r>
  <r>
    <x v="24"/>
    <x v="10"/>
    <x v="20"/>
    <n v="22587"/>
  </r>
  <r>
    <x v="24"/>
    <x v="11"/>
    <x v="20"/>
    <n v="18836"/>
  </r>
  <r>
    <x v="24"/>
    <x v="0"/>
    <x v="20"/>
    <n v="19418"/>
  </r>
  <r>
    <x v="24"/>
    <x v="1"/>
    <x v="20"/>
    <n v="21157"/>
  </r>
  <r>
    <x v="24"/>
    <x v="2"/>
    <x v="20"/>
    <n v="20821"/>
  </r>
  <r>
    <x v="24"/>
    <x v="3"/>
    <x v="20"/>
    <n v="21577"/>
  </r>
  <r>
    <x v="24"/>
    <x v="4"/>
    <x v="20"/>
    <n v="19751"/>
  </r>
  <r>
    <x v="24"/>
    <x v="5"/>
    <x v="20"/>
    <n v="17510"/>
  </r>
  <r>
    <x v="25"/>
    <x v="6"/>
    <x v="20"/>
    <n v="14652"/>
  </r>
  <r>
    <x v="25"/>
    <x v="7"/>
    <x v="20"/>
    <n v="14609"/>
  </r>
  <r>
    <x v="25"/>
    <x v="8"/>
    <x v="20"/>
    <n v="10024"/>
  </r>
  <r>
    <x v="25"/>
    <x v="9"/>
    <x v="20"/>
    <n v="-14"/>
  </r>
  <r>
    <x v="25"/>
    <x v="10"/>
    <x v="20"/>
    <n v="-27"/>
  </r>
  <r>
    <x v="25"/>
    <x v="11"/>
    <x v="20"/>
    <n v="-78"/>
  </r>
  <r>
    <x v="25"/>
    <x v="0"/>
    <x v="20"/>
    <n v="-34"/>
  </r>
  <r>
    <x v="25"/>
    <x v="1"/>
    <x v="20"/>
    <n v="150"/>
  </r>
  <r>
    <x v="25"/>
    <x v="2"/>
    <x v="20"/>
    <n v="332"/>
  </r>
  <r>
    <x v="25"/>
    <x v="3"/>
    <x v="20"/>
    <n v="379"/>
  </r>
  <r>
    <x v="25"/>
    <x v="4"/>
    <x v="20"/>
    <n v="719"/>
  </r>
  <r>
    <x v="0"/>
    <x v="0"/>
    <x v="21"/>
    <n v="27370"/>
  </r>
  <r>
    <x v="0"/>
    <x v="1"/>
    <x v="21"/>
    <n v="30597"/>
  </r>
  <r>
    <x v="0"/>
    <x v="2"/>
    <x v="21"/>
    <n v="31350"/>
  </r>
  <r>
    <x v="0"/>
    <x v="3"/>
    <x v="21"/>
    <n v="33816"/>
  </r>
  <r>
    <x v="0"/>
    <x v="4"/>
    <x v="21"/>
    <n v="34809"/>
  </r>
  <r>
    <x v="0"/>
    <x v="5"/>
    <x v="21"/>
    <n v="31483"/>
  </r>
  <r>
    <x v="1"/>
    <x v="6"/>
    <x v="21"/>
    <n v="27674"/>
  </r>
  <r>
    <x v="1"/>
    <x v="7"/>
    <x v="21"/>
    <n v="28285"/>
  </r>
  <r>
    <x v="1"/>
    <x v="8"/>
    <x v="21"/>
    <n v="36917"/>
  </r>
  <r>
    <x v="1"/>
    <x v="9"/>
    <x v="21"/>
    <n v="38703"/>
  </r>
  <r>
    <x v="1"/>
    <x v="10"/>
    <x v="21"/>
    <n v="40489"/>
  </r>
  <r>
    <x v="1"/>
    <x v="11"/>
    <x v="21"/>
    <n v="35036"/>
  </r>
  <r>
    <x v="1"/>
    <x v="0"/>
    <x v="21"/>
    <n v="38349"/>
  </r>
  <r>
    <x v="1"/>
    <x v="1"/>
    <x v="21"/>
    <n v="38278"/>
  </r>
  <r>
    <x v="1"/>
    <x v="2"/>
    <x v="21"/>
    <n v="37692"/>
  </r>
  <r>
    <x v="1"/>
    <x v="3"/>
    <x v="21"/>
    <n v="45010"/>
  </r>
  <r>
    <x v="1"/>
    <x v="4"/>
    <x v="21"/>
    <n v="42219"/>
  </r>
  <r>
    <x v="1"/>
    <x v="5"/>
    <x v="21"/>
    <n v="37404"/>
  </r>
  <r>
    <x v="2"/>
    <x v="6"/>
    <x v="21"/>
    <n v="32189"/>
  </r>
  <r>
    <x v="2"/>
    <x v="7"/>
    <x v="21"/>
    <n v="33169"/>
  </r>
  <r>
    <x v="2"/>
    <x v="8"/>
    <x v="21"/>
    <n v="40754"/>
  </r>
  <r>
    <x v="2"/>
    <x v="9"/>
    <x v="21"/>
    <n v="47889"/>
  </r>
  <r>
    <x v="2"/>
    <x v="10"/>
    <x v="21"/>
    <n v="46810"/>
  </r>
  <r>
    <x v="2"/>
    <x v="11"/>
    <x v="21"/>
    <n v="41748"/>
  </r>
  <r>
    <x v="2"/>
    <x v="0"/>
    <x v="21"/>
    <n v="44766"/>
  </r>
  <r>
    <x v="2"/>
    <x v="1"/>
    <x v="21"/>
    <n v="43622"/>
  </r>
  <r>
    <x v="2"/>
    <x v="2"/>
    <x v="21"/>
    <n v="47815"/>
  </r>
  <r>
    <x v="2"/>
    <x v="3"/>
    <x v="21"/>
    <n v="49193"/>
  </r>
  <r>
    <x v="2"/>
    <x v="4"/>
    <x v="21"/>
    <n v="43704"/>
  </r>
  <r>
    <x v="2"/>
    <x v="5"/>
    <x v="21"/>
    <n v="41479"/>
  </r>
  <r>
    <x v="3"/>
    <x v="6"/>
    <x v="21"/>
    <n v="36074"/>
  </r>
  <r>
    <x v="3"/>
    <x v="7"/>
    <x v="21"/>
    <n v="34602"/>
  </r>
  <r>
    <x v="3"/>
    <x v="8"/>
    <x v="21"/>
    <n v="46423"/>
  </r>
  <r>
    <x v="3"/>
    <x v="9"/>
    <x v="21"/>
    <n v="46727"/>
  </r>
  <r>
    <x v="3"/>
    <x v="10"/>
    <x v="21"/>
    <n v="46338"/>
  </r>
  <r>
    <x v="3"/>
    <x v="11"/>
    <x v="21"/>
    <n v="44514"/>
  </r>
  <r>
    <x v="3"/>
    <x v="0"/>
    <x v="21"/>
    <n v="46071"/>
  </r>
  <r>
    <x v="3"/>
    <x v="1"/>
    <x v="21"/>
    <n v="45943"/>
  </r>
  <r>
    <x v="3"/>
    <x v="2"/>
    <x v="21"/>
    <n v="46909"/>
  </r>
  <r>
    <x v="3"/>
    <x v="3"/>
    <x v="21"/>
    <n v="47226"/>
  </r>
  <r>
    <x v="3"/>
    <x v="4"/>
    <x v="21"/>
    <n v="43547"/>
  </r>
  <r>
    <x v="3"/>
    <x v="5"/>
    <x v="21"/>
    <n v="40068"/>
  </r>
  <r>
    <x v="4"/>
    <x v="6"/>
    <x v="21"/>
    <n v="34181"/>
  </r>
  <r>
    <x v="4"/>
    <x v="7"/>
    <x v="21"/>
    <n v="34252"/>
  </r>
  <r>
    <x v="4"/>
    <x v="8"/>
    <x v="21"/>
    <n v="45352"/>
  </r>
  <r>
    <x v="4"/>
    <x v="9"/>
    <x v="21"/>
    <n v="44726"/>
  </r>
  <r>
    <x v="4"/>
    <x v="10"/>
    <x v="21"/>
    <n v="45839"/>
  </r>
  <r>
    <x v="4"/>
    <x v="11"/>
    <x v="21"/>
    <n v="44563"/>
  </r>
  <r>
    <x v="4"/>
    <x v="0"/>
    <x v="21"/>
    <n v="43550"/>
  </r>
  <r>
    <x v="4"/>
    <x v="1"/>
    <x v="21"/>
    <n v="44574"/>
  </r>
  <r>
    <x v="4"/>
    <x v="2"/>
    <x v="21"/>
    <n v="47672"/>
  </r>
  <r>
    <x v="4"/>
    <x v="3"/>
    <x v="21"/>
    <n v="45341"/>
  </r>
  <r>
    <x v="4"/>
    <x v="4"/>
    <x v="21"/>
    <n v="45553"/>
  </r>
  <r>
    <x v="4"/>
    <x v="5"/>
    <x v="21"/>
    <n v="40986"/>
  </r>
  <r>
    <x v="5"/>
    <x v="6"/>
    <x v="21"/>
    <n v="32698"/>
  </r>
  <r>
    <x v="5"/>
    <x v="7"/>
    <x v="21"/>
    <n v="35787"/>
  </r>
  <r>
    <x v="5"/>
    <x v="8"/>
    <x v="21"/>
    <n v="46795"/>
  </r>
  <r>
    <x v="5"/>
    <x v="9"/>
    <x v="21"/>
    <n v="43399"/>
  </r>
  <r>
    <x v="5"/>
    <x v="10"/>
    <x v="21"/>
    <n v="43430"/>
  </r>
  <r>
    <x v="5"/>
    <x v="11"/>
    <x v="21"/>
    <n v="41781"/>
  </r>
  <r>
    <x v="5"/>
    <x v="0"/>
    <x v="21"/>
    <n v="41136"/>
  </r>
  <r>
    <x v="5"/>
    <x v="1"/>
    <x v="21"/>
    <n v="45828"/>
  </r>
  <r>
    <x v="5"/>
    <x v="2"/>
    <x v="21"/>
    <n v="45463"/>
  </r>
  <r>
    <x v="5"/>
    <x v="3"/>
    <x v="21"/>
    <n v="44531"/>
  </r>
  <r>
    <x v="5"/>
    <x v="4"/>
    <x v="21"/>
    <n v="44536"/>
  </r>
  <r>
    <x v="5"/>
    <x v="5"/>
    <x v="21"/>
    <n v="37117"/>
  </r>
  <r>
    <x v="6"/>
    <x v="6"/>
    <x v="21"/>
    <n v="32606"/>
  </r>
  <r>
    <x v="6"/>
    <x v="7"/>
    <x v="21"/>
    <n v="33344"/>
  </r>
  <r>
    <x v="6"/>
    <x v="8"/>
    <x v="21"/>
    <n v="42732"/>
  </r>
  <r>
    <x v="6"/>
    <x v="9"/>
    <x v="21"/>
    <n v="39996"/>
  </r>
  <r>
    <x v="6"/>
    <x v="10"/>
    <x v="21"/>
    <n v="42457"/>
  </r>
  <r>
    <x v="6"/>
    <x v="11"/>
    <x v="21"/>
    <n v="40358"/>
  </r>
  <r>
    <x v="6"/>
    <x v="0"/>
    <x v="21"/>
    <n v="36962"/>
  </r>
  <r>
    <x v="6"/>
    <x v="1"/>
    <x v="21"/>
    <n v="41323"/>
  </r>
  <r>
    <x v="6"/>
    <x v="2"/>
    <x v="21"/>
    <n v="39453"/>
  </r>
  <r>
    <x v="6"/>
    <x v="3"/>
    <x v="21"/>
    <n v="40538"/>
  </r>
  <r>
    <x v="6"/>
    <x v="4"/>
    <x v="21"/>
    <n v="40418"/>
  </r>
  <r>
    <x v="6"/>
    <x v="5"/>
    <x v="21"/>
    <n v="28483"/>
  </r>
  <r>
    <x v="7"/>
    <x v="6"/>
    <x v="21"/>
    <n v="26474"/>
  </r>
  <r>
    <x v="7"/>
    <x v="7"/>
    <x v="21"/>
    <n v="27044"/>
  </r>
  <r>
    <x v="7"/>
    <x v="8"/>
    <x v="21"/>
    <n v="32516"/>
  </r>
  <r>
    <x v="7"/>
    <x v="9"/>
    <x v="21"/>
    <n v="33867"/>
  </r>
  <r>
    <x v="7"/>
    <x v="10"/>
    <x v="21"/>
    <n v="32951.960253773897"/>
  </r>
  <r>
    <x v="7"/>
    <x v="11"/>
    <x v="21"/>
    <n v="31250"/>
  </r>
  <r>
    <x v="7"/>
    <x v="0"/>
    <x v="21"/>
    <n v="33058"/>
  </r>
  <r>
    <x v="7"/>
    <x v="1"/>
    <x v="21"/>
    <n v="34716"/>
  </r>
  <r>
    <x v="7"/>
    <x v="2"/>
    <x v="21"/>
    <n v="33977"/>
  </r>
  <r>
    <x v="7"/>
    <x v="3"/>
    <x v="21"/>
    <n v="34615"/>
  </r>
  <r>
    <x v="7"/>
    <x v="4"/>
    <x v="21"/>
    <n v="33015"/>
  </r>
  <r>
    <x v="7"/>
    <x v="5"/>
    <x v="21"/>
    <n v="29534.361891587901"/>
  </r>
  <r>
    <x v="8"/>
    <x v="6"/>
    <x v="21"/>
    <n v="24919"/>
  </r>
  <r>
    <x v="8"/>
    <x v="7"/>
    <x v="21"/>
    <n v="26063"/>
  </r>
  <r>
    <x v="8"/>
    <x v="8"/>
    <x v="21"/>
    <n v="30509.208659767999"/>
  </r>
  <r>
    <x v="8"/>
    <x v="9"/>
    <x v="21"/>
    <n v="34975"/>
  </r>
  <r>
    <x v="8"/>
    <x v="10"/>
    <x v="21"/>
    <n v="36159"/>
  </r>
  <r>
    <x v="8"/>
    <x v="11"/>
    <x v="21"/>
    <n v="33236"/>
  </r>
  <r>
    <x v="8"/>
    <x v="0"/>
    <x v="21"/>
    <n v="31810"/>
  </r>
  <r>
    <x v="8"/>
    <x v="1"/>
    <x v="21"/>
    <n v="32784"/>
  </r>
  <r>
    <x v="8"/>
    <x v="2"/>
    <x v="21"/>
    <n v="34104"/>
  </r>
  <r>
    <x v="8"/>
    <x v="3"/>
    <x v="21"/>
    <n v="33657"/>
  </r>
  <r>
    <x v="8"/>
    <x v="4"/>
    <x v="21"/>
    <n v="31623"/>
  </r>
  <r>
    <x v="8"/>
    <x v="5"/>
    <x v="21"/>
    <n v="28461"/>
  </r>
  <r>
    <x v="9"/>
    <x v="6"/>
    <x v="21"/>
    <n v="23204"/>
  </r>
  <r>
    <x v="9"/>
    <x v="7"/>
    <x v="21"/>
    <n v="26454.6556767039"/>
  </r>
  <r>
    <x v="9"/>
    <x v="8"/>
    <x v="21"/>
    <n v="27927"/>
  </r>
  <r>
    <x v="9"/>
    <x v="9"/>
    <x v="21"/>
    <n v="25359"/>
  </r>
  <r>
    <x v="9"/>
    <x v="10"/>
    <x v="21"/>
    <n v="30966"/>
  </r>
  <r>
    <x v="9"/>
    <x v="11"/>
    <x v="21"/>
    <n v="30771"/>
  </r>
  <r>
    <x v="9"/>
    <x v="0"/>
    <x v="21"/>
    <n v="19288"/>
  </r>
  <r>
    <x v="9"/>
    <x v="1"/>
    <x v="21"/>
    <n v="30228"/>
  </r>
  <r>
    <x v="9"/>
    <x v="2"/>
    <x v="21"/>
    <n v="31935.666598776799"/>
  </r>
  <r>
    <x v="9"/>
    <x v="3"/>
    <x v="21"/>
    <n v="29661"/>
  </r>
  <r>
    <x v="9"/>
    <x v="4"/>
    <x v="21"/>
    <n v="31598.589175847901"/>
  </r>
  <r>
    <x v="9"/>
    <x v="5"/>
    <x v="21"/>
    <n v="28113.690324826399"/>
  </r>
  <r>
    <x v="10"/>
    <x v="6"/>
    <x v="21"/>
    <n v="21809"/>
  </r>
  <r>
    <x v="10"/>
    <x v="7"/>
    <x v="21"/>
    <n v="25141"/>
  </r>
  <r>
    <x v="10"/>
    <x v="8"/>
    <x v="21"/>
    <n v="30771"/>
  </r>
  <r>
    <x v="10"/>
    <x v="9"/>
    <x v="21"/>
    <n v="31917"/>
  </r>
  <r>
    <x v="10"/>
    <x v="10"/>
    <x v="21"/>
    <n v="32165"/>
  </r>
  <r>
    <x v="10"/>
    <x v="11"/>
    <x v="21"/>
    <n v="30240"/>
  </r>
  <r>
    <x v="10"/>
    <x v="0"/>
    <x v="21"/>
    <n v="27797"/>
  </r>
  <r>
    <x v="10"/>
    <x v="1"/>
    <x v="21"/>
    <n v="31089.109312333101"/>
  </r>
  <r>
    <x v="10"/>
    <x v="2"/>
    <x v="21"/>
    <n v="32455.1651141937"/>
  </r>
  <r>
    <x v="10"/>
    <x v="3"/>
    <x v="21"/>
    <n v="30610.537955763401"/>
  </r>
  <r>
    <x v="10"/>
    <x v="4"/>
    <x v="21"/>
    <n v="31918"/>
  </r>
  <r>
    <x v="10"/>
    <x v="5"/>
    <x v="21"/>
    <n v="29772.946681609901"/>
  </r>
  <r>
    <x v="11"/>
    <x v="6"/>
    <x v="21"/>
    <n v="24103"/>
  </r>
  <r>
    <x v="11"/>
    <x v="7"/>
    <x v="21"/>
    <n v="25255"/>
  </r>
  <r>
    <x v="11"/>
    <x v="8"/>
    <x v="21"/>
    <n v="31700"/>
  </r>
  <r>
    <x v="11"/>
    <x v="9"/>
    <x v="21"/>
    <n v="28034"/>
  </r>
  <r>
    <x v="11"/>
    <x v="10"/>
    <x v="21"/>
    <n v="32736"/>
  </r>
  <r>
    <x v="11"/>
    <x v="11"/>
    <x v="21"/>
    <n v="30288"/>
  </r>
  <r>
    <x v="11"/>
    <x v="0"/>
    <x v="21"/>
    <n v="30287"/>
  </r>
  <r>
    <x v="11"/>
    <x v="1"/>
    <x v="21"/>
    <n v="31711.102631453399"/>
  </r>
  <r>
    <x v="11"/>
    <x v="2"/>
    <x v="21"/>
    <n v="32095"/>
  </r>
  <r>
    <x v="11"/>
    <x v="3"/>
    <x v="21"/>
    <n v="32077"/>
  </r>
  <r>
    <x v="11"/>
    <x v="4"/>
    <x v="21"/>
    <n v="34124.208660108598"/>
  </r>
  <r>
    <x v="11"/>
    <x v="5"/>
    <x v="21"/>
    <n v="28875"/>
  </r>
  <r>
    <x v="12"/>
    <x v="6"/>
    <x v="21"/>
    <n v="24643"/>
  </r>
  <r>
    <x v="12"/>
    <x v="7"/>
    <x v="21"/>
    <n v="32676"/>
  </r>
  <r>
    <x v="12"/>
    <x v="8"/>
    <x v="21"/>
    <n v="25059"/>
  </r>
  <r>
    <x v="12"/>
    <x v="9"/>
    <x v="21"/>
    <n v="29424"/>
  </r>
  <r>
    <x v="12"/>
    <x v="10"/>
    <x v="21"/>
    <n v="32189"/>
  </r>
  <r>
    <x v="12"/>
    <x v="11"/>
    <x v="21"/>
    <n v="31234"/>
  </r>
  <r>
    <x v="12"/>
    <x v="0"/>
    <x v="21"/>
    <n v="30545.805681273901"/>
  </r>
  <r>
    <x v="12"/>
    <x v="1"/>
    <x v="21"/>
    <n v="32647"/>
  </r>
  <r>
    <x v="12"/>
    <x v="2"/>
    <x v="21"/>
    <n v="31145"/>
  </r>
  <r>
    <x v="12"/>
    <x v="3"/>
    <x v="21"/>
    <n v="32774.217115677697"/>
  </r>
  <r>
    <x v="12"/>
    <x v="4"/>
    <x v="21"/>
    <n v="33841.343331481898"/>
  </r>
  <r>
    <x v="12"/>
    <x v="5"/>
    <x v="21"/>
    <n v="27804"/>
  </r>
  <r>
    <x v="13"/>
    <x v="6"/>
    <x v="21"/>
    <n v="21401"/>
  </r>
  <r>
    <x v="13"/>
    <x v="7"/>
    <x v="21"/>
    <n v="23588"/>
  </r>
  <r>
    <x v="13"/>
    <x v="8"/>
    <x v="21"/>
    <n v="27412"/>
  </r>
  <r>
    <x v="13"/>
    <x v="9"/>
    <x v="21"/>
    <n v="32134"/>
  </r>
  <r>
    <x v="13"/>
    <x v="10"/>
    <x v="21"/>
    <n v="31075"/>
  </r>
  <r>
    <x v="13"/>
    <x v="11"/>
    <x v="21"/>
    <n v="29102"/>
  </r>
  <r>
    <x v="13"/>
    <x v="0"/>
    <x v="21"/>
    <n v="30648"/>
  </r>
  <r>
    <x v="13"/>
    <x v="1"/>
    <x v="21"/>
    <n v="30603.862136504202"/>
  </r>
  <r>
    <x v="13"/>
    <x v="2"/>
    <x v="21"/>
    <n v="32452.121156002901"/>
  </r>
  <r>
    <x v="13"/>
    <x v="3"/>
    <x v="21"/>
    <n v="33068"/>
  </r>
  <r>
    <x v="13"/>
    <x v="4"/>
    <x v="21"/>
    <n v="31089"/>
  </r>
  <r>
    <x v="13"/>
    <x v="5"/>
    <x v="21"/>
    <n v="30054.590000276701"/>
  </r>
  <r>
    <x v="14"/>
    <x v="6"/>
    <x v="21"/>
    <n v="24698.446659140402"/>
  </r>
  <r>
    <x v="14"/>
    <x v="7"/>
    <x v="21"/>
    <n v="25175.9033391636"/>
  </r>
  <r>
    <x v="14"/>
    <x v="8"/>
    <x v="21"/>
    <n v="31142.440538920499"/>
  </r>
  <r>
    <x v="14"/>
    <x v="9"/>
    <x v="21"/>
    <n v="31238.521026944101"/>
  </r>
  <r>
    <x v="14"/>
    <x v="10"/>
    <x v="21"/>
    <n v="30501"/>
  </r>
  <r>
    <x v="14"/>
    <x v="11"/>
    <x v="21"/>
    <n v="29662.5401694383"/>
  </r>
  <r>
    <x v="14"/>
    <x v="0"/>
    <x v="21"/>
    <n v="22616.5366124502"/>
  </r>
  <r>
    <x v="14"/>
    <x v="1"/>
    <x v="21"/>
    <n v="27070.5138943743"/>
  </r>
  <r>
    <x v="14"/>
    <x v="2"/>
    <x v="21"/>
    <n v="27305.1933378143"/>
  </r>
  <r>
    <x v="14"/>
    <x v="3"/>
    <x v="21"/>
    <n v="31941.319163726399"/>
  </r>
  <r>
    <x v="14"/>
    <x v="4"/>
    <x v="21"/>
    <n v="32814"/>
  </r>
  <r>
    <x v="14"/>
    <x v="5"/>
    <x v="21"/>
    <n v="28435"/>
  </r>
  <r>
    <x v="15"/>
    <x v="6"/>
    <x v="21"/>
    <n v="20949.926577331898"/>
  </r>
  <r>
    <x v="15"/>
    <x v="7"/>
    <x v="21"/>
    <n v="22753.726176247699"/>
  </r>
  <r>
    <x v="15"/>
    <x v="8"/>
    <x v="21"/>
    <n v="31770.317324753902"/>
  </r>
  <r>
    <x v="15"/>
    <x v="9"/>
    <x v="21"/>
    <n v="29062"/>
  </r>
  <r>
    <x v="15"/>
    <x v="10"/>
    <x v="21"/>
    <n v="27404.926278941599"/>
  </r>
  <r>
    <x v="15"/>
    <x v="11"/>
    <x v="21"/>
    <n v="29211.735864790098"/>
  </r>
  <r>
    <x v="15"/>
    <x v="0"/>
    <x v="21"/>
    <n v="26771.835315362601"/>
  </r>
  <r>
    <x v="15"/>
    <x v="1"/>
    <x v="21"/>
    <n v="30071.9704864669"/>
  </r>
  <r>
    <x v="15"/>
    <x v="2"/>
    <x v="21"/>
    <n v="31182.316749032099"/>
  </r>
  <r>
    <x v="15"/>
    <x v="3"/>
    <x v="21"/>
    <n v="31182.316749032099"/>
  </r>
  <r>
    <x v="15"/>
    <x v="4"/>
    <x v="21"/>
    <n v="29576.062924305701"/>
  </r>
  <r>
    <x v="15"/>
    <x v="5"/>
    <x v="21"/>
    <n v="23344.005788972201"/>
  </r>
  <r>
    <x v="16"/>
    <x v="6"/>
    <x v="21"/>
    <n v="19725.078381560201"/>
  </r>
  <r>
    <x v="16"/>
    <x v="7"/>
    <x v="21"/>
    <n v="19677.149865113901"/>
  </r>
  <r>
    <x v="16"/>
    <x v="8"/>
    <x v="21"/>
    <n v="23139.091805008"/>
  </r>
  <r>
    <x v="16"/>
    <x v="9"/>
    <x v="21"/>
    <n v="21995.745309436301"/>
  </r>
  <r>
    <x v="16"/>
    <x v="10"/>
    <x v="21"/>
    <n v="24260.292598529399"/>
  </r>
  <r>
    <x v="16"/>
    <x v="11"/>
    <x v="21"/>
    <n v="23758.8002783429"/>
  </r>
  <r>
    <x v="16"/>
    <x v="0"/>
    <x v="21"/>
    <n v="21636.791584347899"/>
  </r>
  <r>
    <x v="16"/>
    <x v="1"/>
    <x v="21"/>
    <n v="25255.369595860298"/>
  </r>
  <r>
    <x v="16"/>
    <x v="2"/>
    <x v="21"/>
    <n v="25116.433459620101"/>
  </r>
  <r>
    <x v="16"/>
    <x v="3"/>
    <x v="21"/>
    <n v="24381.220478231899"/>
  </r>
  <r>
    <x v="16"/>
    <x v="4"/>
    <x v="21"/>
    <n v="26062.9564257151"/>
  </r>
  <r>
    <x v="16"/>
    <x v="5"/>
    <x v="21"/>
    <n v="21004.789280986301"/>
  </r>
  <r>
    <x v="17"/>
    <x v="6"/>
    <x v="21"/>
    <n v="18104.676417615501"/>
  </r>
  <r>
    <x v="17"/>
    <x v="7"/>
    <x v="21"/>
    <n v="15254.6050055086"/>
  </r>
  <r>
    <x v="17"/>
    <x v="8"/>
    <x v="21"/>
    <n v="21767.111162451802"/>
  </r>
  <r>
    <x v="17"/>
    <x v="9"/>
    <x v="21"/>
    <n v="17032.87340964"/>
  </r>
  <r>
    <x v="17"/>
    <x v="10"/>
    <x v="21"/>
    <n v="19161.690289892402"/>
  </r>
  <r>
    <x v="17"/>
    <x v="11"/>
    <x v="21"/>
    <n v="19269.9168323261"/>
  </r>
  <r>
    <x v="17"/>
    <x v="0"/>
    <x v="21"/>
    <n v="17506.942484981799"/>
  </r>
  <r>
    <x v="17"/>
    <x v="1"/>
    <x v="21"/>
    <n v="14678.971327122999"/>
  </r>
  <r>
    <x v="17"/>
    <x v="2"/>
    <x v="21"/>
    <n v="3802.3256538011601"/>
  </r>
  <r>
    <x v="17"/>
    <x v="3"/>
    <x v="21"/>
    <n v="14692.3133159469"/>
  </r>
  <r>
    <x v="17"/>
    <x v="4"/>
    <x v="21"/>
    <n v="28789.845109185298"/>
  </r>
  <r>
    <x v="17"/>
    <x v="5"/>
    <x v="21"/>
    <n v="5818.0940532588602"/>
  </r>
  <r>
    <x v="18"/>
    <x v="6"/>
    <x v="21"/>
    <n v="4963.7206130544801"/>
  </r>
  <r>
    <x v="18"/>
    <x v="7"/>
    <x v="21"/>
    <n v="6930.9738451554203"/>
  </r>
  <r>
    <x v="18"/>
    <x v="8"/>
    <x v="21"/>
    <n v="3504.3418252869701"/>
  </r>
  <r>
    <x v="18"/>
    <x v="9"/>
    <x v="21"/>
    <n v="3630.0121322537798"/>
  </r>
  <r>
    <x v="18"/>
    <x v="10"/>
    <x v="21"/>
    <n v="2993.3849543657798"/>
  </r>
  <r>
    <x v="18"/>
    <x v="11"/>
    <x v="21"/>
    <n v="4246.7662208537804"/>
  </r>
  <r>
    <x v="18"/>
    <x v="0"/>
    <x v="21"/>
    <n v="3367.9296380373298"/>
  </r>
  <r>
    <x v="18"/>
    <x v="1"/>
    <x v="21"/>
    <n v="4143.0028765473598"/>
  </r>
  <r>
    <x v="18"/>
    <x v="2"/>
    <x v="21"/>
    <n v="1419.72372425716"/>
  </r>
  <r>
    <x v="18"/>
    <x v="3"/>
    <x v="21"/>
    <n v="3950.53928617465"/>
  </r>
  <r>
    <x v="18"/>
    <x v="4"/>
    <x v="21"/>
    <n v="4196.8627546581702"/>
  </r>
  <r>
    <x v="18"/>
    <x v="5"/>
    <x v="21"/>
    <n v="3792.8669106195498"/>
  </r>
  <r>
    <x v="19"/>
    <x v="6"/>
    <x v="21"/>
    <n v="3262.5529348232499"/>
  </r>
  <r>
    <x v="19"/>
    <x v="7"/>
    <x v="21"/>
    <n v="2324.4130365557899"/>
  </r>
  <r>
    <x v="19"/>
    <x v="8"/>
    <x v="21"/>
    <n v="3526.9112629656402"/>
  </r>
  <r>
    <x v="19"/>
    <x v="9"/>
    <x v="21"/>
    <n v="3869.5190692054098"/>
  </r>
  <r>
    <x v="19"/>
    <x v="10"/>
    <x v="21"/>
    <n v="3643.2068813802498"/>
  </r>
  <r>
    <x v="19"/>
    <x v="11"/>
    <x v="21"/>
    <n v="3792.7391526292899"/>
  </r>
  <r>
    <x v="19"/>
    <x v="0"/>
    <x v="21"/>
    <n v="4215.8182848306296"/>
  </r>
  <r>
    <x v="19"/>
    <x v="1"/>
    <x v="21"/>
    <n v="3686.2287304812498"/>
  </r>
  <r>
    <x v="19"/>
    <x v="2"/>
    <x v="21"/>
    <n v="5072.2450250156498"/>
  </r>
  <r>
    <x v="19"/>
    <x v="3"/>
    <x v="21"/>
    <n v="4027.8625523719702"/>
  </r>
  <r>
    <x v="19"/>
    <x v="4"/>
    <x v="21"/>
    <n v="3894.1500724733701"/>
  </r>
  <r>
    <x v="19"/>
    <x v="5"/>
    <x v="21"/>
    <n v="4329.19528824398"/>
  </r>
  <r>
    <x v="20"/>
    <x v="6"/>
    <x v="21"/>
    <n v="3236"/>
  </r>
  <r>
    <x v="20"/>
    <x v="7"/>
    <x v="21"/>
    <n v="5582"/>
  </r>
  <r>
    <x v="20"/>
    <x v="8"/>
    <x v="21"/>
    <n v="9216"/>
  </r>
  <r>
    <x v="20"/>
    <x v="9"/>
    <x v="21"/>
    <n v="10124"/>
  </r>
  <r>
    <x v="20"/>
    <x v="10"/>
    <x v="21"/>
    <n v="9867"/>
  </r>
  <r>
    <x v="20"/>
    <x v="11"/>
    <x v="21"/>
    <n v="10087"/>
  </r>
  <r>
    <x v="20"/>
    <x v="0"/>
    <x v="21"/>
    <n v="9448"/>
  </r>
  <r>
    <x v="20"/>
    <x v="1"/>
    <x v="21"/>
    <n v="10668"/>
  </r>
  <r>
    <x v="20"/>
    <x v="2"/>
    <x v="21"/>
    <n v="13135"/>
  </r>
  <r>
    <x v="20"/>
    <x v="3"/>
    <x v="21"/>
    <n v="12176"/>
  </r>
  <r>
    <x v="20"/>
    <x v="4"/>
    <x v="21"/>
    <n v="12206"/>
  </r>
  <r>
    <x v="20"/>
    <x v="5"/>
    <x v="21"/>
    <n v="11517"/>
  </r>
  <r>
    <x v="21"/>
    <x v="6"/>
    <x v="21"/>
    <n v="8972"/>
  </r>
  <r>
    <x v="21"/>
    <x v="7"/>
    <x v="21"/>
    <n v="8646"/>
  </r>
  <r>
    <x v="21"/>
    <x v="8"/>
    <x v="21"/>
    <n v="12990"/>
  </r>
  <r>
    <x v="21"/>
    <x v="9"/>
    <x v="21"/>
    <n v="14031"/>
  </r>
  <r>
    <x v="21"/>
    <x v="10"/>
    <x v="21"/>
    <n v="14352"/>
  </r>
  <r>
    <x v="21"/>
    <x v="11"/>
    <x v="21"/>
    <n v="12432"/>
  </r>
  <r>
    <x v="21"/>
    <x v="0"/>
    <x v="21"/>
    <n v="12925"/>
  </r>
  <r>
    <x v="21"/>
    <x v="1"/>
    <x v="21"/>
    <n v="15953"/>
  </r>
  <r>
    <x v="21"/>
    <x v="2"/>
    <x v="21"/>
    <n v="15497"/>
  </r>
  <r>
    <x v="21"/>
    <x v="3"/>
    <x v="21"/>
    <n v="14819"/>
  </r>
  <r>
    <x v="21"/>
    <x v="4"/>
    <x v="21"/>
    <n v="15781"/>
  </r>
  <r>
    <x v="21"/>
    <x v="5"/>
    <x v="21"/>
    <n v="13685"/>
  </r>
  <r>
    <x v="22"/>
    <x v="6"/>
    <x v="21"/>
    <n v="11705"/>
  </r>
  <r>
    <x v="22"/>
    <x v="7"/>
    <x v="21"/>
    <n v="11570"/>
  </r>
  <r>
    <x v="22"/>
    <x v="8"/>
    <x v="21"/>
    <n v="17136"/>
  </r>
  <r>
    <x v="22"/>
    <x v="9"/>
    <x v="21"/>
    <n v="14280"/>
  </r>
  <r>
    <x v="22"/>
    <x v="10"/>
    <x v="21"/>
    <n v="16369"/>
  </r>
  <r>
    <x v="22"/>
    <x v="11"/>
    <x v="21"/>
    <n v="15703"/>
  </r>
  <r>
    <x v="22"/>
    <x v="0"/>
    <x v="21"/>
    <n v="14275"/>
  </r>
  <r>
    <x v="22"/>
    <x v="1"/>
    <x v="21"/>
    <n v="16296"/>
  </r>
  <r>
    <x v="22"/>
    <x v="2"/>
    <x v="21"/>
    <n v="15211"/>
  </r>
  <r>
    <x v="22"/>
    <x v="3"/>
    <x v="21"/>
    <n v="16484"/>
  </r>
  <r>
    <x v="22"/>
    <x v="4"/>
    <x v="21"/>
    <n v="16591"/>
  </r>
  <r>
    <x v="22"/>
    <x v="5"/>
    <x v="21"/>
    <n v="13340"/>
  </r>
  <r>
    <x v="23"/>
    <x v="6"/>
    <x v="21"/>
    <n v="12787"/>
  </r>
  <r>
    <x v="23"/>
    <x v="7"/>
    <x v="21"/>
    <n v="13333"/>
  </r>
  <r>
    <x v="23"/>
    <x v="8"/>
    <x v="21"/>
    <n v="16795"/>
  </r>
  <r>
    <x v="23"/>
    <x v="9"/>
    <x v="21"/>
    <n v="20752"/>
  </r>
  <r>
    <x v="23"/>
    <x v="10"/>
    <x v="21"/>
    <n v="17664"/>
  </r>
  <r>
    <x v="23"/>
    <x v="11"/>
    <x v="21"/>
    <n v="11229"/>
  </r>
  <r>
    <x v="23"/>
    <x v="0"/>
    <x v="21"/>
    <n v="14418"/>
  </r>
  <r>
    <x v="23"/>
    <x v="1"/>
    <x v="21"/>
    <n v="18350"/>
  </r>
  <r>
    <x v="23"/>
    <x v="2"/>
    <x v="21"/>
    <n v="17182"/>
  </r>
  <r>
    <x v="23"/>
    <x v="3"/>
    <x v="21"/>
    <n v="19356"/>
  </r>
  <r>
    <x v="23"/>
    <x v="4"/>
    <x v="21"/>
    <n v="16725"/>
  </r>
  <r>
    <x v="23"/>
    <x v="5"/>
    <x v="21"/>
    <n v="14338"/>
  </r>
  <r>
    <x v="24"/>
    <x v="6"/>
    <x v="21"/>
    <n v="13832"/>
  </r>
  <r>
    <x v="24"/>
    <x v="7"/>
    <x v="21"/>
    <n v="14049"/>
  </r>
  <r>
    <x v="24"/>
    <x v="8"/>
    <x v="21"/>
    <n v="14988"/>
  </r>
  <r>
    <x v="24"/>
    <x v="9"/>
    <x v="21"/>
    <n v="14405"/>
  </r>
  <r>
    <x v="24"/>
    <x v="10"/>
    <x v="21"/>
    <n v="16787"/>
  </r>
  <r>
    <x v="24"/>
    <x v="11"/>
    <x v="21"/>
    <n v="14290"/>
  </r>
  <r>
    <x v="24"/>
    <x v="0"/>
    <x v="21"/>
    <n v="14882"/>
  </r>
  <r>
    <x v="24"/>
    <x v="1"/>
    <x v="21"/>
    <n v="16201"/>
  </r>
  <r>
    <x v="24"/>
    <x v="2"/>
    <x v="21"/>
    <n v="16487"/>
  </r>
  <r>
    <x v="24"/>
    <x v="3"/>
    <x v="21"/>
    <n v="16514"/>
  </r>
  <r>
    <x v="24"/>
    <x v="4"/>
    <x v="21"/>
    <n v="15264"/>
  </r>
  <r>
    <x v="24"/>
    <x v="5"/>
    <x v="21"/>
    <n v="14326"/>
  </r>
  <r>
    <x v="25"/>
    <x v="6"/>
    <x v="21"/>
    <n v="24497"/>
  </r>
  <r>
    <x v="25"/>
    <x v="7"/>
    <x v="21"/>
    <n v="11686"/>
  </r>
  <r>
    <x v="25"/>
    <x v="8"/>
    <x v="21"/>
    <n v="7299"/>
  </r>
  <r>
    <x v="25"/>
    <x v="9"/>
    <x v="21"/>
    <n v="150"/>
  </r>
  <r>
    <x v="25"/>
    <x v="10"/>
    <x v="21"/>
    <n v="244"/>
  </r>
  <r>
    <x v="25"/>
    <x v="11"/>
    <x v="21"/>
    <n v="229"/>
  </r>
  <r>
    <x v="25"/>
    <x v="0"/>
    <x v="21"/>
    <n v="188"/>
  </r>
  <r>
    <x v="25"/>
    <x v="1"/>
    <x v="21"/>
    <n v="208"/>
  </r>
  <r>
    <x v="25"/>
    <x v="2"/>
    <x v="21"/>
    <n v="201"/>
  </r>
  <r>
    <x v="25"/>
    <x v="3"/>
    <x v="21"/>
    <n v="458"/>
  </r>
  <r>
    <x v="25"/>
    <x v="4"/>
    <x v="21"/>
    <n v="851"/>
  </r>
  <r>
    <x v="0"/>
    <x v="0"/>
    <x v="22"/>
    <n v="93829"/>
  </r>
  <r>
    <x v="0"/>
    <x v="1"/>
    <x v="22"/>
    <n v="97439"/>
  </r>
  <r>
    <x v="0"/>
    <x v="2"/>
    <x v="22"/>
    <n v="94752"/>
  </r>
  <r>
    <x v="0"/>
    <x v="3"/>
    <x v="22"/>
    <n v="101061"/>
  </r>
  <r>
    <x v="0"/>
    <x v="4"/>
    <x v="22"/>
    <n v="103453"/>
  </r>
  <r>
    <x v="0"/>
    <x v="5"/>
    <x v="22"/>
    <n v="98039"/>
  </r>
  <r>
    <x v="1"/>
    <x v="6"/>
    <x v="22"/>
    <n v="87801"/>
  </r>
  <r>
    <x v="1"/>
    <x v="7"/>
    <x v="22"/>
    <n v="88635"/>
  </r>
  <r>
    <x v="1"/>
    <x v="8"/>
    <x v="22"/>
    <n v="106516"/>
  </r>
  <r>
    <x v="1"/>
    <x v="9"/>
    <x v="22"/>
    <n v="108771"/>
  </r>
  <r>
    <x v="1"/>
    <x v="10"/>
    <x v="22"/>
    <n v="117925"/>
  </r>
  <r>
    <x v="1"/>
    <x v="11"/>
    <x v="22"/>
    <n v="103300"/>
  </r>
  <r>
    <x v="1"/>
    <x v="0"/>
    <x v="22"/>
    <n v="123880"/>
  </r>
  <r>
    <x v="1"/>
    <x v="1"/>
    <x v="22"/>
    <n v="116070"/>
  </r>
  <r>
    <x v="1"/>
    <x v="2"/>
    <x v="22"/>
    <n v="110072"/>
  </r>
  <r>
    <x v="1"/>
    <x v="3"/>
    <x v="22"/>
    <n v="132478"/>
  </r>
  <r>
    <x v="1"/>
    <x v="4"/>
    <x v="22"/>
    <n v="125194"/>
  </r>
  <r>
    <x v="1"/>
    <x v="5"/>
    <x v="22"/>
    <n v="112322"/>
  </r>
  <r>
    <x v="2"/>
    <x v="6"/>
    <x v="22"/>
    <n v="100888"/>
  </r>
  <r>
    <x v="2"/>
    <x v="7"/>
    <x v="22"/>
    <n v="99559"/>
  </r>
  <r>
    <x v="2"/>
    <x v="8"/>
    <x v="22"/>
    <n v="123724"/>
  </r>
  <r>
    <x v="2"/>
    <x v="9"/>
    <x v="22"/>
    <n v="145055"/>
  </r>
  <r>
    <x v="2"/>
    <x v="10"/>
    <x v="22"/>
    <n v="145728"/>
  </r>
  <r>
    <x v="2"/>
    <x v="11"/>
    <x v="22"/>
    <n v="129883"/>
  </r>
  <r>
    <x v="2"/>
    <x v="0"/>
    <x v="22"/>
    <n v="158108"/>
  </r>
  <r>
    <x v="2"/>
    <x v="1"/>
    <x v="22"/>
    <n v="140900"/>
  </r>
  <r>
    <x v="2"/>
    <x v="2"/>
    <x v="22"/>
    <n v="150143"/>
  </r>
  <r>
    <x v="2"/>
    <x v="3"/>
    <x v="22"/>
    <n v="153597"/>
  </r>
  <r>
    <x v="2"/>
    <x v="4"/>
    <x v="22"/>
    <n v="142726"/>
  </r>
  <r>
    <x v="2"/>
    <x v="5"/>
    <x v="22"/>
    <n v="131658"/>
  </r>
  <r>
    <x v="3"/>
    <x v="6"/>
    <x v="22"/>
    <n v="122811"/>
  </r>
  <r>
    <x v="3"/>
    <x v="7"/>
    <x v="22"/>
    <n v="116703"/>
  </r>
  <r>
    <x v="3"/>
    <x v="8"/>
    <x v="22"/>
    <n v="142985"/>
  </r>
  <r>
    <x v="3"/>
    <x v="9"/>
    <x v="22"/>
    <n v="143593"/>
  </r>
  <r>
    <x v="3"/>
    <x v="10"/>
    <x v="22"/>
    <n v="143138"/>
  </r>
  <r>
    <x v="3"/>
    <x v="11"/>
    <x v="22"/>
    <n v="136722"/>
  </r>
  <r>
    <x v="3"/>
    <x v="0"/>
    <x v="22"/>
    <n v="161352"/>
  </r>
  <r>
    <x v="3"/>
    <x v="1"/>
    <x v="22"/>
    <n v="150932"/>
  </r>
  <r>
    <x v="3"/>
    <x v="2"/>
    <x v="22"/>
    <n v="152356"/>
  </r>
  <r>
    <x v="3"/>
    <x v="3"/>
    <x v="22"/>
    <n v="156330"/>
  </r>
  <r>
    <x v="3"/>
    <x v="4"/>
    <x v="22"/>
    <n v="149360"/>
  </r>
  <r>
    <x v="3"/>
    <x v="5"/>
    <x v="22"/>
    <n v="140500"/>
  </r>
  <r>
    <x v="4"/>
    <x v="6"/>
    <x v="22"/>
    <n v="120857"/>
  </r>
  <r>
    <x v="4"/>
    <x v="7"/>
    <x v="22"/>
    <n v="120995"/>
  </r>
  <r>
    <x v="4"/>
    <x v="8"/>
    <x v="22"/>
    <n v="155434"/>
  </r>
  <r>
    <x v="4"/>
    <x v="9"/>
    <x v="22"/>
    <n v="151629"/>
  </r>
  <r>
    <x v="4"/>
    <x v="10"/>
    <x v="22"/>
    <n v="152913"/>
  </r>
  <r>
    <x v="4"/>
    <x v="11"/>
    <x v="22"/>
    <n v="145619"/>
  </r>
  <r>
    <x v="4"/>
    <x v="0"/>
    <x v="22"/>
    <n v="156464"/>
  </r>
  <r>
    <x v="4"/>
    <x v="1"/>
    <x v="22"/>
    <n v="150605"/>
  </r>
  <r>
    <x v="4"/>
    <x v="2"/>
    <x v="22"/>
    <n v="154485"/>
  </r>
  <r>
    <x v="4"/>
    <x v="3"/>
    <x v="22"/>
    <n v="151049"/>
  </r>
  <r>
    <x v="4"/>
    <x v="4"/>
    <x v="22"/>
    <n v="155533"/>
  </r>
  <r>
    <x v="4"/>
    <x v="5"/>
    <x v="22"/>
    <n v="140522"/>
  </r>
  <r>
    <x v="5"/>
    <x v="6"/>
    <x v="22"/>
    <n v="118024"/>
  </r>
  <r>
    <x v="5"/>
    <x v="7"/>
    <x v="22"/>
    <n v="124261"/>
  </r>
  <r>
    <x v="5"/>
    <x v="8"/>
    <x v="22"/>
    <n v="152250"/>
  </r>
  <r>
    <x v="5"/>
    <x v="9"/>
    <x v="22"/>
    <n v="145979"/>
  </r>
  <r>
    <x v="5"/>
    <x v="10"/>
    <x v="22"/>
    <n v="145880"/>
  </r>
  <r>
    <x v="5"/>
    <x v="11"/>
    <x v="22"/>
    <n v="141239"/>
  </r>
  <r>
    <x v="5"/>
    <x v="0"/>
    <x v="22"/>
    <n v="145303"/>
  </r>
  <r>
    <x v="5"/>
    <x v="1"/>
    <x v="22"/>
    <n v="149330"/>
  </r>
  <r>
    <x v="5"/>
    <x v="2"/>
    <x v="22"/>
    <n v="145646"/>
  </r>
  <r>
    <x v="5"/>
    <x v="3"/>
    <x v="22"/>
    <n v="143739"/>
  </r>
  <r>
    <x v="5"/>
    <x v="4"/>
    <x v="22"/>
    <n v="142494"/>
  </r>
  <r>
    <x v="5"/>
    <x v="5"/>
    <x v="22"/>
    <n v="123997"/>
  </r>
  <r>
    <x v="6"/>
    <x v="6"/>
    <x v="22"/>
    <n v="110991"/>
  </r>
  <r>
    <x v="6"/>
    <x v="7"/>
    <x v="22"/>
    <n v="111661"/>
  </r>
  <r>
    <x v="6"/>
    <x v="8"/>
    <x v="22"/>
    <n v="132557"/>
  </r>
  <r>
    <x v="6"/>
    <x v="9"/>
    <x v="22"/>
    <n v="126287"/>
  </r>
  <r>
    <x v="6"/>
    <x v="10"/>
    <x v="22"/>
    <n v="131207"/>
  </r>
  <r>
    <x v="6"/>
    <x v="11"/>
    <x v="22"/>
    <n v="123629"/>
  </r>
  <r>
    <x v="6"/>
    <x v="0"/>
    <x v="22"/>
    <n v="126378"/>
  </r>
  <r>
    <x v="6"/>
    <x v="1"/>
    <x v="22"/>
    <n v="129446"/>
  </r>
  <r>
    <x v="6"/>
    <x v="2"/>
    <x v="22"/>
    <n v="123020"/>
  </r>
  <r>
    <x v="6"/>
    <x v="3"/>
    <x v="22"/>
    <n v="126408"/>
  </r>
  <r>
    <x v="6"/>
    <x v="4"/>
    <x v="22"/>
    <n v="125603"/>
  </r>
  <r>
    <x v="6"/>
    <x v="5"/>
    <x v="22"/>
    <n v="93242"/>
  </r>
  <r>
    <x v="7"/>
    <x v="6"/>
    <x v="22"/>
    <n v="91763"/>
  </r>
  <r>
    <x v="7"/>
    <x v="7"/>
    <x v="22"/>
    <n v="89480"/>
  </r>
  <r>
    <x v="7"/>
    <x v="8"/>
    <x v="22"/>
    <n v="100345"/>
  </r>
  <r>
    <x v="7"/>
    <x v="9"/>
    <x v="22"/>
    <n v="101526"/>
  </r>
  <r>
    <x v="7"/>
    <x v="10"/>
    <x v="22"/>
    <n v="100998.70000893599"/>
  </r>
  <r>
    <x v="7"/>
    <x v="11"/>
    <x v="22"/>
    <n v="94981"/>
  </r>
  <r>
    <x v="7"/>
    <x v="0"/>
    <x v="22"/>
    <n v="105998"/>
  </r>
  <r>
    <x v="7"/>
    <x v="1"/>
    <x v="22"/>
    <n v="102664"/>
  </r>
  <r>
    <x v="7"/>
    <x v="2"/>
    <x v="22"/>
    <n v="101231"/>
  </r>
  <r>
    <x v="7"/>
    <x v="3"/>
    <x v="22"/>
    <n v="101121"/>
  </r>
  <r>
    <x v="7"/>
    <x v="4"/>
    <x v="22"/>
    <n v="96989"/>
  </r>
  <r>
    <x v="7"/>
    <x v="5"/>
    <x v="22"/>
    <n v="86865.404775251605"/>
  </r>
  <r>
    <x v="8"/>
    <x v="6"/>
    <x v="22"/>
    <n v="83245"/>
  </r>
  <r>
    <x v="8"/>
    <x v="7"/>
    <x v="22"/>
    <n v="82880"/>
  </r>
  <r>
    <x v="8"/>
    <x v="8"/>
    <x v="22"/>
    <n v="96454.929277004296"/>
  </r>
  <r>
    <x v="8"/>
    <x v="9"/>
    <x v="22"/>
    <n v="102118"/>
  </r>
  <r>
    <x v="8"/>
    <x v="10"/>
    <x v="22"/>
    <n v="101523"/>
  </r>
  <r>
    <x v="8"/>
    <x v="11"/>
    <x v="22"/>
    <n v="99060"/>
  </r>
  <r>
    <x v="8"/>
    <x v="0"/>
    <x v="22"/>
    <n v="107623"/>
  </r>
  <r>
    <x v="8"/>
    <x v="1"/>
    <x v="22"/>
    <n v="101902"/>
  </r>
  <r>
    <x v="8"/>
    <x v="2"/>
    <x v="22"/>
    <n v="106940"/>
  </r>
  <r>
    <x v="8"/>
    <x v="3"/>
    <x v="22"/>
    <n v="112546"/>
  </r>
  <r>
    <x v="8"/>
    <x v="4"/>
    <x v="22"/>
    <n v="105329"/>
  </r>
  <r>
    <x v="8"/>
    <x v="5"/>
    <x v="22"/>
    <n v="96376"/>
  </r>
  <r>
    <x v="9"/>
    <x v="6"/>
    <x v="22"/>
    <n v="82004"/>
  </r>
  <r>
    <x v="9"/>
    <x v="7"/>
    <x v="22"/>
    <n v="85912.766835084505"/>
  </r>
  <r>
    <x v="9"/>
    <x v="8"/>
    <x v="22"/>
    <n v="102243"/>
  </r>
  <r>
    <x v="9"/>
    <x v="9"/>
    <x v="22"/>
    <n v="95712"/>
  </r>
  <r>
    <x v="9"/>
    <x v="10"/>
    <x v="22"/>
    <n v="99383"/>
  </r>
  <r>
    <x v="9"/>
    <x v="11"/>
    <x v="22"/>
    <n v="99019"/>
  </r>
  <r>
    <x v="9"/>
    <x v="0"/>
    <x v="22"/>
    <n v="102777"/>
  </r>
  <r>
    <x v="9"/>
    <x v="1"/>
    <x v="22"/>
    <n v="101303"/>
  </r>
  <r>
    <x v="9"/>
    <x v="2"/>
    <x v="22"/>
    <n v="110390.44314290601"/>
  </r>
  <r>
    <x v="9"/>
    <x v="3"/>
    <x v="22"/>
    <n v="106964"/>
  </r>
  <r>
    <x v="9"/>
    <x v="4"/>
    <x v="22"/>
    <n v="109293.60112354301"/>
  </r>
  <r>
    <x v="9"/>
    <x v="5"/>
    <x v="22"/>
    <n v="99760.497560072297"/>
  </r>
  <r>
    <x v="10"/>
    <x v="6"/>
    <x v="22"/>
    <n v="85282"/>
  </r>
  <r>
    <x v="10"/>
    <x v="7"/>
    <x v="22"/>
    <n v="89042"/>
  </r>
  <r>
    <x v="10"/>
    <x v="8"/>
    <x v="22"/>
    <n v="107248"/>
  </r>
  <r>
    <x v="10"/>
    <x v="9"/>
    <x v="22"/>
    <n v="105312"/>
  </r>
  <r>
    <x v="10"/>
    <x v="10"/>
    <x v="22"/>
    <n v="108655"/>
  </r>
  <r>
    <x v="10"/>
    <x v="11"/>
    <x v="22"/>
    <n v="105881"/>
  </r>
  <r>
    <x v="10"/>
    <x v="0"/>
    <x v="22"/>
    <n v="107894"/>
  </r>
  <r>
    <x v="10"/>
    <x v="1"/>
    <x v="22"/>
    <n v="105573.808599255"/>
  </r>
  <r>
    <x v="10"/>
    <x v="2"/>
    <x v="22"/>
    <n v="111298.921656091"/>
  </r>
  <r>
    <x v="10"/>
    <x v="3"/>
    <x v="22"/>
    <n v="111080.17921627"/>
  </r>
  <r>
    <x v="10"/>
    <x v="4"/>
    <x v="22"/>
    <n v="113178"/>
  </r>
  <r>
    <x v="10"/>
    <x v="5"/>
    <x v="22"/>
    <n v="107829.23656079901"/>
  </r>
  <r>
    <x v="11"/>
    <x v="6"/>
    <x v="22"/>
    <n v="92417"/>
  </r>
  <r>
    <x v="11"/>
    <x v="7"/>
    <x v="22"/>
    <n v="90581"/>
  </r>
  <r>
    <x v="11"/>
    <x v="8"/>
    <x v="22"/>
    <n v="108379"/>
  </r>
  <r>
    <x v="11"/>
    <x v="9"/>
    <x v="22"/>
    <n v="100599"/>
  </r>
  <r>
    <x v="11"/>
    <x v="10"/>
    <x v="22"/>
    <n v="105063"/>
  </r>
  <r>
    <x v="11"/>
    <x v="11"/>
    <x v="22"/>
    <n v="102003"/>
  </r>
  <r>
    <x v="11"/>
    <x v="0"/>
    <x v="22"/>
    <n v="110686"/>
  </r>
  <r>
    <x v="11"/>
    <x v="1"/>
    <x v="22"/>
    <n v="111265.307798465"/>
  </r>
  <r>
    <x v="11"/>
    <x v="2"/>
    <x v="22"/>
    <n v="114182"/>
  </r>
  <r>
    <x v="11"/>
    <x v="3"/>
    <x v="22"/>
    <n v="119792"/>
  </r>
  <r>
    <x v="11"/>
    <x v="4"/>
    <x v="22"/>
    <n v="123607.006447935"/>
  </r>
  <r>
    <x v="11"/>
    <x v="5"/>
    <x v="22"/>
    <n v="106965"/>
  </r>
  <r>
    <x v="12"/>
    <x v="6"/>
    <x v="22"/>
    <n v="98289"/>
  </r>
  <r>
    <x v="12"/>
    <x v="7"/>
    <x v="22"/>
    <n v="114089"/>
  </r>
  <r>
    <x v="12"/>
    <x v="8"/>
    <x v="22"/>
    <n v="91502"/>
  </r>
  <r>
    <x v="12"/>
    <x v="9"/>
    <x v="22"/>
    <n v="108331"/>
  </r>
  <r>
    <x v="12"/>
    <x v="10"/>
    <x v="22"/>
    <n v="112531"/>
  </r>
  <r>
    <x v="12"/>
    <x v="11"/>
    <x v="22"/>
    <n v="105115"/>
  </r>
  <r>
    <x v="12"/>
    <x v="0"/>
    <x v="22"/>
    <n v="113969.291899804"/>
  </r>
  <r>
    <x v="12"/>
    <x v="1"/>
    <x v="22"/>
    <n v="111419"/>
  </r>
  <r>
    <x v="12"/>
    <x v="2"/>
    <x v="22"/>
    <n v="110869"/>
  </r>
  <r>
    <x v="12"/>
    <x v="3"/>
    <x v="22"/>
    <n v="116991.01395204201"/>
  </r>
  <r>
    <x v="12"/>
    <x v="4"/>
    <x v="22"/>
    <n v="121265.231609389"/>
  </r>
  <r>
    <x v="12"/>
    <x v="5"/>
    <x v="22"/>
    <n v="107927"/>
  </r>
  <r>
    <x v="13"/>
    <x v="6"/>
    <x v="22"/>
    <n v="95678"/>
  </r>
  <r>
    <x v="13"/>
    <x v="7"/>
    <x v="22"/>
    <n v="89580"/>
  </r>
  <r>
    <x v="13"/>
    <x v="8"/>
    <x v="22"/>
    <n v="102388"/>
  </r>
  <r>
    <x v="13"/>
    <x v="9"/>
    <x v="22"/>
    <n v="108492"/>
  </r>
  <r>
    <x v="13"/>
    <x v="10"/>
    <x v="22"/>
    <n v="110850"/>
  </r>
  <r>
    <x v="13"/>
    <x v="11"/>
    <x v="22"/>
    <n v="100672"/>
  </r>
  <r>
    <x v="13"/>
    <x v="0"/>
    <x v="22"/>
    <n v="113942"/>
  </r>
  <r>
    <x v="13"/>
    <x v="1"/>
    <x v="22"/>
    <n v="106038.903120794"/>
  </r>
  <r>
    <x v="13"/>
    <x v="2"/>
    <x v="22"/>
    <n v="107886.985042498"/>
  </r>
  <r>
    <x v="13"/>
    <x v="3"/>
    <x v="22"/>
    <n v="113174"/>
  </r>
  <r>
    <x v="13"/>
    <x v="4"/>
    <x v="22"/>
    <n v="112451"/>
  </r>
  <r>
    <x v="13"/>
    <x v="5"/>
    <x v="22"/>
    <n v="107145.36011829101"/>
  </r>
  <r>
    <x v="14"/>
    <x v="6"/>
    <x v="22"/>
    <n v="90006.036462886303"/>
  </r>
  <r>
    <x v="14"/>
    <x v="7"/>
    <x v="22"/>
    <n v="89322.928964100895"/>
  </r>
  <r>
    <x v="14"/>
    <x v="8"/>
    <x v="22"/>
    <n v="105388.398474391"/>
  </r>
  <r>
    <x v="14"/>
    <x v="9"/>
    <x v="22"/>
    <n v="99258.603102612702"/>
  </r>
  <r>
    <x v="14"/>
    <x v="10"/>
    <x v="22"/>
    <n v="95889"/>
  </r>
  <r>
    <x v="14"/>
    <x v="11"/>
    <x v="22"/>
    <n v="98581.5014806658"/>
  </r>
  <r>
    <x v="14"/>
    <x v="0"/>
    <x v="22"/>
    <n v="80531.097451793597"/>
  </r>
  <r>
    <x v="14"/>
    <x v="1"/>
    <x v="22"/>
    <n v="93305.296737603596"/>
  </r>
  <r>
    <x v="14"/>
    <x v="2"/>
    <x v="22"/>
    <n v="104242.638755258"/>
  </r>
  <r>
    <x v="14"/>
    <x v="3"/>
    <x v="22"/>
    <n v="109534.447723926"/>
  </r>
  <r>
    <x v="14"/>
    <x v="4"/>
    <x v="22"/>
    <n v="107227"/>
  </r>
  <r>
    <x v="14"/>
    <x v="5"/>
    <x v="22"/>
    <n v="96746"/>
  </r>
  <r>
    <x v="15"/>
    <x v="6"/>
    <x v="22"/>
    <n v="81018.210387979503"/>
  </r>
  <r>
    <x v="15"/>
    <x v="7"/>
    <x v="22"/>
    <n v="82124.520063195305"/>
  </r>
  <r>
    <x v="15"/>
    <x v="8"/>
    <x v="22"/>
    <n v="104951.471048493"/>
  </r>
  <r>
    <x v="15"/>
    <x v="9"/>
    <x v="22"/>
    <n v="107273"/>
  </r>
  <r>
    <x v="15"/>
    <x v="10"/>
    <x v="22"/>
    <n v="97978.193602868094"/>
  </r>
  <r>
    <x v="15"/>
    <x v="11"/>
    <x v="22"/>
    <n v="100735.36231363"/>
  </r>
  <r>
    <x v="15"/>
    <x v="0"/>
    <x v="22"/>
    <n v="97479.909958026197"/>
  </r>
  <r>
    <x v="15"/>
    <x v="1"/>
    <x v="22"/>
    <n v="105887.38810883999"/>
  </r>
  <r>
    <x v="15"/>
    <x v="2"/>
    <x v="22"/>
    <n v="111187.17498115799"/>
  </r>
  <r>
    <x v="15"/>
    <x v="3"/>
    <x v="22"/>
    <n v="111187.17498115799"/>
  </r>
  <r>
    <x v="15"/>
    <x v="4"/>
    <x v="22"/>
    <n v="110805.545918117"/>
  </r>
  <r>
    <x v="15"/>
    <x v="5"/>
    <x v="22"/>
    <n v="98564.139773957693"/>
  </r>
  <r>
    <x v="16"/>
    <x v="6"/>
    <x v="22"/>
    <n v="76753.4071292234"/>
  </r>
  <r>
    <x v="16"/>
    <x v="7"/>
    <x v="22"/>
    <n v="61674.515558164298"/>
  </r>
  <r>
    <x v="16"/>
    <x v="8"/>
    <x v="22"/>
    <n v="79456.4581029111"/>
  </r>
  <r>
    <x v="16"/>
    <x v="9"/>
    <x v="22"/>
    <n v="78574.033490586997"/>
  </r>
  <r>
    <x v="16"/>
    <x v="10"/>
    <x v="22"/>
    <n v="76181.272469701697"/>
  </r>
  <r>
    <x v="16"/>
    <x v="11"/>
    <x v="22"/>
    <n v="75443.968167803803"/>
  </r>
  <r>
    <x v="16"/>
    <x v="0"/>
    <x v="22"/>
    <n v="74007.175063527495"/>
  </r>
  <r>
    <x v="16"/>
    <x v="1"/>
    <x v="22"/>
    <n v="80242.568110082604"/>
  </r>
  <r>
    <x v="16"/>
    <x v="2"/>
    <x v="22"/>
    <n v="82989.845523585405"/>
  </r>
  <r>
    <x v="16"/>
    <x v="3"/>
    <x v="22"/>
    <n v="82221.818696893897"/>
  </r>
  <r>
    <x v="16"/>
    <x v="4"/>
    <x v="22"/>
    <n v="83249.124112463003"/>
  </r>
  <r>
    <x v="16"/>
    <x v="5"/>
    <x v="22"/>
    <n v="71364.869042359598"/>
  </r>
  <r>
    <x v="17"/>
    <x v="6"/>
    <x v="22"/>
    <n v="66478.856548241907"/>
  </r>
  <r>
    <x v="17"/>
    <x v="7"/>
    <x v="22"/>
    <n v="57810.666619156"/>
  </r>
  <r>
    <x v="17"/>
    <x v="8"/>
    <x v="22"/>
    <n v="77598.324798947404"/>
  </r>
  <r>
    <x v="17"/>
    <x v="9"/>
    <x v="22"/>
    <n v="66987.772919164694"/>
  </r>
  <r>
    <x v="17"/>
    <x v="10"/>
    <x v="22"/>
    <n v="62764.786348572503"/>
  </r>
  <r>
    <x v="17"/>
    <x v="11"/>
    <x v="22"/>
    <n v="57954.003129705001"/>
  </r>
  <r>
    <x v="17"/>
    <x v="0"/>
    <x v="22"/>
    <n v="66576.544017635897"/>
  </r>
  <r>
    <x v="17"/>
    <x v="1"/>
    <x v="22"/>
    <n v="37038.894846798903"/>
  </r>
  <r>
    <x v="17"/>
    <x v="2"/>
    <x v="22"/>
    <n v="16212.181387971001"/>
  </r>
  <r>
    <x v="17"/>
    <x v="3"/>
    <x v="22"/>
    <n v="26446.163968704299"/>
  </r>
  <r>
    <x v="17"/>
    <x v="4"/>
    <x v="22"/>
    <n v="82018.987874584098"/>
  </r>
  <r>
    <x v="17"/>
    <x v="5"/>
    <x v="22"/>
    <n v="23722.524836472301"/>
  </r>
  <r>
    <x v="18"/>
    <x v="6"/>
    <x v="22"/>
    <n v="20585.5404729195"/>
  </r>
  <r>
    <x v="18"/>
    <x v="7"/>
    <x v="22"/>
    <n v="24634.294605731"/>
  </r>
  <r>
    <x v="18"/>
    <x v="8"/>
    <x v="22"/>
    <n v="13462.701143312799"/>
  </r>
  <r>
    <x v="18"/>
    <x v="9"/>
    <x v="22"/>
    <n v="13042.526584027501"/>
  </r>
  <r>
    <x v="18"/>
    <x v="10"/>
    <x v="22"/>
    <n v="9160.8524715878502"/>
  </r>
  <r>
    <x v="18"/>
    <x v="11"/>
    <x v="22"/>
    <n v="16616.886714042899"/>
  </r>
  <r>
    <x v="18"/>
    <x v="0"/>
    <x v="22"/>
    <n v="15324.900298779499"/>
  </r>
  <r>
    <x v="18"/>
    <x v="1"/>
    <x v="22"/>
    <n v="16409.840787978999"/>
  </r>
  <r>
    <x v="18"/>
    <x v="2"/>
    <x v="22"/>
    <n v="11452.983958697499"/>
  </r>
  <r>
    <x v="18"/>
    <x v="3"/>
    <x v="22"/>
    <n v="8823.6902615259005"/>
  </r>
  <r>
    <x v="18"/>
    <x v="4"/>
    <x v="22"/>
    <n v="14343.3596622392"/>
  </r>
  <r>
    <x v="18"/>
    <x v="5"/>
    <x v="22"/>
    <n v="13845.755726350701"/>
  </r>
  <r>
    <x v="19"/>
    <x v="6"/>
    <x v="22"/>
    <n v="12104.720652459901"/>
  </r>
  <r>
    <x v="19"/>
    <x v="7"/>
    <x v="22"/>
    <n v="7843.9177422719904"/>
  </r>
  <r>
    <x v="19"/>
    <x v="8"/>
    <x v="22"/>
    <n v="12545.409415027199"/>
  </r>
  <r>
    <x v="19"/>
    <x v="9"/>
    <x v="22"/>
    <n v="13008.1490645497"/>
  </r>
  <r>
    <x v="19"/>
    <x v="10"/>
    <x v="22"/>
    <n v="12064.0443906163"/>
  </r>
  <r>
    <x v="19"/>
    <x v="11"/>
    <x v="22"/>
    <n v="11323.061283008299"/>
  </r>
  <r>
    <x v="19"/>
    <x v="0"/>
    <x v="22"/>
    <n v="15234.411503269501"/>
  </r>
  <r>
    <x v="19"/>
    <x v="1"/>
    <x v="22"/>
    <n v="14096.1707021119"/>
  </r>
  <r>
    <x v="19"/>
    <x v="2"/>
    <x v="22"/>
    <n v="18310.984904609999"/>
  </r>
  <r>
    <x v="19"/>
    <x v="3"/>
    <x v="22"/>
    <n v="14608.8745291168"/>
  </r>
  <r>
    <x v="19"/>
    <x v="4"/>
    <x v="22"/>
    <n v="12952.4991624743"/>
  </r>
  <r>
    <x v="19"/>
    <x v="5"/>
    <x v="22"/>
    <n v="9939.9284971522193"/>
  </r>
  <r>
    <x v="20"/>
    <x v="6"/>
    <x v="22"/>
    <n v="6898"/>
  </r>
  <r>
    <x v="20"/>
    <x v="7"/>
    <x v="22"/>
    <n v="15753"/>
  </r>
  <r>
    <x v="20"/>
    <x v="8"/>
    <x v="22"/>
    <n v="20593"/>
  </r>
  <r>
    <x v="20"/>
    <x v="9"/>
    <x v="22"/>
    <n v="24111"/>
  </r>
  <r>
    <x v="20"/>
    <x v="10"/>
    <x v="22"/>
    <n v="26623"/>
  </r>
  <r>
    <x v="20"/>
    <x v="11"/>
    <x v="22"/>
    <n v="28466"/>
  </r>
  <r>
    <x v="20"/>
    <x v="0"/>
    <x v="22"/>
    <n v="32040"/>
  </r>
  <r>
    <x v="20"/>
    <x v="1"/>
    <x v="22"/>
    <n v="29406"/>
  </r>
  <r>
    <x v="20"/>
    <x v="2"/>
    <x v="22"/>
    <n v="38669"/>
  </r>
  <r>
    <x v="20"/>
    <x v="3"/>
    <x v="22"/>
    <n v="34606"/>
  </r>
  <r>
    <x v="20"/>
    <x v="4"/>
    <x v="22"/>
    <n v="39850"/>
  </r>
  <r>
    <x v="20"/>
    <x v="5"/>
    <x v="22"/>
    <n v="44707"/>
  </r>
  <r>
    <x v="21"/>
    <x v="6"/>
    <x v="22"/>
    <n v="34707"/>
  </r>
  <r>
    <x v="21"/>
    <x v="7"/>
    <x v="22"/>
    <n v="30263"/>
  </r>
  <r>
    <x v="21"/>
    <x v="8"/>
    <x v="22"/>
    <n v="43521"/>
  </r>
  <r>
    <x v="21"/>
    <x v="9"/>
    <x v="22"/>
    <n v="46313"/>
  </r>
  <r>
    <x v="21"/>
    <x v="10"/>
    <x v="22"/>
    <n v="46305"/>
  </r>
  <r>
    <x v="21"/>
    <x v="11"/>
    <x v="22"/>
    <n v="40494"/>
  </r>
  <r>
    <x v="21"/>
    <x v="0"/>
    <x v="22"/>
    <n v="46253"/>
  </r>
  <r>
    <x v="21"/>
    <x v="1"/>
    <x v="22"/>
    <n v="55306"/>
  </r>
  <r>
    <x v="21"/>
    <x v="2"/>
    <x v="22"/>
    <n v="52681"/>
  </r>
  <r>
    <x v="21"/>
    <x v="3"/>
    <x v="22"/>
    <n v="54673"/>
  </r>
  <r>
    <x v="21"/>
    <x v="4"/>
    <x v="22"/>
    <n v="57519"/>
  </r>
  <r>
    <x v="21"/>
    <x v="5"/>
    <x v="22"/>
    <n v="51909"/>
  </r>
  <r>
    <x v="22"/>
    <x v="6"/>
    <x v="22"/>
    <n v="44210"/>
  </r>
  <r>
    <x v="22"/>
    <x v="7"/>
    <x v="22"/>
    <n v="42931"/>
  </r>
  <r>
    <x v="22"/>
    <x v="8"/>
    <x v="22"/>
    <n v="59453"/>
  </r>
  <r>
    <x v="22"/>
    <x v="9"/>
    <x v="22"/>
    <n v="52728"/>
  </r>
  <r>
    <x v="22"/>
    <x v="10"/>
    <x v="22"/>
    <n v="58728"/>
  </r>
  <r>
    <x v="22"/>
    <x v="11"/>
    <x v="22"/>
    <n v="54247"/>
  </r>
  <r>
    <x v="22"/>
    <x v="0"/>
    <x v="22"/>
    <n v="53306"/>
  </r>
  <r>
    <x v="22"/>
    <x v="1"/>
    <x v="22"/>
    <n v="58709"/>
  </r>
  <r>
    <x v="22"/>
    <x v="2"/>
    <x v="22"/>
    <n v="54718"/>
  </r>
  <r>
    <x v="22"/>
    <x v="3"/>
    <x v="22"/>
    <n v="62427"/>
  </r>
  <r>
    <x v="22"/>
    <x v="4"/>
    <x v="22"/>
    <n v="62775"/>
  </r>
  <r>
    <x v="22"/>
    <x v="5"/>
    <x v="22"/>
    <n v="56592"/>
  </r>
  <r>
    <x v="23"/>
    <x v="6"/>
    <x v="22"/>
    <n v="58030"/>
  </r>
  <r>
    <x v="23"/>
    <x v="7"/>
    <x v="22"/>
    <n v="58613"/>
  </r>
  <r>
    <x v="23"/>
    <x v="8"/>
    <x v="22"/>
    <n v="76095"/>
  </r>
  <r>
    <x v="23"/>
    <x v="9"/>
    <x v="22"/>
    <n v="70775"/>
  </r>
  <r>
    <x v="23"/>
    <x v="10"/>
    <x v="22"/>
    <n v="66701"/>
  </r>
  <r>
    <x v="23"/>
    <x v="11"/>
    <x v="22"/>
    <n v="54188"/>
  </r>
  <r>
    <x v="23"/>
    <x v="0"/>
    <x v="22"/>
    <n v="63292"/>
  </r>
  <r>
    <x v="23"/>
    <x v="1"/>
    <x v="22"/>
    <n v="71985"/>
  </r>
  <r>
    <x v="23"/>
    <x v="2"/>
    <x v="22"/>
    <n v="69261"/>
  </r>
  <r>
    <x v="23"/>
    <x v="3"/>
    <x v="22"/>
    <n v="75557"/>
  </r>
  <r>
    <x v="23"/>
    <x v="4"/>
    <x v="22"/>
    <n v="65891"/>
  </r>
  <r>
    <x v="23"/>
    <x v="5"/>
    <x v="22"/>
    <n v="17269"/>
  </r>
  <r>
    <x v="24"/>
    <x v="6"/>
    <x v="22"/>
    <n v="2181"/>
  </r>
  <r>
    <x v="24"/>
    <x v="7"/>
    <x v="22"/>
    <n v="102752"/>
  </r>
  <r>
    <x v="24"/>
    <x v="8"/>
    <x v="22"/>
    <n v="110335"/>
  </r>
  <r>
    <x v="24"/>
    <x v="9"/>
    <x v="22"/>
    <n v="92681"/>
  </r>
  <r>
    <x v="24"/>
    <x v="10"/>
    <x v="22"/>
    <n v="74406"/>
  </r>
  <r>
    <x v="24"/>
    <x v="11"/>
    <x v="22"/>
    <n v="51188"/>
  </r>
  <r>
    <x v="24"/>
    <x v="0"/>
    <x v="22"/>
    <n v="56332"/>
  </r>
  <r>
    <x v="24"/>
    <x v="1"/>
    <x v="22"/>
    <n v="55623"/>
  </r>
  <r>
    <x v="24"/>
    <x v="2"/>
    <x v="22"/>
    <n v="55449"/>
  </r>
  <r>
    <x v="24"/>
    <x v="3"/>
    <x v="22"/>
    <n v="56872"/>
  </r>
  <r>
    <x v="24"/>
    <x v="4"/>
    <x v="22"/>
    <n v="57471"/>
  </r>
  <r>
    <x v="24"/>
    <x v="5"/>
    <x v="22"/>
    <n v="49702"/>
  </r>
  <r>
    <x v="25"/>
    <x v="6"/>
    <x v="22"/>
    <n v="48000"/>
  </r>
  <r>
    <x v="25"/>
    <x v="7"/>
    <x v="22"/>
    <n v="49954"/>
  </r>
  <r>
    <x v="25"/>
    <x v="8"/>
    <x v="22"/>
    <n v="25181"/>
  </r>
  <r>
    <x v="25"/>
    <x v="9"/>
    <x v="22"/>
    <n v="387"/>
  </r>
  <r>
    <x v="25"/>
    <x v="10"/>
    <x v="22"/>
    <n v="704"/>
  </r>
  <r>
    <x v="25"/>
    <x v="11"/>
    <x v="22"/>
    <n v="626"/>
  </r>
  <r>
    <x v="25"/>
    <x v="0"/>
    <x v="22"/>
    <n v="499"/>
  </r>
  <r>
    <x v="25"/>
    <x v="1"/>
    <x v="22"/>
    <n v="738"/>
  </r>
  <r>
    <x v="25"/>
    <x v="2"/>
    <x v="22"/>
    <n v="973"/>
  </r>
  <r>
    <x v="25"/>
    <x v="3"/>
    <x v="22"/>
    <n v="1187"/>
  </r>
  <r>
    <x v="25"/>
    <x v="4"/>
    <x v="22"/>
    <n v="1997"/>
  </r>
  <r>
    <x v="0"/>
    <x v="0"/>
    <x v="23"/>
    <n v="15859"/>
  </r>
  <r>
    <x v="0"/>
    <x v="1"/>
    <x v="23"/>
    <n v="16262"/>
  </r>
  <r>
    <x v="0"/>
    <x v="2"/>
    <x v="23"/>
    <n v="20081"/>
  </r>
  <r>
    <x v="0"/>
    <x v="3"/>
    <x v="23"/>
    <n v="17806"/>
  </r>
  <r>
    <x v="0"/>
    <x v="4"/>
    <x v="23"/>
    <n v="17526"/>
  </r>
  <r>
    <x v="0"/>
    <x v="5"/>
    <x v="23"/>
    <n v="18107"/>
  </r>
  <r>
    <x v="1"/>
    <x v="6"/>
    <x v="23"/>
    <n v="16726"/>
  </r>
  <r>
    <x v="1"/>
    <x v="7"/>
    <x v="23"/>
    <n v="16085"/>
  </r>
  <r>
    <x v="1"/>
    <x v="8"/>
    <x v="23"/>
    <n v="18735"/>
  </r>
  <r>
    <x v="1"/>
    <x v="9"/>
    <x v="23"/>
    <n v="16317"/>
  </r>
  <r>
    <x v="1"/>
    <x v="10"/>
    <x v="23"/>
    <n v="17931"/>
  </r>
  <r>
    <x v="1"/>
    <x v="11"/>
    <x v="23"/>
    <n v="17530"/>
  </r>
  <r>
    <x v="1"/>
    <x v="0"/>
    <x v="23"/>
    <n v="20880"/>
  </r>
  <r>
    <x v="1"/>
    <x v="1"/>
    <x v="23"/>
    <n v="21282"/>
  </r>
  <r>
    <x v="1"/>
    <x v="2"/>
    <x v="23"/>
    <n v="18837"/>
  </r>
  <r>
    <x v="1"/>
    <x v="3"/>
    <x v="23"/>
    <n v="23966"/>
  </r>
  <r>
    <x v="1"/>
    <x v="4"/>
    <x v="23"/>
    <n v="27957"/>
  </r>
  <r>
    <x v="1"/>
    <x v="5"/>
    <x v="23"/>
    <n v="26958"/>
  </r>
  <r>
    <x v="2"/>
    <x v="6"/>
    <x v="23"/>
    <n v="23858"/>
  </r>
  <r>
    <x v="2"/>
    <x v="7"/>
    <x v="23"/>
    <n v="22680"/>
  </r>
  <r>
    <x v="2"/>
    <x v="8"/>
    <x v="23"/>
    <n v="28110"/>
  </r>
  <r>
    <x v="2"/>
    <x v="9"/>
    <x v="23"/>
    <n v="27068"/>
  </r>
  <r>
    <x v="2"/>
    <x v="10"/>
    <x v="23"/>
    <n v="28337"/>
  </r>
  <r>
    <x v="2"/>
    <x v="11"/>
    <x v="23"/>
    <n v="23744"/>
  </r>
  <r>
    <x v="2"/>
    <x v="0"/>
    <x v="23"/>
    <n v="30655"/>
  </r>
  <r>
    <x v="2"/>
    <x v="1"/>
    <x v="23"/>
    <n v="28597"/>
  </r>
  <r>
    <x v="2"/>
    <x v="2"/>
    <x v="23"/>
    <n v="34284"/>
  </r>
  <r>
    <x v="2"/>
    <x v="3"/>
    <x v="23"/>
    <n v="29416"/>
  </r>
  <r>
    <x v="2"/>
    <x v="4"/>
    <x v="23"/>
    <n v="29943"/>
  </r>
  <r>
    <x v="2"/>
    <x v="5"/>
    <x v="23"/>
    <n v="30957"/>
  </r>
  <r>
    <x v="3"/>
    <x v="6"/>
    <x v="23"/>
    <n v="28688"/>
  </r>
  <r>
    <x v="3"/>
    <x v="7"/>
    <x v="23"/>
    <n v="26343"/>
  </r>
  <r>
    <x v="3"/>
    <x v="8"/>
    <x v="23"/>
    <n v="31032"/>
  </r>
  <r>
    <x v="3"/>
    <x v="9"/>
    <x v="23"/>
    <n v="29246"/>
  </r>
  <r>
    <x v="3"/>
    <x v="10"/>
    <x v="23"/>
    <n v="29060"/>
  </r>
  <r>
    <x v="3"/>
    <x v="11"/>
    <x v="23"/>
    <n v="26423"/>
  </r>
  <r>
    <x v="3"/>
    <x v="0"/>
    <x v="23"/>
    <n v="32986"/>
  </r>
  <r>
    <x v="3"/>
    <x v="1"/>
    <x v="23"/>
    <n v="32710"/>
  </r>
  <r>
    <x v="3"/>
    <x v="2"/>
    <x v="23"/>
    <n v="33828"/>
  </r>
  <r>
    <x v="3"/>
    <x v="3"/>
    <x v="23"/>
    <n v="32937"/>
  </r>
  <r>
    <x v="3"/>
    <x v="4"/>
    <x v="23"/>
    <n v="31485"/>
  </r>
  <r>
    <x v="3"/>
    <x v="5"/>
    <x v="23"/>
    <n v="30810"/>
  </r>
  <r>
    <x v="4"/>
    <x v="6"/>
    <x v="23"/>
    <n v="28433"/>
  </r>
  <r>
    <x v="4"/>
    <x v="7"/>
    <x v="23"/>
    <n v="26471"/>
  </r>
  <r>
    <x v="4"/>
    <x v="8"/>
    <x v="23"/>
    <n v="30508"/>
  </r>
  <r>
    <x v="4"/>
    <x v="9"/>
    <x v="23"/>
    <n v="28558"/>
  </r>
  <r>
    <x v="4"/>
    <x v="10"/>
    <x v="23"/>
    <n v="30693"/>
  </r>
  <r>
    <x v="4"/>
    <x v="11"/>
    <x v="23"/>
    <n v="27661"/>
  </r>
  <r>
    <x v="4"/>
    <x v="0"/>
    <x v="23"/>
    <n v="31378"/>
  </r>
  <r>
    <x v="4"/>
    <x v="1"/>
    <x v="23"/>
    <n v="30818"/>
  </r>
  <r>
    <x v="4"/>
    <x v="2"/>
    <x v="23"/>
    <n v="35582"/>
  </r>
  <r>
    <x v="4"/>
    <x v="3"/>
    <x v="23"/>
    <n v="31855"/>
  </r>
  <r>
    <x v="4"/>
    <x v="4"/>
    <x v="23"/>
    <n v="34393"/>
  </r>
  <r>
    <x v="4"/>
    <x v="5"/>
    <x v="23"/>
    <n v="31950"/>
  </r>
  <r>
    <x v="5"/>
    <x v="6"/>
    <x v="23"/>
    <n v="28836"/>
  </r>
  <r>
    <x v="5"/>
    <x v="7"/>
    <x v="23"/>
    <n v="27407"/>
  </r>
  <r>
    <x v="5"/>
    <x v="8"/>
    <x v="23"/>
    <n v="31527"/>
  </r>
  <r>
    <x v="5"/>
    <x v="9"/>
    <x v="23"/>
    <n v="29365"/>
  </r>
  <r>
    <x v="5"/>
    <x v="10"/>
    <x v="23"/>
    <n v="28139"/>
  </r>
  <r>
    <x v="5"/>
    <x v="11"/>
    <x v="23"/>
    <n v="25828"/>
  </r>
  <r>
    <x v="5"/>
    <x v="0"/>
    <x v="23"/>
    <n v="30452"/>
  </r>
  <r>
    <x v="5"/>
    <x v="1"/>
    <x v="23"/>
    <n v="29344"/>
  </r>
  <r>
    <x v="5"/>
    <x v="2"/>
    <x v="23"/>
    <n v="36743"/>
  </r>
  <r>
    <x v="5"/>
    <x v="3"/>
    <x v="23"/>
    <n v="32424"/>
  </r>
  <r>
    <x v="5"/>
    <x v="4"/>
    <x v="23"/>
    <n v="30615"/>
  </r>
  <r>
    <x v="5"/>
    <x v="5"/>
    <x v="23"/>
    <n v="29707"/>
  </r>
  <r>
    <x v="6"/>
    <x v="6"/>
    <x v="23"/>
    <n v="27497"/>
  </r>
  <r>
    <x v="6"/>
    <x v="7"/>
    <x v="23"/>
    <n v="25614"/>
  </r>
  <r>
    <x v="6"/>
    <x v="8"/>
    <x v="23"/>
    <n v="26756"/>
  </r>
  <r>
    <x v="6"/>
    <x v="9"/>
    <x v="23"/>
    <n v="27958"/>
  </r>
  <r>
    <x v="6"/>
    <x v="10"/>
    <x v="23"/>
    <n v="26889"/>
  </r>
  <r>
    <x v="6"/>
    <x v="11"/>
    <x v="23"/>
    <n v="25908"/>
  </r>
  <r>
    <x v="6"/>
    <x v="0"/>
    <x v="23"/>
    <n v="28754"/>
  </r>
  <r>
    <x v="6"/>
    <x v="1"/>
    <x v="23"/>
    <n v="31669"/>
  </r>
  <r>
    <x v="6"/>
    <x v="2"/>
    <x v="23"/>
    <n v="31630"/>
  </r>
  <r>
    <x v="6"/>
    <x v="3"/>
    <x v="23"/>
    <n v="26525"/>
  </r>
  <r>
    <x v="6"/>
    <x v="4"/>
    <x v="23"/>
    <n v="30440"/>
  </r>
  <r>
    <x v="6"/>
    <x v="5"/>
    <x v="23"/>
    <n v="24743"/>
  </r>
  <r>
    <x v="7"/>
    <x v="6"/>
    <x v="23"/>
    <n v="22984"/>
  </r>
  <r>
    <x v="7"/>
    <x v="7"/>
    <x v="23"/>
    <n v="23365"/>
  </r>
  <r>
    <x v="7"/>
    <x v="8"/>
    <x v="23"/>
    <n v="23730"/>
  </r>
  <r>
    <x v="7"/>
    <x v="9"/>
    <x v="23"/>
    <n v="22589"/>
  </r>
  <r>
    <x v="7"/>
    <x v="10"/>
    <x v="23"/>
    <n v="25312.386252181299"/>
  </r>
  <r>
    <x v="7"/>
    <x v="11"/>
    <x v="23"/>
    <n v="20615"/>
  </r>
  <r>
    <x v="7"/>
    <x v="0"/>
    <x v="23"/>
    <n v="26330"/>
  </r>
  <r>
    <x v="7"/>
    <x v="1"/>
    <x v="23"/>
    <n v="25573"/>
  </r>
  <r>
    <x v="7"/>
    <x v="2"/>
    <x v="23"/>
    <n v="25062"/>
  </r>
  <r>
    <x v="7"/>
    <x v="3"/>
    <x v="23"/>
    <n v="24481"/>
  </r>
  <r>
    <x v="7"/>
    <x v="4"/>
    <x v="23"/>
    <n v="26079"/>
  </r>
  <r>
    <x v="7"/>
    <x v="5"/>
    <x v="23"/>
    <n v="28099.066464458101"/>
  </r>
  <r>
    <x v="8"/>
    <x v="6"/>
    <x v="23"/>
    <n v="25408"/>
  </r>
  <r>
    <x v="8"/>
    <x v="7"/>
    <x v="23"/>
    <n v="23146"/>
  </r>
  <r>
    <x v="8"/>
    <x v="8"/>
    <x v="23"/>
    <n v="26377.814543645301"/>
  </r>
  <r>
    <x v="8"/>
    <x v="9"/>
    <x v="23"/>
    <n v="26388"/>
  </r>
  <r>
    <x v="8"/>
    <x v="10"/>
    <x v="23"/>
    <n v="26300"/>
  </r>
  <r>
    <x v="8"/>
    <x v="11"/>
    <x v="23"/>
    <n v="25542"/>
  </r>
  <r>
    <x v="8"/>
    <x v="0"/>
    <x v="23"/>
    <n v="30680"/>
  </r>
  <r>
    <x v="8"/>
    <x v="1"/>
    <x v="23"/>
    <n v="28379"/>
  </r>
  <r>
    <x v="8"/>
    <x v="2"/>
    <x v="23"/>
    <n v="28677"/>
  </r>
  <r>
    <x v="8"/>
    <x v="3"/>
    <x v="23"/>
    <n v="29121"/>
  </r>
  <r>
    <x v="8"/>
    <x v="4"/>
    <x v="23"/>
    <n v="28643"/>
  </r>
  <r>
    <x v="8"/>
    <x v="5"/>
    <x v="23"/>
    <n v="28411"/>
  </r>
  <r>
    <x v="9"/>
    <x v="6"/>
    <x v="23"/>
    <n v="26119"/>
  </r>
  <r>
    <x v="9"/>
    <x v="7"/>
    <x v="23"/>
    <n v="27552.889304968699"/>
  </r>
  <r>
    <x v="9"/>
    <x v="8"/>
    <x v="23"/>
    <n v="30760"/>
  </r>
  <r>
    <x v="9"/>
    <x v="9"/>
    <x v="23"/>
    <n v="27803"/>
  </r>
  <r>
    <x v="9"/>
    <x v="10"/>
    <x v="23"/>
    <n v="28867"/>
  </r>
  <r>
    <x v="9"/>
    <x v="11"/>
    <x v="23"/>
    <n v="26344"/>
  </r>
  <r>
    <x v="9"/>
    <x v="0"/>
    <x v="23"/>
    <n v="30217"/>
  </r>
  <r>
    <x v="9"/>
    <x v="1"/>
    <x v="23"/>
    <n v="28541"/>
  </r>
  <r>
    <x v="9"/>
    <x v="2"/>
    <x v="23"/>
    <n v="32348.528459478301"/>
  </r>
  <r>
    <x v="9"/>
    <x v="3"/>
    <x v="23"/>
    <n v="31320"/>
  </r>
  <r>
    <x v="9"/>
    <x v="4"/>
    <x v="23"/>
    <n v="30805.260330461799"/>
  </r>
  <r>
    <x v="9"/>
    <x v="5"/>
    <x v="23"/>
    <n v="33441.152060688699"/>
  </r>
  <r>
    <x v="10"/>
    <x v="6"/>
    <x v="23"/>
    <n v="26637"/>
  </r>
  <r>
    <x v="10"/>
    <x v="7"/>
    <x v="23"/>
    <n v="27269"/>
  </r>
  <r>
    <x v="10"/>
    <x v="8"/>
    <x v="23"/>
    <n v="29688"/>
  </r>
  <r>
    <x v="10"/>
    <x v="9"/>
    <x v="23"/>
    <n v="29597"/>
  </r>
  <r>
    <x v="10"/>
    <x v="10"/>
    <x v="23"/>
    <n v="33557"/>
  </r>
  <r>
    <x v="10"/>
    <x v="11"/>
    <x v="23"/>
    <n v="30409"/>
  </r>
  <r>
    <x v="10"/>
    <x v="0"/>
    <x v="23"/>
    <n v="35371"/>
  </r>
  <r>
    <x v="10"/>
    <x v="1"/>
    <x v="23"/>
    <n v="33275.484065245597"/>
  </r>
  <r>
    <x v="10"/>
    <x v="2"/>
    <x v="23"/>
    <n v="37302.228338349203"/>
  </r>
  <r>
    <x v="10"/>
    <x v="3"/>
    <x v="23"/>
    <n v="41876.527689417097"/>
  </r>
  <r>
    <x v="10"/>
    <x v="4"/>
    <x v="23"/>
    <n v="39690"/>
  </r>
  <r>
    <x v="10"/>
    <x v="5"/>
    <x v="23"/>
    <n v="38346.926043024599"/>
  </r>
  <r>
    <x v="11"/>
    <x v="6"/>
    <x v="23"/>
    <n v="33237"/>
  </r>
  <r>
    <x v="11"/>
    <x v="7"/>
    <x v="23"/>
    <n v="31577"/>
  </r>
  <r>
    <x v="11"/>
    <x v="8"/>
    <x v="23"/>
    <n v="35643"/>
  </r>
  <r>
    <x v="11"/>
    <x v="9"/>
    <x v="23"/>
    <n v="33675"/>
  </r>
  <r>
    <x v="11"/>
    <x v="10"/>
    <x v="23"/>
    <n v="35876"/>
  </r>
  <r>
    <x v="11"/>
    <x v="11"/>
    <x v="23"/>
    <n v="29294"/>
  </r>
  <r>
    <x v="11"/>
    <x v="0"/>
    <x v="23"/>
    <n v="34981"/>
  </r>
  <r>
    <x v="11"/>
    <x v="1"/>
    <x v="23"/>
    <n v="38656.810926081103"/>
  </r>
  <r>
    <x v="11"/>
    <x v="2"/>
    <x v="23"/>
    <n v="41560"/>
  </r>
  <r>
    <x v="11"/>
    <x v="3"/>
    <x v="23"/>
    <n v="41012"/>
  </r>
  <r>
    <x v="11"/>
    <x v="4"/>
    <x v="23"/>
    <n v="39220.700941237003"/>
  </r>
  <r>
    <x v="11"/>
    <x v="5"/>
    <x v="23"/>
    <n v="36896"/>
  </r>
  <r>
    <x v="12"/>
    <x v="6"/>
    <x v="23"/>
    <n v="35970"/>
  </r>
  <r>
    <x v="12"/>
    <x v="7"/>
    <x v="23"/>
    <n v="38844"/>
  </r>
  <r>
    <x v="12"/>
    <x v="8"/>
    <x v="23"/>
    <n v="33366"/>
  </r>
  <r>
    <x v="12"/>
    <x v="9"/>
    <x v="23"/>
    <n v="37169"/>
  </r>
  <r>
    <x v="12"/>
    <x v="10"/>
    <x v="23"/>
    <n v="38869"/>
  </r>
  <r>
    <x v="12"/>
    <x v="11"/>
    <x v="23"/>
    <n v="35401"/>
  </r>
  <r>
    <x v="12"/>
    <x v="0"/>
    <x v="23"/>
    <n v="37955.372305015801"/>
  </r>
  <r>
    <x v="12"/>
    <x v="1"/>
    <x v="23"/>
    <n v="35756"/>
  </r>
  <r>
    <x v="12"/>
    <x v="2"/>
    <x v="23"/>
    <n v="38837"/>
  </r>
  <r>
    <x v="12"/>
    <x v="3"/>
    <x v="23"/>
    <n v="37478.174999222603"/>
  </r>
  <r>
    <x v="12"/>
    <x v="4"/>
    <x v="23"/>
    <n v="38887.498638076402"/>
  </r>
  <r>
    <x v="12"/>
    <x v="5"/>
    <x v="23"/>
    <n v="34947"/>
  </r>
  <r>
    <x v="13"/>
    <x v="6"/>
    <x v="23"/>
    <n v="32043"/>
  </r>
  <r>
    <x v="13"/>
    <x v="7"/>
    <x v="23"/>
    <n v="27945"/>
  </r>
  <r>
    <x v="13"/>
    <x v="8"/>
    <x v="23"/>
    <n v="30160"/>
  </r>
  <r>
    <x v="13"/>
    <x v="9"/>
    <x v="23"/>
    <n v="33085"/>
  </r>
  <r>
    <x v="13"/>
    <x v="10"/>
    <x v="23"/>
    <n v="33837"/>
  </r>
  <r>
    <x v="13"/>
    <x v="11"/>
    <x v="23"/>
    <n v="30919"/>
  </r>
  <r>
    <x v="13"/>
    <x v="0"/>
    <x v="23"/>
    <n v="35784"/>
  </r>
  <r>
    <x v="13"/>
    <x v="1"/>
    <x v="23"/>
    <n v="36609.5577507751"/>
  </r>
  <r>
    <x v="13"/>
    <x v="2"/>
    <x v="23"/>
    <n v="36519.790557859902"/>
  </r>
  <r>
    <x v="13"/>
    <x v="3"/>
    <x v="23"/>
    <n v="34349"/>
  </r>
  <r>
    <x v="13"/>
    <x v="4"/>
    <x v="23"/>
    <n v="33669"/>
  </r>
  <r>
    <x v="13"/>
    <x v="5"/>
    <x v="23"/>
    <n v="33575.064438292902"/>
  </r>
  <r>
    <x v="14"/>
    <x v="6"/>
    <x v="23"/>
    <n v="31170.560282930201"/>
  </r>
  <r>
    <x v="14"/>
    <x v="7"/>
    <x v="23"/>
    <n v="27035.065246715301"/>
  </r>
  <r>
    <x v="14"/>
    <x v="8"/>
    <x v="23"/>
    <n v="29395.833684301"/>
  </r>
  <r>
    <x v="14"/>
    <x v="9"/>
    <x v="23"/>
    <n v="27612.772207530601"/>
  </r>
  <r>
    <x v="14"/>
    <x v="10"/>
    <x v="23"/>
    <n v="24665"/>
  </r>
  <r>
    <x v="14"/>
    <x v="11"/>
    <x v="23"/>
    <n v="25347.043527784699"/>
  </r>
  <r>
    <x v="14"/>
    <x v="0"/>
    <x v="23"/>
    <n v="23796.0447774852"/>
  </r>
  <r>
    <x v="14"/>
    <x v="1"/>
    <x v="23"/>
    <n v="26350.258309496199"/>
  </r>
  <r>
    <x v="14"/>
    <x v="2"/>
    <x v="23"/>
    <n v="37688.731569509502"/>
  </r>
  <r>
    <x v="14"/>
    <x v="3"/>
    <x v="23"/>
    <n v="35221.724743669402"/>
  </r>
  <r>
    <x v="14"/>
    <x v="4"/>
    <x v="23"/>
    <n v="34913"/>
  </r>
  <r>
    <x v="14"/>
    <x v="5"/>
    <x v="23"/>
    <n v="30484"/>
  </r>
  <r>
    <x v="15"/>
    <x v="6"/>
    <x v="23"/>
    <n v="25795.242355276601"/>
  </r>
  <r>
    <x v="15"/>
    <x v="7"/>
    <x v="23"/>
    <n v="23966.545979390099"/>
  </r>
  <r>
    <x v="15"/>
    <x v="8"/>
    <x v="23"/>
    <n v="27258.550461903302"/>
  </r>
  <r>
    <x v="15"/>
    <x v="9"/>
    <x v="23"/>
    <n v="25408"/>
  </r>
  <r>
    <x v="15"/>
    <x v="10"/>
    <x v="23"/>
    <n v="24334.2466742494"/>
  </r>
  <r>
    <x v="15"/>
    <x v="11"/>
    <x v="23"/>
    <n v="27910.415849189601"/>
  </r>
  <r>
    <x v="15"/>
    <x v="0"/>
    <x v="23"/>
    <n v="30545.283687814001"/>
  </r>
  <r>
    <x v="15"/>
    <x v="1"/>
    <x v="23"/>
    <n v="31143.056941057999"/>
  </r>
  <r>
    <x v="15"/>
    <x v="2"/>
    <x v="23"/>
    <n v="36279.406929752004"/>
  </r>
  <r>
    <x v="15"/>
    <x v="3"/>
    <x v="23"/>
    <n v="36279.406929752004"/>
  </r>
  <r>
    <x v="15"/>
    <x v="4"/>
    <x v="23"/>
    <n v="29406.1602210606"/>
  </r>
  <r>
    <x v="15"/>
    <x v="5"/>
    <x v="23"/>
    <n v="21422.518434018399"/>
  </r>
  <r>
    <x v="16"/>
    <x v="6"/>
    <x v="23"/>
    <n v="19117.690297249999"/>
  </r>
  <r>
    <x v="16"/>
    <x v="7"/>
    <x v="23"/>
    <n v="18501.461739759099"/>
  </r>
  <r>
    <x v="16"/>
    <x v="8"/>
    <x v="23"/>
    <n v="16548.996571965799"/>
  </r>
  <r>
    <x v="16"/>
    <x v="9"/>
    <x v="23"/>
    <n v="19847.125781903698"/>
  </r>
  <r>
    <x v="16"/>
    <x v="10"/>
    <x v="23"/>
    <n v="19629.967935906901"/>
  </r>
  <r>
    <x v="16"/>
    <x v="11"/>
    <x v="23"/>
    <n v="20787.9317764599"/>
  </r>
  <r>
    <x v="16"/>
    <x v="0"/>
    <x v="23"/>
    <n v="25288.1659966107"/>
  </r>
  <r>
    <x v="16"/>
    <x v="1"/>
    <x v="23"/>
    <n v="25646.042409460399"/>
  </r>
  <r>
    <x v="16"/>
    <x v="2"/>
    <x v="23"/>
    <n v="30857.5362296569"/>
  </r>
  <r>
    <x v="16"/>
    <x v="3"/>
    <x v="23"/>
    <n v="25094.7874246055"/>
  </r>
  <r>
    <x v="16"/>
    <x v="4"/>
    <x v="23"/>
    <n v="26594.811988189202"/>
  </r>
  <r>
    <x v="16"/>
    <x v="5"/>
    <x v="23"/>
    <n v="21779.274847484401"/>
  </r>
  <r>
    <x v="17"/>
    <x v="6"/>
    <x v="23"/>
    <n v="23525.1833398815"/>
  </r>
  <r>
    <x v="17"/>
    <x v="7"/>
    <x v="23"/>
    <n v="18647.632957101501"/>
  </r>
  <r>
    <x v="17"/>
    <x v="8"/>
    <x v="23"/>
    <n v="24090.891923988798"/>
  </r>
  <r>
    <x v="17"/>
    <x v="9"/>
    <x v="23"/>
    <n v="19207.454301671201"/>
  </r>
  <r>
    <x v="17"/>
    <x v="10"/>
    <x v="23"/>
    <n v="21522.706303480401"/>
  </r>
  <r>
    <x v="17"/>
    <x v="11"/>
    <x v="23"/>
    <n v="21576.943092340502"/>
  </r>
  <r>
    <x v="17"/>
    <x v="0"/>
    <x v="23"/>
    <n v="25084.346046124701"/>
  </r>
  <r>
    <x v="17"/>
    <x v="1"/>
    <x v="23"/>
    <n v="16860.676635110201"/>
  </r>
  <r>
    <x v="17"/>
    <x v="2"/>
    <x v="23"/>
    <n v="14415.6132797025"/>
  </r>
  <r>
    <x v="17"/>
    <x v="3"/>
    <x v="23"/>
    <n v="12357.4812310124"/>
  </r>
  <r>
    <x v="17"/>
    <x v="4"/>
    <x v="23"/>
    <n v="15009.696099525099"/>
  </r>
  <r>
    <x v="17"/>
    <x v="5"/>
    <x v="23"/>
    <n v="7716.1011192761598"/>
  </r>
  <r>
    <x v="18"/>
    <x v="6"/>
    <x v="23"/>
    <n v="9860.2661605564808"/>
  </r>
  <r>
    <x v="18"/>
    <x v="7"/>
    <x v="23"/>
    <n v="21716.8476491576"/>
  </r>
  <r>
    <x v="18"/>
    <x v="8"/>
    <x v="23"/>
    <n v="12652.745016344799"/>
  </r>
  <r>
    <x v="18"/>
    <x v="9"/>
    <x v="23"/>
    <n v="8386.6861933108103"/>
  </r>
  <r>
    <x v="18"/>
    <x v="10"/>
    <x v="23"/>
    <n v="11817.6235952799"/>
  </r>
  <r>
    <x v="18"/>
    <x v="11"/>
    <x v="23"/>
    <n v="9040.5735142243193"/>
  </r>
  <r>
    <x v="18"/>
    <x v="0"/>
    <x v="23"/>
    <n v="821.47126676854498"/>
  </r>
  <r>
    <x v="18"/>
    <x v="1"/>
    <x v="23"/>
    <n v="23393.3810872699"/>
  </r>
  <r>
    <x v="18"/>
    <x v="2"/>
    <x v="23"/>
    <n v="6807.9181615244297"/>
  </r>
  <r>
    <x v="18"/>
    <x v="3"/>
    <x v="23"/>
    <n v="9068.4229959467793"/>
  </r>
  <r>
    <x v="18"/>
    <x v="4"/>
    <x v="23"/>
    <n v="5974.10565586545"/>
  </r>
  <r>
    <x v="18"/>
    <x v="5"/>
    <x v="23"/>
    <n v="16589.313977487102"/>
  </r>
  <r>
    <x v="19"/>
    <x v="6"/>
    <x v="23"/>
    <n v="7813.4896467688504"/>
  </r>
  <r>
    <x v="19"/>
    <x v="7"/>
    <x v="23"/>
    <n v="4468.5332822850296"/>
  </r>
  <r>
    <x v="19"/>
    <x v="8"/>
    <x v="23"/>
    <n v="7530.07688512188"/>
  </r>
  <r>
    <x v="19"/>
    <x v="9"/>
    <x v="23"/>
    <n v="7697.75521313436"/>
  </r>
  <r>
    <x v="19"/>
    <x v="10"/>
    <x v="23"/>
    <n v="7361.7073742522298"/>
  </r>
  <r>
    <x v="19"/>
    <x v="11"/>
    <x v="23"/>
    <n v="6347.9743088692303"/>
  </r>
  <r>
    <x v="19"/>
    <x v="0"/>
    <x v="23"/>
    <n v="7107.1227746408604"/>
  </r>
  <r>
    <x v="19"/>
    <x v="1"/>
    <x v="23"/>
    <n v="7708.8433527174402"/>
  </r>
  <r>
    <x v="19"/>
    <x v="2"/>
    <x v="23"/>
    <n v="9526.2412984637995"/>
  </r>
  <r>
    <x v="19"/>
    <x v="3"/>
    <x v="23"/>
    <n v="8128.7044957400003"/>
  </r>
  <r>
    <x v="19"/>
    <x v="4"/>
    <x v="23"/>
    <n v="6088.2346279450003"/>
  </r>
  <r>
    <x v="19"/>
    <x v="5"/>
    <x v="23"/>
    <n v="7970.5651456314299"/>
  </r>
  <r>
    <x v="20"/>
    <x v="6"/>
    <x v="23"/>
    <n v="10052"/>
  </r>
  <r>
    <x v="20"/>
    <x v="7"/>
    <x v="23"/>
    <n v="12912"/>
  </r>
  <r>
    <x v="20"/>
    <x v="8"/>
    <x v="23"/>
    <n v="26142"/>
  </r>
  <r>
    <x v="20"/>
    <x v="9"/>
    <x v="23"/>
    <n v="25824"/>
  </r>
  <r>
    <x v="20"/>
    <x v="10"/>
    <x v="23"/>
    <n v="21535"/>
  </r>
  <r>
    <x v="20"/>
    <x v="11"/>
    <x v="23"/>
    <n v="22598"/>
  </r>
  <r>
    <x v="20"/>
    <x v="0"/>
    <x v="23"/>
    <n v="22708"/>
  </r>
  <r>
    <x v="20"/>
    <x v="1"/>
    <x v="23"/>
    <n v="21292"/>
  </r>
  <r>
    <x v="20"/>
    <x v="2"/>
    <x v="23"/>
    <n v="22382"/>
  </r>
  <r>
    <x v="20"/>
    <x v="3"/>
    <x v="23"/>
    <n v="13368"/>
  </r>
  <r>
    <x v="20"/>
    <x v="4"/>
    <x v="23"/>
    <n v="26209"/>
  </r>
  <r>
    <x v="20"/>
    <x v="5"/>
    <x v="23"/>
    <n v="19026"/>
  </r>
  <r>
    <x v="21"/>
    <x v="6"/>
    <x v="23"/>
    <n v="19174"/>
  </r>
  <r>
    <x v="21"/>
    <x v="7"/>
    <x v="23"/>
    <n v="9255"/>
  </r>
  <r>
    <x v="21"/>
    <x v="8"/>
    <x v="23"/>
    <n v="23153"/>
  </r>
  <r>
    <x v="21"/>
    <x v="9"/>
    <x v="23"/>
    <n v="26806"/>
  </r>
  <r>
    <x v="21"/>
    <x v="10"/>
    <x v="23"/>
    <n v="27368"/>
  </r>
  <r>
    <x v="21"/>
    <x v="11"/>
    <x v="23"/>
    <n v="4482"/>
  </r>
  <r>
    <x v="21"/>
    <x v="0"/>
    <x v="23"/>
    <n v="23760"/>
  </r>
  <r>
    <x v="21"/>
    <x v="1"/>
    <x v="23"/>
    <n v="29210"/>
  </r>
  <r>
    <x v="21"/>
    <x v="2"/>
    <x v="23"/>
    <n v="40052"/>
  </r>
  <r>
    <x v="21"/>
    <x v="3"/>
    <x v="23"/>
    <n v="42376"/>
  </r>
  <r>
    <x v="21"/>
    <x v="4"/>
    <x v="23"/>
    <n v="36113"/>
  </r>
  <r>
    <x v="21"/>
    <x v="5"/>
    <x v="23"/>
    <n v="31455"/>
  </r>
  <r>
    <x v="22"/>
    <x v="6"/>
    <x v="23"/>
    <n v="31749"/>
  </r>
  <r>
    <x v="22"/>
    <x v="7"/>
    <x v="23"/>
    <n v="26209"/>
  </r>
  <r>
    <x v="22"/>
    <x v="8"/>
    <x v="23"/>
    <n v="40702"/>
  </r>
  <r>
    <x v="22"/>
    <x v="9"/>
    <x v="23"/>
    <n v="33897"/>
  </r>
  <r>
    <x v="22"/>
    <x v="10"/>
    <x v="23"/>
    <n v="35632"/>
  </r>
  <r>
    <x v="22"/>
    <x v="11"/>
    <x v="23"/>
    <n v="33738"/>
  </r>
  <r>
    <x v="22"/>
    <x v="0"/>
    <x v="23"/>
    <n v="37358"/>
  </r>
  <r>
    <x v="22"/>
    <x v="1"/>
    <x v="23"/>
    <n v="43741"/>
  </r>
  <r>
    <x v="22"/>
    <x v="2"/>
    <x v="23"/>
    <n v="17664"/>
  </r>
  <r>
    <x v="22"/>
    <x v="3"/>
    <x v="23"/>
    <n v="51620"/>
  </r>
  <r>
    <x v="22"/>
    <x v="4"/>
    <x v="23"/>
    <n v="0"/>
  </r>
  <r>
    <x v="22"/>
    <x v="5"/>
    <x v="23"/>
    <n v="72320"/>
  </r>
  <r>
    <x v="23"/>
    <x v="6"/>
    <x v="23"/>
    <n v="41238"/>
  </r>
  <r>
    <x v="23"/>
    <x v="7"/>
    <x v="23"/>
    <n v="34404"/>
  </r>
  <r>
    <x v="23"/>
    <x v="8"/>
    <x v="23"/>
    <n v="38597"/>
  </r>
  <r>
    <x v="23"/>
    <x v="9"/>
    <x v="23"/>
    <n v="40348"/>
  </r>
  <r>
    <x v="23"/>
    <x v="10"/>
    <x v="23"/>
    <n v="59809"/>
  </r>
  <r>
    <x v="23"/>
    <x v="11"/>
    <x v="23"/>
    <n v="55354"/>
  </r>
  <r>
    <x v="23"/>
    <x v="0"/>
    <x v="23"/>
    <n v="57458"/>
  </r>
  <r>
    <x v="23"/>
    <x v="1"/>
    <x v="23"/>
    <n v="64642"/>
  </r>
  <r>
    <x v="23"/>
    <x v="2"/>
    <x v="23"/>
    <n v="64504"/>
  </r>
  <r>
    <x v="23"/>
    <x v="3"/>
    <x v="23"/>
    <n v="92409"/>
  </r>
  <r>
    <x v="23"/>
    <x v="4"/>
    <x v="23"/>
    <n v="77084"/>
  </r>
  <r>
    <x v="23"/>
    <x v="5"/>
    <x v="23"/>
    <n v="64331"/>
  </r>
  <r>
    <x v="24"/>
    <x v="6"/>
    <x v="23"/>
    <n v="67914"/>
  </r>
  <r>
    <x v="24"/>
    <x v="7"/>
    <x v="23"/>
    <n v="59982"/>
  </r>
  <r>
    <x v="24"/>
    <x v="8"/>
    <x v="23"/>
    <n v="66844"/>
  </r>
  <r>
    <x v="24"/>
    <x v="9"/>
    <x v="23"/>
    <n v="53894"/>
  </r>
  <r>
    <x v="24"/>
    <x v="10"/>
    <x v="23"/>
    <n v="64004"/>
  </r>
  <r>
    <x v="24"/>
    <x v="11"/>
    <x v="23"/>
    <n v="59891"/>
  </r>
  <r>
    <x v="24"/>
    <x v="0"/>
    <x v="23"/>
    <n v="71514"/>
  </r>
  <r>
    <x v="24"/>
    <x v="1"/>
    <x v="23"/>
    <n v="62260"/>
  </r>
  <r>
    <x v="24"/>
    <x v="2"/>
    <x v="23"/>
    <n v="62908"/>
  </r>
  <r>
    <x v="24"/>
    <x v="3"/>
    <x v="23"/>
    <n v="57948"/>
  </r>
  <r>
    <x v="24"/>
    <x v="4"/>
    <x v="23"/>
    <n v="64919"/>
  </r>
  <r>
    <x v="24"/>
    <x v="5"/>
    <x v="23"/>
    <n v="57453"/>
  </r>
  <r>
    <x v="25"/>
    <x v="6"/>
    <x v="23"/>
    <n v="56079"/>
  </r>
  <r>
    <x v="25"/>
    <x v="7"/>
    <x v="23"/>
    <n v="52875"/>
  </r>
  <r>
    <x v="25"/>
    <x v="8"/>
    <x v="23"/>
    <n v="26077"/>
  </r>
  <r>
    <x v="25"/>
    <x v="9"/>
    <x v="23"/>
    <n v="551"/>
  </r>
  <r>
    <x v="25"/>
    <x v="10"/>
    <x v="23"/>
    <n v="586"/>
  </r>
  <r>
    <x v="25"/>
    <x v="11"/>
    <x v="23"/>
    <n v="1"/>
  </r>
  <r>
    <x v="25"/>
    <x v="0"/>
    <x v="23"/>
    <n v="0"/>
  </r>
  <r>
    <x v="25"/>
    <x v="1"/>
    <x v="23"/>
    <n v="0"/>
  </r>
  <r>
    <x v="25"/>
    <x v="2"/>
    <x v="23"/>
    <n v="0"/>
  </r>
  <r>
    <x v="25"/>
    <x v="3"/>
    <x v="23"/>
    <n v="0"/>
  </r>
  <r>
    <x v="25"/>
    <x v="4"/>
    <x v="23"/>
    <n v="1753"/>
  </r>
  <r>
    <x v="0"/>
    <x v="0"/>
    <x v="24"/>
    <n v="78341"/>
  </r>
  <r>
    <x v="0"/>
    <x v="1"/>
    <x v="24"/>
    <n v="88397"/>
  </r>
  <r>
    <x v="0"/>
    <x v="2"/>
    <x v="24"/>
    <n v="89733"/>
  </r>
  <r>
    <x v="0"/>
    <x v="3"/>
    <x v="24"/>
    <n v="95780"/>
  </r>
  <r>
    <x v="0"/>
    <x v="4"/>
    <x v="24"/>
    <n v="98280"/>
  </r>
  <r>
    <x v="0"/>
    <x v="5"/>
    <x v="24"/>
    <n v="87524"/>
  </r>
  <r>
    <x v="1"/>
    <x v="6"/>
    <x v="24"/>
    <n v="70351"/>
  </r>
  <r>
    <x v="1"/>
    <x v="7"/>
    <x v="24"/>
    <n v="76463"/>
  </r>
  <r>
    <x v="1"/>
    <x v="8"/>
    <x v="24"/>
    <n v="100975"/>
  </r>
  <r>
    <x v="1"/>
    <x v="9"/>
    <x v="24"/>
    <n v="104905"/>
  </r>
  <r>
    <x v="1"/>
    <x v="10"/>
    <x v="24"/>
    <n v="114984"/>
  </r>
  <r>
    <x v="1"/>
    <x v="11"/>
    <x v="24"/>
    <n v="101735"/>
  </r>
  <r>
    <x v="1"/>
    <x v="0"/>
    <x v="24"/>
    <n v="106903"/>
  </r>
  <r>
    <x v="1"/>
    <x v="1"/>
    <x v="24"/>
    <n v="113286"/>
  </r>
  <r>
    <x v="1"/>
    <x v="2"/>
    <x v="24"/>
    <n v="114642"/>
  </r>
  <r>
    <x v="1"/>
    <x v="3"/>
    <x v="24"/>
    <n v="138415"/>
  </r>
  <r>
    <x v="1"/>
    <x v="4"/>
    <x v="24"/>
    <n v="131641"/>
  </r>
  <r>
    <x v="1"/>
    <x v="5"/>
    <x v="24"/>
    <n v="113565"/>
  </r>
  <r>
    <x v="2"/>
    <x v="6"/>
    <x v="24"/>
    <n v="92729"/>
  </r>
  <r>
    <x v="2"/>
    <x v="7"/>
    <x v="24"/>
    <n v="101181"/>
  </r>
  <r>
    <x v="2"/>
    <x v="8"/>
    <x v="24"/>
    <n v="129685"/>
  </r>
  <r>
    <x v="2"/>
    <x v="9"/>
    <x v="24"/>
    <n v="157781"/>
  </r>
  <r>
    <x v="2"/>
    <x v="10"/>
    <x v="24"/>
    <n v="156795"/>
  </r>
  <r>
    <x v="2"/>
    <x v="11"/>
    <x v="24"/>
    <n v="135034"/>
  </r>
  <r>
    <x v="2"/>
    <x v="0"/>
    <x v="24"/>
    <n v="142133"/>
  </r>
  <r>
    <x v="2"/>
    <x v="1"/>
    <x v="24"/>
    <n v="141033"/>
  </r>
  <r>
    <x v="2"/>
    <x v="2"/>
    <x v="24"/>
    <n v="155004"/>
  </r>
  <r>
    <x v="2"/>
    <x v="3"/>
    <x v="24"/>
    <n v="158948"/>
  </r>
  <r>
    <x v="2"/>
    <x v="4"/>
    <x v="24"/>
    <n v="144182"/>
  </r>
  <r>
    <x v="2"/>
    <x v="5"/>
    <x v="24"/>
    <n v="126580"/>
  </r>
  <r>
    <x v="3"/>
    <x v="6"/>
    <x v="24"/>
    <n v="101527"/>
  </r>
  <r>
    <x v="3"/>
    <x v="7"/>
    <x v="24"/>
    <n v="107811"/>
  </r>
  <r>
    <x v="3"/>
    <x v="8"/>
    <x v="24"/>
    <n v="145104"/>
  </r>
  <r>
    <x v="3"/>
    <x v="9"/>
    <x v="24"/>
    <n v="148781"/>
  </r>
  <r>
    <x v="3"/>
    <x v="10"/>
    <x v="24"/>
    <n v="148262"/>
  </r>
  <r>
    <x v="3"/>
    <x v="11"/>
    <x v="24"/>
    <n v="143733"/>
  </r>
  <r>
    <x v="3"/>
    <x v="0"/>
    <x v="24"/>
    <n v="144593"/>
  </r>
  <r>
    <x v="3"/>
    <x v="1"/>
    <x v="24"/>
    <n v="150660"/>
  </r>
  <r>
    <x v="3"/>
    <x v="2"/>
    <x v="24"/>
    <n v="157175"/>
  </r>
  <r>
    <x v="3"/>
    <x v="3"/>
    <x v="24"/>
    <n v="162590"/>
  </r>
  <r>
    <x v="3"/>
    <x v="4"/>
    <x v="24"/>
    <n v="153549"/>
  </r>
  <r>
    <x v="3"/>
    <x v="5"/>
    <x v="24"/>
    <n v="137926"/>
  </r>
  <r>
    <x v="4"/>
    <x v="6"/>
    <x v="24"/>
    <n v="106787"/>
  </r>
  <r>
    <x v="4"/>
    <x v="7"/>
    <x v="24"/>
    <n v="113381"/>
  </r>
  <r>
    <x v="4"/>
    <x v="8"/>
    <x v="24"/>
    <n v="154978"/>
  </r>
  <r>
    <x v="4"/>
    <x v="9"/>
    <x v="24"/>
    <n v="153379"/>
  </r>
  <r>
    <x v="4"/>
    <x v="10"/>
    <x v="24"/>
    <n v="153086"/>
  </r>
  <r>
    <x v="4"/>
    <x v="11"/>
    <x v="24"/>
    <n v="147813"/>
  </r>
  <r>
    <x v="4"/>
    <x v="0"/>
    <x v="24"/>
    <n v="138392"/>
  </r>
  <r>
    <x v="4"/>
    <x v="1"/>
    <x v="24"/>
    <n v="144678"/>
  </r>
  <r>
    <x v="4"/>
    <x v="2"/>
    <x v="24"/>
    <n v="152997"/>
  </r>
  <r>
    <x v="4"/>
    <x v="3"/>
    <x v="24"/>
    <n v="148947"/>
  </r>
  <r>
    <x v="4"/>
    <x v="4"/>
    <x v="24"/>
    <n v="152011"/>
  </r>
  <r>
    <x v="4"/>
    <x v="5"/>
    <x v="24"/>
    <n v="131710"/>
  </r>
  <r>
    <x v="5"/>
    <x v="6"/>
    <x v="24"/>
    <n v="100328"/>
  </r>
  <r>
    <x v="5"/>
    <x v="7"/>
    <x v="24"/>
    <n v="114449"/>
  </r>
  <r>
    <x v="5"/>
    <x v="8"/>
    <x v="24"/>
    <n v="153730"/>
  </r>
  <r>
    <x v="5"/>
    <x v="9"/>
    <x v="24"/>
    <n v="140827"/>
  </r>
  <r>
    <x v="5"/>
    <x v="10"/>
    <x v="24"/>
    <n v="144214"/>
  </r>
  <r>
    <x v="5"/>
    <x v="11"/>
    <x v="24"/>
    <n v="139811"/>
  </r>
  <r>
    <x v="5"/>
    <x v="0"/>
    <x v="24"/>
    <n v="133725"/>
  </r>
  <r>
    <x v="5"/>
    <x v="1"/>
    <x v="24"/>
    <n v="150744"/>
  </r>
  <r>
    <x v="5"/>
    <x v="2"/>
    <x v="24"/>
    <n v="150444"/>
  </r>
  <r>
    <x v="5"/>
    <x v="3"/>
    <x v="24"/>
    <n v="153003"/>
  </r>
  <r>
    <x v="5"/>
    <x v="4"/>
    <x v="24"/>
    <n v="150544"/>
  </r>
  <r>
    <x v="5"/>
    <x v="5"/>
    <x v="24"/>
    <n v="127231"/>
  </r>
  <r>
    <x v="6"/>
    <x v="6"/>
    <x v="24"/>
    <n v="103723"/>
  </r>
  <r>
    <x v="6"/>
    <x v="7"/>
    <x v="24"/>
    <n v="110296"/>
  </r>
  <r>
    <x v="6"/>
    <x v="8"/>
    <x v="24"/>
    <n v="138534"/>
  </r>
  <r>
    <x v="6"/>
    <x v="9"/>
    <x v="24"/>
    <n v="132406"/>
  </r>
  <r>
    <x v="6"/>
    <x v="10"/>
    <x v="24"/>
    <n v="142409"/>
  </r>
  <r>
    <x v="6"/>
    <x v="11"/>
    <x v="24"/>
    <n v="134989"/>
  </r>
  <r>
    <x v="6"/>
    <x v="0"/>
    <x v="24"/>
    <n v="126390"/>
  </r>
  <r>
    <x v="6"/>
    <x v="1"/>
    <x v="24"/>
    <n v="138286"/>
  </r>
  <r>
    <x v="6"/>
    <x v="2"/>
    <x v="24"/>
    <n v="131870"/>
  </r>
  <r>
    <x v="6"/>
    <x v="3"/>
    <x v="24"/>
    <n v="137178"/>
  </r>
  <r>
    <x v="6"/>
    <x v="4"/>
    <x v="24"/>
    <n v="135253"/>
  </r>
  <r>
    <x v="6"/>
    <x v="5"/>
    <x v="24"/>
    <n v="101003"/>
  </r>
  <r>
    <x v="7"/>
    <x v="6"/>
    <x v="24"/>
    <n v="89782"/>
  </r>
  <r>
    <x v="7"/>
    <x v="7"/>
    <x v="24"/>
    <n v="92924"/>
  </r>
  <r>
    <x v="7"/>
    <x v="8"/>
    <x v="24"/>
    <n v="112784"/>
  </r>
  <r>
    <x v="7"/>
    <x v="9"/>
    <x v="24"/>
    <n v="117401"/>
  </r>
  <r>
    <x v="7"/>
    <x v="10"/>
    <x v="24"/>
    <n v="115398.95827058901"/>
  </r>
  <r>
    <x v="7"/>
    <x v="11"/>
    <x v="24"/>
    <n v="109643"/>
  </r>
  <r>
    <x v="7"/>
    <x v="0"/>
    <x v="24"/>
    <n v="115912"/>
  </r>
  <r>
    <x v="7"/>
    <x v="1"/>
    <x v="24"/>
    <n v="118034"/>
  </r>
  <r>
    <x v="7"/>
    <x v="2"/>
    <x v="24"/>
    <n v="117078"/>
  </r>
  <r>
    <x v="7"/>
    <x v="3"/>
    <x v="24"/>
    <n v="121709"/>
  </r>
  <r>
    <x v="7"/>
    <x v="4"/>
    <x v="24"/>
    <n v="117967"/>
  </r>
  <r>
    <x v="7"/>
    <x v="5"/>
    <x v="24"/>
    <n v="112711.07813045"/>
  </r>
  <r>
    <x v="8"/>
    <x v="6"/>
    <x v="24"/>
    <n v="91537"/>
  </r>
  <r>
    <x v="8"/>
    <x v="7"/>
    <x v="24"/>
    <n v="93486"/>
  </r>
  <r>
    <x v="8"/>
    <x v="8"/>
    <x v="24"/>
    <n v="112765.497100026"/>
  </r>
  <r>
    <x v="8"/>
    <x v="9"/>
    <x v="24"/>
    <n v="125289"/>
  </r>
  <r>
    <x v="8"/>
    <x v="10"/>
    <x v="24"/>
    <n v="130153"/>
  </r>
  <r>
    <x v="8"/>
    <x v="11"/>
    <x v="24"/>
    <n v="121258"/>
  </r>
  <r>
    <x v="8"/>
    <x v="0"/>
    <x v="24"/>
    <n v="118879"/>
  </r>
  <r>
    <x v="8"/>
    <x v="1"/>
    <x v="24"/>
    <n v="119775"/>
  </r>
  <r>
    <x v="8"/>
    <x v="2"/>
    <x v="24"/>
    <n v="126153"/>
  </r>
  <r>
    <x v="8"/>
    <x v="3"/>
    <x v="24"/>
    <n v="130638"/>
  </r>
  <r>
    <x v="8"/>
    <x v="4"/>
    <x v="24"/>
    <n v="117730"/>
  </r>
  <r>
    <x v="8"/>
    <x v="5"/>
    <x v="24"/>
    <n v="110577"/>
  </r>
  <r>
    <x v="9"/>
    <x v="6"/>
    <x v="24"/>
    <n v="82099"/>
  </r>
  <r>
    <x v="9"/>
    <x v="7"/>
    <x v="24"/>
    <n v="93848.965479731705"/>
  </r>
  <r>
    <x v="9"/>
    <x v="8"/>
    <x v="24"/>
    <n v="125225"/>
  </r>
  <r>
    <x v="9"/>
    <x v="9"/>
    <x v="24"/>
    <n v="106376"/>
  </r>
  <r>
    <x v="9"/>
    <x v="10"/>
    <x v="24"/>
    <n v="109820"/>
  </r>
  <r>
    <x v="9"/>
    <x v="11"/>
    <x v="24"/>
    <n v="110562"/>
  </r>
  <r>
    <x v="9"/>
    <x v="0"/>
    <x v="24"/>
    <n v="110282"/>
  </r>
  <r>
    <x v="9"/>
    <x v="1"/>
    <x v="24"/>
    <n v="107313"/>
  </r>
  <r>
    <x v="9"/>
    <x v="2"/>
    <x v="24"/>
    <n v="125153.260938669"/>
  </r>
  <r>
    <x v="9"/>
    <x v="3"/>
    <x v="24"/>
    <n v="126223"/>
  </r>
  <r>
    <x v="9"/>
    <x v="4"/>
    <x v="24"/>
    <n v="124628.94896897599"/>
  </r>
  <r>
    <x v="9"/>
    <x v="5"/>
    <x v="24"/>
    <n v="115892.937928083"/>
  </r>
  <r>
    <x v="10"/>
    <x v="6"/>
    <x v="24"/>
    <n v="84316"/>
  </r>
  <r>
    <x v="10"/>
    <x v="7"/>
    <x v="24"/>
    <n v="92975"/>
  </r>
  <r>
    <x v="10"/>
    <x v="8"/>
    <x v="24"/>
    <n v="114394"/>
  </r>
  <r>
    <x v="10"/>
    <x v="9"/>
    <x v="24"/>
    <n v="120654"/>
  </r>
  <r>
    <x v="10"/>
    <x v="10"/>
    <x v="24"/>
    <n v="122929"/>
  </r>
  <r>
    <x v="10"/>
    <x v="11"/>
    <x v="24"/>
    <n v="122108"/>
  </r>
  <r>
    <x v="10"/>
    <x v="0"/>
    <x v="24"/>
    <n v="118569"/>
  </r>
  <r>
    <x v="10"/>
    <x v="1"/>
    <x v="24"/>
    <n v="121770.17685345501"/>
  </r>
  <r>
    <x v="10"/>
    <x v="2"/>
    <x v="24"/>
    <n v="127715.552716758"/>
  </r>
  <r>
    <x v="10"/>
    <x v="3"/>
    <x v="24"/>
    <n v="131973.45108919899"/>
  </r>
  <r>
    <x v="10"/>
    <x v="4"/>
    <x v="24"/>
    <n v="133155"/>
  </r>
  <r>
    <x v="10"/>
    <x v="5"/>
    <x v="24"/>
    <n v="123530.04633236599"/>
  </r>
  <r>
    <x v="11"/>
    <x v="6"/>
    <x v="24"/>
    <n v="97187"/>
  </r>
  <r>
    <x v="11"/>
    <x v="7"/>
    <x v="24"/>
    <n v="100249"/>
  </r>
  <r>
    <x v="11"/>
    <x v="8"/>
    <x v="24"/>
    <n v="131023"/>
  </r>
  <r>
    <x v="11"/>
    <x v="9"/>
    <x v="24"/>
    <n v="124331"/>
  </r>
  <r>
    <x v="11"/>
    <x v="10"/>
    <x v="24"/>
    <n v="134868"/>
  </r>
  <r>
    <x v="11"/>
    <x v="11"/>
    <x v="24"/>
    <n v="126777"/>
  </r>
  <r>
    <x v="11"/>
    <x v="0"/>
    <x v="24"/>
    <n v="128312"/>
  </r>
  <r>
    <x v="11"/>
    <x v="1"/>
    <x v="24"/>
    <n v="133869.104131406"/>
  </r>
  <r>
    <x v="11"/>
    <x v="2"/>
    <x v="24"/>
    <n v="135179"/>
  </r>
  <r>
    <x v="11"/>
    <x v="3"/>
    <x v="24"/>
    <n v="138391"/>
  </r>
  <r>
    <x v="11"/>
    <x v="4"/>
    <x v="24"/>
    <n v="140704.75409477"/>
  </r>
  <r>
    <x v="11"/>
    <x v="5"/>
    <x v="24"/>
    <n v="119037"/>
  </r>
  <r>
    <x v="12"/>
    <x v="6"/>
    <x v="24"/>
    <n v="98826"/>
  </r>
  <r>
    <x v="12"/>
    <x v="7"/>
    <x v="24"/>
    <n v="130247"/>
  </r>
  <r>
    <x v="12"/>
    <x v="8"/>
    <x v="24"/>
    <n v="99736"/>
  </r>
  <r>
    <x v="12"/>
    <x v="9"/>
    <x v="24"/>
    <n v="120024"/>
  </r>
  <r>
    <x v="12"/>
    <x v="10"/>
    <x v="24"/>
    <n v="133250"/>
  </r>
  <r>
    <x v="12"/>
    <x v="11"/>
    <x v="24"/>
    <n v="127524"/>
  </r>
  <r>
    <x v="12"/>
    <x v="0"/>
    <x v="24"/>
    <n v="127336.963468526"/>
  </r>
  <r>
    <x v="12"/>
    <x v="1"/>
    <x v="24"/>
    <n v="132373"/>
  </r>
  <r>
    <x v="12"/>
    <x v="2"/>
    <x v="24"/>
    <n v="126899"/>
  </r>
  <r>
    <x v="12"/>
    <x v="3"/>
    <x v="24"/>
    <n v="135647.33827711901"/>
  </r>
  <r>
    <x v="12"/>
    <x v="4"/>
    <x v="24"/>
    <n v="134539.730022284"/>
  </r>
  <r>
    <x v="12"/>
    <x v="5"/>
    <x v="24"/>
    <n v="114164"/>
  </r>
  <r>
    <x v="13"/>
    <x v="6"/>
    <x v="24"/>
    <n v="99414"/>
  </r>
  <r>
    <x v="13"/>
    <x v="7"/>
    <x v="24"/>
    <n v="102761"/>
  </r>
  <r>
    <x v="13"/>
    <x v="8"/>
    <x v="24"/>
    <n v="108286"/>
  </r>
  <r>
    <x v="13"/>
    <x v="9"/>
    <x v="24"/>
    <n v="124058"/>
  </r>
  <r>
    <x v="13"/>
    <x v="10"/>
    <x v="24"/>
    <n v="127084"/>
  </r>
  <r>
    <x v="13"/>
    <x v="11"/>
    <x v="24"/>
    <n v="114833"/>
  </r>
  <r>
    <x v="13"/>
    <x v="0"/>
    <x v="24"/>
    <n v="121830"/>
  </r>
  <r>
    <x v="13"/>
    <x v="1"/>
    <x v="24"/>
    <n v="113267.04100496801"/>
  </r>
  <r>
    <x v="13"/>
    <x v="2"/>
    <x v="24"/>
    <n v="118256.18320715299"/>
  </r>
  <r>
    <x v="13"/>
    <x v="3"/>
    <x v="24"/>
    <n v="120913"/>
  </r>
  <r>
    <x v="13"/>
    <x v="4"/>
    <x v="24"/>
    <n v="118910"/>
  </r>
  <r>
    <x v="13"/>
    <x v="5"/>
    <x v="24"/>
    <n v="110037.940414116"/>
  </r>
  <r>
    <x v="14"/>
    <x v="6"/>
    <x v="24"/>
    <n v="86730.748623430394"/>
  </r>
  <r>
    <x v="14"/>
    <x v="7"/>
    <x v="24"/>
    <n v="88360.679031118896"/>
  </r>
  <r>
    <x v="14"/>
    <x v="8"/>
    <x v="24"/>
    <n v="97723.876630001803"/>
  </r>
  <r>
    <x v="14"/>
    <x v="9"/>
    <x v="24"/>
    <n v="95334.520589884807"/>
  </r>
  <r>
    <x v="14"/>
    <x v="10"/>
    <x v="24"/>
    <n v="91235"/>
  </r>
  <r>
    <x v="14"/>
    <x v="11"/>
    <x v="24"/>
    <n v="85856.985664705702"/>
  </r>
  <r>
    <x v="14"/>
    <x v="0"/>
    <x v="24"/>
    <n v="70489.558034759"/>
  </r>
  <r>
    <x v="14"/>
    <x v="1"/>
    <x v="24"/>
    <n v="87209.3784243228"/>
  </r>
  <r>
    <x v="14"/>
    <x v="2"/>
    <x v="24"/>
    <n v="108611.389638903"/>
  </r>
  <r>
    <x v="14"/>
    <x v="3"/>
    <x v="24"/>
    <n v="125403.78591019999"/>
  </r>
  <r>
    <x v="14"/>
    <x v="4"/>
    <x v="24"/>
    <n v="109969"/>
  </r>
  <r>
    <x v="14"/>
    <x v="5"/>
    <x v="24"/>
    <n v="104035"/>
  </r>
  <r>
    <x v="15"/>
    <x v="6"/>
    <x v="24"/>
    <n v="80699.465990506098"/>
  </r>
  <r>
    <x v="15"/>
    <x v="7"/>
    <x v="24"/>
    <n v="83546.071496405493"/>
  </r>
  <r>
    <x v="15"/>
    <x v="8"/>
    <x v="24"/>
    <n v="95143.667270513804"/>
  </r>
  <r>
    <x v="15"/>
    <x v="9"/>
    <x v="24"/>
    <n v="93366"/>
  </r>
  <r>
    <x v="15"/>
    <x v="10"/>
    <x v="24"/>
    <n v="87121.147857706601"/>
  </r>
  <r>
    <x v="15"/>
    <x v="11"/>
    <x v="24"/>
    <n v="97467.070108550397"/>
  </r>
  <r>
    <x v="15"/>
    <x v="0"/>
    <x v="24"/>
    <n v="96726.227879897095"/>
  </r>
  <r>
    <x v="15"/>
    <x v="1"/>
    <x v="24"/>
    <n v="102947.618786861"/>
  </r>
  <r>
    <x v="15"/>
    <x v="2"/>
    <x v="24"/>
    <n v="104229.576676622"/>
  </r>
  <r>
    <x v="15"/>
    <x v="3"/>
    <x v="24"/>
    <n v="104229.576676622"/>
  </r>
  <r>
    <x v="15"/>
    <x v="4"/>
    <x v="24"/>
    <n v="89374.8184729145"/>
  </r>
  <r>
    <x v="15"/>
    <x v="5"/>
    <x v="24"/>
    <n v="65204.620451560797"/>
  </r>
  <r>
    <x v="16"/>
    <x v="6"/>
    <x v="24"/>
    <n v="58783.339532526603"/>
  </r>
  <r>
    <x v="16"/>
    <x v="7"/>
    <x v="24"/>
    <n v="56679.081202754198"/>
  </r>
  <r>
    <x v="16"/>
    <x v="8"/>
    <x v="24"/>
    <n v="57715.265286730202"/>
  </r>
  <r>
    <x v="16"/>
    <x v="9"/>
    <x v="24"/>
    <n v="61172.3426636402"/>
  </r>
  <r>
    <x v="16"/>
    <x v="10"/>
    <x v="24"/>
    <n v="72573.002304572597"/>
  </r>
  <r>
    <x v="16"/>
    <x v="11"/>
    <x v="24"/>
    <n v="74371.522321906305"/>
  </r>
  <r>
    <x v="16"/>
    <x v="0"/>
    <x v="24"/>
    <n v="89675.020606140999"/>
  </r>
  <r>
    <x v="16"/>
    <x v="1"/>
    <x v="24"/>
    <n v="99304.145806990404"/>
  </r>
  <r>
    <x v="16"/>
    <x v="2"/>
    <x v="24"/>
    <n v="107275.209290044"/>
  </r>
  <r>
    <x v="16"/>
    <x v="3"/>
    <x v="24"/>
    <n v="96027.611098100693"/>
  </r>
  <r>
    <x v="16"/>
    <x v="4"/>
    <x v="24"/>
    <n v="98737.002155447102"/>
  </r>
  <r>
    <x v="16"/>
    <x v="5"/>
    <x v="24"/>
    <n v="78084.702319049102"/>
  </r>
  <r>
    <x v="17"/>
    <x v="6"/>
    <x v="24"/>
    <n v="69850.507575787095"/>
  </r>
  <r>
    <x v="17"/>
    <x v="7"/>
    <x v="24"/>
    <n v="65485.038872124198"/>
  </r>
  <r>
    <x v="17"/>
    <x v="8"/>
    <x v="24"/>
    <n v="88640.151026455598"/>
  </r>
  <r>
    <x v="17"/>
    <x v="9"/>
    <x v="24"/>
    <n v="64283.150530744002"/>
  </r>
  <r>
    <x v="17"/>
    <x v="10"/>
    <x v="24"/>
    <n v="73333.027940822707"/>
  </r>
  <r>
    <x v="17"/>
    <x v="11"/>
    <x v="24"/>
    <n v="77029.8900123778"/>
  </r>
  <r>
    <x v="17"/>
    <x v="0"/>
    <x v="24"/>
    <n v="77104.567318545698"/>
  </r>
  <r>
    <x v="17"/>
    <x v="1"/>
    <x v="24"/>
    <n v="51208.733445066297"/>
  </r>
  <r>
    <x v="17"/>
    <x v="2"/>
    <x v="24"/>
    <n v="47759.794316555803"/>
  </r>
  <r>
    <x v="17"/>
    <x v="3"/>
    <x v="24"/>
    <n v="36081.353729953997"/>
  </r>
  <r>
    <x v="17"/>
    <x v="4"/>
    <x v="24"/>
    <n v="70419.235704284103"/>
  </r>
  <r>
    <x v="17"/>
    <x v="5"/>
    <x v="24"/>
    <n v="28447.547289312799"/>
  </r>
  <r>
    <x v="18"/>
    <x v="6"/>
    <x v="24"/>
    <n v="26669.534486879798"/>
  </r>
  <r>
    <x v="18"/>
    <x v="7"/>
    <x v="24"/>
    <n v="49834.965087109602"/>
  </r>
  <r>
    <x v="18"/>
    <x v="8"/>
    <x v="24"/>
    <n v="43540.780759592497"/>
  </r>
  <r>
    <x v="18"/>
    <x v="9"/>
    <x v="24"/>
    <n v="39515.480708391799"/>
  </r>
  <r>
    <x v="18"/>
    <x v="10"/>
    <x v="24"/>
    <n v="35133.810437133499"/>
  </r>
  <r>
    <x v="18"/>
    <x v="11"/>
    <x v="24"/>
    <n v="32319.639004274901"/>
  </r>
  <r>
    <x v="18"/>
    <x v="0"/>
    <x v="24"/>
    <n v="33401.370396235601"/>
  </r>
  <r>
    <x v="18"/>
    <x v="1"/>
    <x v="24"/>
    <n v="57014.736779664599"/>
  </r>
  <r>
    <x v="18"/>
    <x v="2"/>
    <x v="24"/>
    <n v="33337.405894254902"/>
  </r>
  <r>
    <x v="18"/>
    <x v="3"/>
    <x v="24"/>
    <n v="54560.039980808098"/>
  </r>
  <r>
    <x v="18"/>
    <x v="4"/>
    <x v="24"/>
    <n v="30689.303981948899"/>
  </r>
  <r>
    <x v="18"/>
    <x v="5"/>
    <x v="24"/>
    <n v="18457.5952492498"/>
  </r>
  <r>
    <x v="19"/>
    <x v="6"/>
    <x v="24"/>
    <n v="17822.304091720998"/>
  </r>
  <r>
    <x v="19"/>
    <x v="7"/>
    <x v="24"/>
    <n v="12073.5772392652"/>
  </r>
  <r>
    <x v="19"/>
    <x v="8"/>
    <x v="24"/>
    <n v="8143.8484265840798"/>
  </r>
  <r>
    <x v="19"/>
    <x v="9"/>
    <x v="24"/>
    <n v="19969.859927023401"/>
  </r>
  <r>
    <x v="19"/>
    <x v="10"/>
    <x v="24"/>
    <n v="15342.830192376499"/>
  </r>
  <r>
    <x v="19"/>
    <x v="11"/>
    <x v="24"/>
    <n v="23083.360606880298"/>
  </r>
  <r>
    <x v="19"/>
    <x v="0"/>
    <x v="24"/>
    <n v="25074.6579819207"/>
  </r>
  <r>
    <x v="19"/>
    <x v="1"/>
    <x v="24"/>
    <n v="26190.044429492002"/>
  </r>
  <r>
    <x v="19"/>
    <x v="2"/>
    <x v="24"/>
    <n v="35561.828513987602"/>
  </r>
  <r>
    <x v="19"/>
    <x v="3"/>
    <x v="24"/>
    <n v="27861.132159854598"/>
  </r>
  <r>
    <x v="19"/>
    <x v="4"/>
    <x v="24"/>
    <n v="21510.8289827689"/>
  </r>
  <r>
    <x v="19"/>
    <x v="5"/>
    <x v="24"/>
    <n v="4456.3478788098801"/>
  </r>
  <r>
    <x v="20"/>
    <x v="6"/>
    <x v="24"/>
    <n v="2282"/>
  </r>
  <r>
    <x v="20"/>
    <x v="7"/>
    <x v="24"/>
    <n v="2081"/>
  </r>
  <r>
    <x v="20"/>
    <x v="8"/>
    <x v="24"/>
    <n v="17250"/>
  </r>
  <r>
    <x v="20"/>
    <x v="9"/>
    <x v="24"/>
    <n v="45748"/>
  </r>
  <r>
    <x v="20"/>
    <x v="10"/>
    <x v="24"/>
    <n v="42150"/>
  </r>
  <r>
    <x v="20"/>
    <x v="11"/>
    <x v="24"/>
    <n v="45834"/>
  </r>
  <r>
    <x v="20"/>
    <x v="0"/>
    <x v="24"/>
    <n v="61249"/>
  </r>
  <r>
    <x v="20"/>
    <x v="1"/>
    <x v="24"/>
    <n v="57831"/>
  </r>
  <r>
    <x v="20"/>
    <x v="2"/>
    <x v="24"/>
    <n v="74850"/>
  </r>
  <r>
    <x v="20"/>
    <x v="3"/>
    <x v="24"/>
    <n v="64387"/>
  </r>
  <r>
    <x v="20"/>
    <x v="4"/>
    <x v="24"/>
    <n v="67578"/>
  </r>
  <r>
    <x v="20"/>
    <x v="5"/>
    <x v="24"/>
    <n v="59542"/>
  </r>
  <r>
    <x v="21"/>
    <x v="6"/>
    <x v="24"/>
    <n v="44499"/>
  </r>
  <r>
    <x v="21"/>
    <x v="7"/>
    <x v="24"/>
    <n v="50500"/>
  </r>
  <r>
    <x v="21"/>
    <x v="8"/>
    <x v="24"/>
    <n v="60915"/>
  </r>
  <r>
    <x v="21"/>
    <x v="9"/>
    <x v="24"/>
    <n v="82382"/>
  </r>
  <r>
    <x v="21"/>
    <x v="10"/>
    <x v="24"/>
    <n v="91473"/>
  </r>
  <r>
    <x v="21"/>
    <x v="11"/>
    <x v="24"/>
    <n v="87503"/>
  </r>
  <r>
    <x v="21"/>
    <x v="0"/>
    <x v="24"/>
    <n v="88955"/>
  </r>
  <r>
    <x v="21"/>
    <x v="1"/>
    <x v="24"/>
    <n v="121879"/>
  </r>
  <r>
    <x v="21"/>
    <x v="2"/>
    <x v="24"/>
    <n v="146622"/>
  </r>
  <r>
    <x v="21"/>
    <x v="3"/>
    <x v="24"/>
    <n v="140857"/>
  </r>
  <r>
    <x v="21"/>
    <x v="4"/>
    <x v="24"/>
    <n v="147409"/>
  </r>
  <r>
    <x v="21"/>
    <x v="5"/>
    <x v="24"/>
    <n v="125922"/>
  </r>
  <r>
    <x v="22"/>
    <x v="6"/>
    <x v="24"/>
    <n v="110159"/>
  </r>
  <r>
    <x v="22"/>
    <x v="7"/>
    <x v="24"/>
    <n v="103939"/>
  </r>
  <r>
    <x v="22"/>
    <x v="8"/>
    <x v="24"/>
    <n v="156355"/>
  </r>
  <r>
    <x v="22"/>
    <x v="9"/>
    <x v="24"/>
    <n v="131883"/>
  </r>
  <r>
    <x v="22"/>
    <x v="10"/>
    <x v="24"/>
    <n v="171043"/>
  </r>
  <r>
    <x v="22"/>
    <x v="11"/>
    <x v="24"/>
    <n v="167290"/>
  </r>
  <r>
    <x v="22"/>
    <x v="0"/>
    <x v="24"/>
    <n v="151231"/>
  </r>
  <r>
    <x v="22"/>
    <x v="1"/>
    <x v="24"/>
    <n v="174869"/>
  </r>
  <r>
    <x v="22"/>
    <x v="2"/>
    <x v="24"/>
    <n v="173205"/>
  </r>
  <r>
    <x v="22"/>
    <x v="3"/>
    <x v="24"/>
    <n v="177940"/>
  </r>
  <r>
    <x v="22"/>
    <x v="4"/>
    <x v="24"/>
    <n v="184717"/>
  </r>
  <r>
    <x v="22"/>
    <x v="5"/>
    <x v="24"/>
    <n v="160531"/>
  </r>
  <r>
    <x v="23"/>
    <x v="6"/>
    <x v="24"/>
    <n v="143722"/>
  </r>
  <r>
    <x v="23"/>
    <x v="7"/>
    <x v="24"/>
    <n v="151161"/>
  </r>
  <r>
    <x v="23"/>
    <x v="8"/>
    <x v="24"/>
    <n v="201568"/>
  </r>
  <r>
    <x v="23"/>
    <x v="9"/>
    <x v="24"/>
    <n v="198800"/>
  </r>
  <r>
    <x v="23"/>
    <x v="10"/>
    <x v="24"/>
    <n v="215573"/>
  </r>
  <r>
    <x v="23"/>
    <x v="11"/>
    <x v="24"/>
    <n v="193860"/>
  </r>
  <r>
    <x v="23"/>
    <x v="0"/>
    <x v="24"/>
    <n v="191861"/>
  </r>
  <r>
    <x v="23"/>
    <x v="1"/>
    <x v="24"/>
    <n v="219732"/>
  </r>
  <r>
    <x v="23"/>
    <x v="2"/>
    <x v="24"/>
    <n v="206608"/>
  </r>
  <r>
    <x v="23"/>
    <x v="3"/>
    <x v="24"/>
    <n v="231414"/>
  </r>
  <r>
    <x v="23"/>
    <x v="4"/>
    <x v="24"/>
    <n v="197002"/>
  </r>
  <r>
    <x v="23"/>
    <x v="5"/>
    <x v="24"/>
    <n v="164194"/>
  </r>
  <r>
    <x v="24"/>
    <x v="6"/>
    <x v="24"/>
    <n v="157861"/>
  </r>
  <r>
    <x v="24"/>
    <x v="7"/>
    <x v="24"/>
    <n v="155815"/>
  </r>
  <r>
    <x v="24"/>
    <x v="8"/>
    <x v="24"/>
    <n v="167756"/>
  </r>
  <r>
    <x v="24"/>
    <x v="9"/>
    <x v="24"/>
    <n v="162931"/>
  </r>
  <r>
    <x v="24"/>
    <x v="10"/>
    <x v="24"/>
    <n v="185113"/>
  </r>
  <r>
    <x v="24"/>
    <x v="11"/>
    <x v="24"/>
    <n v="155220"/>
  </r>
  <r>
    <x v="24"/>
    <x v="0"/>
    <x v="24"/>
    <n v="166467"/>
  </r>
  <r>
    <x v="24"/>
    <x v="1"/>
    <x v="24"/>
    <n v="187862"/>
  </r>
  <r>
    <x v="24"/>
    <x v="2"/>
    <x v="24"/>
    <n v="189476"/>
  </r>
  <r>
    <x v="24"/>
    <x v="3"/>
    <x v="24"/>
    <n v="184904"/>
  </r>
  <r>
    <x v="24"/>
    <x v="4"/>
    <x v="24"/>
    <n v="173104"/>
  </r>
  <r>
    <x v="24"/>
    <x v="5"/>
    <x v="24"/>
    <n v="152168"/>
  </r>
  <r>
    <x v="25"/>
    <x v="6"/>
    <x v="24"/>
    <n v="135130"/>
  </r>
  <r>
    <x v="25"/>
    <x v="7"/>
    <x v="24"/>
    <n v="129355"/>
  </r>
  <r>
    <x v="25"/>
    <x v="8"/>
    <x v="24"/>
    <n v="83989"/>
  </r>
  <r>
    <x v="25"/>
    <x v="9"/>
    <x v="24"/>
    <n v="2858"/>
  </r>
  <r>
    <x v="25"/>
    <x v="10"/>
    <x v="24"/>
    <n v="3799"/>
  </r>
  <r>
    <x v="25"/>
    <x v="11"/>
    <x v="24"/>
    <n v="3265"/>
  </r>
  <r>
    <x v="25"/>
    <x v="0"/>
    <x v="24"/>
    <n v="2402"/>
  </r>
  <r>
    <x v="25"/>
    <x v="1"/>
    <x v="24"/>
    <n v="3115"/>
  </r>
  <r>
    <x v="25"/>
    <x v="2"/>
    <x v="24"/>
    <n v="4071"/>
  </r>
  <r>
    <x v="25"/>
    <x v="3"/>
    <x v="24"/>
    <n v="5841"/>
  </r>
  <r>
    <x v="25"/>
    <x v="4"/>
    <x v="24"/>
    <n v="13095"/>
  </r>
  <r>
    <x v="0"/>
    <x v="0"/>
    <x v="25"/>
    <n v="93108"/>
  </r>
  <r>
    <x v="0"/>
    <x v="1"/>
    <x v="25"/>
    <n v="100405"/>
  </r>
  <r>
    <x v="0"/>
    <x v="2"/>
    <x v="25"/>
    <n v="102124"/>
  </r>
  <r>
    <x v="0"/>
    <x v="3"/>
    <x v="25"/>
    <n v="105246"/>
  </r>
  <r>
    <x v="0"/>
    <x v="4"/>
    <x v="25"/>
    <n v="106943"/>
  </r>
  <r>
    <x v="0"/>
    <x v="5"/>
    <x v="25"/>
    <n v="99265"/>
  </r>
  <r>
    <x v="1"/>
    <x v="6"/>
    <x v="25"/>
    <n v="84590"/>
  </r>
  <r>
    <x v="1"/>
    <x v="7"/>
    <x v="25"/>
    <n v="86066"/>
  </r>
  <r>
    <x v="1"/>
    <x v="8"/>
    <x v="25"/>
    <n v="103168"/>
  </r>
  <r>
    <x v="1"/>
    <x v="9"/>
    <x v="25"/>
    <n v="103559"/>
  </r>
  <r>
    <x v="1"/>
    <x v="10"/>
    <x v="25"/>
    <n v="111095"/>
  </r>
  <r>
    <x v="1"/>
    <x v="11"/>
    <x v="25"/>
    <n v="98028"/>
  </r>
  <r>
    <x v="1"/>
    <x v="0"/>
    <x v="25"/>
    <n v="103919"/>
  </r>
  <r>
    <x v="1"/>
    <x v="1"/>
    <x v="25"/>
    <n v="106598"/>
  </r>
  <r>
    <x v="1"/>
    <x v="2"/>
    <x v="25"/>
    <n v="104761"/>
  </r>
  <r>
    <x v="1"/>
    <x v="3"/>
    <x v="25"/>
    <n v="122989"/>
  </r>
  <r>
    <x v="1"/>
    <x v="4"/>
    <x v="25"/>
    <n v="117784"/>
  </r>
  <r>
    <x v="1"/>
    <x v="5"/>
    <x v="25"/>
    <n v="108365"/>
  </r>
  <r>
    <x v="2"/>
    <x v="6"/>
    <x v="25"/>
    <n v="92661"/>
  </r>
  <r>
    <x v="2"/>
    <x v="7"/>
    <x v="25"/>
    <n v="93019"/>
  </r>
  <r>
    <x v="2"/>
    <x v="8"/>
    <x v="25"/>
    <n v="113939"/>
  </r>
  <r>
    <x v="2"/>
    <x v="9"/>
    <x v="25"/>
    <n v="130138"/>
  </r>
  <r>
    <x v="2"/>
    <x v="10"/>
    <x v="25"/>
    <n v="129476"/>
  </r>
  <r>
    <x v="2"/>
    <x v="11"/>
    <x v="25"/>
    <n v="106974"/>
  </r>
  <r>
    <x v="2"/>
    <x v="0"/>
    <x v="25"/>
    <n v="112248"/>
  </r>
  <r>
    <x v="2"/>
    <x v="1"/>
    <x v="25"/>
    <n v="109414"/>
  </r>
  <r>
    <x v="2"/>
    <x v="2"/>
    <x v="25"/>
    <n v="118333"/>
  </r>
  <r>
    <x v="2"/>
    <x v="3"/>
    <x v="25"/>
    <n v="123968"/>
  </r>
  <r>
    <x v="2"/>
    <x v="4"/>
    <x v="25"/>
    <n v="113455"/>
  </r>
  <r>
    <x v="2"/>
    <x v="5"/>
    <x v="25"/>
    <n v="105959"/>
  </r>
  <r>
    <x v="3"/>
    <x v="6"/>
    <x v="25"/>
    <n v="91582"/>
  </r>
  <r>
    <x v="3"/>
    <x v="7"/>
    <x v="25"/>
    <n v="89380"/>
  </r>
  <r>
    <x v="3"/>
    <x v="8"/>
    <x v="25"/>
    <n v="113741"/>
  </r>
  <r>
    <x v="3"/>
    <x v="9"/>
    <x v="25"/>
    <n v="112976"/>
  </r>
  <r>
    <x v="3"/>
    <x v="10"/>
    <x v="25"/>
    <n v="111585"/>
  </r>
  <r>
    <x v="3"/>
    <x v="11"/>
    <x v="25"/>
    <n v="105584"/>
  </r>
  <r>
    <x v="3"/>
    <x v="0"/>
    <x v="25"/>
    <n v="111064"/>
  </r>
  <r>
    <x v="3"/>
    <x v="1"/>
    <x v="25"/>
    <n v="111942"/>
  </r>
  <r>
    <x v="3"/>
    <x v="2"/>
    <x v="25"/>
    <n v="114215"/>
  </r>
  <r>
    <x v="3"/>
    <x v="3"/>
    <x v="25"/>
    <n v="120619"/>
  </r>
  <r>
    <x v="3"/>
    <x v="4"/>
    <x v="25"/>
    <n v="112737"/>
  </r>
  <r>
    <x v="3"/>
    <x v="5"/>
    <x v="25"/>
    <n v="108662"/>
  </r>
  <r>
    <x v="4"/>
    <x v="6"/>
    <x v="25"/>
    <n v="90500"/>
  </r>
  <r>
    <x v="4"/>
    <x v="7"/>
    <x v="25"/>
    <n v="91056"/>
  </r>
  <r>
    <x v="4"/>
    <x v="8"/>
    <x v="25"/>
    <n v="117833"/>
  </r>
  <r>
    <x v="4"/>
    <x v="9"/>
    <x v="25"/>
    <n v="113181"/>
  </r>
  <r>
    <x v="4"/>
    <x v="10"/>
    <x v="25"/>
    <n v="113542"/>
  </r>
  <r>
    <x v="4"/>
    <x v="11"/>
    <x v="25"/>
    <n v="110409"/>
  </r>
  <r>
    <x v="4"/>
    <x v="0"/>
    <x v="25"/>
    <n v="104644"/>
  </r>
  <r>
    <x v="4"/>
    <x v="1"/>
    <x v="25"/>
    <n v="109602"/>
  </r>
  <r>
    <x v="4"/>
    <x v="2"/>
    <x v="25"/>
    <n v="115050"/>
  </r>
  <r>
    <x v="4"/>
    <x v="3"/>
    <x v="25"/>
    <n v="114557"/>
  </r>
  <r>
    <x v="4"/>
    <x v="4"/>
    <x v="25"/>
    <n v="116380"/>
  </r>
  <r>
    <x v="4"/>
    <x v="5"/>
    <x v="25"/>
    <n v="107064"/>
  </r>
  <r>
    <x v="5"/>
    <x v="6"/>
    <x v="25"/>
    <n v="90201"/>
  </r>
  <r>
    <x v="5"/>
    <x v="7"/>
    <x v="25"/>
    <n v="93306"/>
  </r>
  <r>
    <x v="5"/>
    <x v="8"/>
    <x v="25"/>
    <n v="119245"/>
  </r>
  <r>
    <x v="5"/>
    <x v="9"/>
    <x v="25"/>
    <n v="110359"/>
  </r>
  <r>
    <x v="5"/>
    <x v="10"/>
    <x v="25"/>
    <n v="112588"/>
  </r>
  <r>
    <x v="5"/>
    <x v="11"/>
    <x v="25"/>
    <n v="107448"/>
  </r>
  <r>
    <x v="5"/>
    <x v="0"/>
    <x v="25"/>
    <n v="105044"/>
  </r>
  <r>
    <x v="5"/>
    <x v="1"/>
    <x v="25"/>
    <n v="116634"/>
  </r>
  <r>
    <x v="5"/>
    <x v="2"/>
    <x v="25"/>
    <n v="117816"/>
  </r>
  <r>
    <x v="5"/>
    <x v="3"/>
    <x v="25"/>
    <n v="116775"/>
  </r>
  <r>
    <x v="5"/>
    <x v="4"/>
    <x v="25"/>
    <n v="117017"/>
  </r>
  <r>
    <x v="5"/>
    <x v="5"/>
    <x v="25"/>
    <n v="103891"/>
  </r>
  <r>
    <x v="6"/>
    <x v="6"/>
    <x v="25"/>
    <n v="90230"/>
  </r>
  <r>
    <x v="6"/>
    <x v="7"/>
    <x v="25"/>
    <n v="91413"/>
  </r>
  <r>
    <x v="6"/>
    <x v="8"/>
    <x v="25"/>
    <n v="109622"/>
  </r>
  <r>
    <x v="6"/>
    <x v="9"/>
    <x v="25"/>
    <n v="103331"/>
  </r>
  <r>
    <x v="6"/>
    <x v="10"/>
    <x v="25"/>
    <n v="107437"/>
  </r>
  <r>
    <x v="6"/>
    <x v="11"/>
    <x v="25"/>
    <n v="102703"/>
  </r>
  <r>
    <x v="6"/>
    <x v="0"/>
    <x v="25"/>
    <n v="99482"/>
  </r>
  <r>
    <x v="6"/>
    <x v="1"/>
    <x v="25"/>
    <n v="106256"/>
  </r>
  <r>
    <x v="6"/>
    <x v="2"/>
    <x v="25"/>
    <n v="99310"/>
  </r>
  <r>
    <x v="6"/>
    <x v="3"/>
    <x v="25"/>
    <n v="102356"/>
  </r>
  <r>
    <x v="6"/>
    <x v="4"/>
    <x v="25"/>
    <n v="101909"/>
  </r>
  <r>
    <x v="6"/>
    <x v="5"/>
    <x v="25"/>
    <n v="81801"/>
  </r>
  <r>
    <x v="7"/>
    <x v="6"/>
    <x v="25"/>
    <n v="78774"/>
  </r>
  <r>
    <x v="7"/>
    <x v="7"/>
    <x v="25"/>
    <n v="75964"/>
  </r>
  <r>
    <x v="7"/>
    <x v="8"/>
    <x v="25"/>
    <n v="85982"/>
  </r>
  <r>
    <x v="7"/>
    <x v="9"/>
    <x v="25"/>
    <n v="88791"/>
  </r>
  <r>
    <x v="7"/>
    <x v="10"/>
    <x v="25"/>
    <n v="88746.625162967102"/>
  </r>
  <r>
    <x v="7"/>
    <x v="11"/>
    <x v="25"/>
    <n v="83898"/>
  </r>
  <r>
    <x v="7"/>
    <x v="0"/>
    <x v="25"/>
    <n v="87231"/>
  </r>
  <r>
    <x v="7"/>
    <x v="1"/>
    <x v="25"/>
    <n v="86286"/>
  </r>
  <r>
    <x v="7"/>
    <x v="2"/>
    <x v="25"/>
    <n v="85597"/>
  </r>
  <r>
    <x v="7"/>
    <x v="3"/>
    <x v="25"/>
    <n v="90471"/>
  </r>
  <r>
    <x v="7"/>
    <x v="4"/>
    <x v="25"/>
    <n v="90363"/>
  </r>
  <r>
    <x v="7"/>
    <x v="5"/>
    <x v="25"/>
    <n v="89446.0369573637"/>
  </r>
  <r>
    <x v="8"/>
    <x v="6"/>
    <x v="25"/>
    <n v="76770"/>
  </r>
  <r>
    <x v="8"/>
    <x v="7"/>
    <x v="25"/>
    <n v="78243"/>
  </r>
  <r>
    <x v="8"/>
    <x v="8"/>
    <x v="25"/>
    <n v="86622.516556059505"/>
  </r>
  <r>
    <x v="8"/>
    <x v="9"/>
    <x v="25"/>
    <n v="92966"/>
  </r>
  <r>
    <x v="8"/>
    <x v="10"/>
    <x v="25"/>
    <n v="95901"/>
  </r>
  <r>
    <x v="8"/>
    <x v="11"/>
    <x v="25"/>
    <n v="93127"/>
  </r>
  <r>
    <x v="8"/>
    <x v="0"/>
    <x v="25"/>
    <n v="94849"/>
  </r>
  <r>
    <x v="8"/>
    <x v="1"/>
    <x v="25"/>
    <n v="90304"/>
  </r>
  <r>
    <x v="8"/>
    <x v="2"/>
    <x v="25"/>
    <n v="90910"/>
  </r>
  <r>
    <x v="8"/>
    <x v="3"/>
    <x v="25"/>
    <n v="95693"/>
  </r>
  <r>
    <x v="8"/>
    <x v="4"/>
    <x v="25"/>
    <n v="90774"/>
  </r>
  <r>
    <x v="8"/>
    <x v="5"/>
    <x v="25"/>
    <n v="87920"/>
  </r>
  <r>
    <x v="9"/>
    <x v="6"/>
    <x v="25"/>
    <n v="74822"/>
  </r>
  <r>
    <x v="9"/>
    <x v="7"/>
    <x v="25"/>
    <n v="76638.683941757699"/>
  </r>
  <r>
    <x v="9"/>
    <x v="8"/>
    <x v="25"/>
    <n v="94787"/>
  </r>
  <r>
    <x v="9"/>
    <x v="9"/>
    <x v="25"/>
    <n v="86084"/>
  </r>
  <r>
    <x v="9"/>
    <x v="10"/>
    <x v="25"/>
    <n v="87114"/>
  </r>
  <r>
    <x v="9"/>
    <x v="11"/>
    <x v="25"/>
    <n v="87782"/>
  </r>
  <r>
    <x v="9"/>
    <x v="0"/>
    <x v="25"/>
    <n v="86567"/>
  </r>
  <r>
    <x v="9"/>
    <x v="1"/>
    <x v="25"/>
    <n v="86893"/>
  </r>
  <r>
    <x v="9"/>
    <x v="2"/>
    <x v="25"/>
    <n v="94072.378726247305"/>
  </r>
  <r>
    <x v="9"/>
    <x v="3"/>
    <x v="25"/>
    <n v="95330"/>
  </r>
  <r>
    <x v="9"/>
    <x v="4"/>
    <x v="25"/>
    <n v="92675.872347024706"/>
  </r>
  <r>
    <x v="9"/>
    <x v="5"/>
    <x v="25"/>
    <n v="91507.463736746897"/>
  </r>
  <r>
    <x v="10"/>
    <x v="6"/>
    <x v="25"/>
    <n v="73720"/>
  </r>
  <r>
    <x v="10"/>
    <x v="7"/>
    <x v="25"/>
    <n v="81053"/>
  </r>
  <r>
    <x v="10"/>
    <x v="8"/>
    <x v="25"/>
    <n v="92915"/>
  </r>
  <r>
    <x v="10"/>
    <x v="9"/>
    <x v="25"/>
    <n v="94623"/>
  </r>
  <r>
    <x v="10"/>
    <x v="10"/>
    <x v="25"/>
    <n v="96270"/>
  </r>
  <r>
    <x v="10"/>
    <x v="11"/>
    <x v="25"/>
    <n v="95720"/>
  </r>
  <r>
    <x v="10"/>
    <x v="0"/>
    <x v="25"/>
    <n v="94732"/>
  </r>
  <r>
    <x v="10"/>
    <x v="1"/>
    <x v="25"/>
    <n v="95864.5851880587"/>
  </r>
  <r>
    <x v="10"/>
    <x v="2"/>
    <x v="25"/>
    <n v="99538.800951259793"/>
  </r>
  <r>
    <x v="10"/>
    <x v="3"/>
    <x v="25"/>
    <n v="98999.3348826047"/>
  </r>
  <r>
    <x v="10"/>
    <x v="4"/>
    <x v="25"/>
    <n v="102165"/>
  </r>
  <r>
    <x v="10"/>
    <x v="5"/>
    <x v="25"/>
    <n v="99115.080402014195"/>
  </r>
  <r>
    <x v="11"/>
    <x v="6"/>
    <x v="25"/>
    <n v="82454"/>
  </r>
  <r>
    <x v="11"/>
    <x v="7"/>
    <x v="25"/>
    <n v="78671"/>
  </r>
  <r>
    <x v="11"/>
    <x v="8"/>
    <x v="25"/>
    <n v="95955"/>
  </r>
  <r>
    <x v="11"/>
    <x v="9"/>
    <x v="25"/>
    <n v="92496"/>
  </r>
  <r>
    <x v="11"/>
    <x v="10"/>
    <x v="25"/>
    <n v="99141"/>
  </r>
  <r>
    <x v="11"/>
    <x v="11"/>
    <x v="25"/>
    <n v="91769"/>
  </r>
  <r>
    <x v="11"/>
    <x v="0"/>
    <x v="25"/>
    <n v="92894"/>
  </r>
  <r>
    <x v="11"/>
    <x v="1"/>
    <x v="25"/>
    <n v="102559.926753219"/>
  </r>
  <r>
    <x v="11"/>
    <x v="2"/>
    <x v="25"/>
    <n v="110557"/>
  </r>
  <r>
    <x v="11"/>
    <x v="3"/>
    <x v="25"/>
    <n v="108702"/>
  </r>
  <r>
    <x v="11"/>
    <x v="4"/>
    <x v="25"/>
    <n v="110335.64416031601"/>
  </r>
  <r>
    <x v="11"/>
    <x v="5"/>
    <x v="25"/>
    <n v="97721"/>
  </r>
  <r>
    <x v="12"/>
    <x v="6"/>
    <x v="25"/>
    <n v="86687"/>
  </r>
  <r>
    <x v="12"/>
    <x v="7"/>
    <x v="25"/>
    <n v="98659"/>
  </r>
  <r>
    <x v="12"/>
    <x v="8"/>
    <x v="25"/>
    <n v="80540"/>
  </r>
  <r>
    <x v="12"/>
    <x v="9"/>
    <x v="25"/>
    <n v="90805"/>
  </r>
  <r>
    <x v="12"/>
    <x v="10"/>
    <x v="25"/>
    <n v="101468"/>
  </r>
  <r>
    <x v="12"/>
    <x v="11"/>
    <x v="25"/>
    <n v="93687"/>
  </r>
  <r>
    <x v="12"/>
    <x v="0"/>
    <x v="25"/>
    <n v="92540.949434603899"/>
  </r>
  <r>
    <x v="12"/>
    <x v="1"/>
    <x v="25"/>
    <n v="99764"/>
  </r>
  <r>
    <x v="12"/>
    <x v="2"/>
    <x v="25"/>
    <n v="99145"/>
  </r>
  <r>
    <x v="12"/>
    <x v="3"/>
    <x v="25"/>
    <n v="104694.914191195"/>
  </r>
  <r>
    <x v="12"/>
    <x v="4"/>
    <x v="25"/>
    <n v="106804.936860035"/>
  </r>
  <r>
    <x v="12"/>
    <x v="5"/>
    <x v="25"/>
    <n v="96395"/>
  </r>
  <r>
    <x v="13"/>
    <x v="6"/>
    <x v="25"/>
    <n v="81754"/>
  </r>
  <r>
    <x v="13"/>
    <x v="7"/>
    <x v="25"/>
    <n v="83164"/>
  </r>
  <r>
    <x v="13"/>
    <x v="8"/>
    <x v="25"/>
    <n v="88825"/>
  </r>
  <r>
    <x v="13"/>
    <x v="9"/>
    <x v="25"/>
    <n v="97547"/>
  </r>
  <r>
    <x v="13"/>
    <x v="10"/>
    <x v="25"/>
    <n v="98241"/>
  </r>
  <r>
    <x v="13"/>
    <x v="11"/>
    <x v="25"/>
    <n v="89514"/>
  </r>
  <r>
    <x v="13"/>
    <x v="0"/>
    <x v="25"/>
    <n v="98364"/>
  </r>
  <r>
    <x v="13"/>
    <x v="1"/>
    <x v="25"/>
    <n v="92787.151087448306"/>
  </r>
  <r>
    <x v="13"/>
    <x v="2"/>
    <x v="25"/>
    <n v="95792.260863400195"/>
  </r>
  <r>
    <x v="13"/>
    <x v="3"/>
    <x v="25"/>
    <n v="99569"/>
  </r>
  <r>
    <x v="13"/>
    <x v="4"/>
    <x v="25"/>
    <n v="96237"/>
  </r>
  <r>
    <x v="13"/>
    <x v="5"/>
    <x v="25"/>
    <n v="65330.548549070998"/>
  </r>
  <r>
    <x v="14"/>
    <x v="6"/>
    <x v="25"/>
    <n v="79516.263247331604"/>
  </r>
  <r>
    <x v="14"/>
    <x v="7"/>
    <x v="25"/>
    <n v="79818.235953235897"/>
  </r>
  <r>
    <x v="14"/>
    <x v="8"/>
    <x v="25"/>
    <n v="90642.535561721204"/>
  </r>
  <r>
    <x v="14"/>
    <x v="9"/>
    <x v="25"/>
    <n v="85945.959261282696"/>
  </r>
  <r>
    <x v="14"/>
    <x v="10"/>
    <x v="25"/>
    <n v="79345"/>
  </r>
  <r>
    <x v="14"/>
    <x v="11"/>
    <x v="25"/>
    <n v="80728.583840089996"/>
  </r>
  <r>
    <x v="14"/>
    <x v="0"/>
    <x v="25"/>
    <n v="66843.528926159997"/>
  </r>
  <r>
    <x v="14"/>
    <x v="1"/>
    <x v="25"/>
    <n v="73899.015586856796"/>
  </r>
  <r>
    <x v="14"/>
    <x v="2"/>
    <x v="25"/>
    <n v="89201.167549818798"/>
  </r>
  <r>
    <x v="14"/>
    <x v="3"/>
    <x v="25"/>
    <n v="94711.428503975199"/>
  </r>
  <r>
    <x v="14"/>
    <x v="4"/>
    <x v="25"/>
    <n v="92641"/>
  </r>
  <r>
    <x v="14"/>
    <x v="5"/>
    <x v="25"/>
    <n v="85541"/>
  </r>
  <r>
    <x v="15"/>
    <x v="6"/>
    <x v="25"/>
    <n v="69039.234620040501"/>
  </r>
  <r>
    <x v="15"/>
    <x v="7"/>
    <x v="25"/>
    <n v="74212.503109252895"/>
  </r>
  <r>
    <x v="15"/>
    <x v="8"/>
    <x v="25"/>
    <n v="91756.644033451201"/>
  </r>
  <r>
    <x v="15"/>
    <x v="9"/>
    <x v="25"/>
    <n v="89586"/>
  </r>
  <r>
    <x v="15"/>
    <x v="10"/>
    <x v="25"/>
    <n v="81295.946136579005"/>
  </r>
  <r>
    <x v="15"/>
    <x v="11"/>
    <x v="25"/>
    <n v="86943.568999289302"/>
  </r>
  <r>
    <x v="15"/>
    <x v="0"/>
    <x v="25"/>
    <n v="83599.262487027503"/>
  </r>
  <r>
    <x v="15"/>
    <x v="1"/>
    <x v="25"/>
    <n v="89413.342500389597"/>
  </r>
  <r>
    <x v="15"/>
    <x v="2"/>
    <x v="25"/>
    <n v="92036.478422585598"/>
  </r>
  <r>
    <x v="15"/>
    <x v="3"/>
    <x v="25"/>
    <n v="92036.478422585598"/>
  </r>
  <r>
    <x v="15"/>
    <x v="4"/>
    <x v="25"/>
    <n v="90167.364612169506"/>
  </r>
  <r>
    <x v="15"/>
    <x v="5"/>
    <x v="25"/>
    <n v="80740.757591588495"/>
  </r>
  <r>
    <x v="16"/>
    <x v="6"/>
    <x v="25"/>
    <n v="65196.996878238198"/>
  </r>
  <r>
    <x v="16"/>
    <x v="7"/>
    <x v="25"/>
    <n v="63468.308073473403"/>
  </r>
  <r>
    <x v="16"/>
    <x v="8"/>
    <x v="25"/>
    <n v="67961.172448198398"/>
  </r>
  <r>
    <x v="16"/>
    <x v="9"/>
    <x v="25"/>
    <n v="67710.386242468594"/>
  </r>
  <r>
    <x v="16"/>
    <x v="10"/>
    <x v="25"/>
    <n v="70496.285389426397"/>
  </r>
  <r>
    <x v="16"/>
    <x v="11"/>
    <x v="25"/>
    <n v="68778.101062961796"/>
  </r>
  <r>
    <x v="16"/>
    <x v="0"/>
    <x v="25"/>
    <n v="67844.332672343706"/>
  </r>
  <r>
    <x v="16"/>
    <x v="1"/>
    <x v="25"/>
    <n v="75288.958918886899"/>
  </r>
  <r>
    <x v="16"/>
    <x v="2"/>
    <x v="25"/>
    <n v="75668.080788124207"/>
  </r>
  <r>
    <x v="16"/>
    <x v="3"/>
    <x v="25"/>
    <n v="74103.215846913197"/>
  </r>
  <r>
    <x v="16"/>
    <x v="4"/>
    <x v="25"/>
    <n v="78505.135204352599"/>
  </r>
  <r>
    <x v="16"/>
    <x v="5"/>
    <x v="25"/>
    <n v="67165.654051009595"/>
  </r>
  <r>
    <x v="17"/>
    <x v="6"/>
    <x v="25"/>
    <n v="60859.777608346398"/>
  </r>
  <r>
    <x v="17"/>
    <x v="7"/>
    <x v="25"/>
    <n v="54347.534784265699"/>
  </r>
  <r>
    <x v="17"/>
    <x v="8"/>
    <x v="25"/>
    <n v="68155.428905651701"/>
  </r>
  <r>
    <x v="17"/>
    <x v="9"/>
    <x v="25"/>
    <n v="55222.060919463001"/>
  </r>
  <r>
    <x v="17"/>
    <x v="10"/>
    <x v="25"/>
    <n v="57531.779324985102"/>
  </r>
  <r>
    <x v="17"/>
    <x v="11"/>
    <x v="25"/>
    <n v="59723.6375396324"/>
  </r>
  <r>
    <x v="17"/>
    <x v="0"/>
    <x v="25"/>
    <n v="58630.058097890498"/>
  </r>
  <r>
    <x v="17"/>
    <x v="1"/>
    <x v="25"/>
    <n v="46462.962105011698"/>
  </r>
  <r>
    <x v="17"/>
    <x v="2"/>
    <x v="25"/>
    <n v="31392.7717274727"/>
  </r>
  <r>
    <x v="17"/>
    <x v="3"/>
    <x v="25"/>
    <n v="29968.105658218999"/>
  </r>
  <r>
    <x v="17"/>
    <x v="4"/>
    <x v="25"/>
    <n v="48549.691465888201"/>
  </r>
  <r>
    <x v="17"/>
    <x v="5"/>
    <x v="25"/>
    <n v="17271.761761207701"/>
  </r>
  <r>
    <x v="18"/>
    <x v="6"/>
    <x v="25"/>
    <n v="22574.955875819702"/>
  </r>
  <r>
    <x v="18"/>
    <x v="7"/>
    <x v="25"/>
    <n v="32639.956488311302"/>
  </r>
  <r>
    <x v="18"/>
    <x v="8"/>
    <x v="25"/>
    <n v="29449.594672189301"/>
  </r>
  <r>
    <x v="18"/>
    <x v="9"/>
    <x v="25"/>
    <n v="20807.7481152404"/>
  </r>
  <r>
    <x v="18"/>
    <x v="10"/>
    <x v="25"/>
    <n v="27999.868853927801"/>
  </r>
  <r>
    <x v="18"/>
    <x v="11"/>
    <x v="25"/>
    <n v="22306.319522755701"/>
  </r>
  <r>
    <x v="18"/>
    <x v="0"/>
    <x v="25"/>
    <n v="21331.588450419102"/>
  </r>
  <r>
    <x v="18"/>
    <x v="1"/>
    <x v="25"/>
    <n v="27043.752159442"/>
  </r>
  <r>
    <x v="18"/>
    <x v="2"/>
    <x v="25"/>
    <n v="18013.1925735238"/>
  </r>
  <r>
    <x v="18"/>
    <x v="3"/>
    <x v="25"/>
    <n v="16573.2188560748"/>
  </r>
  <r>
    <x v="18"/>
    <x v="4"/>
    <x v="25"/>
    <n v="14308.691699737101"/>
  </r>
  <r>
    <x v="18"/>
    <x v="5"/>
    <x v="25"/>
    <n v="35441.039796396399"/>
  </r>
  <r>
    <x v="19"/>
    <x v="6"/>
    <x v="25"/>
    <n v="13403.2491837328"/>
  </r>
  <r>
    <x v="19"/>
    <x v="7"/>
    <x v="25"/>
    <n v="9853.4455567650202"/>
  </r>
  <r>
    <x v="19"/>
    <x v="8"/>
    <x v="25"/>
    <n v="17294.807982157199"/>
  </r>
  <r>
    <x v="19"/>
    <x v="9"/>
    <x v="25"/>
    <n v="15060.212520974599"/>
  </r>
  <r>
    <x v="19"/>
    <x v="10"/>
    <x v="25"/>
    <n v="16794.4910219372"/>
  </r>
  <r>
    <x v="19"/>
    <x v="11"/>
    <x v="25"/>
    <n v="14082.474570257"/>
  </r>
  <r>
    <x v="19"/>
    <x v="0"/>
    <x v="25"/>
    <n v="16722.111805159399"/>
  </r>
  <r>
    <x v="19"/>
    <x v="1"/>
    <x v="25"/>
    <n v="17435.000907477199"/>
  </r>
  <r>
    <x v="19"/>
    <x v="2"/>
    <x v="25"/>
    <n v="19252.887378635001"/>
  </r>
  <r>
    <x v="19"/>
    <x v="3"/>
    <x v="25"/>
    <n v="18842.678924573502"/>
  </r>
  <r>
    <x v="19"/>
    <x v="4"/>
    <x v="25"/>
    <n v="16786.646922582899"/>
  </r>
  <r>
    <x v="19"/>
    <x v="5"/>
    <x v="25"/>
    <n v="17965.5597253122"/>
  </r>
  <r>
    <x v="20"/>
    <x v="6"/>
    <x v="25"/>
    <n v="15941"/>
  </r>
  <r>
    <x v="20"/>
    <x v="7"/>
    <x v="25"/>
    <n v="21015"/>
  </r>
  <r>
    <x v="20"/>
    <x v="8"/>
    <x v="25"/>
    <n v="29416"/>
  </r>
  <r>
    <x v="20"/>
    <x v="9"/>
    <x v="25"/>
    <n v="33660"/>
  </r>
  <r>
    <x v="20"/>
    <x v="10"/>
    <x v="25"/>
    <n v="43666"/>
  </r>
  <r>
    <x v="20"/>
    <x v="11"/>
    <x v="25"/>
    <n v="36299"/>
  </r>
  <r>
    <x v="20"/>
    <x v="0"/>
    <x v="25"/>
    <n v="27579"/>
  </r>
  <r>
    <x v="20"/>
    <x v="1"/>
    <x v="25"/>
    <n v="46405"/>
  </r>
  <r>
    <x v="20"/>
    <x v="2"/>
    <x v="25"/>
    <n v="61324"/>
  </r>
  <r>
    <x v="20"/>
    <x v="3"/>
    <x v="25"/>
    <n v="58320"/>
  </r>
  <r>
    <x v="20"/>
    <x v="4"/>
    <x v="25"/>
    <n v="53229"/>
  </r>
  <r>
    <x v="20"/>
    <x v="5"/>
    <x v="25"/>
    <n v="53391"/>
  </r>
  <r>
    <x v="21"/>
    <x v="6"/>
    <x v="25"/>
    <n v="43934"/>
  </r>
  <r>
    <x v="21"/>
    <x v="7"/>
    <x v="25"/>
    <n v="45430"/>
  </r>
  <r>
    <x v="21"/>
    <x v="8"/>
    <x v="25"/>
    <n v="58364"/>
  </r>
  <r>
    <x v="21"/>
    <x v="9"/>
    <x v="25"/>
    <n v="60386"/>
  </r>
  <r>
    <x v="21"/>
    <x v="10"/>
    <x v="25"/>
    <n v="63950"/>
  </r>
  <r>
    <x v="21"/>
    <x v="11"/>
    <x v="25"/>
    <n v="50727"/>
  </r>
  <r>
    <x v="21"/>
    <x v="0"/>
    <x v="25"/>
    <n v="53058"/>
  </r>
  <r>
    <x v="21"/>
    <x v="1"/>
    <x v="25"/>
    <n v="57848"/>
  </r>
  <r>
    <x v="21"/>
    <x v="2"/>
    <x v="25"/>
    <n v="48155"/>
  </r>
  <r>
    <x v="21"/>
    <x v="3"/>
    <x v="25"/>
    <n v="45096"/>
  </r>
  <r>
    <x v="21"/>
    <x v="4"/>
    <x v="25"/>
    <n v="42807"/>
  </r>
  <r>
    <x v="21"/>
    <x v="5"/>
    <x v="25"/>
    <n v="38132"/>
  </r>
  <r>
    <x v="22"/>
    <x v="6"/>
    <x v="25"/>
    <n v="24111"/>
  </r>
  <r>
    <x v="22"/>
    <x v="7"/>
    <x v="25"/>
    <n v="9834"/>
  </r>
  <r>
    <x v="22"/>
    <x v="8"/>
    <x v="25"/>
    <n v="43788"/>
  </r>
  <r>
    <x v="22"/>
    <x v="9"/>
    <x v="25"/>
    <n v="41406"/>
  </r>
  <r>
    <x v="22"/>
    <x v="10"/>
    <x v="25"/>
    <n v="49373"/>
  </r>
  <r>
    <x v="22"/>
    <x v="11"/>
    <x v="25"/>
    <n v="52996"/>
  </r>
  <r>
    <x v="22"/>
    <x v="0"/>
    <x v="25"/>
    <n v="62172"/>
  </r>
  <r>
    <x v="22"/>
    <x v="1"/>
    <x v="25"/>
    <n v="78239"/>
  </r>
  <r>
    <x v="22"/>
    <x v="2"/>
    <x v="25"/>
    <n v="75294"/>
  </r>
  <r>
    <x v="22"/>
    <x v="3"/>
    <x v="25"/>
    <n v="82324"/>
  </r>
  <r>
    <x v="22"/>
    <x v="4"/>
    <x v="25"/>
    <n v="81217"/>
  </r>
  <r>
    <x v="22"/>
    <x v="5"/>
    <x v="25"/>
    <n v="77509"/>
  </r>
  <r>
    <x v="23"/>
    <x v="6"/>
    <x v="25"/>
    <n v="64634"/>
  </r>
  <r>
    <x v="23"/>
    <x v="7"/>
    <x v="25"/>
    <n v="76846"/>
  </r>
  <r>
    <x v="23"/>
    <x v="8"/>
    <x v="25"/>
    <n v="97021"/>
  </r>
  <r>
    <x v="23"/>
    <x v="9"/>
    <x v="25"/>
    <n v="96832"/>
  </r>
  <r>
    <x v="23"/>
    <x v="10"/>
    <x v="25"/>
    <n v="103707"/>
  </r>
  <r>
    <x v="23"/>
    <x v="11"/>
    <x v="25"/>
    <n v="92802"/>
  </r>
  <r>
    <x v="23"/>
    <x v="0"/>
    <x v="25"/>
    <n v="93469"/>
  </r>
  <r>
    <x v="23"/>
    <x v="1"/>
    <x v="25"/>
    <n v="103253"/>
  </r>
  <r>
    <x v="23"/>
    <x v="2"/>
    <x v="25"/>
    <n v="103287"/>
  </r>
  <r>
    <x v="23"/>
    <x v="3"/>
    <x v="25"/>
    <n v="118890"/>
  </r>
  <r>
    <x v="23"/>
    <x v="4"/>
    <x v="25"/>
    <n v="77000"/>
  </r>
  <r>
    <x v="23"/>
    <x v="5"/>
    <x v="25"/>
    <n v="60586"/>
  </r>
  <r>
    <x v="24"/>
    <x v="6"/>
    <x v="25"/>
    <n v="83156"/>
  </r>
  <r>
    <x v="24"/>
    <x v="7"/>
    <x v="25"/>
    <n v="78812"/>
  </r>
  <r>
    <x v="24"/>
    <x v="8"/>
    <x v="25"/>
    <n v="86169"/>
  </r>
  <r>
    <x v="24"/>
    <x v="9"/>
    <x v="25"/>
    <n v="85705"/>
  </r>
  <r>
    <x v="24"/>
    <x v="10"/>
    <x v="25"/>
    <n v="93187"/>
  </r>
  <r>
    <x v="24"/>
    <x v="11"/>
    <x v="25"/>
    <n v="82798"/>
  </r>
  <r>
    <x v="24"/>
    <x v="0"/>
    <x v="25"/>
    <n v="88332"/>
  </r>
  <r>
    <x v="24"/>
    <x v="1"/>
    <x v="25"/>
    <n v="91791"/>
  </r>
  <r>
    <x v="24"/>
    <x v="2"/>
    <x v="25"/>
    <n v="92123"/>
  </r>
  <r>
    <x v="24"/>
    <x v="3"/>
    <x v="25"/>
    <n v="84354"/>
  </r>
  <r>
    <x v="24"/>
    <x v="4"/>
    <x v="25"/>
    <n v="90920"/>
  </r>
  <r>
    <x v="24"/>
    <x v="5"/>
    <x v="25"/>
    <n v="77582"/>
  </r>
  <r>
    <x v="25"/>
    <x v="6"/>
    <x v="25"/>
    <n v="73393"/>
  </r>
  <r>
    <x v="25"/>
    <x v="7"/>
    <x v="25"/>
    <n v="68273"/>
  </r>
  <r>
    <x v="25"/>
    <x v="8"/>
    <x v="25"/>
    <n v="45119"/>
  </r>
  <r>
    <x v="25"/>
    <x v="9"/>
    <x v="25"/>
    <n v="2659"/>
  </r>
  <r>
    <x v="25"/>
    <x v="10"/>
    <x v="25"/>
    <n v="3023"/>
  </r>
  <r>
    <x v="25"/>
    <x v="11"/>
    <x v="25"/>
    <n v="14"/>
  </r>
  <r>
    <x v="25"/>
    <x v="0"/>
    <x v="25"/>
    <n v="13"/>
  </r>
  <r>
    <x v="25"/>
    <x v="1"/>
    <x v="25"/>
    <n v="33"/>
  </r>
  <r>
    <x v="25"/>
    <x v="2"/>
    <x v="25"/>
    <n v="14"/>
  </r>
  <r>
    <x v="25"/>
    <x v="3"/>
    <x v="25"/>
    <n v="0"/>
  </r>
  <r>
    <x v="25"/>
    <x v="4"/>
    <x v="25"/>
    <n v="1836"/>
  </r>
  <r>
    <x v="0"/>
    <x v="0"/>
    <x v="26"/>
    <n v="171237"/>
  </r>
  <r>
    <x v="0"/>
    <x v="1"/>
    <x v="26"/>
    <n v="185922"/>
  </r>
  <r>
    <x v="0"/>
    <x v="2"/>
    <x v="26"/>
    <n v="188411"/>
  </r>
  <r>
    <x v="0"/>
    <x v="3"/>
    <x v="26"/>
    <n v="194226"/>
  </r>
  <r>
    <x v="0"/>
    <x v="4"/>
    <x v="26"/>
    <n v="198076"/>
  </r>
  <r>
    <x v="0"/>
    <x v="5"/>
    <x v="26"/>
    <n v="177407"/>
  </r>
  <r>
    <x v="1"/>
    <x v="6"/>
    <x v="26"/>
    <n v="144439"/>
  </r>
  <r>
    <x v="1"/>
    <x v="7"/>
    <x v="26"/>
    <n v="153238"/>
  </r>
  <r>
    <x v="1"/>
    <x v="8"/>
    <x v="26"/>
    <n v="192765"/>
  </r>
  <r>
    <x v="1"/>
    <x v="9"/>
    <x v="26"/>
    <n v="195209"/>
  </r>
  <r>
    <x v="1"/>
    <x v="10"/>
    <x v="26"/>
    <n v="210250"/>
  </r>
  <r>
    <x v="1"/>
    <x v="11"/>
    <x v="26"/>
    <n v="184745"/>
  </r>
  <r>
    <x v="1"/>
    <x v="0"/>
    <x v="26"/>
    <n v="196997"/>
  </r>
  <r>
    <x v="1"/>
    <x v="1"/>
    <x v="26"/>
    <n v="199647"/>
  </r>
  <r>
    <x v="1"/>
    <x v="2"/>
    <x v="26"/>
    <n v="193541"/>
  </r>
  <r>
    <x v="1"/>
    <x v="3"/>
    <x v="26"/>
    <n v="230816"/>
  </r>
  <r>
    <x v="1"/>
    <x v="4"/>
    <x v="26"/>
    <n v="219861"/>
  </r>
  <r>
    <x v="1"/>
    <x v="5"/>
    <x v="26"/>
    <n v="191978"/>
  </r>
  <r>
    <x v="2"/>
    <x v="6"/>
    <x v="26"/>
    <n v="157896"/>
  </r>
  <r>
    <x v="2"/>
    <x v="7"/>
    <x v="26"/>
    <n v="166414"/>
  </r>
  <r>
    <x v="2"/>
    <x v="8"/>
    <x v="26"/>
    <n v="212666"/>
  </r>
  <r>
    <x v="2"/>
    <x v="9"/>
    <x v="26"/>
    <n v="245928"/>
  </r>
  <r>
    <x v="2"/>
    <x v="10"/>
    <x v="26"/>
    <n v="245055"/>
  </r>
  <r>
    <x v="2"/>
    <x v="11"/>
    <x v="26"/>
    <n v="213819"/>
  </r>
  <r>
    <x v="2"/>
    <x v="0"/>
    <x v="26"/>
    <n v="225812"/>
  </r>
  <r>
    <x v="2"/>
    <x v="1"/>
    <x v="26"/>
    <n v="217215"/>
  </r>
  <r>
    <x v="2"/>
    <x v="2"/>
    <x v="26"/>
    <n v="239831"/>
  </r>
  <r>
    <x v="2"/>
    <x v="3"/>
    <x v="26"/>
    <n v="250891"/>
  </r>
  <r>
    <x v="2"/>
    <x v="4"/>
    <x v="26"/>
    <n v="220989"/>
  </r>
  <r>
    <x v="2"/>
    <x v="5"/>
    <x v="26"/>
    <n v="197608"/>
  </r>
  <r>
    <x v="3"/>
    <x v="6"/>
    <x v="26"/>
    <n v="161994"/>
  </r>
  <r>
    <x v="3"/>
    <x v="7"/>
    <x v="26"/>
    <n v="163458"/>
  </r>
  <r>
    <x v="3"/>
    <x v="8"/>
    <x v="26"/>
    <n v="218785"/>
  </r>
  <r>
    <x v="3"/>
    <x v="9"/>
    <x v="26"/>
    <n v="213423"/>
  </r>
  <r>
    <x v="3"/>
    <x v="10"/>
    <x v="26"/>
    <n v="208604"/>
  </r>
  <r>
    <x v="3"/>
    <x v="11"/>
    <x v="26"/>
    <n v="203620"/>
  </r>
  <r>
    <x v="3"/>
    <x v="0"/>
    <x v="26"/>
    <n v="209882"/>
  </r>
  <r>
    <x v="3"/>
    <x v="1"/>
    <x v="26"/>
    <n v="212342"/>
  </r>
  <r>
    <x v="3"/>
    <x v="2"/>
    <x v="26"/>
    <n v="217532"/>
  </r>
  <r>
    <x v="3"/>
    <x v="3"/>
    <x v="26"/>
    <n v="224080"/>
  </r>
  <r>
    <x v="3"/>
    <x v="4"/>
    <x v="26"/>
    <n v="212795"/>
  </r>
  <r>
    <x v="3"/>
    <x v="5"/>
    <x v="26"/>
    <n v="208905"/>
  </r>
  <r>
    <x v="4"/>
    <x v="6"/>
    <x v="26"/>
    <n v="156959"/>
  </r>
  <r>
    <x v="4"/>
    <x v="7"/>
    <x v="26"/>
    <n v="161887"/>
  </r>
  <r>
    <x v="4"/>
    <x v="8"/>
    <x v="26"/>
    <n v="219627"/>
  </r>
  <r>
    <x v="4"/>
    <x v="9"/>
    <x v="26"/>
    <n v="211183"/>
  </r>
  <r>
    <x v="4"/>
    <x v="10"/>
    <x v="26"/>
    <n v="210414"/>
  </r>
  <r>
    <x v="4"/>
    <x v="11"/>
    <x v="26"/>
    <n v="201611"/>
  </r>
  <r>
    <x v="4"/>
    <x v="0"/>
    <x v="26"/>
    <n v="188367"/>
  </r>
  <r>
    <x v="4"/>
    <x v="1"/>
    <x v="26"/>
    <n v="194386"/>
  </r>
  <r>
    <x v="4"/>
    <x v="2"/>
    <x v="26"/>
    <n v="206174"/>
  </r>
  <r>
    <x v="4"/>
    <x v="3"/>
    <x v="26"/>
    <n v="198728"/>
  </r>
  <r>
    <x v="4"/>
    <x v="4"/>
    <x v="26"/>
    <n v="204365"/>
  </r>
  <r>
    <x v="4"/>
    <x v="5"/>
    <x v="26"/>
    <n v="184434"/>
  </r>
  <r>
    <x v="5"/>
    <x v="6"/>
    <x v="26"/>
    <n v="144590"/>
  </r>
  <r>
    <x v="5"/>
    <x v="7"/>
    <x v="26"/>
    <n v="156587"/>
  </r>
  <r>
    <x v="5"/>
    <x v="8"/>
    <x v="26"/>
    <n v="202919"/>
  </r>
  <r>
    <x v="5"/>
    <x v="9"/>
    <x v="26"/>
    <n v="182906"/>
  </r>
  <r>
    <x v="5"/>
    <x v="10"/>
    <x v="26"/>
    <n v="189731"/>
  </r>
  <r>
    <x v="5"/>
    <x v="11"/>
    <x v="26"/>
    <n v="183610"/>
  </r>
  <r>
    <x v="5"/>
    <x v="0"/>
    <x v="26"/>
    <n v="181154"/>
  </r>
  <r>
    <x v="5"/>
    <x v="1"/>
    <x v="26"/>
    <n v="201931"/>
  </r>
  <r>
    <x v="5"/>
    <x v="2"/>
    <x v="26"/>
    <n v="197003"/>
  </r>
  <r>
    <x v="5"/>
    <x v="3"/>
    <x v="26"/>
    <n v="195632"/>
  </r>
  <r>
    <x v="5"/>
    <x v="4"/>
    <x v="26"/>
    <n v="196388"/>
  </r>
  <r>
    <x v="5"/>
    <x v="5"/>
    <x v="26"/>
    <n v="172270"/>
  </r>
  <r>
    <x v="6"/>
    <x v="6"/>
    <x v="26"/>
    <n v="146812"/>
  </r>
  <r>
    <x v="6"/>
    <x v="7"/>
    <x v="26"/>
    <n v="149385"/>
  </r>
  <r>
    <x v="6"/>
    <x v="8"/>
    <x v="26"/>
    <n v="183693"/>
  </r>
  <r>
    <x v="6"/>
    <x v="9"/>
    <x v="26"/>
    <n v="171049"/>
  </r>
  <r>
    <x v="6"/>
    <x v="10"/>
    <x v="26"/>
    <n v="181338"/>
  </r>
  <r>
    <x v="6"/>
    <x v="11"/>
    <x v="26"/>
    <n v="172780"/>
  </r>
  <r>
    <x v="6"/>
    <x v="0"/>
    <x v="26"/>
    <n v="168727"/>
  </r>
  <r>
    <x v="6"/>
    <x v="1"/>
    <x v="26"/>
    <n v="177063"/>
  </r>
  <r>
    <x v="6"/>
    <x v="2"/>
    <x v="26"/>
    <n v="166392"/>
  </r>
  <r>
    <x v="6"/>
    <x v="3"/>
    <x v="26"/>
    <n v="171344"/>
  </r>
  <r>
    <x v="6"/>
    <x v="4"/>
    <x v="26"/>
    <n v="169520"/>
  </r>
  <r>
    <x v="6"/>
    <x v="5"/>
    <x v="26"/>
    <n v="132229"/>
  </r>
  <r>
    <x v="7"/>
    <x v="6"/>
    <x v="26"/>
    <n v="123678"/>
  </r>
  <r>
    <x v="7"/>
    <x v="7"/>
    <x v="26"/>
    <n v="121345"/>
  </r>
  <r>
    <x v="7"/>
    <x v="8"/>
    <x v="26"/>
    <n v="141064"/>
  </r>
  <r>
    <x v="7"/>
    <x v="9"/>
    <x v="26"/>
    <n v="144762"/>
  </r>
  <r>
    <x v="7"/>
    <x v="10"/>
    <x v="26"/>
    <n v="142361.50603593199"/>
  </r>
  <r>
    <x v="7"/>
    <x v="11"/>
    <x v="26"/>
    <n v="135638"/>
  </r>
  <r>
    <x v="7"/>
    <x v="0"/>
    <x v="26"/>
    <n v="139017"/>
  </r>
  <r>
    <x v="7"/>
    <x v="1"/>
    <x v="26"/>
    <n v="141641"/>
  </r>
  <r>
    <x v="7"/>
    <x v="2"/>
    <x v="26"/>
    <n v="139275"/>
  </r>
  <r>
    <x v="7"/>
    <x v="3"/>
    <x v="26"/>
    <n v="145016"/>
  </r>
  <r>
    <x v="7"/>
    <x v="4"/>
    <x v="26"/>
    <n v="141751"/>
  </r>
  <r>
    <x v="7"/>
    <x v="5"/>
    <x v="26"/>
    <n v="139195.69613105801"/>
  </r>
  <r>
    <x v="8"/>
    <x v="6"/>
    <x v="26"/>
    <n v="114123"/>
  </r>
  <r>
    <x v="8"/>
    <x v="7"/>
    <x v="26"/>
    <n v="118815"/>
  </r>
  <r>
    <x v="8"/>
    <x v="8"/>
    <x v="26"/>
    <n v="136257.58162745001"/>
  </r>
  <r>
    <x v="8"/>
    <x v="9"/>
    <x v="26"/>
    <n v="150775"/>
  </r>
  <r>
    <x v="8"/>
    <x v="10"/>
    <x v="26"/>
    <n v="155689"/>
  </r>
  <r>
    <x v="8"/>
    <x v="11"/>
    <x v="26"/>
    <n v="146608"/>
  </r>
  <r>
    <x v="8"/>
    <x v="0"/>
    <x v="26"/>
    <n v="147160"/>
  </r>
  <r>
    <x v="8"/>
    <x v="1"/>
    <x v="26"/>
    <n v="145062"/>
  </r>
  <r>
    <x v="8"/>
    <x v="2"/>
    <x v="26"/>
    <n v="144538"/>
  </r>
  <r>
    <x v="8"/>
    <x v="3"/>
    <x v="26"/>
    <n v="152293"/>
  </r>
  <r>
    <x v="8"/>
    <x v="4"/>
    <x v="26"/>
    <n v="142580"/>
  </r>
  <r>
    <x v="8"/>
    <x v="5"/>
    <x v="26"/>
    <n v="135631"/>
  </r>
  <r>
    <x v="9"/>
    <x v="6"/>
    <x v="26"/>
    <n v="107783"/>
  </r>
  <r>
    <x v="9"/>
    <x v="7"/>
    <x v="26"/>
    <n v="115350.18147331499"/>
  </r>
  <r>
    <x v="9"/>
    <x v="8"/>
    <x v="26"/>
    <n v="149490"/>
  </r>
  <r>
    <x v="9"/>
    <x v="9"/>
    <x v="26"/>
    <n v="132645"/>
  </r>
  <r>
    <x v="9"/>
    <x v="10"/>
    <x v="26"/>
    <n v="136887"/>
  </r>
  <r>
    <x v="9"/>
    <x v="11"/>
    <x v="26"/>
    <n v="136457"/>
  </r>
  <r>
    <x v="9"/>
    <x v="0"/>
    <x v="26"/>
    <n v="133599"/>
  </r>
  <r>
    <x v="9"/>
    <x v="1"/>
    <x v="26"/>
    <n v="135072"/>
  </r>
  <r>
    <x v="9"/>
    <x v="2"/>
    <x v="26"/>
    <n v="153958.39245775799"/>
  </r>
  <r>
    <x v="9"/>
    <x v="3"/>
    <x v="26"/>
    <n v="158880"/>
  </r>
  <r>
    <x v="9"/>
    <x v="4"/>
    <x v="26"/>
    <n v="150213.30212581399"/>
  </r>
  <r>
    <x v="9"/>
    <x v="5"/>
    <x v="26"/>
    <n v="142863.59062149099"/>
  </r>
  <r>
    <x v="10"/>
    <x v="6"/>
    <x v="26"/>
    <n v="108709"/>
  </r>
  <r>
    <x v="10"/>
    <x v="7"/>
    <x v="26"/>
    <n v="127856"/>
  </r>
  <r>
    <x v="10"/>
    <x v="8"/>
    <x v="26"/>
    <n v="148315"/>
  </r>
  <r>
    <x v="10"/>
    <x v="9"/>
    <x v="26"/>
    <n v="150253"/>
  </r>
  <r>
    <x v="10"/>
    <x v="10"/>
    <x v="26"/>
    <n v="151099"/>
  </r>
  <r>
    <x v="10"/>
    <x v="11"/>
    <x v="26"/>
    <n v="150164"/>
  </r>
  <r>
    <x v="10"/>
    <x v="0"/>
    <x v="26"/>
    <n v="145998"/>
  </r>
  <r>
    <x v="10"/>
    <x v="1"/>
    <x v="26"/>
    <n v="154695.760981106"/>
  </r>
  <r>
    <x v="10"/>
    <x v="2"/>
    <x v="26"/>
    <n v="155270.500385633"/>
  </r>
  <r>
    <x v="10"/>
    <x v="3"/>
    <x v="26"/>
    <n v="152482.79146960701"/>
  </r>
  <r>
    <x v="10"/>
    <x v="4"/>
    <x v="26"/>
    <n v="159305"/>
  </r>
  <r>
    <x v="10"/>
    <x v="5"/>
    <x v="26"/>
    <n v="158734.591795507"/>
  </r>
  <r>
    <x v="11"/>
    <x v="6"/>
    <x v="26"/>
    <n v="127721"/>
  </r>
  <r>
    <x v="11"/>
    <x v="7"/>
    <x v="26"/>
    <n v="129373"/>
  </r>
  <r>
    <x v="11"/>
    <x v="8"/>
    <x v="26"/>
    <n v="162707"/>
  </r>
  <r>
    <x v="11"/>
    <x v="9"/>
    <x v="26"/>
    <n v="155734"/>
  </r>
  <r>
    <x v="11"/>
    <x v="10"/>
    <x v="26"/>
    <n v="160232"/>
  </r>
  <r>
    <x v="11"/>
    <x v="11"/>
    <x v="26"/>
    <n v="154952"/>
  </r>
  <r>
    <x v="11"/>
    <x v="0"/>
    <x v="26"/>
    <n v="154742"/>
  </r>
  <r>
    <x v="11"/>
    <x v="1"/>
    <x v="26"/>
    <n v="162274.821471073"/>
  </r>
  <r>
    <x v="11"/>
    <x v="2"/>
    <x v="26"/>
    <n v="166102"/>
  </r>
  <r>
    <x v="11"/>
    <x v="3"/>
    <x v="26"/>
    <n v="168641"/>
  </r>
  <r>
    <x v="11"/>
    <x v="4"/>
    <x v="26"/>
    <n v="172393.16876866599"/>
  </r>
  <r>
    <x v="11"/>
    <x v="5"/>
    <x v="26"/>
    <n v="148926"/>
  </r>
  <r>
    <x v="12"/>
    <x v="6"/>
    <x v="26"/>
    <n v="130161"/>
  </r>
  <r>
    <x v="12"/>
    <x v="7"/>
    <x v="26"/>
    <n v="167674"/>
  </r>
  <r>
    <x v="12"/>
    <x v="8"/>
    <x v="26"/>
    <n v="132024"/>
  </r>
  <r>
    <x v="12"/>
    <x v="9"/>
    <x v="26"/>
    <n v="150748"/>
  </r>
  <r>
    <x v="12"/>
    <x v="10"/>
    <x v="26"/>
    <n v="163507"/>
  </r>
  <r>
    <x v="12"/>
    <x v="11"/>
    <x v="26"/>
    <n v="153893"/>
  </r>
  <r>
    <x v="12"/>
    <x v="0"/>
    <x v="26"/>
    <n v="150736.64933179601"/>
  </r>
  <r>
    <x v="12"/>
    <x v="1"/>
    <x v="26"/>
    <n v="156389"/>
  </r>
  <r>
    <x v="12"/>
    <x v="2"/>
    <x v="26"/>
    <n v="159271"/>
  </r>
  <r>
    <x v="12"/>
    <x v="3"/>
    <x v="26"/>
    <n v="169855.11389473401"/>
  </r>
  <r>
    <x v="12"/>
    <x v="4"/>
    <x v="26"/>
    <n v="169507.680194582"/>
  </r>
  <r>
    <x v="12"/>
    <x v="5"/>
    <x v="26"/>
    <n v="148920"/>
  </r>
  <r>
    <x v="13"/>
    <x v="6"/>
    <x v="26"/>
    <n v="131692"/>
  </r>
  <r>
    <x v="13"/>
    <x v="7"/>
    <x v="26"/>
    <n v="134475"/>
  </r>
  <r>
    <x v="13"/>
    <x v="8"/>
    <x v="26"/>
    <n v="147596"/>
  </r>
  <r>
    <x v="13"/>
    <x v="9"/>
    <x v="26"/>
    <n v="164280"/>
  </r>
  <r>
    <x v="13"/>
    <x v="10"/>
    <x v="26"/>
    <n v="162573"/>
  </r>
  <r>
    <x v="13"/>
    <x v="11"/>
    <x v="26"/>
    <n v="148596"/>
  </r>
  <r>
    <x v="13"/>
    <x v="0"/>
    <x v="26"/>
    <n v="159896"/>
  </r>
  <r>
    <x v="13"/>
    <x v="1"/>
    <x v="26"/>
    <n v="155968.900622035"/>
  </r>
  <r>
    <x v="13"/>
    <x v="2"/>
    <x v="26"/>
    <n v="160046.79901656901"/>
  </r>
  <r>
    <x v="13"/>
    <x v="3"/>
    <x v="26"/>
    <n v="166354"/>
  </r>
  <r>
    <x v="13"/>
    <x v="4"/>
    <x v="26"/>
    <n v="162111"/>
  </r>
  <r>
    <x v="13"/>
    <x v="5"/>
    <x v="26"/>
    <n v="154293.30132930001"/>
  </r>
  <r>
    <x v="14"/>
    <x v="6"/>
    <x v="26"/>
    <n v="130068.962992988"/>
  </r>
  <r>
    <x v="14"/>
    <x v="7"/>
    <x v="26"/>
    <n v="133256.76618201399"/>
  </r>
  <r>
    <x v="14"/>
    <x v="8"/>
    <x v="26"/>
    <n v="156422.587331271"/>
  </r>
  <r>
    <x v="14"/>
    <x v="9"/>
    <x v="26"/>
    <n v="147551.86693069301"/>
  </r>
  <r>
    <x v="14"/>
    <x v="10"/>
    <x v="26"/>
    <n v="142070"/>
  </r>
  <r>
    <x v="14"/>
    <x v="11"/>
    <x v="26"/>
    <n v="139674.70838026699"/>
  </r>
  <r>
    <x v="14"/>
    <x v="0"/>
    <x v="26"/>
    <n v="111393.035080352"/>
  </r>
  <r>
    <x v="14"/>
    <x v="1"/>
    <x v="26"/>
    <n v="127636.81913482799"/>
  </r>
  <r>
    <x v="14"/>
    <x v="2"/>
    <x v="26"/>
    <n v="150858.99180527101"/>
  </r>
  <r>
    <x v="14"/>
    <x v="3"/>
    <x v="26"/>
    <n v="151561.760068309"/>
  </r>
  <r>
    <x v="14"/>
    <x v="4"/>
    <x v="26"/>
    <n v="152136"/>
  </r>
  <r>
    <x v="14"/>
    <x v="5"/>
    <x v="26"/>
    <n v="139004"/>
  </r>
  <r>
    <x v="15"/>
    <x v="6"/>
    <x v="26"/>
    <n v="112891.647794447"/>
  </r>
  <r>
    <x v="15"/>
    <x v="7"/>
    <x v="26"/>
    <n v="119401.417144773"/>
  </r>
  <r>
    <x v="15"/>
    <x v="8"/>
    <x v="26"/>
    <n v="151297.206208043"/>
  </r>
  <r>
    <x v="15"/>
    <x v="9"/>
    <x v="26"/>
    <n v="146763"/>
  </r>
  <r>
    <x v="15"/>
    <x v="10"/>
    <x v="26"/>
    <n v="131324.904676732"/>
  </r>
  <r>
    <x v="15"/>
    <x v="11"/>
    <x v="26"/>
    <n v="140340.66718166901"/>
  </r>
  <r>
    <x v="15"/>
    <x v="0"/>
    <x v="26"/>
    <n v="132096.89054118801"/>
  </r>
  <r>
    <x v="15"/>
    <x v="1"/>
    <x v="26"/>
    <n v="142653.40030919001"/>
  </r>
  <r>
    <x v="15"/>
    <x v="2"/>
    <x v="26"/>
    <n v="147808.594455504"/>
  </r>
  <r>
    <x v="15"/>
    <x v="3"/>
    <x v="26"/>
    <n v="147808.594455504"/>
  </r>
  <r>
    <x v="15"/>
    <x v="4"/>
    <x v="26"/>
    <n v="147032.79996063499"/>
  </r>
  <r>
    <x v="15"/>
    <x v="5"/>
    <x v="26"/>
    <n v="130638.97300429099"/>
  </r>
  <r>
    <x v="16"/>
    <x v="6"/>
    <x v="26"/>
    <n v="100932.664795725"/>
  </r>
  <r>
    <x v="16"/>
    <x v="7"/>
    <x v="26"/>
    <n v="101958.452228018"/>
  </r>
  <r>
    <x v="16"/>
    <x v="8"/>
    <x v="26"/>
    <n v="123749.685359804"/>
  </r>
  <r>
    <x v="16"/>
    <x v="9"/>
    <x v="26"/>
    <n v="115247.45363944799"/>
  </r>
  <r>
    <x v="16"/>
    <x v="10"/>
    <x v="26"/>
    <n v="122273.586612397"/>
  </r>
  <r>
    <x v="16"/>
    <x v="11"/>
    <x v="26"/>
    <n v="120281.981810381"/>
  </r>
  <r>
    <x v="16"/>
    <x v="0"/>
    <x v="26"/>
    <n v="112864.003493186"/>
  </r>
  <r>
    <x v="16"/>
    <x v="1"/>
    <x v="26"/>
    <n v="126388.759462364"/>
  </r>
  <r>
    <x v="16"/>
    <x v="2"/>
    <x v="26"/>
    <n v="128799.506955816"/>
  </r>
  <r>
    <x v="16"/>
    <x v="3"/>
    <x v="26"/>
    <n v="128189.964018627"/>
  </r>
  <r>
    <x v="16"/>
    <x v="4"/>
    <x v="26"/>
    <n v="129384.28912730599"/>
  </r>
  <r>
    <x v="16"/>
    <x v="5"/>
    <x v="26"/>
    <n v="109528.16274455099"/>
  </r>
  <r>
    <x v="17"/>
    <x v="6"/>
    <x v="26"/>
    <n v="94007.048099926498"/>
  </r>
  <r>
    <x v="17"/>
    <x v="7"/>
    <x v="26"/>
    <n v="89611.791050939006"/>
  </r>
  <r>
    <x v="17"/>
    <x v="8"/>
    <x v="26"/>
    <n v="120457.57379959201"/>
  </r>
  <r>
    <x v="17"/>
    <x v="9"/>
    <x v="26"/>
    <n v="93832.460112728499"/>
  </r>
  <r>
    <x v="17"/>
    <x v="10"/>
    <x v="26"/>
    <n v="97193.347365765003"/>
  </r>
  <r>
    <x v="17"/>
    <x v="11"/>
    <x v="26"/>
    <n v="105374.516479538"/>
  </r>
  <r>
    <x v="17"/>
    <x v="0"/>
    <x v="26"/>
    <n v="99329.034867764305"/>
  </r>
  <r>
    <x v="17"/>
    <x v="1"/>
    <x v="26"/>
    <n v="83720.640895535602"/>
  </r>
  <r>
    <x v="17"/>
    <x v="2"/>
    <x v="26"/>
    <n v="46892.2734149604"/>
  </r>
  <r>
    <x v="17"/>
    <x v="3"/>
    <x v="26"/>
    <n v="33279.372032106097"/>
  </r>
  <r>
    <x v="17"/>
    <x v="4"/>
    <x v="26"/>
    <n v="87384.936299269204"/>
  </r>
  <r>
    <x v="17"/>
    <x v="5"/>
    <x v="26"/>
    <n v="42470.856114192597"/>
  </r>
  <r>
    <x v="18"/>
    <x v="6"/>
    <x v="26"/>
    <n v="37929.108936021803"/>
  </r>
  <r>
    <x v="18"/>
    <x v="7"/>
    <x v="26"/>
    <n v="48632.944343828603"/>
  </r>
  <r>
    <x v="18"/>
    <x v="8"/>
    <x v="26"/>
    <n v="74154.046576223103"/>
  </r>
  <r>
    <x v="18"/>
    <x v="9"/>
    <x v="26"/>
    <n v="48686.200134349303"/>
  </r>
  <r>
    <x v="18"/>
    <x v="10"/>
    <x v="26"/>
    <n v="21028.038839482298"/>
  </r>
  <r>
    <x v="18"/>
    <x v="11"/>
    <x v="26"/>
    <n v="38747.371606346802"/>
  </r>
  <r>
    <x v="18"/>
    <x v="0"/>
    <x v="26"/>
    <n v="37340.535359603899"/>
  </r>
  <r>
    <x v="18"/>
    <x v="1"/>
    <x v="26"/>
    <n v="57666.479477378503"/>
  </r>
  <r>
    <x v="18"/>
    <x v="2"/>
    <x v="26"/>
    <n v="52656.703350368603"/>
  </r>
  <r>
    <x v="18"/>
    <x v="3"/>
    <x v="26"/>
    <n v="39575.023932627701"/>
  </r>
  <r>
    <x v="18"/>
    <x v="4"/>
    <x v="26"/>
    <n v="38968.829144199699"/>
  </r>
  <r>
    <x v="18"/>
    <x v="5"/>
    <x v="26"/>
    <n v="27107.993466452299"/>
  </r>
  <r>
    <x v="19"/>
    <x v="6"/>
    <x v="26"/>
    <n v="32511.908101746099"/>
  </r>
  <r>
    <x v="19"/>
    <x v="7"/>
    <x v="26"/>
    <n v="16544.599495469702"/>
  </r>
  <r>
    <x v="19"/>
    <x v="8"/>
    <x v="26"/>
    <n v="33617.895286645296"/>
  </r>
  <r>
    <x v="19"/>
    <x v="9"/>
    <x v="26"/>
    <n v="33770.439776757798"/>
  </r>
  <r>
    <x v="19"/>
    <x v="10"/>
    <x v="26"/>
    <n v="29839.360191585802"/>
  </r>
  <r>
    <x v="19"/>
    <x v="11"/>
    <x v="26"/>
    <n v="27184.974338835302"/>
  </r>
  <r>
    <x v="19"/>
    <x v="0"/>
    <x v="26"/>
    <n v="22133.296281414299"/>
  </r>
  <r>
    <x v="19"/>
    <x v="1"/>
    <x v="26"/>
    <n v="26046.880195798702"/>
  </r>
  <r>
    <x v="19"/>
    <x v="2"/>
    <x v="26"/>
    <n v="31010.6359214113"/>
  </r>
  <r>
    <x v="19"/>
    <x v="3"/>
    <x v="26"/>
    <n v="23471.371805556999"/>
  </r>
  <r>
    <x v="19"/>
    <x v="4"/>
    <x v="26"/>
    <n v="19911.7673582479"/>
  </r>
  <r>
    <x v="19"/>
    <x v="5"/>
    <x v="26"/>
    <n v="28845.616431451701"/>
  </r>
  <r>
    <x v="20"/>
    <x v="6"/>
    <x v="26"/>
    <n v="24948"/>
  </r>
  <r>
    <x v="20"/>
    <x v="7"/>
    <x v="26"/>
    <n v="43491"/>
  </r>
  <r>
    <x v="20"/>
    <x v="8"/>
    <x v="26"/>
    <n v="70268"/>
  </r>
  <r>
    <x v="20"/>
    <x v="9"/>
    <x v="26"/>
    <n v="65163"/>
  </r>
  <r>
    <x v="20"/>
    <x v="10"/>
    <x v="26"/>
    <n v="60151"/>
  </r>
  <r>
    <x v="20"/>
    <x v="11"/>
    <x v="26"/>
    <n v="58929"/>
  </r>
  <r>
    <x v="20"/>
    <x v="0"/>
    <x v="26"/>
    <n v="62806"/>
  </r>
  <r>
    <x v="20"/>
    <x v="1"/>
    <x v="26"/>
    <n v="86599"/>
  </r>
  <r>
    <x v="20"/>
    <x v="2"/>
    <x v="26"/>
    <n v="95884"/>
  </r>
  <r>
    <x v="20"/>
    <x v="3"/>
    <x v="26"/>
    <n v="96407"/>
  </r>
  <r>
    <x v="20"/>
    <x v="4"/>
    <x v="26"/>
    <n v="85244"/>
  </r>
  <r>
    <x v="20"/>
    <x v="5"/>
    <x v="26"/>
    <n v="83813"/>
  </r>
  <r>
    <x v="21"/>
    <x v="6"/>
    <x v="26"/>
    <n v="74263"/>
  </r>
  <r>
    <x v="21"/>
    <x v="7"/>
    <x v="26"/>
    <n v="79686"/>
  </r>
  <r>
    <x v="21"/>
    <x v="8"/>
    <x v="26"/>
    <n v="84242"/>
  </r>
  <r>
    <x v="21"/>
    <x v="9"/>
    <x v="26"/>
    <n v="82687"/>
  </r>
  <r>
    <x v="21"/>
    <x v="10"/>
    <x v="26"/>
    <n v="88150"/>
  </r>
  <r>
    <x v="21"/>
    <x v="11"/>
    <x v="26"/>
    <n v="63905"/>
  </r>
  <r>
    <x v="21"/>
    <x v="0"/>
    <x v="26"/>
    <n v="77505"/>
  </r>
  <r>
    <x v="21"/>
    <x v="1"/>
    <x v="26"/>
    <n v="102371"/>
  </r>
  <r>
    <x v="21"/>
    <x v="2"/>
    <x v="26"/>
    <n v="95324"/>
  </r>
  <r>
    <x v="21"/>
    <x v="3"/>
    <x v="26"/>
    <n v="79333"/>
  </r>
  <r>
    <x v="21"/>
    <x v="4"/>
    <x v="26"/>
    <n v="99221"/>
  </r>
  <r>
    <x v="21"/>
    <x v="5"/>
    <x v="26"/>
    <n v="131920"/>
  </r>
  <r>
    <x v="22"/>
    <x v="6"/>
    <x v="26"/>
    <n v="112761"/>
  </r>
  <r>
    <x v="22"/>
    <x v="7"/>
    <x v="26"/>
    <n v="103029"/>
  </r>
  <r>
    <x v="22"/>
    <x v="8"/>
    <x v="26"/>
    <n v="157719"/>
  </r>
  <r>
    <x v="22"/>
    <x v="9"/>
    <x v="26"/>
    <n v="144467"/>
  </r>
  <r>
    <x v="22"/>
    <x v="10"/>
    <x v="26"/>
    <n v="169095"/>
  </r>
  <r>
    <x v="22"/>
    <x v="11"/>
    <x v="26"/>
    <n v="165453"/>
  </r>
  <r>
    <x v="22"/>
    <x v="0"/>
    <x v="26"/>
    <n v="149614"/>
  </r>
  <r>
    <x v="22"/>
    <x v="1"/>
    <x v="26"/>
    <n v="185185"/>
  </r>
  <r>
    <x v="22"/>
    <x v="2"/>
    <x v="26"/>
    <n v="175896"/>
  </r>
  <r>
    <x v="22"/>
    <x v="3"/>
    <x v="26"/>
    <n v="185926"/>
  </r>
  <r>
    <x v="22"/>
    <x v="4"/>
    <x v="26"/>
    <n v="189492"/>
  </r>
  <r>
    <x v="22"/>
    <x v="5"/>
    <x v="26"/>
    <n v="159751"/>
  </r>
  <r>
    <x v="23"/>
    <x v="6"/>
    <x v="26"/>
    <n v="140950"/>
  </r>
  <r>
    <x v="23"/>
    <x v="7"/>
    <x v="26"/>
    <n v="146851"/>
  </r>
  <r>
    <x v="23"/>
    <x v="8"/>
    <x v="26"/>
    <n v="199089"/>
  </r>
  <r>
    <x v="23"/>
    <x v="9"/>
    <x v="26"/>
    <n v="189015"/>
  </r>
  <r>
    <x v="23"/>
    <x v="10"/>
    <x v="26"/>
    <n v="198974"/>
  </r>
  <r>
    <x v="23"/>
    <x v="11"/>
    <x v="26"/>
    <n v="177212"/>
  </r>
  <r>
    <x v="23"/>
    <x v="0"/>
    <x v="26"/>
    <n v="178975"/>
  </r>
  <r>
    <x v="23"/>
    <x v="1"/>
    <x v="26"/>
    <n v="212098"/>
  </r>
  <r>
    <x v="23"/>
    <x v="2"/>
    <x v="26"/>
    <n v="191695"/>
  </r>
  <r>
    <x v="23"/>
    <x v="3"/>
    <x v="26"/>
    <n v="219323"/>
  </r>
  <r>
    <x v="23"/>
    <x v="4"/>
    <x v="26"/>
    <n v="193801"/>
  </r>
  <r>
    <x v="23"/>
    <x v="5"/>
    <x v="26"/>
    <n v="166558"/>
  </r>
  <r>
    <x v="24"/>
    <x v="6"/>
    <x v="26"/>
    <n v="154423"/>
  </r>
  <r>
    <x v="24"/>
    <x v="7"/>
    <x v="26"/>
    <n v="161999"/>
  </r>
  <r>
    <x v="24"/>
    <x v="8"/>
    <x v="26"/>
    <n v="183584"/>
  </r>
  <r>
    <x v="24"/>
    <x v="9"/>
    <x v="26"/>
    <n v="169742"/>
  </r>
  <r>
    <x v="24"/>
    <x v="10"/>
    <x v="26"/>
    <n v="185466"/>
  </r>
  <r>
    <x v="24"/>
    <x v="11"/>
    <x v="26"/>
    <n v="167333"/>
  </r>
  <r>
    <x v="24"/>
    <x v="0"/>
    <x v="26"/>
    <n v="179532"/>
  </r>
  <r>
    <x v="24"/>
    <x v="1"/>
    <x v="26"/>
    <n v="191992"/>
  </r>
  <r>
    <x v="24"/>
    <x v="2"/>
    <x v="26"/>
    <n v="188133"/>
  </r>
  <r>
    <x v="24"/>
    <x v="3"/>
    <x v="26"/>
    <n v="197934"/>
  </r>
  <r>
    <x v="24"/>
    <x v="4"/>
    <x v="26"/>
    <n v="187440"/>
  </r>
  <r>
    <x v="24"/>
    <x v="5"/>
    <x v="26"/>
    <n v="167713"/>
  </r>
  <r>
    <x v="25"/>
    <x v="6"/>
    <x v="26"/>
    <n v="145142"/>
  </r>
  <r>
    <x v="25"/>
    <x v="7"/>
    <x v="26"/>
    <n v="143846"/>
  </r>
  <r>
    <x v="25"/>
    <x v="8"/>
    <x v="26"/>
    <n v="93747"/>
  </r>
  <r>
    <x v="25"/>
    <x v="9"/>
    <x v="26"/>
    <n v="6026"/>
  </r>
  <r>
    <x v="25"/>
    <x v="10"/>
    <x v="26"/>
    <n v="9938"/>
  </r>
  <r>
    <x v="25"/>
    <x v="11"/>
    <x v="26"/>
    <n v="10473"/>
  </r>
  <r>
    <x v="25"/>
    <x v="0"/>
    <x v="26"/>
    <n v="8868"/>
  </r>
  <r>
    <x v="25"/>
    <x v="1"/>
    <x v="26"/>
    <n v="11110"/>
  </r>
  <r>
    <x v="25"/>
    <x v="2"/>
    <x v="26"/>
    <n v="12846"/>
  </r>
  <r>
    <x v="25"/>
    <x v="3"/>
    <x v="26"/>
    <n v="19235"/>
  </r>
  <r>
    <x v="25"/>
    <x v="4"/>
    <x v="26"/>
    <n v="27090"/>
  </r>
  <r>
    <x v="0"/>
    <x v="0"/>
    <x v="27"/>
    <n v="50736"/>
  </r>
  <r>
    <x v="0"/>
    <x v="1"/>
    <x v="27"/>
    <n v="54052"/>
  </r>
  <r>
    <x v="0"/>
    <x v="2"/>
    <x v="27"/>
    <n v="57067"/>
  </r>
  <r>
    <x v="0"/>
    <x v="3"/>
    <x v="27"/>
    <n v="59630"/>
  </r>
  <r>
    <x v="0"/>
    <x v="4"/>
    <x v="27"/>
    <n v="61087"/>
  </r>
  <r>
    <x v="0"/>
    <x v="5"/>
    <x v="27"/>
    <n v="54056"/>
  </r>
  <r>
    <x v="1"/>
    <x v="6"/>
    <x v="27"/>
    <n v="44399"/>
  </r>
  <r>
    <x v="1"/>
    <x v="7"/>
    <x v="27"/>
    <n v="46517"/>
  </r>
  <r>
    <x v="1"/>
    <x v="8"/>
    <x v="27"/>
    <n v="58211"/>
  </r>
  <r>
    <x v="1"/>
    <x v="9"/>
    <x v="27"/>
    <n v="66510"/>
  </r>
  <r>
    <x v="1"/>
    <x v="10"/>
    <x v="27"/>
    <n v="68071"/>
  </r>
  <r>
    <x v="1"/>
    <x v="11"/>
    <x v="27"/>
    <n v="61107"/>
  </r>
  <r>
    <x v="1"/>
    <x v="0"/>
    <x v="27"/>
    <n v="61375"/>
  </r>
  <r>
    <x v="1"/>
    <x v="1"/>
    <x v="27"/>
    <n v="63422"/>
  </r>
  <r>
    <x v="1"/>
    <x v="2"/>
    <x v="27"/>
    <n v="62886"/>
  </r>
  <r>
    <x v="1"/>
    <x v="3"/>
    <x v="27"/>
    <n v="76531"/>
  </r>
  <r>
    <x v="1"/>
    <x v="4"/>
    <x v="27"/>
    <n v="71682"/>
  </r>
  <r>
    <x v="1"/>
    <x v="5"/>
    <x v="27"/>
    <n v="62974"/>
  </r>
  <r>
    <x v="2"/>
    <x v="6"/>
    <x v="27"/>
    <n v="53035"/>
  </r>
  <r>
    <x v="2"/>
    <x v="7"/>
    <x v="27"/>
    <n v="54559"/>
  </r>
  <r>
    <x v="2"/>
    <x v="8"/>
    <x v="27"/>
    <n v="67152"/>
  </r>
  <r>
    <x v="2"/>
    <x v="9"/>
    <x v="27"/>
    <n v="88182"/>
  </r>
  <r>
    <x v="2"/>
    <x v="10"/>
    <x v="27"/>
    <n v="83326"/>
  </r>
  <r>
    <x v="2"/>
    <x v="11"/>
    <x v="27"/>
    <n v="74823"/>
  </r>
  <r>
    <x v="2"/>
    <x v="0"/>
    <x v="27"/>
    <n v="75753"/>
  </r>
  <r>
    <x v="2"/>
    <x v="1"/>
    <x v="27"/>
    <n v="73809"/>
  </r>
  <r>
    <x v="2"/>
    <x v="2"/>
    <x v="27"/>
    <n v="83479"/>
  </r>
  <r>
    <x v="2"/>
    <x v="3"/>
    <x v="27"/>
    <n v="86732"/>
  </r>
  <r>
    <x v="2"/>
    <x v="4"/>
    <x v="27"/>
    <n v="78502"/>
  </r>
  <r>
    <x v="2"/>
    <x v="5"/>
    <x v="27"/>
    <n v="70155"/>
  </r>
  <r>
    <x v="3"/>
    <x v="6"/>
    <x v="27"/>
    <n v="59846"/>
  </r>
  <r>
    <x v="3"/>
    <x v="7"/>
    <x v="27"/>
    <n v="60231"/>
  </r>
  <r>
    <x v="3"/>
    <x v="8"/>
    <x v="27"/>
    <n v="79174"/>
  </r>
  <r>
    <x v="3"/>
    <x v="9"/>
    <x v="27"/>
    <n v="86264"/>
  </r>
  <r>
    <x v="3"/>
    <x v="10"/>
    <x v="27"/>
    <n v="81998"/>
  </r>
  <r>
    <x v="3"/>
    <x v="11"/>
    <x v="27"/>
    <n v="79449"/>
  </r>
  <r>
    <x v="3"/>
    <x v="0"/>
    <x v="27"/>
    <n v="76306"/>
  </r>
  <r>
    <x v="3"/>
    <x v="1"/>
    <x v="27"/>
    <n v="80107"/>
  </r>
  <r>
    <x v="3"/>
    <x v="2"/>
    <x v="27"/>
    <n v="83941"/>
  </r>
  <r>
    <x v="3"/>
    <x v="3"/>
    <x v="27"/>
    <n v="88344"/>
  </r>
  <r>
    <x v="3"/>
    <x v="4"/>
    <x v="27"/>
    <n v="84456"/>
  </r>
  <r>
    <x v="3"/>
    <x v="5"/>
    <x v="27"/>
    <n v="79758"/>
  </r>
  <r>
    <x v="4"/>
    <x v="6"/>
    <x v="27"/>
    <n v="58560"/>
  </r>
  <r>
    <x v="4"/>
    <x v="7"/>
    <x v="27"/>
    <n v="61246"/>
  </r>
  <r>
    <x v="4"/>
    <x v="8"/>
    <x v="27"/>
    <n v="83186"/>
  </r>
  <r>
    <x v="4"/>
    <x v="9"/>
    <x v="27"/>
    <n v="88532"/>
  </r>
  <r>
    <x v="4"/>
    <x v="10"/>
    <x v="27"/>
    <n v="83397"/>
  </r>
  <r>
    <x v="4"/>
    <x v="11"/>
    <x v="27"/>
    <n v="79820"/>
  </r>
  <r>
    <x v="4"/>
    <x v="0"/>
    <x v="27"/>
    <n v="71714"/>
  </r>
  <r>
    <x v="4"/>
    <x v="1"/>
    <x v="27"/>
    <n v="78446"/>
  </r>
  <r>
    <x v="4"/>
    <x v="2"/>
    <x v="27"/>
    <n v="83143"/>
  </r>
  <r>
    <x v="4"/>
    <x v="3"/>
    <x v="27"/>
    <n v="81256"/>
  </r>
  <r>
    <x v="4"/>
    <x v="4"/>
    <x v="27"/>
    <n v="81764"/>
  </r>
  <r>
    <x v="4"/>
    <x v="5"/>
    <x v="27"/>
    <n v="68944"/>
  </r>
  <r>
    <x v="5"/>
    <x v="6"/>
    <x v="27"/>
    <n v="56357"/>
  </r>
  <r>
    <x v="5"/>
    <x v="7"/>
    <x v="27"/>
    <n v="61075"/>
  </r>
  <r>
    <x v="5"/>
    <x v="8"/>
    <x v="27"/>
    <n v="83028"/>
  </r>
  <r>
    <x v="5"/>
    <x v="9"/>
    <x v="27"/>
    <n v="77104"/>
  </r>
  <r>
    <x v="5"/>
    <x v="10"/>
    <x v="27"/>
    <n v="75731"/>
  </r>
  <r>
    <x v="5"/>
    <x v="11"/>
    <x v="27"/>
    <n v="72102"/>
  </r>
  <r>
    <x v="5"/>
    <x v="0"/>
    <x v="27"/>
    <n v="68247"/>
  </r>
  <r>
    <x v="5"/>
    <x v="1"/>
    <x v="27"/>
    <n v="77714"/>
  </r>
  <r>
    <x v="5"/>
    <x v="2"/>
    <x v="27"/>
    <n v="77125"/>
  </r>
  <r>
    <x v="5"/>
    <x v="3"/>
    <x v="27"/>
    <n v="77520"/>
  </r>
  <r>
    <x v="5"/>
    <x v="4"/>
    <x v="27"/>
    <n v="75743"/>
  </r>
  <r>
    <x v="5"/>
    <x v="5"/>
    <x v="27"/>
    <n v="64011"/>
  </r>
  <r>
    <x v="6"/>
    <x v="6"/>
    <x v="27"/>
    <n v="53294"/>
  </r>
  <r>
    <x v="6"/>
    <x v="7"/>
    <x v="27"/>
    <n v="54534"/>
  </r>
  <r>
    <x v="6"/>
    <x v="8"/>
    <x v="27"/>
    <n v="72864"/>
  </r>
  <r>
    <x v="6"/>
    <x v="9"/>
    <x v="27"/>
    <n v="68925"/>
  </r>
  <r>
    <x v="6"/>
    <x v="10"/>
    <x v="27"/>
    <n v="72857"/>
  </r>
  <r>
    <x v="6"/>
    <x v="11"/>
    <x v="27"/>
    <n v="68682"/>
  </r>
  <r>
    <x v="6"/>
    <x v="0"/>
    <x v="27"/>
    <n v="61781"/>
  </r>
  <r>
    <x v="6"/>
    <x v="1"/>
    <x v="27"/>
    <n v="69835"/>
  </r>
  <r>
    <x v="6"/>
    <x v="2"/>
    <x v="27"/>
    <n v="66040"/>
  </r>
  <r>
    <x v="6"/>
    <x v="3"/>
    <x v="27"/>
    <n v="67598"/>
  </r>
  <r>
    <x v="6"/>
    <x v="4"/>
    <x v="27"/>
    <n v="65577"/>
  </r>
  <r>
    <x v="6"/>
    <x v="5"/>
    <x v="27"/>
    <n v="48269"/>
  </r>
  <r>
    <x v="7"/>
    <x v="6"/>
    <x v="27"/>
    <n v="44302"/>
  </r>
  <r>
    <x v="7"/>
    <x v="7"/>
    <x v="27"/>
    <n v="46219"/>
  </r>
  <r>
    <x v="7"/>
    <x v="8"/>
    <x v="27"/>
    <n v="55010"/>
  </r>
  <r>
    <x v="7"/>
    <x v="9"/>
    <x v="27"/>
    <n v="62773"/>
  </r>
  <r>
    <x v="7"/>
    <x v="10"/>
    <x v="27"/>
    <n v="55484.502805286"/>
  </r>
  <r>
    <x v="7"/>
    <x v="11"/>
    <x v="27"/>
    <n v="54443"/>
  </r>
  <r>
    <x v="7"/>
    <x v="0"/>
    <x v="27"/>
    <n v="53354"/>
  </r>
  <r>
    <x v="7"/>
    <x v="1"/>
    <x v="27"/>
    <n v="55506"/>
  </r>
  <r>
    <x v="7"/>
    <x v="2"/>
    <x v="27"/>
    <n v="56300"/>
  </r>
  <r>
    <x v="7"/>
    <x v="3"/>
    <x v="27"/>
    <n v="58386"/>
  </r>
  <r>
    <x v="7"/>
    <x v="4"/>
    <x v="27"/>
    <n v="54884"/>
  </r>
  <r>
    <x v="7"/>
    <x v="5"/>
    <x v="27"/>
    <n v="48264.656545625403"/>
  </r>
  <r>
    <x v="8"/>
    <x v="6"/>
    <x v="27"/>
    <n v="42000"/>
  </r>
  <r>
    <x v="8"/>
    <x v="7"/>
    <x v="27"/>
    <n v="42206"/>
  </r>
  <r>
    <x v="8"/>
    <x v="8"/>
    <x v="27"/>
    <n v="50764.145538279598"/>
  </r>
  <r>
    <x v="8"/>
    <x v="9"/>
    <x v="27"/>
    <n v="58722"/>
  </r>
  <r>
    <x v="8"/>
    <x v="10"/>
    <x v="27"/>
    <n v="61823"/>
  </r>
  <r>
    <x v="8"/>
    <x v="11"/>
    <x v="27"/>
    <n v="56154"/>
  </r>
  <r>
    <x v="8"/>
    <x v="0"/>
    <x v="27"/>
    <n v="52912"/>
  </r>
  <r>
    <x v="8"/>
    <x v="1"/>
    <x v="27"/>
    <n v="51595"/>
  </r>
  <r>
    <x v="8"/>
    <x v="2"/>
    <x v="27"/>
    <n v="55368"/>
  </r>
  <r>
    <x v="8"/>
    <x v="3"/>
    <x v="27"/>
    <n v="57993"/>
  </r>
  <r>
    <x v="8"/>
    <x v="4"/>
    <x v="27"/>
    <n v="52622"/>
  </r>
  <r>
    <x v="8"/>
    <x v="5"/>
    <x v="27"/>
    <n v="47293"/>
  </r>
  <r>
    <x v="9"/>
    <x v="6"/>
    <x v="27"/>
    <n v="38702"/>
  </r>
  <r>
    <x v="9"/>
    <x v="7"/>
    <x v="27"/>
    <n v="43049.965994522398"/>
  </r>
  <r>
    <x v="9"/>
    <x v="8"/>
    <x v="27"/>
    <n v="56400"/>
  </r>
  <r>
    <x v="9"/>
    <x v="9"/>
    <x v="27"/>
    <n v="53053"/>
  </r>
  <r>
    <x v="9"/>
    <x v="10"/>
    <x v="27"/>
    <n v="52694"/>
  </r>
  <r>
    <x v="9"/>
    <x v="11"/>
    <x v="27"/>
    <n v="51694"/>
  </r>
  <r>
    <x v="9"/>
    <x v="0"/>
    <x v="27"/>
    <n v="48501"/>
  </r>
  <r>
    <x v="9"/>
    <x v="1"/>
    <x v="27"/>
    <n v="50545"/>
  </r>
  <r>
    <x v="9"/>
    <x v="2"/>
    <x v="27"/>
    <n v="59268.725124247903"/>
  </r>
  <r>
    <x v="9"/>
    <x v="3"/>
    <x v="27"/>
    <n v="58700"/>
  </r>
  <r>
    <x v="9"/>
    <x v="4"/>
    <x v="27"/>
    <n v="57394.831429365397"/>
  </r>
  <r>
    <x v="9"/>
    <x v="5"/>
    <x v="27"/>
    <n v="51890.887221557699"/>
  </r>
  <r>
    <x v="10"/>
    <x v="6"/>
    <x v="27"/>
    <n v="39054"/>
  </r>
  <r>
    <x v="10"/>
    <x v="7"/>
    <x v="27"/>
    <n v="42981"/>
  </r>
  <r>
    <x v="10"/>
    <x v="8"/>
    <x v="27"/>
    <n v="53744"/>
  </r>
  <r>
    <x v="10"/>
    <x v="9"/>
    <x v="27"/>
    <n v="62472"/>
  </r>
  <r>
    <x v="10"/>
    <x v="10"/>
    <x v="27"/>
    <n v="60732"/>
  </r>
  <r>
    <x v="10"/>
    <x v="11"/>
    <x v="27"/>
    <n v="59329"/>
  </r>
  <r>
    <x v="10"/>
    <x v="0"/>
    <x v="27"/>
    <n v="51025"/>
  </r>
  <r>
    <x v="10"/>
    <x v="1"/>
    <x v="27"/>
    <n v="56167.937410898601"/>
  </r>
  <r>
    <x v="10"/>
    <x v="2"/>
    <x v="27"/>
    <n v="62425.119661563898"/>
  </r>
  <r>
    <x v="10"/>
    <x v="3"/>
    <x v="27"/>
    <n v="61107.096249684699"/>
  </r>
  <r>
    <x v="10"/>
    <x v="4"/>
    <x v="27"/>
    <n v="60578"/>
  </r>
  <r>
    <x v="10"/>
    <x v="5"/>
    <x v="27"/>
    <n v="55242.768223822401"/>
  </r>
  <r>
    <x v="11"/>
    <x v="6"/>
    <x v="27"/>
    <n v="43794"/>
  </r>
  <r>
    <x v="11"/>
    <x v="7"/>
    <x v="27"/>
    <n v="44878"/>
  </r>
  <r>
    <x v="11"/>
    <x v="8"/>
    <x v="27"/>
    <n v="58657"/>
  </r>
  <r>
    <x v="11"/>
    <x v="9"/>
    <x v="27"/>
    <n v="62096"/>
  </r>
  <r>
    <x v="11"/>
    <x v="10"/>
    <x v="27"/>
    <n v="61963"/>
  </r>
  <r>
    <x v="11"/>
    <x v="11"/>
    <x v="27"/>
    <n v="57637"/>
  </r>
  <r>
    <x v="11"/>
    <x v="0"/>
    <x v="27"/>
    <n v="54162"/>
  </r>
  <r>
    <x v="11"/>
    <x v="1"/>
    <x v="27"/>
    <n v="57826.2459531282"/>
  </r>
  <r>
    <x v="11"/>
    <x v="2"/>
    <x v="27"/>
    <n v="63784"/>
  </r>
  <r>
    <x v="11"/>
    <x v="3"/>
    <x v="27"/>
    <n v="66009"/>
  </r>
  <r>
    <x v="11"/>
    <x v="4"/>
    <x v="27"/>
    <n v="65653.985473401597"/>
  </r>
  <r>
    <x v="11"/>
    <x v="5"/>
    <x v="27"/>
    <n v="53119"/>
  </r>
  <r>
    <x v="12"/>
    <x v="6"/>
    <x v="27"/>
    <n v="44197"/>
  </r>
  <r>
    <x v="12"/>
    <x v="7"/>
    <x v="27"/>
    <n v="59238"/>
  </r>
  <r>
    <x v="12"/>
    <x v="8"/>
    <x v="27"/>
    <n v="43736"/>
  </r>
  <r>
    <x v="12"/>
    <x v="9"/>
    <x v="27"/>
    <n v="58083"/>
  </r>
  <r>
    <x v="12"/>
    <x v="10"/>
    <x v="27"/>
    <n v="62867"/>
  </r>
  <r>
    <x v="12"/>
    <x v="11"/>
    <x v="27"/>
    <n v="56842"/>
  </r>
  <r>
    <x v="12"/>
    <x v="0"/>
    <x v="27"/>
    <n v="51650.599407868001"/>
  </r>
  <r>
    <x v="12"/>
    <x v="1"/>
    <x v="27"/>
    <n v="58477"/>
  </r>
  <r>
    <x v="12"/>
    <x v="2"/>
    <x v="27"/>
    <n v="60299"/>
  </r>
  <r>
    <x v="12"/>
    <x v="3"/>
    <x v="27"/>
    <n v="61872.746092027402"/>
  </r>
  <r>
    <x v="12"/>
    <x v="4"/>
    <x v="27"/>
    <n v="64143.355465813504"/>
  </r>
  <r>
    <x v="12"/>
    <x v="5"/>
    <x v="27"/>
    <n v="51989"/>
  </r>
  <r>
    <x v="13"/>
    <x v="6"/>
    <x v="27"/>
    <n v="44580"/>
  </r>
  <r>
    <x v="13"/>
    <x v="7"/>
    <x v="27"/>
    <n v="44950"/>
  </r>
  <r>
    <x v="13"/>
    <x v="8"/>
    <x v="27"/>
    <n v="51467"/>
  </r>
  <r>
    <x v="13"/>
    <x v="9"/>
    <x v="27"/>
    <n v="61847"/>
  </r>
  <r>
    <x v="13"/>
    <x v="10"/>
    <x v="27"/>
    <n v="60379"/>
  </r>
  <r>
    <x v="13"/>
    <x v="11"/>
    <x v="27"/>
    <n v="53780"/>
  </r>
  <r>
    <x v="13"/>
    <x v="0"/>
    <x v="27"/>
    <n v="56450"/>
  </r>
  <r>
    <x v="13"/>
    <x v="1"/>
    <x v="27"/>
    <n v="54261.305576442501"/>
  </r>
  <r>
    <x v="13"/>
    <x v="2"/>
    <x v="27"/>
    <n v="55388.282170762497"/>
  </r>
  <r>
    <x v="13"/>
    <x v="3"/>
    <x v="27"/>
    <n v="57325"/>
  </r>
  <r>
    <x v="13"/>
    <x v="4"/>
    <x v="27"/>
    <n v="54516"/>
  </r>
  <r>
    <x v="13"/>
    <x v="5"/>
    <x v="27"/>
    <n v="52097.9416329464"/>
  </r>
  <r>
    <x v="14"/>
    <x v="6"/>
    <x v="27"/>
    <n v="43729.518721384396"/>
  </r>
  <r>
    <x v="14"/>
    <x v="7"/>
    <x v="27"/>
    <n v="46282.043844490399"/>
  </r>
  <r>
    <x v="14"/>
    <x v="8"/>
    <x v="27"/>
    <n v="51662.380229802497"/>
  </r>
  <r>
    <x v="14"/>
    <x v="9"/>
    <x v="27"/>
    <n v="51688.301257997497"/>
  </r>
  <r>
    <x v="14"/>
    <x v="10"/>
    <x v="27"/>
    <n v="46137"/>
  </r>
  <r>
    <x v="14"/>
    <x v="11"/>
    <x v="27"/>
    <n v="42840.003153764701"/>
  </r>
  <r>
    <x v="14"/>
    <x v="0"/>
    <x v="27"/>
    <n v="35021.149137422297"/>
  </r>
  <r>
    <x v="14"/>
    <x v="1"/>
    <x v="27"/>
    <n v="39351.5155864642"/>
  </r>
  <r>
    <x v="14"/>
    <x v="2"/>
    <x v="27"/>
    <n v="49928.438580215501"/>
  </r>
  <r>
    <x v="14"/>
    <x v="3"/>
    <x v="27"/>
    <n v="52219.642831300698"/>
  </r>
  <r>
    <x v="14"/>
    <x v="4"/>
    <x v="27"/>
    <n v="53905"/>
  </r>
  <r>
    <x v="14"/>
    <x v="5"/>
    <x v="27"/>
    <n v="48565"/>
  </r>
  <r>
    <x v="15"/>
    <x v="6"/>
    <x v="27"/>
    <n v="37897.5060505402"/>
  </r>
  <r>
    <x v="15"/>
    <x v="7"/>
    <x v="27"/>
    <n v="41128.045118799098"/>
  </r>
  <r>
    <x v="15"/>
    <x v="8"/>
    <x v="27"/>
    <n v="49203.3515106345"/>
  </r>
  <r>
    <x v="15"/>
    <x v="9"/>
    <x v="27"/>
    <n v="50330"/>
  </r>
  <r>
    <x v="15"/>
    <x v="10"/>
    <x v="27"/>
    <n v="46172.825175573402"/>
  </r>
  <r>
    <x v="15"/>
    <x v="11"/>
    <x v="27"/>
    <n v="45589.178088776498"/>
  </r>
  <r>
    <x v="15"/>
    <x v="0"/>
    <x v="27"/>
    <n v="42961.893646083197"/>
  </r>
  <r>
    <x v="15"/>
    <x v="1"/>
    <x v="27"/>
    <n v="47784.180102313701"/>
  </r>
  <r>
    <x v="15"/>
    <x v="2"/>
    <x v="27"/>
    <n v="50528.592328706698"/>
  </r>
  <r>
    <x v="15"/>
    <x v="3"/>
    <x v="27"/>
    <n v="50528.592328706698"/>
  </r>
  <r>
    <x v="15"/>
    <x v="4"/>
    <x v="27"/>
    <n v="46913.134648967898"/>
  </r>
  <r>
    <x v="15"/>
    <x v="5"/>
    <x v="27"/>
    <n v="39981.4463789027"/>
  </r>
  <r>
    <x v="16"/>
    <x v="6"/>
    <x v="27"/>
    <n v="32800.961133889199"/>
  </r>
  <r>
    <x v="16"/>
    <x v="7"/>
    <x v="27"/>
    <n v="29536.063706168501"/>
  </r>
  <r>
    <x v="16"/>
    <x v="8"/>
    <x v="27"/>
    <n v="33195.334279549803"/>
  </r>
  <r>
    <x v="16"/>
    <x v="9"/>
    <x v="27"/>
    <n v="37027.977826671296"/>
  </r>
  <r>
    <x v="16"/>
    <x v="10"/>
    <x v="27"/>
    <n v="39249.745896763998"/>
  </r>
  <r>
    <x v="16"/>
    <x v="11"/>
    <x v="27"/>
    <n v="38870.814961558397"/>
  </r>
  <r>
    <x v="16"/>
    <x v="0"/>
    <x v="27"/>
    <n v="35468.744849806397"/>
  </r>
  <r>
    <x v="16"/>
    <x v="1"/>
    <x v="27"/>
    <n v="41071.514283954202"/>
  </r>
  <r>
    <x v="16"/>
    <x v="2"/>
    <x v="27"/>
    <n v="43846.055588585303"/>
  </r>
  <r>
    <x v="16"/>
    <x v="3"/>
    <x v="27"/>
    <n v="40874.578415353099"/>
  </r>
  <r>
    <x v="16"/>
    <x v="4"/>
    <x v="27"/>
    <n v="41175.586471465998"/>
  </r>
  <r>
    <x v="16"/>
    <x v="5"/>
    <x v="27"/>
    <n v="32600.286967865901"/>
  </r>
  <r>
    <x v="17"/>
    <x v="6"/>
    <x v="27"/>
    <n v="30668.684384348198"/>
  </r>
  <r>
    <x v="17"/>
    <x v="7"/>
    <x v="27"/>
    <n v="29874.269125152401"/>
  </r>
  <r>
    <x v="17"/>
    <x v="8"/>
    <x v="27"/>
    <n v="38515.018620984702"/>
  </r>
  <r>
    <x v="17"/>
    <x v="9"/>
    <x v="27"/>
    <n v="30233.5266467154"/>
  </r>
  <r>
    <x v="17"/>
    <x v="10"/>
    <x v="27"/>
    <n v="30548.395211803199"/>
  </r>
  <r>
    <x v="17"/>
    <x v="11"/>
    <x v="27"/>
    <n v="34278.285817554002"/>
  </r>
  <r>
    <x v="17"/>
    <x v="0"/>
    <x v="27"/>
    <n v="27038.851243475499"/>
  </r>
  <r>
    <x v="17"/>
    <x v="1"/>
    <x v="27"/>
    <n v="22380.370617220298"/>
  </r>
  <r>
    <x v="17"/>
    <x v="2"/>
    <x v="27"/>
    <n v="13387.098546487099"/>
  </r>
  <r>
    <x v="17"/>
    <x v="3"/>
    <x v="27"/>
    <n v="19452.659469499002"/>
  </r>
  <r>
    <x v="17"/>
    <x v="4"/>
    <x v="27"/>
    <n v="24439.297656213501"/>
  </r>
  <r>
    <x v="17"/>
    <x v="5"/>
    <x v="27"/>
    <n v="11462.896267427001"/>
  </r>
  <r>
    <x v="18"/>
    <x v="6"/>
    <x v="27"/>
    <n v="11095.253904175101"/>
  </r>
  <r>
    <x v="18"/>
    <x v="7"/>
    <x v="27"/>
    <n v="15558.019332313201"/>
  </r>
  <r>
    <x v="18"/>
    <x v="8"/>
    <x v="27"/>
    <n v="15530.6524193818"/>
  </r>
  <r>
    <x v="18"/>
    <x v="9"/>
    <x v="27"/>
    <n v="14799.9134099598"/>
  </r>
  <r>
    <x v="18"/>
    <x v="10"/>
    <x v="27"/>
    <n v="11085.5401414526"/>
  </r>
  <r>
    <x v="18"/>
    <x v="11"/>
    <x v="27"/>
    <n v="9776.8167621979992"/>
  </r>
  <r>
    <x v="18"/>
    <x v="0"/>
    <x v="27"/>
    <n v="9456.6623606401408"/>
  </r>
  <r>
    <x v="18"/>
    <x v="1"/>
    <x v="27"/>
    <n v="13837.5480123383"/>
  </r>
  <r>
    <x v="18"/>
    <x v="2"/>
    <x v="27"/>
    <n v="8411.8886560528899"/>
  </r>
  <r>
    <x v="18"/>
    <x v="3"/>
    <x v="27"/>
    <n v="9227.1408781025802"/>
  </r>
  <r>
    <x v="18"/>
    <x v="4"/>
    <x v="27"/>
    <n v="5232.8230458954604"/>
  </r>
  <r>
    <x v="18"/>
    <x v="5"/>
    <x v="27"/>
    <n v="15204.226546969399"/>
  </r>
  <r>
    <x v="19"/>
    <x v="6"/>
    <x v="27"/>
    <n v="7966.6754344424598"/>
  </r>
  <r>
    <x v="19"/>
    <x v="7"/>
    <x v="27"/>
    <n v="4093.6038841784002"/>
  </r>
  <r>
    <x v="19"/>
    <x v="8"/>
    <x v="27"/>
    <n v="8387.5369628153694"/>
  </r>
  <r>
    <x v="19"/>
    <x v="9"/>
    <x v="27"/>
    <n v="7846.7765043762001"/>
  </r>
  <r>
    <x v="19"/>
    <x v="10"/>
    <x v="27"/>
    <n v="6898.9026422830102"/>
  </r>
  <r>
    <x v="19"/>
    <x v="11"/>
    <x v="27"/>
    <n v="5934.8044170439398"/>
  </r>
  <r>
    <x v="19"/>
    <x v="0"/>
    <x v="27"/>
    <n v="6614.5598213906396"/>
  </r>
  <r>
    <x v="19"/>
    <x v="1"/>
    <x v="27"/>
    <n v="6664.6454803948"/>
  </r>
  <r>
    <x v="19"/>
    <x v="2"/>
    <x v="27"/>
    <n v="7108.3576071633697"/>
  </r>
  <r>
    <x v="19"/>
    <x v="3"/>
    <x v="27"/>
    <n v="6740.0966314449697"/>
  </r>
  <r>
    <x v="19"/>
    <x v="4"/>
    <x v="27"/>
    <n v="5865.2260336559502"/>
  </r>
  <r>
    <x v="19"/>
    <x v="5"/>
    <x v="27"/>
    <n v="6265.5189902476404"/>
  </r>
  <r>
    <x v="20"/>
    <x v="6"/>
    <x v="27"/>
    <n v="5625"/>
  </r>
  <r>
    <x v="20"/>
    <x v="7"/>
    <x v="27"/>
    <n v="9873"/>
  </r>
  <r>
    <x v="20"/>
    <x v="8"/>
    <x v="27"/>
    <n v="14867"/>
  </r>
  <r>
    <x v="20"/>
    <x v="9"/>
    <x v="27"/>
    <n v="17270"/>
  </r>
  <r>
    <x v="20"/>
    <x v="10"/>
    <x v="27"/>
    <n v="23449"/>
  </r>
  <r>
    <x v="20"/>
    <x v="11"/>
    <x v="27"/>
    <n v="24286"/>
  </r>
  <r>
    <x v="20"/>
    <x v="0"/>
    <x v="27"/>
    <n v="14364"/>
  </r>
  <r>
    <x v="20"/>
    <x v="1"/>
    <x v="27"/>
    <n v="21147"/>
  </r>
  <r>
    <x v="20"/>
    <x v="2"/>
    <x v="27"/>
    <n v="34741"/>
  </r>
  <r>
    <x v="20"/>
    <x v="3"/>
    <x v="27"/>
    <n v="31213"/>
  </r>
  <r>
    <x v="20"/>
    <x v="4"/>
    <x v="27"/>
    <n v="30450"/>
  </r>
  <r>
    <x v="20"/>
    <x v="5"/>
    <x v="27"/>
    <n v="25216"/>
  </r>
  <r>
    <x v="21"/>
    <x v="6"/>
    <x v="27"/>
    <n v="19993"/>
  </r>
  <r>
    <x v="21"/>
    <x v="7"/>
    <x v="27"/>
    <n v="18433"/>
  </r>
  <r>
    <x v="21"/>
    <x v="8"/>
    <x v="27"/>
    <n v="28844"/>
  </r>
  <r>
    <x v="21"/>
    <x v="9"/>
    <x v="27"/>
    <n v="34643"/>
  </r>
  <r>
    <x v="21"/>
    <x v="10"/>
    <x v="27"/>
    <n v="36488"/>
  </r>
  <r>
    <x v="21"/>
    <x v="11"/>
    <x v="27"/>
    <n v="30266"/>
  </r>
  <r>
    <x v="21"/>
    <x v="0"/>
    <x v="27"/>
    <n v="24667"/>
  </r>
  <r>
    <x v="21"/>
    <x v="1"/>
    <x v="27"/>
    <n v="27532"/>
  </r>
  <r>
    <x v="21"/>
    <x v="2"/>
    <x v="27"/>
    <n v="48420"/>
  </r>
  <r>
    <x v="21"/>
    <x v="3"/>
    <x v="27"/>
    <n v="44702"/>
  </r>
  <r>
    <x v="21"/>
    <x v="4"/>
    <x v="27"/>
    <n v="43317"/>
  </r>
  <r>
    <x v="21"/>
    <x v="5"/>
    <x v="27"/>
    <n v="28741"/>
  </r>
  <r>
    <x v="22"/>
    <x v="6"/>
    <x v="27"/>
    <n v="22923"/>
  </r>
  <r>
    <x v="22"/>
    <x v="7"/>
    <x v="27"/>
    <n v="18183"/>
  </r>
  <r>
    <x v="22"/>
    <x v="8"/>
    <x v="27"/>
    <n v="26825"/>
  </r>
  <r>
    <x v="22"/>
    <x v="9"/>
    <x v="27"/>
    <n v="32076"/>
  </r>
  <r>
    <x v="22"/>
    <x v="10"/>
    <x v="27"/>
    <n v="39049"/>
  </r>
  <r>
    <x v="22"/>
    <x v="11"/>
    <x v="27"/>
    <n v="38216"/>
  </r>
  <r>
    <x v="22"/>
    <x v="0"/>
    <x v="27"/>
    <n v="30412"/>
  </r>
  <r>
    <x v="22"/>
    <x v="1"/>
    <x v="27"/>
    <n v="38823"/>
  </r>
  <r>
    <x v="22"/>
    <x v="2"/>
    <x v="27"/>
    <n v="40900"/>
  </r>
  <r>
    <x v="22"/>
    <x v="3"/>
    <x v="27"/>
    <n v="42277"/>
  </r>
  <r>
    <x v="22"/>
    <x v="4"/>
    <x v="27"/>
    <n v="40039"/>
  </r>
  <r>
    <x v="22"/>
    <x v="5"/>
    <x v="27"/>
    <n v="30105"/>
  </r>
  <r>
    <x v="23"/>
    <x v="6"/>
    <x v="27"/>
    <n v="26846"/>
  </r>
  <r>
    <x v="23"/>
    <x v="7"/>
    <x v="27"/>
    <n v="28607"/>
  </r>
  <r>
    <x v="23"/>
    <x v="8"/>
    <x v="27"/>
    <n v="40161"/>
  </r>
  <r>
    <x v="23"/>
    <x v="9"/>
    <x v="27"/>
    <n v="70674"/>
  </r>
  <r>
    <x v="23"/>
    <x v="10"/>
    <x v="27"/>
    <n v="69500"/>
  </r>
  <r>
    <x v="23"/>
    <x v="11"/>
    <x v="27"/>
    <n v="67074"/>
  </r>
  <r>
    <x v="23"/>
    <x v="0"/>
    <x v="27"/>
    <n v="57534"/>
  </r>
  <r>
    <x v="23"/>
    <x v="1"/>
    <x v="27"/>
    <n v="69816"/>
  </r>
  <r>
    <x v="23"/>
    <x v="2"/>
    <x v="27"/>
    <n v="62912"/>
  </r>
  <r>
    <x v="23"/>
    <x v="3"/>
    <x v="27"/>
    <n v="70999"/>
  </r>
  <r>
    <x v="23"/>
    <x v="4"/>
    <x v="27"/>
    <n v="44871"/>
  </r>
  <r>
    <x v="23"/>
    <x v="5"/>
    <x v="27"/>
    <n v="29027"/>
  </r>
  <r>
    <x v="24"/>
    <x v="6"/>
    <x v="27"/>
    <n v="43137"/>
  </r>
  <r>
    <x v="24"/>
    <x v="7"/>
    <x v="27"/>
    <n v="43660"/>
  </r>
  <r>
    <x v="24"/>
    <x v="8"/>
    <x v="27"/>
    <n v="41714"/>
  </r>
  <r>
    <x v="24"/>
    <x v="9"/>
    <x v="27"/>
    <n v="52400"/>
  </r>
  <r>
    <x v="24"/>
    <x v="10"/>
    <x v="27"/>
    <n v="64835"/>
  </r>
  <r>
    <x v="24"/>
    <x v="11"/>
    <x v="27"/>
    <n v="52386"/>
  </r>
  <r>
    <x v="24"/>
    <x v="0"/>
    <x v="27"/>
    <n v="45018"/>
  </r>
  <r>
    <x v="24"/>
    <x v="1"/>
    <x v="27"/>
    <n v="62435"/>
  </r>
  <r>
    <x v="24"/>
    <x v="2"/>
    <x v="27"/>
    <n v="66080"/>
  </r>
  <r>
    <x v="24"/>
    <x v="3"/>
    <x v="27"/>
    <n v="66981"/>
  </r>
  <r>
    <x v="24"/>
    <x v="4"/>
    <x v="27"/>
    <n v="56881"/>
  </r>
  <r>
    <x v="24"/>
    <x v="5"/>
    <x v="27"/>
    <n v="46584"/>
  </r>
  <r>
    <x v="25"/>
    <x v="6"/>
    <x v="27"/>
    <n v="41334"/>
  </r>
  <r>
    <x v="25"/>
    <x v="7"/>
    <x v="27"/>
    <n v="42905"/>
  </r>
  <r>
    <x v="25"/>
    <x v="8"/>
    <x v="27"/>
    <n v="26499"/>
  </r>
  <r>
    <x v="25"/>
    <x v="9"/>
    <x v="27"/>
    <n v="1047"/>
  </r>
  <r>
    <x v="25"/>
    <x v="10"/>
    <x v="27"/>
    <n v="769"/>
  </r>
  <r>
    <x v="25"/>
    <x v="11"/>
    <x v="27"/>
    <n v="3"/>
  </r>
  <r>
    <x v="25"/>
    <x v="0"/>
    <x v="27"/>
    <n v="13"/>
  </r>
  <r>
    <x v="25"/>
    <x v="1"/>
    <x v="27"/>
    <n v="23"/>
  </r>
  <r>
    <x v="25"/>
    <x v="2"/>
    <x v="27"/>
    <n v="12"/>
  </r>
  <r>
    <x v="25"/>
    <x v="3"/>
    <x v="27"/>
    <n v="22"/>
  </r>
  <r>
    <x v="25"/>
    <x v="4"/>
    <x v="27"/>
    <n v="1260"/>
  </r>
  <r>
    <x v="0"/>
    <x v="0"/>
    <x v="28"/>
    <n v="94462"/>
  </r>
  <r>
    <x v="0"/>
    <x v="1"/>
    <x v="28"/>
    <n v="100878"/>
  </r>
  <r>
    <x v="0"/>
    <x v="2"/>
    <x v="28"/>
    <n v="104635"/>
  </r>
  <r>
    <x v="0"/>
    <x v="3"/>
    <x v="28"/>
    <n v="109572"/>
  </r>
  <r>
    <x v="0"/>
    <x v="4"/>
    <x v="28"/>
    <n v="112528"/>
  </r>
  <r>
    <x v="0"/>
    <x v="5"/>
    <x v="28"/>
    <n v="109330"/>
  </r>
  <r>
    <x v="1"/>
    <x v="6"/>
    <x v="28"/>
    <n v="95171"/>
  </r>
  <r>
    <x v="1"/>
    <x v="7"/>
    <x v="28"/>
    <n v="94522"/>
  </r>
  <r>
    <x v="1"/>
    <x v="8"/>
    <x v="28"/>
    <n v="116712"/>
  </r>
  <r>
    <x v="1"/>
    <x v="9"/>
    <x v="28"/>
    <n v="115501"/>
  </r>
  <r>
    <x v="1"/>
    <x v="10"/>
    <x v="28"/>
    <n v="123369"/>
  </r>
  <r>
    <x v="1"/>
    <x v="11"/>
    <x v="28"/>
    <n v="110711"/>
  </r>
  <r>
    <x v="1"/>
    <x v="0"/>
    <x v="28"/>
    <n v="116423"/>
  </r>
  <r>
    <x v="1"/>
    <x v="1"/>
    <x v="28"/>
    <n v="121288"/>
  </r>
  <r>
    <x v="1"/>
    <x v="2"/>
    <x v="28"/>
    <n v="116857"/>
  </r>
  <r>
    <x v="1"/>
    <x v="3"/>
    <x v="28"/>
    <n v="139824"/>
  </r>
  <r>
    <x v="1"/>
    <x v="4"/>
    <x v="28"/>
    <n v="134625"/>
  </r>
  <r>
    <x v="1"/>
    <x v="5"/>
    <x v="28"/>
    <n v="124805"/>
  </r>
  <r>
    <x v="2"/>
    <x v="6"/>
    <x v="28"/>
    <n v="111808"/>
  </r>
  <r>
    <x v="2"/>
    <x v="7"/>
    <x v="28"/>
    <n v="110390"/>
  </r>
  <r>
    <x v="2"/>
    <x v="8"/>
    <x v="28"/>
    <n v="136785"/>
  </r>
  <r>
    <x v="2"/>
    <x v="9"/>
    <x v="28"/>
    <n v="155485"/>
  </r>
  <r>
    <x v="2"/>
    <x v="10"/>
    <x v="28"/>
    <n v="154326"/>
  </r>
  <r>
    <x v="2"/>
    <x v="11"/>
    <x v="28"/>
    <n v="138644"/>
  </r>
  <r>
    <x v="2"/>
    <x v="0"/>
    <x v="28"/>
    <n v="150953"/>
  </r>
  <r>
    <x v="2"/>
    <x v="1"/>
    <x v="28"/>
    <n v="146912"/>
  </r>
  <r>
    <x v="2"/>
    <x v="2"/>
    <x v="28"/>
    <n v="162060"/>
  </r>
  <r>
    <x v="2"/>
    <x v="3"/>
    <x v="28"/>
    <n v="164008"/>
  </r>
  <r>
    <x v="2"/>
    <x v="4"/>
    <x v="28"/>
    <n v="151008"/>
  </r>
  <r>
    <x v="2"/>
    <x v="5"/>
    <x v="28"/>
    <n v="144814"/>
  </r>
  <r>
    <x v="3"/>
    <x v="6"/>
    <x v="28"/>
    <n v="127730"/>
  </r>
  <r>
    <x v="3"/>
    <x v="7"/>
    <x v="28"/>
    <n v="122341"/>
  </r>
  <r>
    <x v="3"/>
    <x v="8"/>
    <x v="28"/>
    <n v="156552"/>
  </r>
  <r>
    <x v="3"/>
    <x v="9"/>
    <x v="28"/>
    <n v="154559"/>
  </r>
  <r>
    <x v="3"/>
    <x v="10"/>
    <x v="28"/>
    <n v="152732"/>
  </r>
  <r>
    <x v="3"/>
    <x v="11"/>
    <x v="28"/>
    <n v="147725"/>
  </r>
  <r>
    <x v="3"/>
    <x v="0"/>
    <x v="28"/>
    <n v="154379"/>
  </r>
  <r>
    <x v="3"/>
    <x v="1"/>
    <x v="28"/>
    <n v="154771"/>
  </r>
  <r>
    <x v="3"/>
    <x v="2"/>
    <x v="28"/>
    <n v="154876"/>
  </r>
  <r>
    <x v="3"/>
    <x v="3"/>
    <x v="28"/>
    <n v="163005"/>
  </r>
  <r>
    <x v="3"/>
    <x v="4"/>
    <x v="28"/>
    <n v="149647"/>
  </r>
  <r>
    <x v="3"/>
    <x v="5"/>
    <x v="28"/>
    <n v="125152"/>
  </r>
  <r>
    <x v="4"/>
    <x v="6"/>
    <x v="28"/>
    <n v="123983"/>
  </r>
  <r>
    <x v="4"/>
    <x v="7"/>
    <x v="28"/>
    <n v="125178"/>
  </r>
  <r>
    <x v="4"/>
    <x v="8"/>
    <x v="28"/>
    <n v="165430"/>
  </r>
  <r>
    <x v="4"/>
    <x v="9"/>
    <x v="28"/>
    <n v="162649"/>
  </r>
  <r>
    <x v="4"/>
    <x v="10"/>
    <x v="28"/>
    <n v="160230"/>
  </r>
  <r>
    <x v="4"/>
    <x v="11"/>
    <x v="28"/>
    <n v="158071"/>
  </r>
  <r>
    <x v="4"/>
    <x v="0"/>
    <x v="28"/>
    <n v="152702"/>
  </r>
  <r>
    <x v="4"/>
    <x v="1"/>
    <x v="28"/>
    <n v="157248"/>
  </r>
  <r>
    <x v="4"/>
    <x v="2"/>
    <x v="28"/>
    <n v="166528"/>
  </r>
  <r>
    <x v="4"/>
    <x v="3"/>
    <x v="28"/>
    <n v="163111"/>
  </r>
  <r>
    <x v="4"/>
    <x v="4"/>
    <x v="28"/>
    <n v="166534"/>
  </r>
  <r>
    <x v="4"/>
    <x v="5"/>
    <x v="28"/>
    <n v="150514"/>
  </r>
  <r>
    <x v="5"/>
    <x v="6"/>
    <x v="28"/>
    <n v="124945"/>
  </r>
  <r>
    <x v="5"/>
    <x v="7"/>
    <x v="28"/>
    <n v="131970"/>
  </r>
  <r>
    <x v="5"/>
    <x v="8"/>
    <x v="28"/>
    <n v="169071"/>
  </r>
  <r>
    <x v="5"/>
    <x v="9"/>
    <x v="28"/>
    <n v="156781"/>
  </r>
  <r>
    <x v="5"/>
    <x v="10"/>
    <x v="28"/>
    <n v="162811"/>
  </r>
  <r>
    <x v="5"/>
    <x v="11"/>
    <x v="28"/>
    <n v="159691"/>
  </r>
  <r>
    <x v="5"/>
    <x v="0"/>
    <x v="28"/>
    <n v="159732"/>
  </r>
  <r>
    <x v="5"/>
    <x v="1"/>
    <x v="28"/>
    <n v="173168"/>
  </r>
  <r>
    <x v="5"/>
    <x v="2"/>
    <x v="28"/>
    <n v="175098"/>
  </r>
  <r>
    <x v="5"/>
    <x v="3"/>
    <x v="28"/>
    <n v="170679"/>
  </r>
  <r>
    <x v="5"/>
    <x v="4"/>
    <x v="28"/>
    <n v="171138"/>
  </r>
  <r>
    <x v="5"/>
    <x v="5"/>
    <x v="28"/>
    <n v="152087"/>
  </r>
  <r>
    <x v="6"/>
    <x v="6"/>
    <x v="28"/>
    <n v="134825"/>
  </r>
  <r>
    <x v="6"/>
    <x v="7"/>
    <x v="28"/>
    <n v="133760"/>
  </r>
  <r>
    <x v="6"/>
    <x v="8"/>
    <x v="28"/>
    <n v="162484"/>
  </r>
  <r>
    <x v="6"/>
    <x v="9"/>
    <x v="28"/>
    <n v="153206"/>
  </r>
  <r>
    <x v="6"/>
    <x v="10"/>
    <x v="28"/>
    <n v="163889"/>
  </r>
  <r>
    <x v="6"/>
    <x v="11"/>
    <x v="28"/>
    <n v="156324"/>
  </r>
  <r>
    <x v="6"/>
    <x v="0"/>
    <x v="28"/>
    <n v="150222"/>
  </r>
  <r>
    <x v="6"/>
    <x v="1"/>
    <x v="28"/>
    <n v="163024"/>
  </r>
  <r>
    <x v="6"/>
    <x v="2"/>
    <x v="28"/>
    <n v="151930"/>
  </r>
  <r>
    <x v="6"/>
    <x v="3"/>
    <x v="28"/>
    <n v="155180"/>
  </r>
  <r>
    <x v="6"/>
    <x v="4"/>
    <x v="28"/>
    <n v="153506"/>
  </r>
  <r>
    <x v="6"/>
    <x v="5"/>
    <x v="28"/>
    <n v="119302"/>
  </r>
  <r>
    <x v="7"/>
    <x v="6"/>
    <x v="28"/>
    <n v="116441"/>
  </r>
  <r>
    <x v="7"/>
    <x v="7"/>
    <x v="28"/>
    <n v="110968"/>
  </r>
  <r>
    <x v="7"/>
    <x v="8"/>
    <x v="28"/>
    <n v="128472"/>
  </r>
  <r>
    <x v="7"/>
    <x v="9"/>
    <x v="28"/>
    <n v="129544"/>
  </r>
  <r>
    <x v="7"/>
    <x v="10"/>
    <x v="28"/>
    <n v="132735.82134489901"/>
  </r>
  <r>
    <x v="7"/>
    <x v="11"/>
    <x v="28"/>
    <n v="123201"/>
  </r>
  <r>
    <x v="7"/>
    <x v="0"/>
    <x v="28"/>
    <n v="132408"/>
  </r>
  <r>
    <x v="7"/>
    <x v="1"/>
    <x v="28"/>
    <n v="134026"/>
  </r>
  <r>
    <x v="7"/>
    <x v="2"/>
    <x v="28"/>
    <n v="129252"/>
  </r>
  <r>
    <x v="7"/>
    <x v="3"/>
    <x v="28"/>
    <n v="138389"/>
  </r>
  <r>
    <x v="7"/>
    <x v="4"/>
    <x v="28"/>
    <n v="135035"/>
  </r>
  <r>
    <x v="7"/>
    <x v="5"/>
    <x v="28"/>
    <n v="132387.88073571099"/>
  </r>
  <r>
    <x v="8"/>
    <x v="6"/>
    <x v="28"/>
    <n v="112303"/>
  </r>
  <r>
    <x v="8"/>
    <x v="7"/>
    <x v="28"/>
    <n v="110708"/>
  </r>
  <r>
    <x v="8"/>
    <x v="8"/>
    <x v="28"/>
    <n v="124460.616264443"/>
  </r>
  <r>
    <x v="8"/>
    <x v="9"/>
    <x v="28"/>
    <n v="138598"/>
  </r>
  <r>
    <x v="8"/>
    <x v="10"/>
    <x v="28"/>
    <n v="143281"/>
  </r>
  <r>
    <x v="8"/>
    <x v="11"/>
    <x v="28"/>
    <n v="135509"/>
  </r>
  <r>
    <x v="8"/>
    <x v="0"/>
    <x v="28"/>
    <n v="137830"/>
  </r>
  <r>
    <x v="8"/>
    <x v="1"/>
    <x v="28"/>
    <n v="127009"/>
  </r>
  <r>
    <x v="8"/>
    <x v="2"/>
    <x v="28"/>
    <n v="125730"/>
  </r>
  <r>
    <x v="8"/>
    <x v="3"/>
    <x v="28"/>
    <n v="134683"/>
  </r>
  <r>
    <x v="8"/>
    <x v="4"/>
    <x v="28"/>
    <n v="128797"/>
  </r>
  <r>
    <x v="8"/>
    <x v="5"/>
    <x v="28"/>
    <n v="124346"/>
  </r>
  <r>
    <x v="9"/>
    <x v="6"/>
    <x v="28"/>
    <n v="100278"/>
  </r>
  <r>
    <x v="9"/>
    <x v="7"/>
    <x v="28"/>
    <n v="106470.234724307"/>
  </r>
  <r>
    <x v="9"/>
    <x v="8"/>
    <x v="28"/>
    <n v="131893"/>
  </r>
  <r>
    <x v="9"/>
    <x v="9"/>
    <x v="28"/>
    <n v="118070"/>
  </r>
  <r>
    <x v="9"/>
    <x v="10"/>
    <x v="28"/>
    <n v="119216"/>
  </r>
  <r>
    <x v="9"/>
    <x v="11"/>
    <x v="28"/>
    <n v="121958"/>
  </r>
  <r>
    <x v="9"/>
    <x v="0"/>
    <x v="28"/>
    <n v="118626"/>
  </r>
  <r>
    <x v="9"/>
    <x v="1"/>
    <x v="28"/>
    <n v="117880"/>
  </r>
  <r>
    <x v="9"/>
    <x v="2"/>
    <x v="28"/>
    <n v="129766.892022819"/>
  </r>
  <r>
    <x v="9"/>
    <x v="3"/>
    <x v="28"/>
    <n v="134202"/>
  </r>
  <r>
    <x v="9"/>
    <x v="4"/>
    <x v="28"/>
    <n v="134922.139684428"/>
  </r>
  <r>
    <x v="9"/>
    <x v="5"/>
    <x v="28"/>
    <n v="133743.45952887001"/>
  </r>
  <r>
    <x v="10"/>
    <x v="6"/>
    <x v="28"/>
    <n v="101759"/>
  </r>
  <r>
    <x v="10"/>
    <x v="7"/>
    <x v="28"/>
    <n v="116972"/>
  </r>
  <r>
    <x v="10"/>
    <x v="8"/>
    <x v="28"/>
    <n v="130856"/>
  </r>
  <r>
    <x v="10"/>
    <x v="9"/>
    <x v="28"/>
    <n v="131092"/>
  </r>
  <r>
    <x v="10"/>
    <x v="10"/>
    <x v="28"/>
    <n v="132301"/>
  </r>
  <r>
    <x v="10"/>
    <x v="11"/>
    <x v="28"/>
    <n v="130440"/>
  </r>
  <r>
    <x v="10"/>
    <x v="0"/>
    <x v="28"/>
    <n v="126607"/>
  </r>
  <r>
    <x v="10"/>
    <x v="1"/>
    <x v="28"/>
    <n v="133793.738423312"/>
  </r>
  <r>
    <x v="10"/>
    <x v="2"/>
    <x v="28"/>
    <n v="142581.68517520101"/>
  </r>
  <r>
    <x v="10"/>
    <x v="3"/>
    <x v="28"/>
    <n v="140766.88201815501"/>
  </r>
  <r>
    <x v="10"/>
    <x v="4"/>
    <x v="28"/>
    <n v="145922"/>
  </r>
  <r>
    <x v="10"/>
    <x v="5"/>
    <x v="28"/>
    <n v="146103.55303971801"/>
  </r>
  <r>
    <x v="11"/>
    <x v="6"/>
    <x v="28"/>
    <n v="121931"/>
  </r>
  <r>
    <x v="11"/>
    <x v="7"/>
    <x v="28"/>
    <n v="118064"/>
  </r>
  <r>
    <x v="11"/>
    <x v="8"/>
    <x v="28"/>
    <n v="139570"/>
  </r>
  <r>
    <x v="11"/>
    <x v="9"/>
    <x v="28"/>
    <n v="137407"/>
  </r>
  <r>
    <x v="11"/>
    <x v="10"/>
    <x v="28"/>
    <n v="140701"/>
  </r>
  <r>
    <x v="11"/>
    <x v="11"/>
    <x v="28"/>
    <n v="133452"/>
  </r>
  <r>
    <x v="11"/>
    <x v="0"/>
    <x v="28"/>
    <n v="137135"/>
  </r>
  <r>
    <x v="11"/>
    <x v="1"/>
    <x v="28"/>
    <n v="144257.17224443101"/>
  </r>
  <r>
    <x v="11"/>
    <x v="2"/>
    <x v="28"/>
    <n v="147424"/>
  </r>
  <r>
    <x v="11"/>
    <x v="3"/>
    <x v="28"/>
    <n v="148031"/>
  </r>
  <r>
    <x v="11"/>
    <x v="4"/>
    <x v="28"/>
    <n v="150532.26915538599"/>
  </r>
  <r>
    <x v="11"/>
    <x v="5"/>
    <x v="28"/>
    <n v="135249"/>
  </r>
  <r>
    <x v="12"/>
    <x v="6"/>
    <x v="28"/>
    <n v="120846"/>
  </r>
  <r>
    <x v="12"/>
    <x v="7"/>
    <x v="28"/>
    <n v="143725"/>
  </r>
  <r>
    <x v="12"/>
    <x v="8"/>
    <x v="28"/>
    <n v="117773"/>
  </r>
  <r>
    <x v="12"/>
    <x v="9"/>
    <x v="28"/>
    <n v="128990"/>
  </r>
  <r>
    <x v="12"/>
    <x v="10"/>
    <x v="28"/>
    <n v="139877"/>
  </r>
  <r>
    <x v="12"/>
    <x v="11"/>
    <x v="28"/>
    <n v="133863"/>
  </r>
  <r>
    <x v="12"/>
    <x v="0"/>
    <x v="28"/>
    <n v="132886.37527000299"/>
  </r>
  <r>
    <x v="12"/>
    <x v="1"/>
    <x v="28"/>
    <n v="142539"/>
  </r>
  <r>
    <x v="12"/>
    <x v="2"/>
    <x v="28"/>
    <n v="141698"/>
  </r>
  <r>
    <x v="12"/>
    <x v="3"/>
    <x v="28"/>
    <n v="148100.93886708"/>
  </r>
  <r>
    <x v="12"/>
    <x v="4"/>
    <x v="28"/>
    <n v="145756.641052708"/>
  </r>
  <r>
    <x v="12"/>
    <x v="5"/>
    <x v="28"/>
    <n v="133154"/>
  </r>
  <r>
    <x v="13"/>
    <x v="6"/>
    <x v="28"/>
    <n v="120996"/>
  </r>
  <r>
    <x v="13"/>
    <x v="7"/>
    <x v="28"/>
    <n v="118725"/>
  </r>
  <r>
    <x v="13"/>
    <x v="8"/>
    <x v="28"/>
    <n v="123090"/>
  </r>
  <r>
    <x v="13"/>
    <x v="9"/>
    <x v="28"/>
    <n v="133778"/>
  </r>
  <r>
    <x v="13"/>
    <x v="10"/>
    <x v="28"/>
    <n v="132075"/>
  </r>
  <r>
    <x v="13"/>
    <x v="11"/>
    <x v="28"/>
    <n v="118493"/>
  </r>
  <r>
    <x v="13"/>
    <x v="0"/>
    <x v="28"/>
    <n v="134438"/>
  </r>
  <r>
    <x v="13"/>
    <x v="1"/>
    <x v="28"/>
    <n v="126805.489596727"/>
  </r>
  <r>
    <x v="13"/>
    <x v="2"/>
    <x v="28"/>
    <n v="127155.525975426"/>
  </r>
  <r>
    <x v="13"/>
    <x v="3"/>
    <x v="28"/>
    <n v="132743"/>
  </r>
  <r>
    <x v="13"/>
    <x v="4"/>
    <x v="28"/>
    <n v="140722"/>
  </r>
  <r>
    <x v="13"/>
    <x v="5"/>
    <x v="28"/>
    <n v="132398.28714769799"/>
  </r>
  <r>
    <x v="14"/>
    <x v="6"/>
    <x v="28"/>
    <n v="111378.89909339001"/>
  </r>
  <r>
    <x v="14"/>
    <x v="7"/>
    <x v="28"/>
    <n v="104721.897799015"/>
  </r>
  <r>
    <x v="14"/>
    <x v="8"/>
    <x v="28"/>
    <n v="115790.738794536"/>
  </r>
  <r>
    <x v="14"/>
    <x v="9"/>
    <x v="28"/>
    <n v="110670.86131753"/>
  </r>
  <r>
    <x v="14"/>
    <x v="10"/>
    <x v="28"/>
    <n v="104664"/>
  </r>
  <r>
    <x v="14"/>
    <x v="11"/>
    <x v="28"/>
    <n v="98580.501597291906"/>
  </r>
  <r>
    <x v="14"/>
    <x v="0"/>
    <x v="28"/>
    <n v="82032.105262844096"/>
  </r>
  <r>
    <x v="14"/>
    <x v="1"/>
    <x v="28"/>
    <n v="93561.893981734902"/>
  </r>
  <r>
    <x v="14"/>
    <x v="2"/>
    <x v="28"/>
    <n v="121385.433106747"/>
  </r>
  <r>
    <x v="14"/>
    <x v="3"/>
    <x v="28"/>
    <n v="128388.25276045399"/>
  </r>
  <r>
    <x v="14"/>
    <x v="4"/>
    <x v="28"/>
    <n v="126954"/>
  </r>
  <r>
    <x v="14"/>
    <x v="5"/>
    <x v="28"/>
    <n v="123898"/>
  </r>
  <r>
    <x v="15"/>
    <x v="6"/>
    <x v="28"/>
    <n v="98110.126946836201"/>
  </r>
  <r>
    <x v="15"/>
    <x v="7"/>
    <x v="28"/>
    <n v="95227.128784746499"/>
  </r>
  <r>
    <x v="15"/>
    <x v="8"/>
    <x v="28"/>
    <n v="109049.946290319"/>
  </r>
  <r>
    <x v="15"/>
    <x v="9"/>
    <x v="28"/>
    <n v="104281"/>
  </r>
  <r>
    <x v="15"/>
    <x v="10"/>
    <x v="28"/>
    <n v="96961.549679692995"/>
  </r>
  <r>
    <x v="15"/>
    <x v="11"/>
    <x v="28"/>
    <n v="106560.31857393699"/>
  </r>
  <r>
    <x v="15"/>
    <x v="0"/>
    <x v="28"/>
    <n v="110980.693600877"/>
  </r>
  <r>
    <x v="15"/>
    <x v="1"/>
    <x v="28"/>
    <n v="119752.835973194"/>
  </r>
  <r>
    <x v="15"/>
    <x v="2"/>
    <x v="28"/>
    <n v="122835.660884126"/>
  </r>
  <r>
    <x v="15"/>
    <x v="3"/>
    <x v="28"/>
    <n v="122835.660884126"/>
  </r>
  <r>
    <x v="15"/>
    <x v="4"/>
    <x v="28"/>
    <n v="107244.585143633"/>
  </r>
  <r>
    <x v="15"/>
    <x v="5"/>
    <x v="28"/>
    <n v="91379.973627748695"/>
  </r>
  <r>
    <x v="16"/>
    <x v="6"/>
    <x v="28"/>
    <n v="74214.605120052103"/>
  </r>
  <r>
    <x v="16"/>
    <x v="7"/>
    <x v="28"/>
    <n v="69937.073117619206"/>
  </r>
  <r>
    <x v="16"/>
    <x v="8"/>
    <x v="28"/>
    <n v="75886.948624621"/>
  </r>
  <r>
    <x v="16"/>
    <x v="9"/>
    <x v="28"/>
    <n v="83490.228948915799"/>
  </r>
  <r>
    <x v="16"/>
    <x v="10"/>
    <x v="28"/>
    <n v="89052.229955085801"/>
  </r>
  <r>
    <x v="16"/>
    <x v="11"/>
    <x v="28"/>
    <n v="93069.559629437907"/>
  </r>
  <r>
    <x v="16"/>
    <x v="0"/>
    <x v="28"/>
    <n v="93867.263782657494"/>
  </r>
  <r>
    <x v="16"/>
    <x v="1"/>
    <x v="28"/>
    <n v="107490.97948157501"/>
  </r>
  <r>
    <x v="16"/>
    <x v="2"/>
    <x v="28"/>
    <n v="106027.586282541"/>
  </r>
  <r>
    <x v="16"/>
    <x v="3"/>
    <x v="28"/>
    <n v="101591.806916405"/>
  </r>
  <r>
    <x v="16"/>
    <x v="4"/>
    <x v="28"/>
    <n v="105853.49398373401"/>
  </r>
  <r>
    <x v="16"/>
    <x v="5"/>
    <x v="28"/>
    <n v="93651.753276606396"/>
  </r>
  <r>
    <x v="17"/>
    <x v="6"/>
    <x v="28"/>
    <n v="88129.316378093004"/>
  </r>
  <r>
    <x v="17"/>
    <x v="7"/>
    <x v="28"/>
    <n v="71507.963931415696"/>
  </r>
  <r>
    <x v="17"/>
    <x v="8"/>
    <x v="28"/>
    <n v="98427.967430071905"/>
  </r>
  <r>
    <x v="17"/>
    <x v="9"/>
    <x v="28"/>
    <n v="84231.252170526001"/>
  </r>
  <r>
    <x v="17"/>
    <x v="10"/>
    <x v="28"/>
    <n v="79404.869493327496"/>
  </r>
  <r>
    <x v="17"/>
    <x v="11"/>
    <x v="28"/>
    <n v="84998.324175104703"/>
  </r>
  <r>
    <x v="17"/>
    <x v="0"/>
    <x v="28"/>
    <n v="84347.553714987996"/>
  </r>
  <r>
    <x v="17"/>
    <x v="1"/>
    <x v="28"/>
    <n v="52523.481817171101"/>
  </r>
  <r>
    <x v="17"/>
    <x v="2"/>
    <x v="28"/>
    <n v="29303.953670085099"/>
  </r>
  <r>
    <x v="17"/>
    <x v="3"/>
    <x v="28"/>
    <n v="41394.035602303898"/>
  </r>
  <r>
    <x v="17"/>
    <x v="4"/>
    <x v="28"/>
    <n v="67933.501337607406"/>
  </r>
  <r>
    <x v="17"/>
    <x v="5"/>
    <x v="28"/>
    <n v="29509.857024803801"/>
  </r>
  <r>
    <x v="18"/>
    <x v="6"/>
    <x v="28"/>
    <n v="33037.730701254499"/>
  </r>
  <r>
    <x v="18"/>
    <x v="7"/>
    <x v="28"/>
    <n v="43394.986155735001"/>
  </r>
  <r>
    <x v="18"/>
    <x v="8"/>
    <x v="28"/>
    <n v="47530.07100014"/>
  </r>
  <r>
    <x v="18"/>
    <x v="9"/>
    <x v="28"/>
    <n v="28802.4176922279"/>
  </r>
  <r>
    <x v="18"/>
    <x v="10"/>
    <x v="28"/>
    <n v="24076.149355276601"/>
  </r>
  <r>
    <x v="18"/>
    <x v="11"/>
    <x v="28"/>
    <n v="24525.331993603799"/>
  </r>
  <r>
    <x v="18"/>
    <x v="0"/>
    <x v="28"/>
    <n v="24880.016144575398"/>
  </r>
  <r>
    <x v="18"/>
    <x v="1"/>
    <x v="28"/>
    <n v="41362.712618291902"/>
  </r>
  <r>
    <x v="18"/>
    <x v="2"/>
    <x v="28"/>
    <n v="41178.129562466798"/>
  </r>
  <r>
    <x v="18"/>
    <x v="3"/>
    <x v="28"/>
    <n v="35264.041456008898"/>
  </r>
  <r>
    <x v="18"/>
    <x v="4"/>
    <x v="28"/>
    <n v="45578.1742306171"/>
  </r>
  <r>
    <x v="18"/>
    <x v="5"/>
    <x v="28"/>
    <n v="34910.755029945401"/>
  </r>
  <r>
    <x v="19"/>
    <x v="6"/>
    <x v="28"/>
    <n v="24101.906910923699"/>
  </r>
  <r>
    <x v="19"/>
    <x v="7"/>
    <x v="28"/>
    <n v="12656.8168205522"/>
  </r>
  <r>
    <x v="19"/>
    <x v="8"/>
    <x v="28"/>
    <n v="24390.087893920401"/>
  </r>
  <r>
    <x v="19"/>
    <x v="9"/>
    <x v="28"/>
    <n v="24816.072594232701"/>
  </r>
  <r>
    <x v="19"/>
    <x v="10"/>
    <x v="28"/>
    <n v="23323.953010500802"/>
  </r>
  <r>
    <x v="19"/>
    <x v="11"/>
    <x v="28"/>
    <n v="23020.1817156545"/>
  </r>
  <r>
    <x v="19"/>
    <x v="0"/>
    <x v="28"/>
    <n v="26137.873137107101"/>
  </r>
  <r>
    <x v="19"/>
    <x v="1"/>
    <x v="28"/>
    <n v="23603.076738138501"/>
  </r>
  <r>
    <x v="19"/>
    <x v="2"/>
    <x v="28"/>
    <n v="32779.208119979601"/>
  </r>
  <r>
    <x v="19"/>
    <x v="3"/>
    <x v="28"/>
    <n v="24450.095419052199"/>
  </r>
  <r>
    <x v="19"/>
    <x v="4"/>
    <x v="28"/>
    <n v="4828.1860682849001"/>
  </r>
  <r>
    <x v="19"/>
    <x v="5"/>
    <x v="28"/>
    <n v="4436.3238487995004"/>
  </r>
  <r>
    <x v="20"/>
    <x v="6"/>
    <x v="28"/>
    <n v="4190"/>
  </r>
  <r>
    <x v="20"/>
    <x v="7"/>
    <x v="28"/>
    <n v="2109"/>
  </r>
  <r>
    <x v="20"/>
    <x v="8"/>
    <x v="28"/>
    <n v="19794"/>
  </r>
  <r>
    <x v="20"/>
    <x v="9"/>
    <x v="28"/>
    <n v="64883"/>
  </r>
  <r>
    <x v="20"/>
    <x v="10"/>
    <x v="28"/>
    <n v="53109"/>
  </r>
  <r>
    <x v="20"/>
    <x v="11"/>
    <x v="28"/>
    <n v="68841"/>
  </r>
  <r>
    <x v="20"/>
    <x v="0"/>
    <x v="28"/>
    <n v="59947"/>
  </r>
  <r>
    <x v="20"/>
    <x v="1"/>
    <x v="28"/>
    <n v="63087"/>
  </r>
  <r>
    <x v="20"/>
    <x v="2"/>
    <x v="28"/>
    <n v="67688"/>
  </r>
  <r>
    <x v="20"/>
    <x v="3"/>
    <x v="28"/>
    <n v="85319"/>
  </r>
  <r>
    <x v="20"/>
    <x v="4"/>
    <x v="28"/>
    <n v="105609"/>
  </r>
  <r>
    <x v="20"/>
    <x v="5"/>
    <x v="28"/>
    <n v="135866"/>
  </r>
  <r>
    <x v="21"/>
    <x v="6"/>
    <x v="28"/>
    <n v="109618"/>
  </r>
  <r>
    <x v="21"/>
    <x v="7"/>
    <x v="28"/>
    <n v="117290"/>
  </r>
  <r>
    <x v="21"/>
    <x v="8"/>
    <x v="28"/>
    <n v="157129"/>
  </r>
  <r>
    <x v="21"/>
    <x v="9"/>
    <x v="28"/>
    <n v="143961"/>
  </r>
  <r>
    <x v="21"/>
    <x v="10"/>
    <x v="28"/>
    <n v="163381"/>
  </r>
  <r>
    <x v="21"/>
    <x v="11"/>
    <x v="28"/>
    <n v="155729"/>
  </r>
  <r>
    <x v="21"/>
    <x v="0"/>
    <x v="28"/>
    <n v="160574"/>
  </r>
  <r>
    <x v="21"/>
    <x v="1"/>
    <x v="28"/>
    <n v="188672"/>
  </r>
  <r>
    <x v="21"/>
    <x v="2"/>
    <x v="28"/>
    <n v="191412"/>
  </r>
  <r>
    <x v="21"/>
    <x v="3"/>
    <x v="28"/>
    <n v="188814"/>
  </r>
  <r>
    <x v="21"/>
    <x v="4"/>
    <x v="28"/>
    <n v="185778"/>
  </r>
  <r>
    <x v="21"/>
    <x v="5"/>
    <x v="28"/>
    <n v="182710"/>
  </r>
  <r>
    <x v="22"/>
    <x v="6"/>
    <x v="28"/>
    <n v="151229"/>
  </r>
  <r>
    <x v="22"/>
    <x v="7"/>
    <x v="28"/>
    <n v="146108"/>
  </r>
  <r>
    <x v="22"/>
    <x v="8"/>
    <x v="28"/>
    <n v="216886"/>
  </r>
  <r>
    <x v="22"/>
    <x v="9"/>
    <x v="28"/>
    <n v="185674"/>
  </r>
  <r>
    <x v="22"/>
    <x v="10"/>
    <x v="28"/>
    <n v="211783"/>
  </r>
  <r>
    <x v="22"/>
    <x v="11"/>
    <x v="28"/>
    <n v="216992"/>
  </r>
  <r>
    <x v="22"/>
    <x v="0"/>
    <x v="28"/>
    <n v="208477"/>
  </r>
  <r>
    <x v="22"/>
    <x v="1"/>
    <x v="28"/>
    <n v="234631"/>
  </r>
  <r>
    <x v="22"/>
    <x v="2"/>
    <x v="28"/>
    <n v="223531"/>
  </r>
  <r>
    <x v="22"/>
    <x v="3"/>
    <x v="28"/>
    <n v="234294"/>
  </r>
  <r>
    <x v="22"/>
    <x v="4"/>
    <x v="28"/>
    <n v="235941"/>
  </r>
  <r>
    <x v="22"/>
    <x v="5"/>
    <x v="28"/>
    <n v="213801"/>
  </r>
  <r>
    <x v="23"/>
    <x v="6"/>
    <x v="28"/>
    <n v="194282"/>
  </r>
  <r>
    <x v="23"/>
    <x v="7"/>
    <x v="28"/>
    <n v="193675"/>
  </r>
  <r>
    <x v="23"/>
    <x v="8"/>
    <x v="28"/>
    <n v="258475"/>
  </r>
  <r>
    <x v="23"/>
    <x v="9"/>
    <x v="28"/>
    <n v="244802"/>
  </r>
  <r>
    <x v="23"/>
    <x v="10"/>
    <x v="28"/>
    <n v="256090"/>
  </r>
  <r>
    <x v="23"/>
    <x v="11"/>
    <x v="28"/>
    <n v="237106"/>
  </r>
  <r>
    <x v="23"/>
    <x v="0"/>
    <x v="28"/>
    <n v="239435"/>
  </r>
  <r>
    <x v="23"/>
    <x v="1"/>
    <x v="28"/>
    <n v="271373"/>
  </r>
  <r>
    <x v="23"/>
    <x v="2"/>
    <x v="28"/>
    <n v="243576"/>
  </r>
  <r>
    <x v="23"/>
    <x v="3"/>
    <x v="28"/>
    <n v="274020"/>
  </r>
  <r>
    <x v="23"/>
    <x v="4"/>
    <x v="28"/>
    <n v="240264"/>
  </r>
  <r>
    <x v="23"/>
    <x v="5"/>
    <x v="28"/>
    <n v="215789"/>
  </r>
  <r>
    <x v="24"/>
    <x v="6"/>
    <x v="28"/>
    <n v="203375"/>
  </r>
  <r>
    <x v="24"/>
    <x v="7"/>
    <x v="28"/>
    <n v="199845"/>
  </r>
  <r>
    <x v="24"/>
    <x v="8"/>
    <x v="28"/>
    <n v="215902"/>
  </r>
  <r>
    <x v="24"/>
    <x v="9"/>
    <x v="28"/>
    <n v="206579"/>
  </r>
  <r>
    <x v="24"/>
    <x v="10"/>
    <x v="28"/>
    <n v="221354"/>
  </r>
  <r>
    <x v="24"/>
    <x v="11"/>
    <x v="28"/>
    <n v="201045"/>
  </r>
  <r>
    <x v="24"/>
    <x v="0"/>
    <x v="28"/>
    <n v="225009"/>
  </r>
  <r>
    <x v="24"/>
    <x v="1"/>
    <x v="28"/>
    <n v="240027"/>
  </r>
  <r>
    <x v="24"/>
    <x v="2"/>
    <x v="28"/>
    <n v="233752"/>
  </r>
  <r>
    <x v="24"/>
    <x v="3"/>
    <x v="28"/>
    <n v="249297"/>
  </r>
  <r>
    <x v="24"/>
    <x v="4"/>
    <x v="28"/>
    <n v="231028"/>
  </r>
  <r>
    <x v="24"/>
    <x v="5"/>
    <x v="28"/>
    <n v="218260"/>
  </r>
  <r>
    <x v="25"/>
    <x v="6"/>
    <x v="28"/>
    <n v="193171"/>
  </r>
  <r>
    <x v="25"/>
    <x v="7"/>
    <x v="28"/>
    <n v="187292"/>
  </r>
  <r>
    <x v="25"/>
    <x v="8"/>
    <x v="28"/>
    <n v="118388"/>
  </r>
  <r>
    <x v="25"/>
    <x v="9"/>
    <x v="28"/>
    <n v="3698"/>
  </r>
  <r>
    <x v="25"/>
    <x v="10"/>
    <x v="28"/>
    <n v="4527"/>
  </r>
  <r>
    <x v="25"/>
    <x v="11"/>
    <x v="28"/>
    <n v="4412"/>
  </r>
  <r>
    <x v="25"/>
    <x v="0"/>
    <x v="28"/>
    <n v="3088"/>
  </r>
  <r>
    <x v="25"/>
    <x v="1"/>
    <x v="28"/>
    <n v="3866"/>
  </r>
  <r>
    <x v="25"/>
    <x v="2"/>
    <x v="28"/>
    <n v="4576"/>
  </r>
  <r>
    <x v="25"/>
    <x v="3"/>
    <x v="28"/>
    <n v="7983"/>
  </r>
  <r>
    <x v="25"/>
    <x v="4"/>
    <x v="28"/>
    <n v="14972"/>
  </r>
  <r>
    <x v="0"/>
    <x v="0"/>
    <x v="29"/>
    <n v="43094"/>
  </r>
  <r>
    <x v="0"/>
    <x v="1"/>
    <x v="29"/>
    <n v="46713"/>
  </r>
  <r>
    <x v="0"/>
    <x v="2"/>
    <x v="29"/>
    <n v="48824"/>
  </r>
  <r>
    <x v="0"/>
    <x v="3"/>
    <x v="29"/>
    <n v="51678"/>
  </r>
  <r>
    <x v="0"/>
    <x v="4"/>
    <x v="29"/>
    <n v="54182"/>
  </r>
  <r>
    <x v="0"/>
    <x v="5"/>
    <x v="29"/>
    <n v="51361"/>
  </r>
  <r>
    <x v="1"/>
    <x v="6"/>
    <x v="29"/>
    <n v="45399"/>
  </r>
  <r>
    <x v="1"/>
    <x v="7"/>
    <x v="29"/>
    <n v="45110"/>
  </r>
  <r>
    <x v="1"/>
    <x v="8"/>
    <x v="29"/>
    <n v="53574"/>
  </r>
  <r>
    <x v="1"/>
    <x v="9"/>
    <x v="29"/>
    <n v="54511"/>
  </r>
  <r>
    <x v="1"/>
    <x v="10"/>
    <x v="29"/>
    <n v="57836"/>
  </r>
  <r>
    <x v="1"/>
    <x v="11"/>
    <x v="29"/>
    <n v="51675"/>
  </r>
  <r>
    <x v="1"/>
    <x v="0"/>
    <x v="29"/>
    <n v="54625"/>
  </r>
  <r>
    <x v="1"/>
    <x v="1"/>
    <x v="29"/>
    <n v="55972"/>
  </r>
  <r>
    <x v="1"/>
    <x v="2"/>
    <x v="29"/>
    <n v="53805"/>
  </r>
  <r>
    <x v="1"/>
    <x v="3"/>
    <x v="29"/>
    <n v="65200"/>
  </r>
  <r>
    <x v="1"/>
    <x v="4"/>
    <x v="29"/>
    <n v="62110"/>
  </r>
  <r>
    <x v="1"/>
    <x v="5"/>
    <x v="29"/>
    <n v="57545"/>
  </r>
  <r>
    <x v="2"/>
    <x v="6"/>
    <x v="29"/>
    <n v="51590"/>
  </r>
  <r>
    <x v="2"/>
    <x v="7"/>
    <x v="29"/>
    <n v="51297"/>
  </r>
  <r>
    <x v="2"/>
    <x v="8"/>
    <x v="29"/>
    <n v="62783"/>
  </r>
  <r>
    <x v="2"/>
    <x v="9"/>
    <x v="29"/>
    <n v="72229"/>
  </r>
  <r>
    <x v="2"/>
    <x v="10"/>
    <x v="29"/>
    <n v="71611"/>
  </r>
  <r>
    <x v="2"/>
    <x v="11"/>
    <x v="29"/>
    <n v="62618"/>
  </r>
  <r>
    <x v="2"/>
    <x v="0"/>
    <x v="29"/>
    <n v="68371"/>
  </r>
  <r>
    <x v="2"/>
    <x v="1"/>
    <x v="29"/>
    <n v="67324"/>
  </r>
  <r>
    <x v="2"/>
    <x v="2"/>
    <x v="29"/>
    <n v="73816"/>
  </r>
  <r>
    <x v="2"/>
    <x v="3"/>
    <x v="29"/>
    <n v="76145"/>
  </r>
  <r>
    <x v="2"/>
    <x v="4"/>
    <x v="29"/>
    <n v="69684"/>
  </r>
  <r>
    <x v="2"/>
    <x v="5"/>
    <x v="29"/>
    <n v="66609"/>
  </r>
  <r>
    <x v="3"/>
    <x v="6"/>
    <x v="29"/>
    <n v="58648"/>
  </r>
  <r>
    <x v="3"/>
    <x v="7"/>
    <x v="29"/>
    <n v="56930"/>
  </r>
  <r>
    <x v="3"/>
    <x v="8"/>
    <x v="29"/>
    <n v="73032"/>
  </r>
  <r>
    <x v="3"/>
    <x v="9"/>
    <x v="29"/>
    <n v="74167"/>
  </r>
  <r>
    <x v="3"/>
    <x v="10"/>
    <x v="29"/>
    <n v="72790"/>
  </r>
  <r>
    <x v="3"/>
    <x v="11"/>
    <x v="29"/>
    <n v="69920"/>
  </r>
  <r>
    <x v="3"/>
    <x v="0"/>
    <x v="29"/>
    <n v="71433"/>
  </r>
  <r>
    <x v="3"/>
    <x v="1"/>
    <x v="29"/>
    <n v="73493"/>
  </r>
  <r>
    <x v="3"/>
    <x v="2"/>
    <x v="29"/>
    <n v="74870"/>
  </r>
  <r>
    <x v="3"/>
    <x v="3"/>
    <x v="29"/>
    <n v="78329"/>
  </r>
  <r>
    <x v="3"/>
    <x v="4"/>
    <x v="29"/>
    <n v="73514"/>
  </r>
  <r>
    <x v="3"/>
    <x v="5"/>
    <x v="29"/>
    <n v="68918"/>
  </r>
  <r>
    <x v="4"/>
    <x v="6"/>
    <x v="29"/>
    <n v="58125"/>
  </r>
  <r>
    <x v="4"/>
    <x v="7"/>
    <x v="29"/>
    <n v="57257"/>
  </r>
  <r>
    <x v="4"/>
    <x v="8"/>
    <x v="29"/>
    <n v="76038"/>
  </r>
  <r>
    <x v="4"/>
    <x v="9"/>
    <x v="29"/>
    <n v="75453"/>
  </r>
  <r>
    <x v="4"/>
    <x v="10"/>
    <x v="29"/>
    <n v="73802"/>
  </r>
  <r>
    <x v="4"/>
    <x v="11"/>
    <x v="29"/>
    <n v="70979"/>
  </r>
  <r>
    <x v="4"/>
    <x v="0"/>
    <x v="29"/>
    <n v="68112"/>
  </r>
  <r>
    <x v="4"/>
    <x v="1"/>
    <x v="29"/>
    <n v="70310"/>
  </r>
  <r>
    <x v="4"/>
    <x v="2"/>
    <x v="29"/>
    <n v="73703"/>
  </r>
  <r>
    <x v="4"/>
    <x v="3"/>
    <x v="29"/>
    <n v="72640"/>
  </r>
  <r>
    <x v="4"/>
    <x v="4"/>
    <x v="29"/>
    <n v="73874"/>
  </r>
  <r>
    <x v="4"/>
    <x v="5"/>
    <x v="29"/>
    <n v="67930"/>
  </r>
  <r>
    <x v="5"/>
    <x v="6"/>
    <x v="29"/>
    <n v="57218"/>
  </r>
  <r>
    <x v="5"/>
    <x v="7"/>
    <x v="29"/>
    <n v="60023"/>
  </r>
  <r>
    <x v="5"/>
    <x v="8"/>
    <x v="29"/>
    <n v="76930"/>
  </r>
  <r>
    <x v="5"/>
    <x v="9"/>
    <x v="29"/>
    <n v="70884"/>
  </r>
  <r>
    <x v="5"/>
    <x v="10"/>
    <x v="29"/>
    <n v="73248"/>
  </r>
  <r>
    <x v="5"/>
    <x v="11"/>
    <x v="29"/>
    <n v="68482"/>
  </r>
  <r>
    <x v="5"/>
    <x v="0"/>
    <x v="29"/>
    <n v="71269"/>
  </r>
  <r>
    <x v="5"/>
    <x v="1"/>
    <x v="29"/>
    <n v="73769"/>
  </r>
  <r>
    <x v="5"/>
    <x v="2"/>
    <x v="29"/>
    <n v="76534"/>
  </r>
  <r>
    <x v="5"/>
    <x v="3"/>
    <x v="29"/>
    <n v="75349"/>
  </r>
  <r>
    <x v="5"/>
    <x v="4"/>
    <x v="29"/>
    <n v="75844"/>
  </r>
  <r>
    <x v="5"/>
    <x v="5"/>
    <x v="29"/>
    <n v="67846"/>
  </r>
  <r>
    <x v="6"/>
    <x v="6"/>
    <x v="29"/>
    <n v="58236"/>
  </r>
  <r>
    <x v="6"/>
    <x v="7"/>
    <x v="29"/>
    <n v="58967"/>
  </r>
  <r>
    <x v="6"/>
    <x v="8"/>
    <x v="29"/>
    <n v="74095"/>
  </r>
  <r>
    <x v="6"/>
    <x v="9"/>
    <x v="29"/>
    <n v="68280"/>
  </r>
  <r>
    <x v="6"/>
    <x v="10"/>
    <x v="29"/>
    <n v="72834"/>
  </r>
  <r>
    <x v="6"/>
    <x v="11"/>
    <x v="29"/>
    <n v="69003"/>
  </r>
  <r>
    <x v="6"/>
    <x v="0"/>
    <x v="29"/>
    <n v="66032"/>
  </r>
  <r>
    <x v="6"/>
    <x v="1"/>
    <x v="29"/>
    <n v="70923"/>
  </r>
  <r>
    <x v="6"/>
    <x v="2"/>
    <x v="29"/>
    <n v="66935"/>
  </r>
  <r>
    <x v="6"/>
    <x v="3"/>
    <x v="29"/>
    <n v="68488"/>
  </r>
  <r>
    <x v="6"/>
    <x v="4"/>
    <x v="29"/>
    <n v="66867"/>
  </r>
  <r>
    <x v="6"/>
    <x v="5"/>
    <x v="29"/>
    <n v="52049"/>
  </r>
  <r>
    <x v="7"/>
    <x v="6"/>
    <x v="29"/>
    <n v="49920"/>
  </r>
  <r>
    <x v="7"/>
    <x v="7"/>
    <x v="29"/>
    <n v="47741"/>
  </r>
  <r>
    <x v="7"/>
    <x v="8"/>
    <x v="29"/>
    <n v="54196"/>
  </r>
  <r>
    <x v="7"/>
    <x v="9"/>
    <x v="29"/>
    <n v="56053"/>
  </r>
  <r>
    <x v="7"/>
    <x v="10"/>
    <x v="29"/>
    <n v="55830.299305143002"/>
  </r>
  <r>
    <x v="7"/>
    <x v="11"/>
    <x v="29"/>
    <n v="51553"/>
  </r>
  <r>
    <x v="7"/>
    <x v="0"/>
    <x v="29"/>
    <n v="55003"/>
  </r>
  <r>
    <x v="7"/>
    <x v="1"/>
    <x v="29"/>
    <n v="57960"/>
  </r>
  <r>
    <x v="7"/>
    <x v="2"/>
    <x v="29"/>
    <n v="56194"/>
  </r>
  <r>
    <x v="7"/>
    <x v="3"/>
    <x v="29"/>
    <n v="58258"/>
  </r>
  <r>
    <x v="7"/>
    <x v="4"/>
    <x v="29"/>
    <n v="54287"/>
  </r>
  <r>
    <x v="7"/>
    <x v="5"/>
    <x v="29"/>
    <n v="51950.238381956398"/>
  </r>
  <r>
    <x v="8"/>
    <x v="6"/>
    <x v="29"/>
    <n v="43855"/>
  </r>
  <r>
    <x v="8"/>
    <x v="7"/>
    <x v="29"/>
    <n v="44419"/>
  </r>
  <r>
    <x v="8"/>
    <x v="8"/>
    <x v="29"/>
    <n v="51499.175080045199"/>
  </r>
  <r>
    <x v="8"/>
    <x v="9"/>
    <x v="29"/>
    <n v="57623"/>
  </r>
  <r>
    <x v="8"/>
    <x v="10"/>
    <x v="29"/>
    <n v="58195"/>
  </r>
  <r>
    <x v="8"/>
    <x v="11"/>
    <x v="29"/>
    <n v="55511"/>
  </r>
  <r>
    <x v="8"/>
    <x v="0"/>
    <x v="29"/>
    <n v="56043"/>
  </r>
  <r>
    <x v="8"/>
    <x v="1"/>
    <x v="29"/>
    <n v="55252"/>
  </r>
  <r>
    <x v="8"/>
    <x v="2"/>
    <x v="29"/>
    <n v="55500"/>
  </r>
  <r>
    <x v="8"/>
    <x v="3"/>
    <x v="29"/>
    <n v="56551"/>
  </r>
  <r>
    <x v="8"/>
    <x v="4"/>
    <x v="29"/>
    <n v="52555"/>
  </r>
  <r>
    <x v="8"/>
    <x v="5"/>
    <x v="29"/>
    <n v="51563"/>
  </r>
  <r>
    <x v="9"/>
    <x v="6"/>
    <x v="29"/>
    <n v="42254"/>
  </r>
  <r>
    <x v="9"/>
    <x v="7"/>
    <x v="29"/>
    <n v="45347.443016681304"/>
  </r>
  <r>
    <x v="9"/>
    <x v="8"/>
    <x v="29"/>
    <n v="57042"/>
  </r>
  <r>
    <x v="9"/>
    <x v="9"/>
    <x v="29"/>
    <n v="50936"/>
  </r>
  <r>
    <x v="9"/>
    <x v="10"/>
    <x v="29"/>
    <n v="52779"/>
  </r>
  <r>
    <x v="9"/>
    <x v="11"/>
    <x v="29"/>
    <n v="51988"/>
  </r>
  <r>
    <x v="9"/>
    <x v="0"/>
    <x v="29"/>
    <n v="50166"/>
  </r>
  <r>
    <x v="9"/>
    <x v="1"/>
    <x v="29"/>
    <n v="50925"/>
  </r>
  <r>
    <x v="9"/>
    <x v="2"/>
    <x v="29"/>
    <n v="56492.930575356797"/>
  </r>
  <r>
    <x v="9"/>
    <x v="3"/>
    <x v="29"/>
    <n v="56232"/>
  </r>
  <r>
    <x v="9"/>
    <x v="4"/>
    <x v="29"/>
    <n v="56522.169699440703"/>
  </r>
  <r>
    <x v="9"/>
    <x v="5"/>
    <x v="29"/>
    <n v="55765.130189017502"/>
  </r>
  <r>
    <x v="10"/>
    <x v="6"/>
    <x v="29"/>
    <n v="42997"/>
  </r>
  <r>
    <x v="10"/>
    <x v="7"/>
    <x v="29"/>
    <n v="46730"/>
  </r>
  <r>
    <x v="10"/>
    <x v="8"/>
    <x v="29"/>
    <n v="56755"/>
  </r>
  <r>
    <x v="10"/>
    <x v="9"/>
    <x v="29"/>
    <n v="54904"/>
  </r>
  <r>
    <x v="10"/>
    <x v="10"/>
    <x v="29"/>
    <n v="54604"/>
  </r>
  <r>
    <x v="10"/>
    <x v="11"/>
    <x v="29"/>
    <n v="52909"/>
  </r>
  <r>
    <x v="10"/>
    <x v="0"/>
    <x v="29"/>
    <n v="50414"/>
  </r>
  <r>
    <x v="10"/>
    <x v="1"/>
    <x v="29"/>
    <n v="53220.780222244699"/>
  </r>
  <r>
    <x v="10"/>
    <x v="2"/>
    <x v="29"/>
    <n v="55131.959354082202"/>
  </r>
  <r>
    <x v="10"/>
    <x v="3"/>
    <x v="29"/>
    <n v="55970.012894030398"/>
  </r>
  <r>
    <x v="10"/>
    <x v="4"/>
    <x v="29"/>
    <n v="57741"/>
  </r>
  <r>
    <x v="10"/>
    <x v="5"/>
    <x v="29"/>
    <n v="56721.179626296398"/>
  </r>
  <r>
    <x v="11"/>
    <x v="6"/>
    <x v="29"/>
    <n v="48129"/>
  </r>
  <r>
    <x v="11"/>
    <x v="7"/>
    <x v="29"/>
    <n v="46383"/>
  </r>
  <r>
    <x v="11"/>
    <x v="8"/>
    <x v="29"/>
    <n v="57017"/>
  </r>
  <r>
    <x v="11"/>
    <x v="9"/>
    <x v="29"/>
    <n v="55811"/>
  </r>
  <r>
    <x v="11"/>
    <x v="10"/>
    <x v="29"/>
    <n v="57232"/>
  </r>
  <r>
    <x v="11"/>
    <x v="11"/>
    <x v="29"/>
    <n v="54039"/>
  </r>
  <r>
    <x v="11"/>
    <x v="0"/>
    <x v="29"/>
    <n v="54875"/>
  </r>
  <r>
    <x v="11"/>
    <x v="1"/>
    <x v="29"/>
    <n v="58076.199468840998"/>
  </r>
  <r>
    <x v="11"/>
    <x v="2"/>
    <x v="29"/>
    <n v="60425"/>
  </r>
  <r>
    <x v="11"/>
    <x v="3"/>
    <x v="29"/>
    <n v="62647"/>
  </r>
  <r>
    <x v="11"/>
    <x v="4"/>
    <x v="29"/>
    <n v="64168.010576618697"/>
  </r>
  <r>
    <x v="11"/>
    <x v="5"/>
    <x v="29"/>
    <n v="57712"/>
  </r>
  <r>
    <x v="12"/>
    <x v="6"/>
    <x v="29"/>
    <n v="51826"/>
  </r>
  <r>
    <x v="12"/>
    <x v="7"/>
    <x v="29"/>
    <n v="60320"/>
  </r>
  <r>
    <x v="12"/>
    <x v="8"/>
    <x v="29"/>
    <n v="48854"/>
  </r>
  <r>
    <x v="12"/>
    <x v="9"/>
    <x v="29"/>
    <n v="54633"/>
  </r>
  <r>
    <x v="12"/>
    <x v="10"/>
    <x v="29"/>
    <n v="58260"/>
  </r>
  <r>
    <x v="12"/>
    <x v="11"/>
    <x v="29"/>
    <n v="54554"/>
  </r>
  <r>
    <x v="12"/>
    <x v="0"/>
    <x v="29"/>
    <n v="54813.9644744865"/>
  </r>
  <r>
    <x v="12"/>
    <x v="1"/>
    <x v="29"/>
    <n v="57663"/>
  </r>
  <r>
    <x v="12"/>
    <x v="2"/>
    <x v="29"/>
    <n v="56461"/>
  </r>
  <r>
    <x v="12"/>
    <x v="3"/>
    <x v="29"/>
    <n v="61858.701432106398"/>
  </r>
  <r>
    <x v="12"/>
    <x v="4"/>
    <x v="29"/>
    <n v="61548.046563594798"/>
  </r>
  <r>
    <x v="12"/>
    <x v="5"/>
    <x v="29"/>
    <n v="57166"/>
  </r>
  <r>
    <x v="13"/>
    <x v="6"/>
    <x v="29"/>
    <n v="51295"/>
  </r>
  <r>
    <x v="13"/>
    <x v="7"/>
    <x v="29"/>
    <n v="51356"/>
  </r>
  <r>
    <x v="13"/>
    <x v="8"/>
    <x v="29"/>
    <n v="54908"/>
  </r>
  <r>
    <x v="13"/>
    <x v="9"/>
    <x v="29"/>
    <n v="60531"/>
  </r>
  <r>
    <x v="13"/>
    <x v="10"/>
    <x v="29"/>
    <n v="58970"/>
  </r>
  <r>
    <x v="13"/>
    <x v="11"/>
    <x v="29"/>
    <n v="53339"/>
  </r>
  <r>
    <x v="13"/>
    <x v="0"/>
    <x v="29"/>
    <n v="58305"/>
  </r>
  <r>
    <x v="13"/>
    <x v="1"/>
    <x v="29"/>
    <n v="56193.520923251701"/>
  </r>
  <r>
    <x v="13"/>
    <x v="2"/>
    <x v="29"/>
    <n v="56685.685228687798"/>
  </r>
  <r>
    <x v="13"/>
    <x v="3"/>
    <x v="29"/>
    <n v="59086"/>
  </r>
  <r>
    <x v="13"/>
    <x v="4"/>
    <x v="29"/>
    <n v="57043"/>
  </r>
  <r>
    <x v="13"/>
    <x v="5"/>
    <x v="29"/>
    <n v="57134.302899684197"/>
  </r>
  <r>
    <x v="14"/>
    <x v="6"/>
    <x v="29"/>
    <n v="51530.457663331799"/>
  </r>
  <r>
    <x v="14"/>
    <x v="7"/>
    <x v="29"/>
    <n v="49065.836860483803"/>
  </r>
  <r>
    <x v="14"/>
    <x v="8"/>
    <x v="29"/>
    <n v="54241.6831254758"/>
  </r>
  <r>
    <x v="14"/>
    <x v="9"/>
    <x v="29"/>
    <n v="51746.973551016003"/>
  </r>
  <r>
    <x v="14"/>
    <x v="10"/>
    <x v="29"/>
    <n v="50323"/>
  </r>
  <r>
    <x v="14"/>
    <x v="11"/>
    <x v="29"/>
    <n v="47807.423755186202"/>
  </r>
  <r>
    <x v="14"/>
    <x v="0"/>
    <x v="29"/>
    <n v="39604.293933460998"/>
  </r>
  <r>
    <x v="14"/>
    <x v="1"/>
    <x v="29"/>
    <n v="42924.062545295797"/>
  </r>
  <r>
    <x v="14"/>
    <x v="2"/>
    <x v="29"/>
    <n v="52147.836074471998"/>
  </r>
  <r>
    <x v="14"/>
    <x v="3"/>
    <x v="29"/>
    <n v="55395.717469251598"/>
  </r>
  <r>
    <x v="14"/>
    <x v="4"/>
    <x v="29"/>
    <n v="55432"/>
  </r>
  <r>
    <x v="14"/>
    <x v="5"/>
    <x v="29"/>
    <n v="54174"/>
  </r>
  <r>
    <x v="15"/>
    <x v="6"/>
    <x v="29"/>
    <n v="44742.4918692379"/>
  </r>
  <r>
    <x v="15"/>
    <x v="7"/>
    <x v="29"/>
    <n v="43812.868076163402"/>
  </r>
  <r>
    <x v="15"/>
    <x v="8"/>
    <x v="29"/>
    <n v="56201.756293315899"/>
  </r>
  <r>
    <x v="15"/>
    <x v="9"/>
    <x v="29"/>
    <n v="53434"/>
  </r>
  <r>
    <x v="15"/>
    <x v="10"/>
    <x v="29"/>
    <n v="47616.281707894901"/>
  </r>
  <r>
    <x v="15"/>
    <x v="11"/>
    <x v="29"/>
    <n v="49354.210729918799"/>
  </r>
  <r>
    <x v="15"/>
    <x v="0"/>
    <x v="29"/>
    <n v="48849.279184196297"/>
  </r>
  <r>
    <x v="15"/>
    <x v="1"/>
    <x v="29"/>
    <n v="51808.959008284102"/>
  </r>
  <r>
    <x v="15"/>
    <x v="2"/>
    <x v="29"/>
    <n v="53641.809156914998"/>
  </r>
  <r>
    <x v="15"/>
    <x v="3"/>
    <x v="29"/>
    <n v="53641.809156914998"/>
  </r>
  <r>
    <x v="15"/>
    <x v="4"/>
    <x v="29"/>
    <n v="52752.790502268297"/>
  </r>
  <r>
    <x v="15"/>
    <x v="5"/>
    <x v="29"/>
    <n v="48999.438946724797"/>
  </r>
  <r>
    <x v="16"/>
    <x v="6"/>
    <x v="29"/>
    <n v="37276.188520762502"/>
  </r>
  <r>
    <x v="16"/>
    <x v="7"/>
    <x v="29"/>
    <n v="34182.264120544904"/>
  </r>
  <r>
    <x v="16"/>
    <x v="8"/>
    <x v="29"/>
    <n v="39156.224440090497"/>
  </r>
  <r>
    <x v="16"/>
    <x v="9"/>
    <x v="29"/>
    <n v="38203.083273129501"/>
  </r>
  <r>
    <x v="16"/>
    <x v="10"/>
    <x v="29"/>
    <n v="40855.685964610202"/>
  </r>
  <r>
    <x v="16"/>
    <x v="11"/>
    <x v="29"/>
    <n v="40477.956029769302"/>
  </r>
  <r>
    <x v="16"/>
    <x v="0"/>
    <x v="29"/>
    <n v="39484.440297613597"/>
  </r>
  <r>
    <x v="16"/>
    <x v="1"/>
    <x v="29"/>
    <n v="42421.573720535998"/>
  </r>
  <r>
    <x v="16"/>
    <x v="2"/>
    <x v="29"/>
    <n v="45999.096435819301"/>
  </r>
  <r>
    <x v="16"/>
    <x v="3"/>
    <x v="29"/>
    <n v="44369.226793747199"/>
  </r>
  <r>
    <x v="16"/>
    <x v="4"/>
    <x v="29"/>
    <n v="47712.426921912702"/>
  </r>
  <r>
    <x v="16"/>
    <x v="5"/>
    <x v="29"/>
    <n v="41891.935184783099"/>
  </r>
  <r>
    <x v="17"/>
    <x v="6"/>
    <x v="29"/>
    <n v="37526.038059820501"/>
  </r>
  <r>
    <x v="17"/>
    <x v="7"/>
    <x v="29"/>
    <n v="33879.203829526698"/>
  </r>
  <r>
    <x v="17"/>
    <x v="8"/>
    <x v="29"/>
    <n v="45588.727004333603"/>
  </r>
  <r>
    <x v="17"/>
    <x v="9"/>
    <x v="29"/>
    <n v="35456.349984712397"/>
  </r>
  <r>
    <x v="17"/>
    <x v="10"/>
    <x v="29"/>
    <n v="36429.765944296101"/>
  </r>
  <r>
    <x v="17"/>
    <x v="11"/>
    <x v="29"/>
    <n v="37102.386655440299"/>
  </r>
  <r>
    <x v="17"/>
    <x v="0"/>
    <x v="29"/>
    <n v="35269.795666121703"/>
  </r>
  <r>
    <x v="17"/>
    <x v="1"/>
    <x v="29"/>
    <n v="29842.538866048199"/>
  </r>
  <r>
    <x v="17"/>
    <x v="2"/>
    <x v="29"/>
    <n v="21197.862976099699"/>
  </r>
  <r>
    <x v="17"/>
    <x v="3"/>
    <x v="29"/>
    <n v="20304.520528341302"/>
  </r>
  <r>
    <x v="17"/>
    <x v="4"/>
    <x v="29"/>
    <n v="21268.0907869371"/>
  </r>
  <r>
    <x v="17"/>
    <x v="5"/>
    <x v="29"/>
    <n v="18536.074409721601"/>
  </r>
  <r>
    <x v="18"/>
    <x v="6"/>
    <x v="29"/>
    <n v="13881.468930782399"/>
  </r>
  <r>
    <x v="18"/>
    <x v="7"/>
    <x v="29"/>
    <n v="24471.308742235298"/>
  </r>
  <r>
    <x v="18"/>
    <x v="8"/>
    <x v="29"/>
    <n v="26762.3858003118"/>
  </r>
  <r>
    <x v="18"/>
    <x v="9"/>
    <x v="29"/>
    <n v="16006.830709034"/>
  </r>
  <r>
    <x v="18"/>
    <x v="10"/>
    <x v="29"/>
    <n v="5758.5746431521002"/>
  </r>
  <r>
    <x v="18"/>
    <x v="11"/>
    <x v="29"/>
    <n v="11237.992258525701"/>
  </r>
  <r>
    <x v="18"/>
    <x v="0"/>
    <x v="29"/>
    <n v="10597.0818970279"/>
  </r>
  <r>
    <x v="18"/>
    <x v="1"/>
    <x v="29"/>
    <n v="16800.4784299577"/>
  </r>
  <r>
    <x v="18"/>
    <x v="2"/>
    <x v="29"/>
    <n v="9559.3365975758006"/>
  </r>
  <r>
    <x v="18"/>
    <x v="3"/>
    <x v="29"/>
    <n v="10315.6383537904"/>
  </r>
  <r>
    <x v="18"/>
    <x v="4"/>
    <x v="29"/>
    <n v="10387.133353183401"/>
  </r>
  <r>
    <x v="18"/>
    <x v="5"/>
    <x v="29"/>
    <n v="15921.8512984793"/>
  </r>
  <r>
    <x v="19"/>
    <x v="6"/>
    <x v="29"/>
    <n v="9431.5779337847398"/>
  </r>
  <r>
    <x v="19"/>
    <x v="7"/>
    <x v="29"/>
    <n v="4763.7450022655703"/>
  </r>
  <r>
    <x v="19"/>
    <x v="8"/>
    <x v="29"/>
    <n v="9179.2719166290408"/>
  </r>
  <r>
    <x v="19"/>
    <x v="9"/>
    <x v="29"/>
    <n v="9639.0596017443004"/>
  </r>
  <r>
    <x v="19"/>
    <x v="10"/>
    <x v="29"/>
    <n v="8787.2664184958103"/>
  </r>
  <r>
    <x v="19"/>
    <x v="11"/>
    <x v="29"/>
    <n v="8754.7892127059094"/>
  </r>
  <r>
    <x v="19"/>
    <x v="0"/>
    <x v="29"/>
    <n v="7088.1010345763198"/>
  </r>
  <r>
    <x v="19"/>
    <x v="1"/>
    <x v="29"/>
    <n v="9114.4558289791694"/>
  </r>
  <r>
    <x v="19"/>
    <x v="2"/>
    <x v="29"/>
    <n v="10140.481954397101"/>
  </r>
  <r>
    <x v="19"/>
    <x v="3"/>
    <x v="29"/>
    <n v="9237.39140826929"/>
  </r>
  <r>
    <x v="19"/>
    <x v="4"/>
    <x v="29"/>
    <n v="4880.1880723343702"/>
  </r>
  <r>
    <x v="19"/>
    <x v="5"/>
    <x v="29"/>
    <n v="2530.0361918114099"/>
  </r>
  <r>
    <x v="20"/>
    <x v="6"/>
    <x v="29"/>
    <n v="2060"/>
  </r>
  <r>
    <x v="20"/>
    <x v="7"/>
    <x v="29"/>
    <n v="2681.2"/>
  </r>
  <r>
    <x v="20"/>
    <x v="8"/>
    <x v="29"/>
    <n v="2782"/>
  </r>
  <r>
    <x v="20"/>
    <x v="9"/>
    <x v="29"/>
    <n v="16748"/>
  </r>
  <r>
    <x v="20"/>
    <x v="10"/>
    <x v="29"/>
    <n v="30580"/>
  </r>
  <r>
    <x v="20"/>
    <x v="11"/>
    <x v="29"/>
    <n v="36564"/>
  </r>
  <r>
    <x v="20"/>
    <x v="0"/>
    <x v="29"/>
    <n v="38713"/>
  </r>
  <r>
    <x v="20"/>
    <x v="1"/>
    <x v="29"/>
    <n v="34937"/>
  </r>
  <r>
    <x v="20"/>
    <x v="2"/>
    <x v="29"/>
    <n v="40715"/>
  </r>
  <r>
    <x v="20"/>
    <x v="3"/>
    <x v="29"/>
    <n v="41758"/>
  </r>
  <r>
    <x v="20"/>
    <x v="4"/>
    <x v="29"/>
    <n v="40688"/>
  </r>
  <r>
    <x v="20"/>
    <x v="5"/>
    <x v="29"/>
    <n v="36681"/>
  </r>
  <r>
    <x v="21"/>
    <x v="6"/>
    <x v="29"/>
    <n v="40683"/>
  </r>
  <r>
    <x v="21"/>
    <x v="7"/>
    <x v="29"/>
    <n v="40267"/>
  </r>
  <r>
    <x v="21"/>
    <x v="8"/>
    <x v="29"/>
    <n v="51658"/>
  </r>
  <r>
    <x v="21"/>
    <x v="9"/>
    <x v="29"/>
    <n v="53437"/>
  </r>
  <r>
    <x v="21"/>
    <x v="10"/>
    <x v="29"/>
    <n v="51840"/>
  </r>
  <r>
    <x v="21"/>
    <x v="11"/>
    <x v="29"/>
    <n v="55159"/>
  </r>
  <r>
    <x v="21"/>
    <x v="0"/>
    <x v="29"/>
    <n v="49258"/>
  </r>
  <r>
    <x v="21"/>
    <x v="1"/>
    <x v="29"/>
    <n v="54796"/>
  </r>
  <r>
    <x v="21"/>
    <x v="2"/>
    <x v="29"/>
    <n v="53305"/>
  </r>
  <r>
    <x v="21"/>
    <x v="3"/>
    <x v="29"/>
    <n v="50286"/>
  </r>
  <r>
    <x v="21"/>
    <x v="4"/>
    <x v="29"/>
    <n v="52280"/>
  </r>
  <r>
    <x v="21"/>
    <x v="5"/>
    <x v="29"/>
    <n v="49319"/>
  </r>
  <r>
    <x v="22"/>
    <x v="6"/>
    <x v="29"/>
    <n v="36597"/>
  </r>
  <r>
    <x v="22"/>
    <x v="7"/>
    <x v="29"/>
    <n v="33335"/>
  </r>
  <r>
    <x v="22"/>
    <x v="8"/>
    <x v="29"/>
    <n v="49323"/>
  </r>
  <r>
    <x v="22"/>
    <x v="9"/>
    <x v="29"/>
    <n v="43819"/>
  </r>
  <r>
    <x v="22"/>
    <x v="10"/>
    <x v="29"/>
    <n v="50292"/>
  </r>
  <r>
    <x v="22"/>
    <x v="11"/>
    <x v="29"/>
    <n v="50940"/>
  </r>
  <r>
    <x v="22"/>
    <x v="0"/>
    <x v="29"/>
    <n v="51245"/>
  </r>
  <r>
    <x v="22"/>
    <x v="1"/>
    <x v="29"/>
    <n v="58737"/>
  </r>
  <r>
    <x v="22"/>
    <x v="2"/>
    <x v="29"/>
    <n v="55011"/>
  </r>
  <r>
    <x v="22"/>
    <x v="3"/>
    <x v="29"/>
    <n v="57242"/>
  </r>
  <r>
    <x v="22"/>
    <x v="4"/>
    <x v="29"/>
    <n v="66248"/>
  </r>
  <r>
    <x v="22"/>
    <x v="5"/>
    <x v="29"/>
    <n v="55305"/>
  </r>
  <r>
    <x v="23"/>
    <x v="6"/>
    <x v="29"/>
    <n v="50617"/>
  </r>
  <r>
    <x v="23"/>
    <x v="7"/>
    <x v="29"/>
    <n v="54678"/>
  </r>
  <r>
    <x v="23"/>
    <x v="8"/>
    <x v="29"/>
    <n v="70524"/>
  </r>
  <r>
    <x v="23"/>
    <x v="9"/>
    <x v="29"/>
    <n v="72038"/>
  </r>
  <r>
    <x v="23"/>
    <x v="10"/>
    <x v="29"/>
    <n v="78398"/>
  </r>
  <r>
    <x v="23"/>
    <x v="11"/>
    <x v="29"/>
    <n v="71639"/>
  </r>
  <r>
    <x v="23"/>
    <x v="0"/>
    <x v="29"/>
    <n v="77497"/>
  </r>
  <r>
    <x v="23"/>
    <x v="1"/>
    <x v="29"/>
    <n v="90289"/>
  </r>
  <r>
    <x v="23"/>
    <x v="2"/>
    <x v="29"/>
    <n v="80723"/>
  </r>
  <r>
    <x v="23"/>
    <x v="3"/>
    <x v="29"/>
    <n v="91972"/>
  </r>
  <r>
    <x v="23"/>
    <x v="4"/>
    <x v="29"/>
    <n v="80066"/>
  </r>
  <r>
    <x v="23"/>
    <x v="5"/>
    <x v="29"/>
    <n v="68747"/>
  </r>
  <r>
    <x v="24"/>
    <x v="6"/>
    <x v="29"/>
    <n v="70815"/>
  </r>
  <r>
    <x v="24"/>
    <x v="7"/>
    <x v="29"/>
    <n v="66766"/>
  </r>
  <r>
    <x v="24"/>
    <x v="8"/>
    <x v="29"/>
    <n v="64683"/>
  </r>
  <r>
    <x v="24"/>
    <x v="9"/>
    <x v="29"/>
    <n v="62167"/>
  </r>
  <r>
    <x v="24"/>
    <x v="10"/>
    <x v="29"/>
    <n v="68039"/>
  </r>
  <r>
    <x v="24"/>
    <x v="11"/>
    <x v="29"/>
    <n v="61515"/>
  </r>
  <r>
    <x v="24"/>
    <x v="0"/>
    <x v="29"/>
    <n v="69118"/>
  </r>
  <r>
    <x v="24"/>
    <x v="1"/>
    <x v="29"/>
    <n v="75072"/>
  </r>
  <r>
    <x v="24"/>
    <x v="2"/>
    <x v="29"/>
    <n v="74270"/>
  </r>
  <r>
    <x v="24"/>
    <x v="3"/>
    <x v="29"/>
    <n v="78221"/>
  </r>
  <r>
    <x v="24"/>
    <x v="4"/>
    <x v="29"/>
    <n v="72105"/>
  </r>
  <r>
    <x v="24"/>
    <x v="5"/>
    <x v="29"/>
    <n v="66750"/>
  </r>
  <r>
    <x v="25"/>
    <x v="6"/>
    <x v="29"/>
    <n v="60770"/>
  </r>
  <r>
    <x v="25"/>
    <x v="7"/>
    <x v="29"/>
    <n v="58949"/>
  </r>
  <r>
    <x v="25"/>
    <x v="8"/>
    <x v="29"/>
    <n v="36275"/>
  </r>
  <r>
    <x v="25"/>
    <x v="9"/>
    <x v="29"/>
    <n v="1146"/>
  </r>
  <r>
    <x v="25"/>
    <x v="10"/>
    <x v="29"/>
    <n v="1290"/>
  </r>
  <r>
    <x v="25"/>
    <x v="11"/>
    <x v="29"/>
    <n v="19"/>
  </r>
  <r>
    <x v="25"/>
    <x v="0"/>
    <x v="29"/>
    <n v="6"/>
  </r>
  <r>
    <x v="25"/>
    <x v="1"/>
    <x v="29"/>
    <n v="9"/>
  </r>
  <r>
    <x v="25"/>
    <x v="2"/>
    <x v="29"/>
    <n v="29"/>
  </r>
  <r>
    <x v="25"/>
    <x v="3"/>
    <x v="29"/>
    <n v="22"/>
  </r>
  <r>
    <x v="25"/>
    <x v="4"/>
    <x v="29"/>
    <n v="1519"/>
  </r>
  <r>
    <x v="0"/>
    <x v="0"/>
    <x v="30"/>
    <n v="36296"/>
  </r>
  <r>
    <x v="0"/>
    <x v="1"/>
    <x v="30"/>
    <n v="39791"/>
  </r>
  <r>
    <x v="0"/>
    <x v="2"/>
    <x v="30"/>
    <n v="40156"/>
  </r>
  <r>
    <x v="0"/>
    <x v="3"/>
    <x v="30"/>
    <n v="42038"/>
  </r>
  <r>
    <x v="0"/>
    <x v="4"/>
    <x v="30"/>
    <n v="44366"/>
  </r>
  <r>
    <x v="0"/>
    <x v="5"/>
    <x v="30"/>
    <n v="42964"/>
  </r>
  <r>
    <x v="1"/>
    <x v="6"/>
    <x v="30"/>
    <n v="39850"/>
  </r>
  <r>
    <x v="1"/>
    <x v="7"/>
    <x v="30"/>
    <n v="38881"/>
  </r>
  <r>
    <x v="1"/>
    <x v="8"/>
    <x v="30"/>
    <n v="43421"/>
  </r>
  <r>
    <x v="1"/>
    <x v="9"/>
    <x v="30"/>
    <n v="43136"/>
  </r>
  <r>
    <x v="1"/>
    <x v="10"/>
    <x v="30"/>
    <n v="45816"/>
  </r>
  <r>
    <x v="1"/>
    <x v="11"/>
    <x v="30"/>
    <n v="41652"/>
  </r>
  <r>
    <x v="1"/>
    <x v="0"/>
    <x v="30"/>
    <n v="43427"/>
  </r>
  <r>
    <x v="1"/>
    <x v="1"/>
    <x v="30"/>
    <n v="45143"/>
  </r>
  <r>
    <x v="1"/>
    <x v="2"/>
    <x v="30"/>
    <n v="43923"/>
  </r>
  <r>
    <x v="1"/>
    <x v="3"/>
    <x v="30"/>
    <n v="53448"/>
  </r>
  <r>
    <x v="1"/>
    <x v="4"/>
    <x v="30"/>
    <n v="51425"/>
  </r>
  <r>
    <x v="1"/>
    <x v="5"/>
    <x v="30"/>
    <n v="48218"/>
  </r>
  <r>
    <x v="2"/>
    <x v="6"/>
    <x v="30"/>
    <n v="46331"/>
  </r>
  <r>
    <x v="2"/>
    <x v="7"/>
    <x v="30"/>
    <n v="44923"/>
  </r>
  <r>
    <x v="2"/>
    <x v="8"/>
    <x v="30"/>
    <n v="52038"/>
  </r>
  <r>
    <x v="2"/>
    <x v="9"/>
    <x v="30"/>
    <n v="59417"/>
  </r>
  <r>
    <x v="2"/>
    <x v="10"/>
    <x v="30"/>
    <n v="57985"/>
  </r>
  <r>
    <x v="2"/>
    <x v="11"/>
    <x v="30"/>
    <n v="52089"/>
  </r>
  <r>
    <x v="2"/>
    <x v="0"/>
    <x v="30"/>
    <n v="57102"/>
  </r>
  <r>
    <x v="2"/>
    <x v="1"/>
    <x v="30"/>
    <n v="54510"/>
  </r>
  <r>
    <x v="2"/>
    <x v="2"/>
    <x v="30"/>
    <n v="59965"/>
  </r>
  <r>
    <x v="2"/>
    <x v="3"/>
    <x v="30"/>
    <n v="61417"/>
  </r>
  <r>
    <x v="2"/>
    <x v="4"/>
    <x v="30"/>
    <n v="58277"/>
  </r>
  <r>
    <x v="2"/>
    <x v="5"/>
    <x v="30"/>
    <n v="56220"/>
  </r>
  <r>
    <x v="3"/>
    <x v="6"/>
    <x v="30"/>
    <n v="52906"/>
  </r>
  <r>
    <x v="3"/>
    <x v="7"/>
    <x v="30"/>
    <n v="50191"/>
  </r>
  <r>
    <x v="3"/>
    <x v="8"/>
    <x v="30"/>
    <n v="60315"/>
  </r>
  <r>
    <x v="3"/>
    <x v="9"/>
    <x v="30"/>
    <n v="59503"/>
  </r>
  <r>
    <x v="3"/>
    <x v="10"/>
    <x v="30"/>
    <n v="60274"/>
  </r>
  <r>
    <x v="3"/>
    <x v="11"/>
    <x v="30"/>
    <n v="56973"/>
  </r>
  <r>
    <x v="3"/>
    <x v="0"/>
    <x v="30"/>
    <n v="59201"/>
  </r>
  <r>
    <x v="3"/>
    <x v="1"/>
    <x v="30"/>
    <n v="59747"/>
  </r>
  <r>
    <x v="3"/>
    <x v="2"/>
    <x v="30"/>
    <n v="57733"/>
  </r>
  <r>
    <x v="3"/>
    <x v="3"/>
    <x v="30"/>
    <n v="63338"/>
  </r>
  <r>
    <x v="3"/>
    <x v="4"/>
    <x v="30"/>
    <n v="60396"/>
  </r>
  <r>
    <x v="3"/>
    <x v="5"/>
    <x v="30"/>
    <n v="56393"/>
  </r>
  <r>
    <x v="4"/>
    <x v="6"/>
    <x v="30"/>
    <n v="50731"/>
  </r>
  <r>
    <x v="4"/>
    <x v="7"/>
    <x v="30"/>
    <n v="50594"/>
  </r>
  <r>
    <x v="4"/>
    <x v="8"/>
    <x v="30"/>
    <n v="61043"/>
  </r>
  <r>
    <x v="4"/>
    <x v="9"/>
    <x v="30"/>
    <n v="57620"/>
  </r>
  <r>
    <x v="4"/>
    <x v="10"/>
    <x v="30"/>
    <n v="56922"/>
  </r>
  <r>
    <x v="4"/>
    <x v="11"/>
    <x v="30"/>
    <n v="55464"/>
  </r>
  <r>
    <x v="4"/>
    <x v="0"/>
    <x v="30"/>
    <n v="55166"/>
  </r>
  <r>
    <x v="4"/>
    <x v="1"/>
    <x v="30"/>
    <n v="55228"/>
  </r>
  <r>
    <x v="4"/>
    <x v="2"/>
    <x v="30"/>
    <n v="60081"/>
  </r>
  <r>
    <x v="4"/>
    <x v="3"/>
    <x v="30"/>
    <n v="59053"/>
  </r>
  <r>
    <x v="4"/>
    <x v="4"/>
    <x v="30"/>
    <n v="60666"/>
  </r>
  <r>
    <x v="4"/>
    <x v="5"/>
    <x v="30"/>
    <n v="54396"/>
  </r>
  <r>
    <x v="5"/>
    <x v="6"/>
    <x v="30"/>
    <n v="47202"/>
  </r>
  <r>
    <x v="5"/>
    <x v="7"/>
    <x v="30"/>
    <n v="45988"/>
  </r>
  <r>
    <x v="5"/>
    <x v="8"/>
    <x v="30"/>
    <n v="57482"/>
  </r>
  <r>
    <x v="5"/>
    <x v="9"/>
    <x v="30"/>
    <n v="51765"/>
  </r>
  <r>
    <x v="5"/>
    <x v="10"/>
    <x v="30"/>
    <n v="51365"/>
  </r>
  <r>
    <x v="5"/>
    <x v="11"/>
    <x v="30"/>
    <n v="48465"/>
  </r>
  <r>
    <x v="5"/>
    <x v="0"/>
    <x v="30"/>
    <n v="51784"/>
  </r>
  <r>
    <x v="5"/>
    <x v="1"/>
    <x v="30"/>
    <n v="56867"/>
  </r>
  <r>
    <x v="5"/>
    <x v="2"/>
    <x v="30"/>
    <n v="55512"/>
  </r>
  <r>
    <x v="5"/>
    <x v="3"/>
    <x v="30"/>
    <n v="57198"/>
  </r>
  <r>
    <x v="5"/>
    <x v="4"/>
    <x v="30"/>
    <n v="55578"/>
  </r>
  <r>
    <x v="5"/>
    <x v="5"/>
    <x v="30"/>
    <n v="51317"/>
  </r>
  <r>
    <x v="6"/>
    <x v="6"/>
    <x v="30"/>
    <n v="46987"/>
  </r>
  <r>
    <x v="6"/>
    <x v="7"/>
    <x v="30"/>
    <n v="45351"/>
  </r>
  <r>
    <x v="6"/>
    <x v="8"/>
    <x v="30"/>
    <n v="50569"/>
  </r>
  <r>
    <x v="6"/>
    <x v="9"/>
    <x v="30"/>
    <n v="48582"/>
  </r>
  <r>
    <x v="6"/>
    <x v="10"/>
    <x v="30"/>
    <n v="49948"/>
  </r>
  <r>
    <x v="6"/>
    <x v="11"/>
    <x v="30"/>
    <n v="47940"/>
  </r>
  <r>
    <x v="6"/>
    <x v="0"/>
    <x v="30"/>
    <n v="45963"/>
  </r>
  <r>
    <x v="6"/>
    <x v="1"/>
    <x v="30"/>
    <n v="49800"/>
  </r>
  <r>
    <x v="6"/>
    <x v="2"/>
    <x v="30"/>
    <n v="44819"/>
  </r>
  <r>
    <x v="6"/>
    <x v="3"/>
    <x v="30"/>
    <n v="43800"/>
  </r>
  <r>
    <x v="6"/>
    <x v="4"/>
    <x v="30"/>
    <n v="43550"/>
  </r>
  <r>
    <x v="6"/>
    <x v="5"/>
    <x v="30"/>
    <n v="31754"/>
  </r>
  <r>
    <x v="7"/>
    <x v="6"/>
    <x v="30"/>
    <n v="31124"/>
  </r>
  <r>
    <x v="7"/>
    <x v="7"/>
    <x v="30"/>
    <n v="28146"/>
  </r>
  <r>
    <x v="7"/>
    <x v="8"/>
    <x v="30"/>
    <n v="31772"/>
  </r>
  <r>
    <x v="7"/>
    <x v="9"/>
    <x v="30"/>
    <n v="32479"/>
  </r>
  <r>
    <x v="7"/>
    <x v="10"/>
    <x v="30"/>
    <n v="35932.025668472699"/>
  </r>
  <r>
    <x v="7"/>
    <x v="11"/>
    <x v="30"/>
    <n v="33617"/>
  </r>
  <r>
    <x v="7"/>
    <x v="0"/>
    <x v="30"/>
    <n v="36560"/>
  </r>
  <r>
    <x v="7"/>
    <x v="1"/>
    <x v="30"/>
    <n v="35989"/>
  </r>
  <r>
    <x v="7"/>
    <x v="2"/>
    <x v="30"/>
    <n v="35942"/>
  </r>
  <r>
    <x v="7"/>
    <x v="3"/>
    <x v="30"/>
    <n v="39685"/>
  </r>
  <r>
    <x v="7"/>
    <x v="4"/>
    <x v="30"/>
    <n v="38700"/>
  </r>
  <r>
    <x v="7"/>
    <x v="5"/>
    <x v="30"/>
    <n v="37711.196446145303"/>
  </r>
  <r>
    <x v="8"/>
    <x v="6"/>
    <x v="30"/>
    <n v="34011"/>
  </r>
  <r>
    <x v="8"/>
    <x v="7"/>
    <x v="30"/>
    <n v="33135"/>
  </r>
  <r>
    <x v="8"/>
    <x v="8"/>
    <x v="30"/>
    <n v="37760.815900495101"/>
  </r>
  <r>
    <x v="8"/>
    <x v="9"/>
    <x v="30"/>
    <n v="38273"/>
  </r>
  <r>
    <x v="8"/>
    <x v="10"/>
    <x v="30"/>
    <n v="42601"/>
  </r>
  <r>
    <x v="8"/>
    <x v="11"/>
    <x v="30"/>
    <n v="38933"/>
  </r>
  <r>
    <x v="8"/>
    <x v="0"/>
    <x v="30"/>
    <n v="40953"/>
  </r>
  <r>
    <x v="8"/>
    <x v="1"/>
    <x v="30"/>
    <n v="39545"/>
  </r>
  <r>
    <x v="8"/>
    <x v="2"/>
    <x v="30"/>
    <n v="39741"/>
  </r>
  <r>
    <x v="8"/>
    <x v="3"/>
    <x v="30"/>
    <n v="41660"/>
  </r>
  <r>
    <x v="8"/>
    <x v="4"/>
    <x v="30"/>
    <n v="39249"/>
  </r>
  <r>
    <x v="8"/>
    <x v="5"/>
    <x v="30"/>
    <n v="42355"/>
  </r>
  <r>
    <x v="9"/>
    <x v="6"/>
    <x v="30"/>
    <n v="33726"/>
  </r>
  <r>
    <x v="9"/>
    <x v="7"/>
    <x v="30"/>
    <n v="33534.251897141003"/>
  </r>
  <r>
    <x v="9"/>
    <x v="8"/>
    <x v="30"/>
    <n v="32541"/>
  </r>
  <r>
    <x v="9"/>
    <x v="9"/>
    <x v="30"/>
    <n v="30277"/>
  </r>
  <r>
    <x v="9"/>
    <x v="10"/>
    <x v="30"/>
    <n v="40905"/>
  </r>
  <r>
    <x v="9"/>
    <x v="11"/>
    <x v="30"/>
    <n v="44544"/>
  </r>
  <r>
    <x v="9"/>
    <x v="0"/>
    <x v="30"/>
    <n v="33063"/>
  </r>
  <r>
    <x v="9"/>
    <x v="1"/>
    <x v="30"/>
    <n v="47559"/>
  </r>
  <r>
    <x v="9"/>
    <x v="2"/>
    <x v="30"/>
    <n v="55157.142079446297"/>
  </r>
  <r>
    <x v="9"/>
    <x v="3"/>
    <x v="30"/>
    <n v="48747"/>
  </r>
  <r>
    <x v="9"/>
    <x v="4"/>
    <x v="30"/>
    <n v="51791.318825245697"/>
  </r>
  <r>
    <x v="9"/>
    <x v="5"/>
    <x v="30"/>
    <n v="45999.459782088103"/>
  </r>
  <r>
    <x v="10"/>
    <x v="6"/>
    <x v="30"/>
    <n v="38358"/>
  </r>
  <r>
    <x v="10"/>
    <x v="7"/>
    <x v="30"/>
    <n v="42129"/>
  </r>
  <r>
    <x v="10"/>
    <x v="8"/>
    <x v="30"/>
    <n v="47235"/>
  </r>
  <r>
    <x v="10"/>
    <x v="9"/>
    <x v="30"/>
    <n v="46951"/>
  </r>
  <r>
    <x v="10"/>
    <x v="10"/>
    <x v="30"/>
    <n v="47350"/>
  </r>
  <r>
    <x v="10"/>
    <x v="11"/>
    <x v="30"/>
    <n v="43802"/>
  </r>
  <r>
    <x v="10"/>
    <x v="0"/>
    <x v="30"/>
    <n v="43282"/>
  </r>
  <r>
    <x v="10"/>
    <x v="1"/>
    <x v="30"/>
    <n v="49198.930368121801"/>
  </r>
  <r>
    <x v="10"/>
    <x v="2"/>
    <x v="30"/>
    <n v="56294.331850832903"/>
  </r>
  <r>
    <x v="10"/>
    <x v="3"/>
    <x v="30"/>
    <n v="55465.102988501902"/>
  </r>
  <r>
    <x v="10"/>
    <x v="4"/>
    <x v="30"/>
    <n v="56656"/>
  </r>
  <r>
    <x v="10"/>
    <x v="5"/>
    <x v="30"/>
    <n v="58450.699104633997"/>
  </r>
  <r>
    <x v="11"/>
    <x v="6"/>
    <x v="30"/>
    <n v="48035"/>
  </r>
  <r>
    <x v="11"/>
    <x v="7"/>
    <x v="30"/>
    <n v="44147"/>
  </r>
  <r>
    <x v="11"/>
    <x v="8"/>
    <x v="30"/>
    <n v="53514"/>
  </r>
  <r>
    <x v="11"/>
    <x v="9"/>
    <x v="30"/>
    <n v="49607"/>
  </r>
  <r>
    <x v="11"/>
    <x v="10"/>
    <x v="30"/>
    <n v="52066"/>
  </r>
  <r>
    <x v="11"/>
    <x v="11"/>
    <x v="30"/>
    <n v="49893"/>
  </r>
  <r>
    <x v="11"/>
    <x v="0"/>
    <x v="30"/>
    <n v="51608"/>
  </r>
  <r>
    <x v="11"/>
    <x v="1"/>
    <x v="30"/>
    <n v="55041.763788087497"/>
  </r>
  <r>
    <x v="11"/>
    <x v="2"/>
    <x v="30"/>
    <n v="56240"/>
  </r>
  <r>
    <x v="11"/>
    <x v="3"/>
    <x v="30"/>
    <n v="56850"/>
  </r>
  <r>
    <x v="11"/>
    <x v="4"/>
    <x v="30"/>
    <n v="60979.188771089997"/>
  </r>
  <r>
    <x v="11"/>
    <x v="5"/>
    <x v="30"/>
    <n v="54592"/>
  </r>
  <r>
    <x v="12"/>
    <x v="6"/>
    <x v="30"/>
    <n v="48519"/>
  </r>
  <r>
    <x v="12"/>
    <x v="7"/>
    <x v="30"/>
    <n v="51870"/>
  </r>
  <r>
    <x v="12"/>
    <x v="8"/>
    <x v="30"/>
    <n v="44482"/>
  </r>
  <r>
    <x v="12"/>
    <x v="9"/>
    <x v="30"/>
    <n v="46761"/>
  </r>
  <r>
    <x v="12"/>
    <x v="10"/>
    <x v="30"/>
    <n v="50656"/>
  </r>
  <r>
    <x v="12"/>
    <x v="11"/>
    <x v="30"/>
    <n v="47241"/>
  </r>
  <r>
    <x v="12"/>
    <x v="0"/>
    <x v="30"/>
    <n v="46818.404005281802"/>
  </r>
  <r>
    <x v="12"/>
    <x v="1"/>
    <x v="30"/>
    <n v="49484"/>
  </r>
  <r>
    <x v="12"/>
    <x v="2"/>
    <x v="30"/>
    <n v="53474"/>
  </r>
  <r>
    <x v="12"/>
    <x v="3"/>
    <x v="30"/>
    <n v="54846.403371543602"/>
  </r>
  <r>
    <x v="12"/>
    <x v="4"/>
    <x v="30"/>
    <n v="54544.625053587602"/>
  </r>
  <r>
    <x v="12"/>
    <x v="5"/>
    <x v="30"/>
    <n v="49545"/>
  </r>
  <r>
    <x v="13"/>
    <x v="6"/>
    <x v="30"/>
    <n v="46056"/>
  </r>
  <r>
    <x v="13"/>
    <x v="7"/>
    <x v="30"/>
    <n v="43067"/>
  </r>
  <r>
    <x v="13"/>
    <x v="8"/>
    <x v="30"/>
    <n v="41277"/>
  </r>
  <r>
    <x v="13"/>
    <x v="9"/>
    <x v="30"/>
    <n v="48625"/>
  </r>
  <r>
    <x v="13"/>
    <x v="10"/>
    <x v="30"/>
    <n v="48159"/>
  </r>
  <r>
    <x v="13"/>
    <x v="11"/>
    <x v="30"/>
    <n v="42786"/>
  </r>
  <r>
    <x v="13"/>
    <x v="0"/>
    <x v="30"/>
    <n v="47371"/>
  </r>
  <r>
    <x v="13"/>
    <x v="1"/>
    <x v="30"/>
    <n v="43675.433346680104"/>
  </r>
  <r>
    <x v="13"/>
    <x v="2"/>
    <x v="30"/>
    <n v="44152.811794324502"/>
  </r>
  <r>
    <x v="13"/>
    <x v="3"/>
    <x v="30"/>
    <n v="42767"/>
  </r>
  <r>
    <x v="13"/>
    <x v="4"/>
    <x v="30"/>
    <n v="43948"/>
  </r>
  <r>
    <x v="13"/>
    <x v="5"/>
    <x v="30"/>
    <n v="42247.725276072597"/>
  </r>
  <r>
    <x v="14"/>
    <x v="6"/>
    <x v="30"/>
    <n v="36495.920793396901"/>
  </r>
  <r>
    <x v="14"/>
    <x v="7"/>
    <x v="30"/>
    <n v="33457.984552463997"/>
  </r>
  <r>
    <x v="14"/>
    <x v="8"/>
    <x v="30"/>
    <n v="36550.561595212697"/>
  </r>
  <r>
    <x v="14"/>
    <x v="9"/>
    <x v="30"/>
    <n v="37447.839630459799"/>
  </r>
  <r>
    <x v="14"/>
    <x v="10"/>
    <x v="30"/>
    <n v="32685"/>
  </r>
  <r>
    <x v="14"/>
    <x v="11"/>
    <x v="30"/>
    <n v="34273.002406385698"/>
  </r>
  <r>
    <x v="14"/>
    <x v="0"/>
    <x v="30"/>
    <n v="29204.7438696016"/>
  </r>
  <r>
    <x v="14"/>
    <x v="1"/>
    <x v="30"/>
    <n v="30751.049654790098"/>
  </r>
  <r>
    <x v="14"/>
    <x v="2"/>
    <x v="30"/>
    <n v="38050.959654685699"/>
  </r>
  <r>
    <x v="14"/>
    <x v="3"/>
    <x v="30"/>
    <n v="38564.3276159538"/>
  </r>
  <r>
    <x v="14"/>
    <x v="4"/>
    <x v="30"/>
    <n v="39551"/>
  </r>
  <r>
    <x v="14"/>
    <x v="5"/>
    <x v="30"/>
    <n v="40648"/>
  </r>
  <r>
    <x v="15"/>
    <x v="6"/>
    <x v="30"/>
    <n v="32061.877490508399"/>
  </r>
  <r>
    <x v="15"/>
    <x v="7"/>
    <x v="30"/>
    <n v="32497.833077514599"/>
  </r>
  <r>
    <x v="15"/>
    <x v="8"/>
    <x v="30"/>
    <n v="36025.252965968"/>
  </r>
  <r>
    <x v="15"/>
    <x v="9"/>
    <x v="30"/>
    <n v="34915"/>
  </r>
  <r>
    <x v="15"/>
    <x v="10"/>
    <x v="30"/>
    <n v="34518.469764714799"/>
  </r>
  <r>
    <x v="15"/>
    <x v="11"/>
    <x v="30"/>
    <n v="40531.820731680797"/>
  </r>
  <r>
    <x v="15"/>
    <x v="0"/>
    <x v="30"/>
    <n v="42294.8648550117"/>
  </r>
  <r>
    <x v="15"/>
    <x v="1"/>
    <x v="30"/>
    <n v="45544.545287328503"/>
  </r>
  <r>
    <x v="15"/>
    <x v="2"/>
    <x v="30"/>
    <n v="47463.518028769598"/>
  </r>
  <r>
    <x v="15"/>
    <x v="3"/>
    <x v="30"/>
    <n v="47463.518028769598"/>
  </r>
  <r>
    <x v="15"/>
    <x v="4"/>
    <x v="30"/>
    <n v="37881.306829992202"/>
  </r>
  <r>
    <x v="15"/>
    <x v="5"/>
    <x v="30"/>
    <n v="30963.453811080701"/>
  </r>
  <r>
    <x v="16"/>
    <x v="6"/>
    <x v="30"/>
    <n v="23495.695499010901"/>
  </r>
  <r>
    <x v="16"/>
    <x v="7"/>
    <x v="30"/>
    <n v="22215.048788875301"/>
  </r>
  <r>
    <x v="16"/>
    <x v="8"/>
    <x v="30"/>
    <n v="24672.465570211101"/>
  </r>
  <r>
    <x v="16"/>
    <x v="9"/>
    <x v="30"/>
    <n v="31735.9512298632"/>
  </r>
  <r>
    <x v="16"/>
    <x v="10"/>
    <x v="30"/>
    <n v="34473.704590929497"/>
  </r>
  <r>
    <x v="16"/>
    <x v="11"/>
    <x v="30"/>
    <n v="33003.426055371201"/>
  </r>
  <r>
    <x v="16"/>
    <x v="0"/>
    <x v="30"/>
    <n v="30255.9945709247"/>
  </r>
  <r>
    <x v="16"/>
    <x v="1"/>
    <x v="30"/>
    <n v="34017.021342538799"/>
  </r>
  <r>
    <x v="16"/>
    <x v="2"/>
    <x v="30"/>
    <n v="38760.846056778697"/>
  </r>
  <r>
    <x v="16"/>
    <x v="3"/>
    <x v="30"/>
    <n v="35563.485402814098"/>
  </r>
  <r>
    <x v="16"/>
    <x v="4"/>
    <x v="30"/>
    <n v="36039.0617180115"/>
  </r>
  <r>
    <x v="16"/>
    <x v="5"/>
    <x v="30"/>
    <n v="31602.496842813602"/>
  </r>
  <r>
    <x v="17"/>
    <x v="6"/>
    <x v="30"/>
    <n v="32602.4703406478"/>
  </r>
  <r>
    <x v="17"/>
    <x v="7"/>
    <x v="30"/>
    <n v="27729.090296252802"/>
  </r>
  <r>
    <x v="17"/>
    <x v="8"/>
    <x v="30"/>
    <n v="32664.881466907798"/>
  </r>
  <r>
    <x v="17"/>
    <x v="9"/>
    <x v="30"/>
    <n v="23397.402100126099"/>
  </r>
  <r>
    <x v="17"/>
    <x v="10"/>
    <x v="30"/>
    <n v="24707.006614160498"/>
  </r>
  <r>
    <x v="17"/>
    <x v="11"/>
    <x v="30"/>
    <n v="23727.526356299299"/>
  </r>
  <r>
    <x v="17"/>
    <x v="0"/>
    <x v="30"/>
    <n v="24132.0727783492"/>
  </r>
  <r>
    <x v="17"/>
    <x v="1"/>
    <x v="30"/>
    <n v="10524.1211061014"/>
  </r>
  <r>
    <x v="17"/>
    <x v="2"/>
    <x v="30"/>
    <n v="12789.267948815501"/>
  </r>
  <r>
    <x v="17"/>
    <x v="3"/>
    <x v="30"/>
    <n v="16675.409221746399"/>
  </r>
  <r>
    <x v="17"/>
    <x v="4"/>
    <x v="30"/>
    <n v="15071.173454018301"/>
  </r>
  <r>
    <x v="17"/>
    <x v="5"/>
    <x v="30"/>
    <n v="8545.64607681694"/>
  </r>
  <r>
    <x v="18"/>
    <x v="6"/>
    <x v="30"/>
    <n v="9497.5208065731094"/>
  </r>
  <r>
    <x v="18"/>
    <x v="7"/>
    <x v="30"/>
    <n v="15851.3938866055"/>
  </r>
  <r>
    <x v="18"/>
    <x v="8"/>
    <x v="30"/>
    <n v="16932.184097312602"/>
  </r>
  <r>
    <x v="18"/>
    <x v="9"/>
    <x v="30"/>
    <n v="10376.607810028199"/>
  </r>
  <r>
    <x v="18"/>
    <x v="10"/>
    <x v="30"/>
    <n v="3498.3057003764202"/>
  </r>
  <r>
    <x v="18"/>
    <x v="11"/>
    <x v="30"/>
    <n v="7776.8263748951904"/>
  </r>
  <r>
    <x v="18"/>
    <x v="0"/>
    <x v="30"/>
    <n v="7199.4111020164601"/>
  </r>
  <r>
    <x v="18"/>
    <x v="1"/>
    <x v="30"/>
    <n v="12163.8238074111"/>
  </r>
  <r>
    <x v="18"/>
    <x v="2"/>
    <x v="30"/>
    <n v="6995.2357113002499"/>
  </r>
  <r>
    <x v="18"/>
    <x v="3"/>
    <x v="30"/>
    <n v="7976.8535612494798"/>
  </r>
  <r>
    <x v="18"/>
    <x v="4"/>
    <x v="30"/>
    <n v="7882.8828853892901"/>
  </r>
  <r>
    <x v="18"/>
    <x v="5"/>
    <x v="30"/>
    <n v="9822.5527685275501"/>
  </r>
  <r>
    <x v="19"/>
    <x v="6"/>
    <x v="30"/>
    <n v="4996.2914191556201"/>
  </r>
  <r>
    <x v="19"/>
    <x v="7"/>
    <x v="30"/>
    <n v="3418.1224901350402"/>
  </r>
  <r>
    <x v="19"/>
    <x v="8"/>
    <x v="30"/>
    <n v="6036.5998394222697"/>
  </r>
  <r>
    <x v="19"/>
    <x v="9"/>
    <x v="30"/>
    <n v="6336.4255796278003"/>
  </r>
  <r>
    <x v="19"/>
    <x v="10"/>
    <x v="30"/>
    <n v="4281.6967068301901"/>
  </r>
  <r>
    <x v="19"/>
    <x v="11"/>
    <x v="30"/>
    <n v="5416.33637317579"/>
  </r>
  <r>
    <x v="19"/>
    <x v="0"/>
    <x v="30"/>
    <n v="8649.8860082965202"/>
  </r>
  <r>
    <x v="19"/>
    <x v="1"/>
    <x v="30"/>
    <n v="6446.3951101490402"/>
  </r>
  <r>
    <x v="19"/>
    <x v="2"/>
    <x v="30"/>
    <n v="6554.2383857422601"/>
  </r>
  <r>
    <x v="19"/>
    <x v="3"/>
    <x v="30"/>
    <n v="5723.3837459244196"/>
  </r>
  <r>
    <x v="19"/>
    <x v="4"/>
    <x v="30"/>
    <n v="2854.1099914840702"/>
  </r>
  <r>
    <x v="19"/>
    <x v="5"/>
    <x v="30"/>
    <n v="6408.6908048218502"/>
  </r>
  <r>
    <x v="20"/>
    <x v="6"/>
    <x v="30"/>
    <n v="8123"/>
  </r>
  <r>
    <x v="20"/>
    <x v="7"/>
    <x v="30"/>
    <n v="11484"/>
  </r>
  <r>
    <x v="20"/>
    <x v="8"/>
    <x v="30"/>
    <n v="18901"/>
  </r>
  <r>
    <x v="20"/>
    <x v="9"/>
    <x v="30"/>
    <n v="21013"/>
  </r>
  <r>
    <x v="20"/>
    <x v="10"/>
    <x v="30"/>
    <n v="18233"/>
  </r>
  <r>
    <x v="20"/>
    <x v="11"/>
    <x v="30"/>
    <n v="18294"/>
  </r>
  <r>
    <x v="20"/>
    <x v="0"/>
    <x v="30"/>
    <n v="16343"/>
  </r>
  <r>
    <x v="20"/>
    <x v="1"/>
    <x v="30"/>
    <n v="12112"/>
  </r>
  <r>
    <x v="20"/>
    <x v="2"/>
    <x v="30"/>
    <n v="16961"/>
  </r>
  <r>
    <x v="20"/>
    <x v="3"/>
    <x v="30"/>
    <n v="15178"/>
  </r>
  <r>
    <x v="20"/>
    <x v="4"/>
    <x v="30"/>
    <n v="4481"/>
  </r>
  <r>
    <x v="20"/>
    <x v="5"/>
    <x v="30"/>
    <n v="0"/>
  </r>
  <r>
    <x v="21"/>
    <x v="6"/>
    <x v="30"/>
    <n v="0"/>
  </r>
  <r>
    <x v="21"/>
    <x v="7"/>
    <x v="30"/>
    <n v="0"/>
  </r>
  <r>
    <x v="21"/>
    <x v="8"/>
    <x v="30"/>
    <n v="0"/>
  </r>
  <r>
    <x v="21"/>
    <x v="9"/>
    <x v="30"/>
    <n v="0"/>
  </r>
  <r>
    <x v="21"/>
    <x v="10"/>
    <x v="30"/>
    <n v="0"/>
  </r>
  <r>
    <x v="21"/>
    <x v="11"/>
    <x v="30"/>
    <n v="0"/>
  </r>
  <r>
    <x v="21"/>
    <x v="0"/>
    <x v="30"/>
    <n v="0"/>
  </r>
  <r>
    <x v="21"/>
    <x v="1"/>
    <x v="30"/>
    <n v="0"/>
  </r>
  <r>
    <x v="21"/>
    <x v="2"/>
    <x v="30"/>
    <n v="0"/>
  </r>
  <r>
    <x v="21"/>
    <x v="3"/>
    <x v="30"/>
    <n v="0"/>
  </r>
  <r>
    <x v="21"/>
    <x v="4"/>
    <x v="30"/>
    <n v="0"/>
  </r>
  <r>
    <x v="21"/>
    <x v="5"/>
    <x v="30"/>
    <n v="0"/>
  </r>
  <r>
    <x v="22"/>
    <x v="6"/>
    <x v="30"/>
    <n v="0"/>
  </r>
  <r>
    <x v="22"/>
    <x v="7"/>
    <x v="30"/>
    <n v="0"/>
  </r>
  <r>
    <x v="22"/>
    <x v="8"/>
    <x v="30"/>
    <n v="0"/>
  </r>
  <r>
    <x v="22"/>
    <x v="9"/>
    <x v="30"/>
    <n v="0"/>
  </r>
  <r>
    <x v="22"/>
    <x v="10"/>
    <x v="30"/>
    <n v="0"/>
  </r>
  <r>
    <x v="22"/>
    <x v="11"/>
    <x v="30"/>
    <n v="0"/>
  </r>
  <r>
    <x v="22"/>
    <x v="0"/>
    <x v="30"/>
    <n v="0"/>
  </r>
  <r>
    <x v="22"/>
    <x v="1"/>
    <x v="30"/>
    <n v="0"/>
  </r>
  <r>
    <x v="22"/>
    <x v="2"/>
    <x v="30"/>
    <n v="0"/>
  </r>
  <r>
    <x v="22"/>
    <x v="3"/>
    <x v="30"/>
    <n v="0"/>
  </r>
  <r>
    <x v="22"/>
    <x v="4"/>
    <x v="30"/>
    <n v="0"/>
  </r>
  <r>
    <x v="22"/>
    <x v="5"/>
    <x v="30"/>
    <n v="0"/>
  </r>
  <r>
    <x v="23"/>
    <x v="6"/>
    <x v="30"/>
    <n v="171"/>
  </r>
  <r>
    <x v="23"/>
    <x v="7"/>
    <x v="30"/>
    <n v="15343"/>
  </r>
  <r>
    <x v="23"/>
    <x v="8"/>
    <x v="30"/>
    <n v="21433"/>
  </r>
  <r>
    <x v="23"/>
    <x v="9"/>
    <x v="30"/>
    <n v="24407"/>
  </r>
  <r>
    <x v="23"/>
    <x v="10"/>
    <x v="30"/>
    <n v="25659"/>
  </r>
  <r>
    <x v="23"/>
    <x v="11"/>
    <x v="30"/>
    <n v="31214"/>
  </r>
  <r>
    <x v="23"/>
    <x v="0"/>
    <x v="30"/>
    <n v="32233"/>
  </r>
  <r>
    <x v="23"/>
    <x v="1"/>
    <x v="30"/>
    <n v="42589"/>
  </r>
  <r>
    <x v="23"/>
    <x v="2"/>
    <x v="30"/>
    <n v="40669"/>
  </r>
  <r>
    <x v="23"/>
    <x v="3"/>
    <x v="30"/>
    <n v="54911"/>
  </r>
  <r>
    <x v="23"/>
    <x v="4"/>
    <x v="30"/>
    <n v="49872"/>
  </r>
  <r>
    <x v="23"/>
    <x v="5"/>
    <x v="30"/>
    <n v="39974"/>
  </r>
  <r>
    <x v="24"/>
    <x v="6"/>
    <x v="30"/>
    <n v="43385"/>
  </r>
  <r>
    <x v="24"/>
    <x v="7"/>
    <x v="30"/>
    <n v="43135"/>
  </r>
  <r>
    <x v="24"/>
    <x v="8"/>
    <x v="30"/>
    <n v="43200"/>
  </r>
  <r>
    <x v="24"/>
    <x v="9"/>
    <x v="30"/>
    <n v="40094"/>
  </r>
  <r>
    <x v="24"/>
    <x v="10"/>
    <x v="30"/>
    <n v="44530"/>
  </r>
  <r>
    <x v="24"/>
    <x v="11"/>
    <x v="30"/>
    <n v="37695"/>
  </r>
  <r>
    <x v="24"/>
    <x v="0"/>
    <x v="30"/>
    <n v="34169"/>
  </r>
  <r>
    <x v="24"/>
    <x v="1"/>
    <x v="30"/>
    <n v="37996"/>
  </r>
  <r>
    <x v="24"/>
    <x v="2"/>
    <x v="30"/>
    <n v="38657"/>
  </r>
  <r>
    <x v="24"/>
    <x v="3"/>
    <x v="30"/>
    <n v="38845"/>
  </r>
  <r>
    <x v="24"/>
    <x v="4"/>
    <x v="30"/>
    <n v="35041"/>
  </r>
  <r>
    <x v="24"/>
    <x v="5"/>
    <x v="30"/>
    <n v="28003"/>
  </r>
  <r>
    <x v="25"/>
    <x v="6"/>
    <x v="30"/>
    <n v="25148"/>
  </r>
  <r>
    <x v="25"/>
    <x v="7"/>
    <x v="30"/>
    <n v="29773"/>
  </r>
  <r>
    <x v="25"/>
    <x v="8"/>
    <x v="30"/>
    <n v="17711"/>
  </r>
  <r>
    <x v="25"/>
    <x v="9"/>
    <x v="30"/>
    <n v="877"/>
  </r>
  <r>
    <x v="25"/>
    <x v="10"/>
    <x v="30"/>
    <n v="1122"/>
  </r>
  <r>
    <x v="25"/>
    <x v="11"/>
    <x v="30"/>
    <n v="824"/>
  </r>
  <r>
    <x v="25"/>
    <x v="0"/>
    <x v="30"/>
    <n v="602"/>
  </r>
  <r>
    <x v="25"/>
    <x v="1"/>
    <x v="30"/>
    <n v="616"/>
  </r>
  <r>
    <x v="25"/>
    <x v="2"/>
    <x v="30"/>
    <n v="665"/>
  </r>
  <r>
    <x v="25"/>
    <x v="3"/>
    <x v="30"/>
    <n v="1245"/>
  </r>
  <r>
    <x v="25"/>
    <x v="4"/>
    <x v="30"/>
    <n v="2201"/>
  </r>
  <r>
    <x v="0"/>
    <x v="0"/>
    <x v="31"/>
    <n v="159297"/>
  </r>
  <r>
    <x v="0"/>
    <x v="1"/>
    <x v="31"/>
    <n v="172662"/>
  </r>
  <r>
    <x v="0"/>
    <x v="2"/>
    <x v="31"/>
    <n v="179090"/>
  </r>
  <r>
    <x v="0"/>
    <x v="3"/>
    <x v="31"/>
    <n v="184175"/>
  </r>
  <r>
    <x v="0"/>
    <x v="4"/>
    <x v="31"/>
    <n v="187421"/>
  </r>
  <r>
    <x v="0"/>
    <x v="5"/>
    <x v="31"/>
    <n v="181682"/>
  </r>
  <r>
    <x v="1"/>
    <x v="6"/>
    <x v="31"/>
    <n v="163394"/>
  </r>
  <r>
    <x v="1"/>
    <x v="7"/>
    <x v="31"/>
    <n v="165166"/>
  </r>
  <r>
    <x v="1"/>
    <x v="8"/>
    <x v="31"/>
    <n v="193309"/>
  </r>
  <r>
    <x v="1"/>
    <x v="9"/>
    <x v="31"/>
    <n v="200870"/>
  </r>
  <r>
    <x v="1"/>
    <x v="10"/>
    <x v="31"/>
    <n v="210446"/>
  </r>
  <r>
    <x v="1"/>
    <x v="11"/>
    <x v="31"/>
    <n v="186318"/>
  </r>
  <r>
    <x v="1"/>
    <x v="0"/>
    <x v="31"/>
    <n v="200057"/>
  </r>
  <r>
    <x v="1"/>
    <x v="1"/>
    <x v="31"/>
    <n v="200932"/>
  </r>
  <r>
    <x v="1"/>
    <x v="2"/>
    <x v="31"/>
    <n v="194870"/>
  </r>
  <r>
    <x v="1"/>
    <x v="3"/>
    <x v="31"/>
    <n v="231253"/>
  </r>
  <r>
    <x v="1"/>
    <x v="4"/>
    <x v="31"/>
    <n v="217389"/>
  </r>
  <r>
    <x v="1"/>
    <x v="5"/>
    <x v="31"/>
    <n v="202948"/>
  </r>
  <r>
    <x v="2"/>
    <x v="6"/>
    <x v="31"/>
    <n v="184335"/>
  </r>
  <r>
    <x v="2"/>
    <x v="7"/>
    <x v="31"/>
    <n v="184869"/>
  </r>
  <r>
    <x v="2"/>
    <x v="8"/>
    <x v="31"/>
    <n v="216194"/>
  </r>
  <r>
    <x v="2"/>
    <x v="9"/>
    <x v="31"/>
    <n v="252668"/>
  </r>
  <r>
    <x v="2"/>
    <x v="10"/>
    <x v="31"/>
    <n v="241843"/>
  </r>
  <r>
    <x v="2"/>
    <x v="11"/>
    <x v="31"/>
    <n v="217967"/>
  </r>
  <r>
    <x v="2"/>
    <x v="0"/>
    <x v="31"/>
    <n v="237191"/>
  </r>
  <r>
    <x v="2"/>
    <x v="1"/>
    <x v="31"/>
    <n v="224970"/>
  </r>
  <r>
    <x v="2"/>
    <x v="2"/>
    <x v="31"/>
    <n v="248393"/>
  </r>
  <r>
    <x v="2"/>
    <x v="3"/>
    <x v="31"/>
    <n v="254786"/>
  </r>
  <r>
    <x v="2"/>
    <x v="4"/>
    <x v="31"/>
    <n v="233436"/>
  </r>
  <r>
    <x v="2"/>
    <x v="5"/>
    <x v="31"/>
    <n v="232069"/>
  </r>
  <r>
    <x v="3"/>
    <x v="6"/>
    <x v="31"/>
    <n v="203080"/>
  </r>
  <r>
    <x v="3"/>
    <x v="7"/>
    <x v="31"/>
    <n v="197704"/>
  </r>
  <r>
    <x v="3"/>
    <x v="8"/>
    <x v="31"/>
    <n v="241640"/>
  </r>
  <r>
    <x v="3"/>
    <x v="9"/>
    <x v="31"/>
    <n v="248336"/>
  </r>
  <r>
    <x v="3"/>
    <x v="10"/>
    <x v="31"/>
    <n v="241574"/>
  </r>
  <r>
    <x v="3"/>
    <x v="11"/>
    <x v="31"/>
    <n v="230470"/>
  </r>
  <r>
    <x v="3"/>
    <x v="0"/>
    <x v="31"/>
    <n v="240266"/>
  </r>
  <r>
    <x v="3"/>
    <x v="1"/>
    <x v="31"/>
    <n v="240576"/>
  </r>
  <r>
    <x v="3"/>
    <x v="2"/>
    <x v="31"/>
    <n v="242803"/>
  </r>
  <r>
    <x v="3"/>
    <x v="3"/>
    <x v="31"/>
    <n v="253287"/>
  </r>
  <r>
    <x v="3"/>
    <x v="4"/>
    <x v="31"/>
    <n v="235061"/>
  </r>
  <r>
    <x v="3"/>
    <x v="5"/>
    <x v="31"/>
    <n v="219387"/>
  </r>
  <r>
    <x v="4"/>
    <x v="6"/>
    <x v="31"/>
    <n v="188157"/>
  </r>
  <r>
    <x v="4"/>
    <x v="7"/>
    <x v="31"/>
    <n v="185731"/>
  </r>
  <r>
    <x v="4"/>
    <x v="8"/>
    <x v="31"/>
    <n v="233889"/>
  </r>
  <r>
    <x v="4"/>
    <x v="9"/>
    <x v="31"/>
    <n v="239562"/>
  </r>
  <r>
    <x v="4"/>
    <x v="10"/>
    <x v="31"/>
    <n v="232553"/>
  </r>
  <r>
    <x v="4"/>
    <x v="11"/>
    <x v="31"/>
    <n v="219996"/>
  </r>
  <r>
    <x v="4"/>
    <x v="0"/>
    <x v="31"/>
    <n v="217935"/>
  </r>
  <r>
    <x v="4"/>
    <x v="1"/>
    <x v="31"/>
    <n v="217150"/>
  </r>
  <r>
    <x v="4"/>
    <x v="2"/>
    <x v="31"/>
    <n v="234752"/>
  </r>
  <r>
    <x v="4"/>
    <x v="3"/>
    <x v="31"/>
    <n v="227605"/>
  </r>
  <r>
    <x v="4"/>
    <x v="4"/>
    <x v="31"/>
    <n v="228766"/>
  </r>
  <r>
    <x v="4"/>
    <x v="5"/>
    <x v="31"/>
    <n v="209988"/>
  </r>
  <r>
    <x v="5"/>
    <x v="6"/>
    <x v="31"/>
    <n v="177147"/>
  </r>
  <r>
    <x v="5"/>
    <x v="7"/>
    <x v="31"/>
    <n v="184539"/>
  </r>
  <r>
    <x v="5"/>
    <x v="8"/>
    <x v="31"/>
    <n v="238502"/>
  </r>
  <r>
    <x v="5"/>
    <x v="9"/>
    <x v="31"/>
    <n v="217355"/>
  </r>
  <r>
    <x v="5"/>
    <x v="10"/>
    <x v="31"/>
    <n v="219380"/>
  </r>
  <r>
    <x v="5"/>
    <x v="11"/>
    <x v="31"/>
    <n v="211907"/>
  </r>
  <r>
    <x v="5"/>
    <x v="0"/>
    <x v="31"/>
    <n v="213855"/>
  </r>
  <r>
    <x v="5"/>
    <x v="1"/>
    <x v="31"/>
    <n v="233034"/>
  </r>
  <r>
    <x v="5"/>
    <x v="2"/>
    <x v="31"/>
    <n v="236780"/>
  </r>
  <r>
    <x v="5"/>
    <x v="3"/>
    <x v="31"/>
    <n v="234284"/>
  </r>
  <r>
    <x v="5"/>
    <x v="4"/>
    <x v="31"/>
    <n v="225603"/>
  </r>
  <r>
    <x v="5"/>
    <x v="5"/>
    <x v="31"/>
    <n v="201584"/>
  </r>
  <r>
    <x v="6"/>
    <x v="6"/>
    <x v="31"/>
    <n v="178149"/>
  </r>
  <r>
    <x v="6"/>
    <x v="7"/>
    <x v="31"/>
    <n v="180084"/>
  </r>
  <r>
    <x v="6"/>
    <x v="8"/>
    <x v="31"/>
    <n v="221034"/>
  </r>
  <r>
    <x v="6"/>
    <x v="9"/>
    <x v="31"/>
    <n v="207746"/>
  </r>
  <r>
    <x v="6"/>
    <x v="10"/>
    <x v="31"/>
    <n v="215667"/>
  </r>
  <r>
    <x v="6"/>
    <x v="11"/>
    <x v="31"/>
    <n v="206113"/>
  </r>
  <r>
    <x v="6"/>
    <x v="0"/>
    <x v="31"/>
    <n v="209218"/>
  </r>
  <r>
    <x v="6"/>
    <x v="1"/>
    <x v="31"/>
    <n v="219429"/>
  </r>
  <r>
    <x v="6"/>
    <x v="2"/>
    <x v="31"/>
    <n v="196337"/>
  </r>
  <r>
    <x v="6"/>
    <x v="3"/>
    <x v="31"/>
    <n v="198107"/>
  </r>
  <r>
    <x v="6"/>
    <x v="4"/>
    <x v="31"/>
    <n v="191699"/>
  </r>
  <r>
    <x v="6"/>
    <x v="5"/>
    <x v="31"/>
    <n v="144807"/>
  </r>
  <r>
    <x v="7"/>
    <x v="6"/>
    <x v="31"/>
    <n v="139736"/>
  </r>
  <r>
    <x v="7"/>
    <x v="7"/>
    <x v="31"/>
    <n v="134509"/>
  </r>
  <r>
    <x v="7"/>
    <x v="8"/>
    <x v="31"/>
    <n v="155068"/>
  </r>
  <r>
    <x v="7"/>
    <x v="9"/>
    <x v="31"/>
    <n v="169757"/>
  </r>
  <r>
    <x v="7"/>
    <x v="10"/>
    <x v="31"/>
    <n v="177978.83886892401"/>
  </r>
  <r>
    <x v="7"/>
    <x v="11"/>
    <x v="31"/>
    <n v="170833"/>
  </r>
  <r>
    <x v="7"/>
    <x v="0"/>
    <x v="31"/>
    <n v="183264"/>
  </r>
  <r>
    <x v="7"/>
    <x v="1"/>
    <x v="31"/>
    <n v="189794"/>
  </r>
  <r>
    <x v="7"/>
    <x v="2"/>
    <x v="31"/>
    <n v="184512"/>
  </r>
  <r>
    <x v="7"/>
    <x v="3"/>
    <x v="31"/>
    <n v="194323"/>
  </r>
  <r>
    <x v="7"/>
    <x v="4"/>
    <x v="31"/>
    <n v="187495"/>
  </r>
  <r>
    <x v="7"/>
    <x v="5"/>
    <x v="31"/>
    <n v="181473.74166352599"/>
  </r>
  <r>
    <x v="8"/>
    <x v="6"/>
    <x v="31"/>
    <n v="148223"/>
  </r>
  <r>
    <x v="8"/>
    <x v="7"/>
    <x v="31"/>
    <n v="149898"/>
  </r>
  <r>
    <x v="8"/>
    <x v="8"/>
    <x v="31"/>
    <n v="177738.10843133301"/>
  </r>
  <r>
    <x v="8"/>
    <x v="9"/>
    <x v="31"/>
    <n v="193946"/>
  </r>
  <r>
    <x v="8"/>
    <x v="10"/>
    <x v="31"/>
    <n v="203657"/>
  </r>
  <r>
    <x v="8"/>
    <x v="11"/>
    <x v="31"/>
    <n v="189380"/>
  </r>
  <r>
    <x v="8"/>
    <x v="0"/>
    <x v="31"/>
    <n v="192003"/>
  </r>
  <r>
    <x v="8"/>
    <x v="1"/>
    <x v="31"/>
    <n v="186119"/>
  </r>
  <r>
    <x v="8"/>
    <x v="2"/>
    <x v="31"/>
    <n v="196983"/>
  </r>
  <r>
    <x v="8"/>
    <x v="3"/>
    <x v="31"/>
    <n v="197580"/>
  </r>
  <r>
    <x v="8"/>
    <x v="4"/>
    <x v="31"/>
    <n v="179299"/>
  </r>
  <r>
    <x v="8"/>
    <x v="5"/>
    <x v="31"/>
    <n v="189045"/>
  </r>
  <r>
    <x v="9"/>
    <x v="6"/>
    <x v="31"/>
    <n v="153647"/>
  </r>
  <r>
    <x v="9"/>
    <x v="7"/>
    <x v="31"/>
    <n v="164256.73329070301"/>
  </r>
  <r>
    <x v="9"/>
    <x v="8"/>
    <x v="31"/>
    <n v="194874"/>
  </r>
  <r>
    <x v="9"/>
    <x v="9"/>
    <x v="31"/>
    <n v="177644"/>
  </r>
  <r>
    <x v="9"/>
    <x v="10"/>
    <x v="31"/>
    <n v="187618"/>
  </r>
  <r>
    <x v="9"/>
    <x v="11"/>
    <x v="31"/>
    <n v="188011"/>
  </r>
  <r>
    <x v="9"/>
    <x v="0"/>
    <x v="31"/>
    <n v="175195"/>
  </r>
  <r>
    <x v="9"/>
    <x v="1"/>
    <x v="31"/>
    <n v="187778"/>
  </r>
  <r>
    <x v="9"/>
    <x v="2"/>
    <x v="31"/>
    <n v="209790.944474371"/>
  </r>
  <r>
    <x v="9"/>
    <x v="3"/>
    <x v="31"/>
    <n v="213706"/>
  </r>
  <r>
    <x v="9"/>
    <x v="4"/>
    <x v="31"/>
    <n v="208760.97091531"/>
  </r>
  <r>
    <x v="9"/>
    <x v="5"/>
    <x v="31"/>
    <n v="218011.01354555701"/>
  </r>
  <r>
    <x v="10"/>
    <x v="6"/>
    <x v="31"/>
    <n v="169248"/>
  </r>
  <r>
    <x v="10"/>
    <x v="7"/>
    <x v="31"/>
    <n v="181797"/>
  </r>
  <r>
    <x v="10"/>
    <x v="8"/>
    <x v="31"/>
    <n v="212831"/>
  </r>
  <r>
    <x v="10"/>
    <x v="9"/>
    <x v="31"/>
    <n v="215373"/>
  </r>
  <r>
    <x v="10"/>
    <x v="10"/>
    <x v="31"/>
    <n v="212971"/>
  </r>
  <r>
    <x v="10"/>
    <x v="11"/>
    <x v="31"/>
    <n v="205053"/>
  </r>
  <r>
    <x v="10"/>
    <x v="0"/>
    <x v="31"/>
    <n v="207650"/>
  </r>
  <r>
    <x v="10"/>
    <x v="1"/>
    <x v="31"/>
    <n v="207502.65956288201"/>
  </r>
  <r>
    <x v="10"/>
    <x v="2"/>
    <x v="31"/>
    <n v="220339.29036767501"/>
  </r>
  <r>
    <x v="10"/>
    <x v="3"/>
    <x v="31"/>
    <n v="220396.67313877301"/>
  </r>
  <r>
    <x v="10"/>
    <x v="4"/>
    <x v="31"/>
    <n v="217991"/>
  </r>
  <r>
    <x v="10"/>
    <x v="5"/>
    <x v="31"/>
    <n v="225195.53767357301"/>
  </r>
  <r>
    <x v="11"/>
    <x v="6"/>
    <x v="31"/>
    <n v="188770"/>
  </r>
  <r>
    <x v="11"/>
    <x v="7"/>
    <x v="31"/>
    <n v="184863"/>
  </r>
  <r>
    <x v="11"/>
    <x v="8"/>
    <x v="31"/>
    <n v="219976"/>
  </r>
  <r>
    <x v="11"/>
    <x v="9"/>
    <x v="31"/>
    <n v="213876"/>
  </r>
  <r>
    <x v="11"/>
    <x v="10"/>
    <x v="31"/>
    <n v="224831"/>
  </r>
  <r>
    <x v="11"/>
    <x v="11"/>
    <x v="31"/>
    <n v="210698"/>
  </r>
  <r>
    <x v="11"/>
    <x v="0"/>
    <x v="31"/>
    <n v="221146"/>
  </r>
  <r>
    <x v="11"/>
    <x v="1"/>
    <x v="31"/>
    <n v="229477.32370562101"/>
  </r>
  <r>
    <x v="11"/>
    <x v="2"/>
    <x v="31"/>
    <n v="238415"/>
  </r>
  <r>
    <x v="11"/>
    <x v="3"/>
    <x v="31"/>
    <n v="231196"/>
  </r>
  <r>
    <x v="11"/>
    <x v="4"/>
    <x v="31"/>
    <n v="232848.250177512"/>
  </r>
  <r>
    <x v="11"/>
    <x v="5"/>
    <x v="31"/>
    <n v="216640"/>
  </r>
  <r>
    <x v="12"/>
    <x v="6"/>
    <x v="31"/>
    <n v="194093"/>
  </r>
  <r>
    <x v="12"/>
    <x v="7"/>
    <x v="31"/>
    <n v="227139"/>
  </r>
  <r>
    <x v="12"/>
    <x v="8"/>
    <x v="31"/>
    <n v="189874"/>
  </r>
  <r>
    <x v="12"/>
    <x v="9"/>
    <x v="31"/>
    <n v="208071"/>
  </r>
  <r>
    <x v="12"/>
    <x v="10"/>
    <x v="31"/>
    <n v="219694"/>
  </r>
  <r>
    <x v="12"/>
    <x v="11"/>
    <x v="31"/>
    <n v="211468"/>
  </r>
  <r>
    <x v="12"/>
    <x v="0"/>
    <x v="31"/>
    <n v="215646.73682922299"/>
  </r>
  <r>
    <x v="12"/>
    <x v="1"/>
    <x v="31"/>
    <n v="222646"/>
  </r>
  <r>
    <x v="12"/>
    <x v="2"/>
    <x v="31"/>
    <n v="229441"/>
  </r>
  <r>
    <x v="12"/>
    <x v="3"/>
    <x v="31"/>
    <n v="238509.42434862201"/>
  </r>
  <r>
    <x v="12"/>
    <x v="4"/>
    <x v="31"/>
    <n v="232681.9330707"/>
  </r>
  <r>
    <x v="12"/>
    <x v="5"/>
    <x v="31"/>
    <n v="219798"/>
  </r>
  <r>
    <x v="13"/>
    <x v="6"/>
    <x v="31"/>
    <n v="192191"/>
  </r>
  <r>
    <x v="13"/>
    <x v="7"/>
    <x v="31"/>
    <n v="190682"/>
  </r>
  <r>
    <x v="13"/>
    <x v="8"/>
    <x v="31"/>
    <n v="202677"/>
  </r>
  <r>
    <x v="13"/>
    <x v="9"/>
    <x v="31"/>
    <n v="219982"/>
  </r>
  <r>
    <x v="13"/>
    <x v="10"/>
    <x v="31"/>
    <n v="218732"/>
  </r>
  <r>
    <x v="13"/>
    <x v="11"/>
    <x v="31"/>
    <n v="197699"/>
  </r>
  <r>
    <x v="13"/>
    <x v="0"/>
    <x v="31"/>
    <n v="214481"/>
  </r>
  <r>
    <x v="13"/>
    <x v="1"/>
    <x v="31"/>
    <n v="206524.05589648301"/>
  </r>
  <r>
    <x v="13"/>
    <x v="2"/>
    <x v="31"/>
    <n v="205876.00796147401"/>
  </r>
  <r>
    <x v="13"/>
    <x v="3"/>
    <x v="31"/>
    <n v="213803"/>
  </r>
  <r>
    <x v="13"/>
    <x v="4"/>
    <x v="31"/>
    <n v="196633"/>
  </r>
  <r>
    <x v="13"/>
    <x v="5"/>
    <x v="31"/>
    <n v="202016.30416568101"/>
  </r>
  <r>
    <x v="14"/>
    <x v="6"/>
    <x v="31"/>
    <n v="179597.63232692299"/>
  </r>
  <r>
    <x v="14"/>
    <x v="7"/>
    <x v="31"/>
    <n v="172292.236457133"/>
  </r>
  <r>
    <x v="14"/>
    <x v="8"/>
    <x v="31"/>
    <n v="186540.54754706199"/>
  </r>
  <r>
    <x v="14"/>
    <x v="9"/>
    <x v="31"/>
    <n v="180570.44566107899"/>
  </r>
  <r>
    <x v="14"/>
    <x v="10"/>
    <x v="31"/>
    <n v="168675"/>
  </r>
  <r>
    <x v="14"/>
    <x v="11"/>
    <x v="31"/>
    <n v="164477.81535266299"/>
  </r>
  <r>
    <x v="14"/>
    <x v="0"/>
    <x v="31"/>
    <n v="133208.35806393099"/>
  </r>
  <r>
    <x v="14"/>
    <x v="1"/>
    <x v="31"/>
    <n v="153691.84200512999"/>
  </r>
  <r>
    <x v="14"/>
    <x v="2"/>
    <x v="31"/>
    <n v="186591.491588815"/>
  </r>
  <r>
    <x v="14"/>
    <x v="3"/>
    <x v="31"/>
    <n v="194717.652314048"/>
  </r>
  <r>
    <x v="14"/>
    <x v="4"/>
    <x v="31"/>
    <n v="193697"/>
  </r>
  <r>
    <x v="14"/>
    <x v="5"/>
    <x v="31"/>
    <n v="191264"/>
  </r>
  <r>
    <x v="15"/>
    <x v="6"/>
    <x v="31"/>
    <n v="154041.74997643699"/>
  </r>
  <r>
    <x v="15"/>
    <x v="7"/>
    <x v="31"/>
    <n v="150918.904035571"/>
  </r>
  <r>
    <x v="15"/>
    <x v="8"/>
    <x v="31"/>
    <n v="173211.502399032"/>
  </r>
  <r>
    <x v="15"/>
    <x v="9"/>
    <x v="31"/>
    <n v="170574"/>
  </r>
  <r>
    <x v="15"/>
    <x v="10"/>
    <x v="31"/>
    <n v="162504.948963887"/>
  </r>
  <r>
    <x v="15"/>
    <x v="11"/>
    <x v="31"/>
    <n v="169632.36126554399"/>
  </r>
  <r>
    <x v="15"/>
    <x v="0"/>
    <x v="31"/>
    <n v="166260.45276183801"/>
  </r>
  <r>
    <x v="15"/>
    <x v="1"/>
    <x v="31"/>
    <n v="175726.79969069501"/>
  </r>
  <r>
    <x v="15"/>
    <x v="2"/>
    <x v="31"/>
    <n v="181666.83340094701"/>
  </r>
  <r>
    <x v="15"/>
    <x v="3"/>
    <x v="31"/>
    <n v="181666.83340094701"/>
  </r>
  <r>
    <x v="15"/>
    <x v="4"/>
    <x v="31"/>
    <n v="162739.805161811"/>
  </r>
  <r>
    <x v="15"/>
    <x v="5"/>
    <x v="31"/>
    <n v="138092.16753213201"/>
  </r>
  <r>
    <x v="16"/>
    <x v="6"/>
    <x v="31"/>
    <n v="105232.491333169"/>
  </r>
  <r>
    <x v="16"/>
    <x v="7"/>
    <x v="31"/>
    <n v="101736.212447361"/>
  </r>
  <r>
    <x v="16"/>
    <x v="8"/>
    <x v="31"/>
    <n v="101082.246479957"/>
  </r>
  <r>
    <x v="16"/>
    <x v="9"/>
    <x v="31"/>
    <n v="119411.986820818"/>
  </r>
  <r>
    <x v="16"/>
    <x v="10"/>
    <x v="31"/>
    <n v="132410.573791923"/>
  </r>
  <r>
    <x v="16"/>
    <x v="11"/>
    <x v="31"/>
    <n v="130411.65548872499"/>
  </r>
  <r>
    <x v="16"/>
    <x v="0"/>
    <x v="31"/>
    <n v="135211.06802078101"/>
  </r>
  <r>
    <x v="16"/>
    <x v="1"/>
    <x v="31"/>
    <n v="141288.247366464"/>
  </r>
  <r>
    <x v="16"/>
    <x v="2"/>
    <x v="31"/>
    <n v="150887.01729354699"/>
  </r>
  <r>
    <x v="16"/>
    <x v="3"/>
    <x v="31"/>
    <n v="147840.499926455"/>
  </r>
  <r>
    <x v="16"/>
    <x v="4"/>
    <x v="31"/>
    <n v="155460.46567216501"/>
  </r>
  <r>
    <x v="16"/>
    <x v="5"/>
    <x v="31"/>
    <n v="136675.461321574"/>
  </r>
  <r>
    <x v="17"/>
    <x v="6"/>
    <x v="31"/>
    <n v="124508.728325858"/>
  </r>
  <r>
    <x v="17"/>
    <x v="7"/>
    <x v="31"/>
    <n v="114040.99141197999"/>
  </r>
  <r>
    <x v="17"/>
    <x v="8"/>
    <x v="31"/>
    <n v="147171.4086461"/>
  </r>
  <r>
    <x v="17"/>
    <x v="9"/>
    <x v="31"/>
    <n v="113619.332399997"/>
  </r>
  <r>
    <x v="17"/>
    <x v="10"/>
    <x v="31"/>
    <n v="105989.552995183"/>
  </r>
  <r>
    <x v="17"/>
    <x v="11"/>
    <x v="31"/>
    <n v="106269.492320609"/>
  </r>
  <r>
    <x v="17"/>
    <x v="0"/>
    <x v="31"/>
    <n v="112777.090972645"/>
  </r>
  <r>
    <x v="17"/>
    <x v="1"/>
    <x v="31"/>
    <n v="62831.886044179097"/>
  </r>
  <r>
    <x v="17"/>
    <x v="2"/>
    <x v="31"/>
    <n v="42310.614563508498"/>
  </r>
  <r>
    <x v="17"/>
    <x v="3"/>
    <x v="31"/>
    <n v="34394.119245666399"/>
  </r>
  <r>
    <x v="17"/>
    <x v="4"/>
    <x v="31"/>
    <n v="81139.861705330695"/>
  </r>
  <r>
    <x v="17"/>
    <x v="5"/>
    <x v="31"/>
    <n v="38419.518503261002"/>
  </r>
  <r>
    <x v="18"/>
    <x v="6"/>
    <x v="31"/>
    <n v="48736.026789594704"/>
  </r>
  <r>
    <x v="18"/>
    <x v="7"/>
    <x v="31"/>
    <n v="105684.108537211"/>
  </r>
  <r>
    <x v="18"/>
    <x v="8"/>
    <x v="31"/>
    <n v="57711.937198772197"/>
  </r>
  <r>
    <x v="18"/>
    <x v="9"/>
    <x v="31"/>
    <n v="54273.208603209197"/>
  </r>
  <r>
    <x v="18"/>
    <x v="10"/>
    <x v="31"/>
    <n v="51451.800683922302"/>
  </r>
  <r>
    <x v="18"/>
    <x v="11"/>
    <x v="31"/>
    <n v="39254.3100438482"/>
  </r>
  <r>
    <x v="18"/>
    <x v="0"/>
    <x v="31"/>
    <n v="41074.588895564302"/>
  </r>
  <r>
    <x v="18"/>
    <x v="1"/>
    <x v="31"/>
    <n v="44181.831266932197"/>
  </r>
  <r>
    <x v="18"/>
    <x v="2"/>
    <x v="31"/>
    <n v="42205.817103313297"/>
  </r>
  <r>
    <x v="18"/>
    <x v="3"/>
    <x v="31"/>
    <n v="42672.582600506998"/>
  </r>
  <r>
    <x v="18"/>
    <x v="4"/>
    <x v="31"/>
    <n v="37209.9398701994"/>
  </r>
  <r>
    <x v="18"/>
    <x v="5"/>
    <x v="31"/>
    <n v="30511.848386238999"/>
  </r>
  <r>
    <x v="19"/>
    <x v="6"/>
    <x v="31"/>
    <n v="29019.069247704901"/>
  </r>
  <r>
    <x v="19"/>
    <x v="7"/>
    <x v="31"/>
    <n v="15525.732907417199"/>
  </r>
  <r>
    <x v="19"/>
    <x v="8"/>
    <x v="31"/>
    <n v="27813.8612701823"/>
  </r>
  <r>
    <x v="19"/>
    <x v="9"/>
    <x v="31"/>
    <n v="23277.528452222399"/>
  </r>
  <r>
    <x v="19"/>
    <x v="10"/>
    <x v="31"/>
    <n v="24085.9243587971"/>
  </r>
  <r>
    <x v="19"/>
    <x v="11"/>
    <x v="31"/>
    <n v="24612.690910359801"/>
  </r>
  <r>
    <x v="19"/>
    <x v="0"/>
    <x v="31"/>
    <n v="24650.172835217199"/>
  </r>
  <r>
    <x v="19"/>
    <x v="1"/>
    <x v="31"/>
    <n v="25394.131382036099"/>
  </r>
  <r>
    <x v="19"/>
    <x v="2"/>
    <x v="31"/>
    <n v="29336.253970245602"/>
  </r>
  <r>
    <x v="19"/>
    <x v="3"/>
    <x v="31"/>
    <n v="29744.6002781641"/>
  </r>
  <r>
    <x v="19"/>
    <x v="4"/>
    <x v="31"/>
    <n v="22007.848136857101"/>
  </r>
  <r>
    <x v="19"/>
    <x v="5"/>
    <x v="31"/>
    <n v="29413.297682246"/>
  </r>
  <r>
    <x v="20"/>
    <x v="6"/>
    <x v="31"/>
    <n v="31149"/>
  </r>
  <r>
    <x v="20"/>
    <x v="7"/>
    <x v="31"/>
    <n v="50912"/>
  </r>
  <r>
    <x v="20"/>
    <x v="8"/>
    <x v="31"/>
    <n v="71029"/>
  </r>
  <r>
    <x v="20"/>
    <x v="9"/>
    <x v="31"/>
    <n v="44693"/>
  </r>
  <r>
    <x v="20"/>
    <x v="10"/>
    <x v="31"/>
    <n v="50196"/>
  </r>
  <r>
    <x v="20"/>
    <x v="11"/>
    <x v="31"/>
    <n v="47009"/>
  </r>
  <r>
    <x v="20"/>
    <x v="0"/>
    <x v="31"/>
    <n v="207989"/>
  </r>
  <r>
    <x v="20"/>
    <x v="1"/>
    <x v="31"/>
    <n v="167108"/>
  </r>
  <r>
    <x v="20"/>
    <x v="2"/>
    <x v="31"/>
    <n v="182634"/>
  </r>
  <r>
    <x v="20"/>
    <x v="3"/>
    <x v="31"/>
    <n v="170526"/>
  </r>
  <r>
    <x v="20"/>
    <x v="4"/>
    <x v="31"/>
    <n v="141371"/>
  </r>
  <r>
    <x v="20"/>
    <x v="5"/>
    <x v="31"/>
    <n v="169509"/>
  </r>
  <r>
    <x v="21"/>
    <x v="6"/>
    <x v="31"/>
    <n v="135483"/>
  </r>
  <r>
    <x v="21"/>
    <x v="7"/>
    <x v="31"/>
    <n v="134950"/>
  </r>
  <r>
    <x v="21"/>
    <x v="8"/>
    <x v="31"/>
    <n v="148024"/>
  </r>
  <r>
    <x v="21"/>
    <x v="9"/>
    <x v="31"/>
    <n v="156685"/>
  </r>
  <r>
    <x v="21"/>
    <x v="10"/>
    <x v="31"/>
    <n v="152164"/>
  </r>
  <r>
    <x v="21"/>
    <x v="11"/>
    <x v="31"/>
    <n v="131088"/>
  </r>
  <r>
    <x v="21"/>
    <x v="0"/>
    <x v="31"/>
    <n v="146661"/>
  </r>
  <r>
    <x v="21"/>
    <x v="1"/>
    <x v="31"/>
    <n v="190578"/>
  </r>
  <r>
    <x v="21"/>
    <x v="2"/>
    <x v="31"/>
    <n v="151520"/>
  </r>
  <r>
    <x v="21"/>
    <x v="3"/>
    <x v="31"/>
    <n v="223585"/>
  </r>
  <r>
    <x v="21"/>
    <x v="4"/>
    <x v="31"/>
    <n v="201795"/>
  </r>
  <r>
    <x v="21"/>
    <x v="5"/>
    <x v="31"/>
    <n v="183840"/>
  </r>
  <r>
    <x v="22"/>
    <x v="6"/>
    <x v="31"/>
    <n v="163602"/>
  </r>
  <r>
    <x v="22"/>
    <x v="7"/>
    <x v="31"/>
    <n v="155647"/>
  </r>
  <r>
    <x v="22"/>
    <x v="8"/>
    <x v="31"/>
    <n v="215584"/>
  </r>
  <r>
    <x v="22"/>
    <x v="9"/>
    <x v="31"/>
    <n v="186521"/>
  </r>
  <r>
    <x v="22"/>
    <x v="10"/>
    <x v="31"/>
    <n v="210866"/>
  </r>
  <r>
    <x v="22"/>
    <x v="11"/>
    <x v="31"/>
    <n v="210141"/>
  </r>
  <r>
    <x v="22"/>
    <x v="0"/>
    <x v="31"/>
    <n v="200459"/>
  </r>
  <r>
    <x v="22"/>
    <x v="1"/>
    <x v="31"/>
    <n v="219781"/>
  </r>
  <r>
    <x v="22"/>
    <x v="2"/>
    <x v="31"/>
    <n v="220342"/>
  </r>
  <r>
    <x v="22"/>
    <x v="3"/>
    <x v="31"/>
    <n v="256867"/>
  </r>
  <r>
    <x v="22"/>
    <x v="4"/>
    <x v="31"/>
    <n v="261681"/>
  </r>
  <r>
    <x v="22"/>
    <x v="5"/>
    <x v="31"/>
    <n v="241747"/>
  </r>
  <r>
    <x v="23"/>
    <x v="6"/>
    <x v="31"/>
    <n v="213838"/>
  </r>
  <r>
    <x v="23"/>
    <x v="7"/>
    <x v="31"/>
    <n v="210989"/>
  </r>
  <r>
    <x v="23"/>
    <x v="8"/>
    <x v="31"/>
    <n v="242396"/>
  </r>
  <r>
    <x v="23"/>
    <x v="9"/>
    <x v="31"/>
    <n v="242814"/>
  </r>
  <r>
    <x v="23"/>
    <x v="10"/>
    <x v="31"/>
    <n v="261524"/>
  </r>
  <r>
    <x v="23"/>
    <x v="11"/>
    <x v="31"/>
    <n v="244540"/>
  </r>
  <r>
    <x v="23"/>
    <x v="0"/>
    <x v="31"/>
    <n v="249008"/>
  </r>
  <r>
    <x v="23"/>
    <x v="1"/>
    <x v="31"/>
    <n v="281857"/>
  </r>
  <r>
    <x v="23"/>
    <x v="2"/>
    <x v="31"/>
    <n v="254536"/>
  </r>
  <r>
    <x v="23"/>
    <x v="3"/>
    <x v="31"/>
    <n v="264344"/>
  </r>
  <r>
    <x v="23"/>
    <x v="4"/>
    <x v="31"/>
    <n v="241538"/>
  </r>
  <r>
    <x v="23"/>
    <x v="5"/>
    <x v="31"/>
    <n v="219092"/>
  </r>
  <r>
    <x v="24"/>
    <x v="6"/>
    <x v="31"/>
    <n v="203362"/>
  </r>
  <r>
    <x v="24"/>
    <x v="7"/>
    <x v="31"/>
    <n v="198422"/>
  </r>
  <r>
    <x v="24"/>
    <x v="8"/>
    <x v="31"/>
    <n v="204871"/>
  </r>
  <r>
    <x v="24"/>
    <x v="9"/>
    <x v="31"/>
    <n v="150898"/>
  </r>
  <r>
    <x v="24"/>
    <x v="10"/>
    <x v="31"/>
    <n v="197405"/>
  </r>
  <r>
    <x v="24"/>
    <x v="11"/>
    <x v="31"/>
    <n v="191171"/>
  </r>
  <r>
    <x v="24"/>
    <x v="0"/>
    <x v="31"/>
    <n v="221996"/>
  </r>
  <r>
    <x v="24"/>
    <x v="1"/>
    <x v="31"/>
    <n v="236420"/>
  </r>
  <r>
    <x v="24"/>
    <x v="2"/>
    <x v="31"/>
    <n v="230991"/>
  </r>
  <r>
    <x v="24"/>
    <x v="3"/>
    <x v="31"/>
    <n v="237258"/>
  </r>
  <r>
    <x v="24"/>
    <x v="4"/>
    <x v="31"/>
    <n v="225630"/>
  </r>
  <r>
    <x v="24"/>
    <x v="5"/>
    <x v="31"/>
    <n v="219326"/>
  </r>
  <r>
    <x v="25"/>
    <x v="6"/>
    <x v="31"/>
    <n v="177934"/>
  </r>
  <r>
    <x v="25"/>
    <x v="7"/>
    <x v="31"/>
    <n v="222632"/>
  </r>
  <r>
    <x v="25"/>
    <x v="8"/>
    <x v="31"/>
    <n v="126696"/>
  </r>
  <r>
    <x v="25"/>
    <x v="9"/>
    <x v="31"/>
    <n v="11987"/>
  </r>
  <r>
    <x v="25"/>
    <x v="10"/>
    <x v="31"/>
    <n v="13013"/>
  </r>
  <r>
    <x v="25"/>
    <x v="11"/>
    <x v="31"/>
    <n v="7669"/>
  </r>
  <r>
    <x v="25"/>
    <x v="0"/>
    <x v="31"/>
    <n v="5602"/>
  </r>
  <r>
    <x v="25"/>
    <x v="1"/>
    <x v="31"/>
    <n v="6939"/>
  </r>
  <r>
    <x v="25"/>
    <x v="2"/>
    <x v="31"/>
    <n v="7745"/>
  </r>
  <r>
    <x v="25"/>
    <x v="3"/>
    <x v="31"/>
    <n v="8108"/>
  </r>
  <r>
    <x v="25"/>
    <x v="4"/>
    <x v="31"/>
    <n v="56293"/>
  </r>
  <r>
    <x v="0"/>
    <x v="0"/>
    <x v="32"/>
    <n v="60487"/>
  </r>
  <r>
    <x v="0"/>
    <x v="1"/>
    <x v="32"/>
    <n v="66712"/>
  </r>
  <r>
    <x v="0"/>
    <x v="2"/>
    <x v="32"/>
    <n v="67734"/>
  </r>
  <r>
    <x v="0"/>
    <x v="3"/>
    <x v="32"/>
    <n v="71636"/>
  </r>
  <r>
    <x v="0"/>
    <x v="4"/>
    <x v="32"/>
    <n v="74427"/>
  </r>
  <r>
    <x v="0"/>
    <x v="5"/>
    <x v="32"/>
    <n v="71690"/>
  </r>
  <r>
    <x v="1"/>
    <x v="6"/>
    <x v="32"/>
    <n v="63056"/>
  </r>
  <r>
    <x v="1"/>
    <x v="7"/>
    <x v="32"/>
    <n v="63155"/>
  </r>
  <r>
    <x v="1"/>
    <x v="8"/>
    <x v="32"/>
    <n v="76620"/>
  </r>
  <r>
    <x v="1"/>
    <x v="9"/>
    <x v="32"/>
    <n v="78581"/>
  </r>
  <r>
    <x v="1"/>
    <x v="10"/>
    <x v="32"/>
    <n v="83117"/>
  </r>
  <r>
    <x v="1"/>
    <x v="11"/>
    <x v="32"/>
    <n v="74588"/>
  </r>
  <r>
    <x v="1"/>
    <x v="0"/>
    <x v="32"/>
    <n v="79093"/>
  </r>
  <r>
    <x v="1"/>
    <x v="1"/>
    <x v="32"/>
    <n v="79977"/>
  </r>
  <r>
    <x v="1"/>
    <x v="2"/>
    <x v="32"/>
    <n v="76309"/>
  </r>
  <r>
    <x v="1"/>
    <x v="3"/>
    <x v="32"/>
    <n v="90996"/>
  </r>
  <r>
    <x v="1"/>
    <x v="4"/>
    <x v="32"/>
    <n v="85072"/>
  </r>
  <r>
    <x v="1"/>
    <x v="5"/>
    <x v="32"/>
    <n v="76666"/>
  </r>
  <r>
    <x v="2"/>
    <x v="6"/>
    <x v="32"/>
    <n v="68118"/>
  </r>
  <r>
    <x v="2"/>
    <x v="7"/>
    <x v="32"/>
    <n v="67651"/>
  </r>
  <r>
    <x v="2"/>
    <x v="8"/>
    <x v="32"/>
    <n v="84562"/>
  </r>
  <r>
    <x v="2"/>
    <x v="9"/>
    <x v="32"/>
    <n v="97517"/>
  </r>
  <r>
    <x v="2"/>
    <x v="10"/>
    <x v="32"/>
    <n v="93934"/>
  </r>
  <r>
    <x v="2"/>
    <x v="11"/>
    <x v="32"/>
    <n v="83791"/>
  </r>
  <r>
    <x v="2"/>
    <x v="0"/>
    <x v="32"/>
    <n v="93197"/>
  </r>
  <r>
    <x v="2"/>
    <x v="1"/>
    <x v="32"/>
    <n v="88339"/>
  </r>
  <r>
    <x v="2"/>
    <x v="2"/>
    <x v="32"/>
    <n v="94951"/>
  </r>
  <r>
    <x v="2"/>
    <x v="3"/>
    <x v="32"/>
    <n v="97171"/>
  </r>
  <r>
    <x v="2"/>
    <x v="4"/>
    <x v="32"/>
    <n v="87364"/>
  </r>
  <r>
    <x v="2"/>
    <x v="5"/>
    <x v="32"/>
    <n v="84933"/>
  </r>
  <r>
    <x v="3"/>
    <x v="6"/>
    <x v="32"/>
    <n v="74701"/>
  </r>
  <r>
    <x v="3"/>
    <x v="7"/>
    <x v="32"/>
    <n v="74357"/>
  </r>
  <r>
    <x v="3"/>
    <x v="8"/>
    <x v="32"/>
    <n v="93172"/>
  </r>
  <r>
    <x v="3"/>
    <x v="9"/>
    <x v="32"/>
    <n v="91993"/>
  </r>
  <r>
    <x v="3"/>
    <x v="10"/>
    <x v="32"/>
    <n v="91770"/>
  </r>
  <r>
    <x v="3"/>
    <x v="11"/>
    <x v="32"/>
    <n v="87173"/>
  </r>
  <r>
    <x v="3"/>
    <x v="0"/>
    <x v="32"/>
    <n v="94032"/>
  </r>
  <r>
    <x v="3"/>
    <x v="1"/>
    <x v="32"/>
    <n v="90995"/>
  </r>
  <r>
    <x v="3"/>
    <x v="2"/>
    <x v="32"/>
    <n v="91922"/>
  </r>
  <r>
    <x v="3"/>
    <x v="3"/>
    <x v="32"/>
    <n v="94687"/>
  </r>
  <r>
    <x v="3"/>
    <x v="4"/>
    <x v="32"/>
    <n v="89724"/>
  </r>
  <r>
    <x v="3"/>
    <x v="5"/>
    <x v="32"/>
    <n v="84239"/>
  </r>
  <r>
    <x v="4"/>
    <x v="6"/>
    <x v="32"/>
    <n v="72389"/>
  </r>
  <r>
    <x v="4"/>
    <x v="7"/>
    <x v="32"/>
    <n v="71373"/>
  </r>
  <r>
    <x v="4"/>
    <x v="8"/>
    <x v="32"/>
    <n v="92094"/>
  </r>
  <r>
    <x v="4"/>
    <x v="9"/>
    <x v="32"/>
    <n v="91166"/>
  </r>
  <r>
    <x v="4"/>
    <x v="10"/>
    <x v="32"/>
    <n v="89338"/>
  </r>
  <r>
    <x v="4"/>
    <x v="11"/>
    <x v="32"/>
    <n v="85879"/>
  </r>
  <r>
    <x v="4"/>
    <x v="0"/>
    <x v="32"/>
    <n v="86154"/>
  </r>
  <r>
    <x v="4"/>
    <x v="1"/>
    <x v="32"/>
    <n v="85758"/>
  </r>
  <r>
    <x v="4"/>
    <x v="2"/>
    <x v="32"/>
    <n v="89410"/>
  </r>
  <r>
    <x v="4"/>
    <x v="3"/>
    <x v="32"/>
    <n v="88734"/>
  </r>
  <r>
    <x v="4"/>
    <x v="4"/>
    <x v="32"/>
    <n v="88091"/>
  </r>
  <r>
    <x v="4"/>
    <x v="5"/>
    <x v="32"/>
    <n v="79828"/>
  </r>
  <r>
    <x v="5"/>
    <x v="6"/>
    <x v="32"/>
    <n v="67835"/>
  </r>
  <r>
    <x v="5"/>
    <x v="7"/>
    <x v="32"/>
    <n v="67397"/>
  </r>
  <r>
    <x v="5"/>
    <x v="8"/>
    <x v="32"/>
    <n v="89505"/>
  </r>
  <r>
    <x v="5"/>
    <x v="9"/>
    <x v="32"/>
    <n v="83880"/>
  </r>
  <r>
    <x v="5"/>
    <x v="10"/>
    <x v="32"/>
    <n v="84314"/>
  </r>
  <r>
    <x v="5"/>
    <x v="11"/>
    <x v="32"/>
    <n v="81225"/>
  </r>
  <r>
    <x v="5"/>
    <x v="0"/>
    <x v="32"/>
    <n v="82683"/>
  </r>
  <r>
    <x v="5"/>
    <x v="1"/>
    <x v="32"/>
    <n v="89126"/>
  </r>
  <r>
    <x v="5"/>
    <x v="2"/>
    <x v="32"/>
    <n v="89581"/>
  </r>
  <r>
    <x v="5"/>
    <x v="3"/>
    <x v="32"/>
    <n v="88445"/>
  </r>
  <r>
    <x v="5"/>
    <x v="4"/>
    <x v="32"/>
    <n v="87038"/>
  </r>
  <r>
    <x v="5"/>
    <x v="5"/>
    <x v="32"/>
    <n v="78194"/>
  </r>
  <r>
    <x v="6"/>
    <x v="6"/>
    <x v="32"/>
    <n v="70064"/>
  </r>
  <r>
    <x v="6"/>
    <x v="7"/>
    <x v="32"/>
    <n v="67311"/>
  </r>
  <r>
    <x v="6"/>
    <x v="8"/>
    <x v="32"/>
    <n v="84204"/>
  </r>
  <r>
    <x v="6"/>
    <x v="9"/>
    <x v="32"/>
    <n v="81311"/>
  </r>
  <r>
    <x v="6"/>
    <x v="10"/>
    <x v="32"/>
    <n v="85224"/>
  </r>
  <r>
    <x v="6"/>
    <x v="11"/>
    <x v="32"/>
    <n v="80112"/>
  </r>
  <r>
    <x v="6"/>
    <x v="0"/>
    <x v="32"/>
    <n v="77700"/>
  </r>
  <r>
    <x v="6"/>
    <x v="1"/>
    <x v="32"/>
    <n v="85720"/>
  </r>
  <r>
    <x v="6"/>
    <x v="2"/>
    <x v="32"/>
    <n v="80434"/>
  </r>
  <r>
    <x v="6"/>
    <x v="3"/>
    <x v="32"/>
    <n v="79485"/>
  </r>
  <r>
    <x v="6"/>
    <x v="4"/>
    <x v="32"/>
    <n v="77712"/>
  </r>
  <r>
    <x v="6"/>
    <x v="5"/>
    <x v="32"/>
    <n v="58237"/>
  </r>
  <r>
    <x v="7"/>
    <x v="6"/>
    <x v="32"/>
    <n v="55630"/>
  </r>
  <r>
    <x v="7"/>
    <x v="7"/>
    <x v="32"/>
    <n v="54353"/>
  </r>
  <r>
    <x v="7"/>
    <x v="8"/>
    <x v="32"/>
    <n v="61828"/>
  </r>
  <r>
    <x v="7"/>
    <x v="9"/>
    <x v="32"/>
    <n v="67319"/>
  </r>
  <r>
    <x v="7"/>
    <x v="10"/>
    <x v="32"/>
    <n v="64539.482506661901"/>
  </r>
  <r>
    <x v="7"/>
    <x v="11"/>
    <x v="32"/>
    <n v="62069"/>
  </r>
  <r>
    <x v="7"/>
    <x v="0"/>
    <x v="32"/>
    <n v="64105"/>
  </r>
  <r>
    <x v="7"/>
    <x v="1"/>
    <x v="32"/>
    <n v="67076"/>
  </r>
  <r>
    <x v="7"/>
    <x v="2"/>
    <x v="32"/>
    <n v="64387"/>
  </r>
  <r>
    <x v="7"/>
    <x v="3"/>
    <x v="32"/>
    <n v="67167"/>
  </r>
  <r>
    <x v="7"/>
    <x v="4"/>
    <x v="32"/>
    <n v="64037"/>
  </r>
  <r>
    <x v="7"/>
    <x v="5"/>
    <x v="32"/>
    <n v="57666.566490005702"/>
  </r>
  <r>
    <x v="8"/>
    <x v="6"/>
    <x v="32"/>
    <n v="47726"/>
  </r>
  <r>
    <x v="8"/>
    <x v="7"/>
    <x v="32"/>
    <n v="48339"/>
  </r>
  <r>
    <x v="8"/>
    <x v="8"/>
    <x v="32"/>
    <n v="57961.978687933501"/>
  </r>
  <r>
    <x v="8"/>
    <x v="9"/>
    <x v="32"/>
    <n v="63796"/>
  </r>
  <r>
    <x v="8"/>
    <x v="10"/>
    <x v="32"/>
    <n v="66771"/>
  </r>
  <r>
    <x v="8"/>
    <x v="11"/>
    <x v="32"/>
    <n v="62890"/>
  </r>
  <r>
    <x v="8"/>
    <x v="0"/>
    <x v="32"/>
    <n v="63123"/>
  </r>
  <r>
    <x v="8"/>
    <x v="1"/>
    <x v="32"/>
    <n v="62159"/>
  </r>
  <r>
    <x v="8"/>
    <x v="2"/>
    <x v="32"/>
    <n v="64051"/>
  </r>
  <r>
    <x v="8"/>
    <x v="3"/>
    <x v="32"/>
    <n v="64834"/>
  </r>
  <r>
    <x v="8"/>
    <x v="4"/>
    <x v="32"/>
    <n v="60282"/>
  </r>
  <r>
    <x v="8"/>
    <x v="5"/>
    <x v="32"/>
    <n v="56769"/>
  </r>
  <r>
    <x v="9"/>
    <x v="6"/>
    <x v="32"/>
    <n v="47994"/>
  </r>
  <r>
    <x v="9"/>
    <x v="7"/>
    <x v="32"/>
    <n v="51587.2717738465"/>
  </r>
  <r>
    <x v="9"/>
    <x v="8"/>
    <x v="32"/>
    <n v="53298"/>
  </r>
  <r>
    <x v="9"/>
    <x v="9"/>
    <x v="32"/>
    <n v="50553"/>
  </r>
  <r>
    <x v="9"/>
    <x v="10"/>
    <x v="32"/>
    <n v="60864"/>
  </r>
  <r>
    <x v="9"/>
    <x v="11"/>
    <x v="32"/>
    <n v="62132"/>
  </r>
  <r>
    <x v="9"/>
    <x v="0"/>
    <x v="32"/>
    <n v="42923"/>
  </r>
  <r>
    <x v="9"/>
    <x v="1"/>
    <x v="32"/>
    <n v="60299"/>
  </r>
  <r>
    <x v="9"/>
    <x v="2"/>
    <x v="32"/>
    <n v="65786.3308087201"/>
  </r>
  <r>
    <x v="9"/>
    <x v="3"/>
    <x v="32"/>
    <n v="61617"/>
  </r>
  <r>
    <x v="9"/>
    <x v="4"/>
    <x v="32"/>
    <n v="63394.004242449897"/>
  </r>
  <r>
    <x v="9"/>
    <x v="5"/>
    <x v="32"/>
    <n v="57115.626632834399"/>
  </r>
  <r>
    <x v="10"/>
    <x v="6"/>
    <x v="32"/>
    <n v="46955"/>
  </r>
  <r>
    <x v="10"/>
    <x v="7"/>
    <x v="32"/>
    <n v="51797"/>
  </r>
  <r>
    <x v="10"/>
    <x v="8"/>
    <x v="32"/>
    <n v="63780"/>
  </r>
  <r>
    <x v="10"/>
    <x v="9"/>
    <x v="32"/>
    <n v="64753"/>
  </r>
  <r>
    <x v="10"/>
    <x v="10"/>
    <x v="32"/>
    <n v="63040"/>
  </r>
  <r>
    <x v="10"/>
    <x v="11"/>
    <x v="32"/>
    <n v="60907"/>
  </r>
  <r>
    <x v="10"/>
    <x v="0"/>
    <x v="32"/>
    <n v="57448"/>
  </r>
  <r>
    <x v="10"/>
    <x v="1"/>
    <x v="32"/>
    <n v="60314.7515284482"/>
  </r>
  <r>
    <x v="10"/>
    <x v="2"/>
    <x v="32"/>
    <n v="65561.218710174406"/>
  </r>
  <r>
    <x v="10"/>
    <x v="3"/>
    <x v="32"/>
    <n v="63499.669326773197"/>
  </r>
  <r>
    <x v="10"/>
    <x v="4"/>
    <x v="32"/>
    <n v="63811"/>
  </r>
  <r>
    <x v="10"/>
    <x v="5"/>
    <x v="32"/>
    <n v="61146.329172037098"/>
  </r>
  <r>
    <x v="11"/>
    <x v="6"/>
    <x v="32"/>
    <n v="53302"/>
  </r>
  <r>
    <x v="11"/>
    <x v="7"/>
    <x v="32"/>
    <n v="53197"/>
  </r>
  <r>
    <x v="11"/>
    <x v="8"/>
    <x v="32"/>
    <n v="66492"/>
  </r>
  <r>
    <x v="11"/>
    <x v="9"/>
    <x v="32"/>
    <n v="62095"/>
  </r>
  <r>
    <x v="11"/>
    <x v="10"/>
    <x v="32"/>
    <n v="67886"/>
  </r>
  <r>
    <x v="11"/>
    <x v="11"/>
    <x v="32"/>
    <n v="63959"/>
  </r>
  <r>
    <x v="11"/>
    <x v="0"/>
    <x v="32"/>
    <n v="64562"/>
  </r>
  <r>
    <x v="11"/>
    <x v="1"/>
    <x v="32"/>
    <n v="69306.111022786397"/>
  </r>
  <r>
    <x v="11"/>
    <x v="2"/>
    <x v="32"/>
    <n v="71520"/>
  </r>
  <r>
    <x v="11"/>
    <x v="3"/>
    <x v="32"/>
    <n v="70184"/>
  </r>
  <r>
    <x v="11"/>
    <x v="4"/>
    <x v="32"/>
    <n v="72754.535791002098"/>
  </r>
  <r>
    <x v="11"/>
    <x v="5"/>
    <x v="32"/>
    <n v="61004"/>
  </r>
  <r>
    <x v="12"/>
    <x v="6"/>
    <x v="32"/>
    <n v="55155"/>
  </r>
  <r>
    <x v="12"/>
    <x v="7"/>
    <x v="32"/>
    <n v="71216"/>
  </r>
  <r>
    <x v="12"/>
    <x v="8"/>
    <x v="32"/>
    <n v="54910"/>
  </r>
  <r>
    <x v="12"/>
    <x v="9"/>
    <x v="32"/>
    <n v="64279"/>
  </r>
  <r>
    <x v="12"/>
    <x v="10"/>
    <x v="32"/>
    <n v="67336"/>
  </r>
  <r>
    <x v="12"/>
    <x v="11"/>
    <x v="32"/>
    <n v="64040"/>
  </r>
  <r>
    <x v="12"/>
    <x v="0"/>
    <x v="32"/>
    <n v="63294.347202159603"/>
  </r>
  <r>
    <x v="12"/>
    <x v="1"/>
    <x v="32"/>
    <n v="68206"/>
  </r>
  <r>
    <x v="12"/>
    <x v="2"/>
    <x v="32"/>
    <n v="67300"/>
  </r>
  <r>
    <x v="12"/>
    <x v="3"/>
    <x v="32"/>
    <n v="69286.320150333398"/>
  </r>
  <r>
    <x v="12"/>
    <x v="4"/>
    <x v="32"/>
    <n v="69657.007466816198"/>
  </r>
  <r>
    <x v="12"/>
    <x v="5"/>
    <x v="32"/>
    <n v="59785"/>
  </r>
  <r>
    <x v="13"/>
    <x v="6"/>
    <x v="32"/>
    <n v="53790"/>
  </r>
  <r>
    <x v="13"/>
    <x v="7"/>
    <x v="32"/>
    <n v="55569"/>
  </r>
  <r>
    <x v="13"/>
    <x v="8"/>
    <x v="32"/>
    <n v="60783"/>
  </r>
  <r>
    <x v="13"/>
    <x v="9"/>
    <x v="32"/>
    <n v="72046"/>
  </r>
  <r>
    <x v="13"/>
    <x v="10"/>
    <x v="32"/>
    <n v="68186"/>
  </r>
  <r>
    <x v="13"/>
    <x v="11"/>
    <x v="32"/>
    <n v="60676"/>
  </r>
  <r>
    <x v="13"/>
    <x v="0"/>
    <x v="32"/>
    <n v="63392"/>
  </r>
  <r>
    <x v="13"/>
    <x v="1"/>
    <x v="32"/>
    <n v="63261.387467478999"/>
  </r>
  <r>
    <x v="13"/>
    <x v="2"/>
    <x v="32"/>
    <n v="63967.786008990202"/>
  </r>
  <r>
    <x v="13"/>
    <x v="3"/>
    <x v="32"/>
    <n v="64697"/>
  </r>
  <r>
    <x v="13"/>
    <x v="4"/>
    <x v="32"/>
    <n v="59998"/>
  </r>
  <r>
    <x v="13"/>
    <x v="5"/>
    <x v="32"/>
    <n v="56262.566372175403"/>
  </r>
  <r>
    <x v="14"/>
    <x v="6"/>
    <x v="32"/>
    <n v="48703.811831368897"/>
  </r>
  <r>
    <x v="14"/>
    <x v="7"/>
    <x v="32"/>
    <n v="48867.843047112998"/>
  </r>
  <r>
    <x v="14"/>
    <x v="8"/>
    <x v="32"/>
    <n v="57279.8984104021"/>
  </r>
  <r>
    <x v="14"/>
    <x v="9"/>
    <x v="32"/>
    <n v="55673.044955032601"/>
  </r>
  <r>
    <x v="14"/>
    <x v="10"/>
    <x v="32"/>
    <n v="49222"/>
  </r>
  <r>
    <x v="14"/>
    <x v="11"/>
    <x v="32"/>
    <n v="48672.322873589903"/>
  </r>
  <r>
    <x v="14"/>
    <x v="0"/>
    <x v="32"/>
    <n v="36817.287538348297"/>
  </r>
  <r>
    <x v="14"/>
    <x v="1"/>
    <x v="32"/>
    <n v="43795.898741571902"/>
  </r>
  <r>
    <x v="14"/>
    <x v="2"/>
    <x v="32"/>
    <n v="52257.905382122197"/>
  </r>
  <r>
    <x v="14"/>
    <x v="3"/>
    <x v="32"/>
    <n v="53858.842439137603"/>
  </r>
  <r>
    <x v="14"/>
    <x v="4"/>
    <x v="32"/>
    <n v="52449"/>
  </r>
  <r>
    <x v="14"/>
    <x v="5"/>
    <x v="32"/>
    <n v="49546"/>
  </r>
  <r>
    <x v="15"/>
    <x v="6"/>
    <x v="32"/>
    <n v="38565.065071663797"/>
  </r>
  <r>
    <x v="15"/>
    <x v="7"/>
    <x v="32"/>
    <n v="41149.808606294297"/>
  </r>
  <r>
    <x v="15"/>
    <x v="8"/>
    <x v="32"/>
    <n v="46030.846305437"/>
  </r>
  <r>
    <x v="15"/>
    <x v="9"/>
    <x v="32"/>
    <n v="47143"/>
  </r>
  <r>
    <x v="15"/>
    <x v="10"/>
    <x v="32"/>
    <n v="43464.738690225502"/>
  </r>
  <r>
    <x v="15"/>
    <x v="11"/>
    <x v="32"/>
    <n v="44465.765110638997"/>
  </r>
  <r>
    <x v="15"/>
    <x v="0"/>
    <x v="32"/>
    <n v="43312.537179758299"/>
  </r>
  <r>
    <x v="15"/>
    <x v="1"/>
    <x v="32"/>
    <n v="50069.5623424718"/>
  </r>
  <r>
    <x v="15"/>
    <x v="2"/>
    <x v="32"/>
    <n v="49487.510154840602"/>
  </r>
  <r>
    <x v="15"/>
    <x v="3"/>
    <x v="32"/>
    <n v="49487.510154840602"/>
  </r>
  <r>
    <x v="15"/>
    <x v="4"/>
    <x v="32"/>
    <n v="43988.809297820102"/>
  </r>
  <r>
    <x v="15"/>
    <x v="5"/>
    <x v="32"/>
    <n v="37506.788306660099"/>
  </r>
  <r>
    <x v="16"/>
    <x v="6"/>
    <x v="32"/>
    <n v="28772.755340419099"/>
  </r>
  <r>
    <x v="16"/>
    <x v="7"/>
    <x v="32"/>
    <n v="32441.055124766401"/>
  </r>
  <r>
    <x v="16"/>
    <x v="8"/>
    <x v="32"/>
    <n v="31011.6815877423"/>
  </r>
  <r>
    <x v="16"/>
    <x v="9"/>
    <x v="32"/>
    <n v="33102.517822339098"/>
  </r>
  <r>
    <x v="16"/>
    <x v="10"/>
    <x v="32"/>
    <n v="32825.985625379202"/>
  </r>
  <r>
    <x v="16"/>
    <x v="11"/>
    <x v="32"/>
    <n v="36014.014773768897"/>
  </r>
  <r>
    <x v="16"/>
    <x v="0"/>
    <x v="32"/>
    <n v="34556.411500291899"/>
  </r>
  <r>
    <x v="16"/>
    <x v="1"/>
    <x v="32"/>
    <n v="37672.457330209101"/>
  </r>
  <r>
    <x v="16"/>
    <x v="2"/>
    <x v="32"/>
    <n v="40085.8726141351"/>
  </r>
  <r>
    <x v="16"/>
    <x v="3"/>
    <x v="32"/>
    <n v="39782.881976029297"/>
  </r>
  <r>
    <x v="16"/>
    <x v="4"/>
    <x v="32"/>
    <n v="42671.4937991896"/>
  </r>
  <r>
    <x v="16"/>
    <x v="5"/>
    <x v="32"/>
    <n v="35870.337137524199"/>
  </r>
  <r>
    <x v="17"/>
    <x v="6"/>
    <x v="32"/>
    <n v="33136.068993149704"/>
  </r>
  <r>
    <x v="17"/>
    <x v="7"/>
    <x v="32"/>
    <n v="28254.869420983101"/>
  </r>
  <r>
    <x v="17"/>
    <x v="8"/>
    <x v="32"/>
    <n v="36109.264614530897"/>
  </r>
  <r>
    <x v="17"/>
    <x v="9"/>
    <x v="32"/>
    <n v="28943.691826604201"/>
  </r>
  <r>
    <x v="17"/>
    <x v="10"/>
    <x v="32"/>
    <n v="26112.375093051702"/>
  </r>
  <r>
    <x v="17"/>
    <x v="11"/>
    <x v="32"/>
    <n v="23106.833690130799"/>
  </r>
  <r>
    <x v="17"/>
    <x v="0"/>
    <x v="32"/>
    <n v="30637.914022113"/>
  </r>
  <r>
    <x v="17"/>
    <x v="1"/>
    <x v="32"/>
    <n v="10704.055564492101"/>
  </r>
  <r>
    <x v="17"/>
    <x v="2"/>
    <x v="32"/>
    <n v="7002.7189562589301"/>
  </r>
  <r>
    <x v="17"/>
    <x v="3"/>
    <x v="32"/>
    <n v="10856.190612257"/>
  </r>
  <r>
    <x v="17"/>
    <x v="4"/>
    <x v="32"/>
    <n v="21522.197185509202"/>
  </r>
  <r>
    <x v="17"/>
    <x v="5"/>
    <x v="32"/>
    <n v="10546.1926925921"/>
  </r>
  <r>
    <x v="18"/>
    <x v="6"/>
    <x v="32"/>
    <n v="9116.1731267444393"/>
  </r>
  <r>
    <x v="18"/>
    <x v="7"/>
    <x v="32"/>
    <n v="16035.771644685001"/>
  </r>
  <r>
    <x v="18"/>
    <x v="8"/>
    <x v="32"/>
    <n v="18531.5911328443"/>
  </r>
  <r>
    <x v="18"/>
    <x v="9"/>
    <x v="32"/>
    <n v="11481.662523758499"/>
  </r>
  <r>
    <x v="18"/>
    <x v="10"/>
    <x v="32"/>
    <n v="11764.526857364501"/>
  </r>
  <r>
    <x v="18"/>
    <x v="11"/>
    <x v="32"/>
    <n v="9099.1850577082605"/>
  </r>
  <r>
    <x v="18"/>
    <x v="0"/>
    <x v="32"/>
    <n v="8144.9747823667703"/>
  </r>
  <r>
    <x v="18"/>
    <x v="1"/>
    <x v="32"/>
    <n v="9515.0354099730102"/>
  </r>
  <r>
    <x v="18"/>
    <x v="2"/>
    <x v="32"/>
    <n v="9773.2675697241393"/>
  </r>
  <r>
    <x v="18"/>
    <x v="3"/>
    <x v="32"/>
    <n v="11119.4676279343"/>
  </r>
  <r>
    <x v="18"/>
    <x v="4"/>
    <x v="32"/>
    <n v="8129.6372067272996"/>
  </r>
  <r>
    <x v="18"/>
    <x v="5"/>
    <x v="32"/>
    <n v="5892.5079453511798"/>
  </r>
  <r>
    <x v="19"/>
    <x v="6"/>
    <x v="32"/>
    <n v="5612.0779960952104"/>
  </r>
  <r>
    <x v="19"/>
    <x v="7"/>
    <x v="32"/>
    <n v="3327.4912442336099"/>
  </r>
  <r>
    <x v="19"/>
    <x v="8"/>
    <x v="32"/>
    <n v="5913.2388376786303"/>
  </r>
  <r>
    <x v="19"/>
    <x v="9"/>
    <x v="32"/>
    <n v="6206.5354000994303"/>
  </r>
  <r>
    <x v="19"/>
    <x v="10"/>
    <x v="32"/>
    <n v="5798.6119996837397"/>
  </r>
  <r>
    <x v="19"/>
    <x v="11"/>
    <x v="32"/>
    <n v="5562.7509464925197"/>
  </r>
  <r>
    <x v="19"/>
    <x v="0"/>
    <x v="32"/>
    <n v="4995.7096274768101"/>
  </r>
  <r>
    <x v="19"/>
    <x v="1"/>
    <x v="32"/>
    <n v="5480.2868198409396"/>
  </r>
  <r>
    <x v="19"/>
    <x v="2"/>
    <x v="32"/>
    <n v="6604.3395811691298"/>
  </r>
  <r>
    <x v="19"/>
    <x v="3"/>
    <x v="32"/>
    <n v="6485.1686218011801"/>
  </r>
  <r>
    <x v="19"/>
    <x v="4"/>
    <x v="32"/>
    <n v="5167.1991331458303"/>
  </r>
  <r>
    <x v="19"/>
    <x v="5"/>
    <x v="32"/>
    <n v="4189.0270781713198"/>
  </r>
  <r>
    <x v="20"/>
    <x v="6"/>
    <x v="32"/>
    <n v="5184"/>
  </r>
  <r>
    <x v="20"/>
    <x v="7"/>
    <x v="32"/>
    <n v="11423"/>
  </r>
  <r>
    <x v="20"/>
    <x v="8"/>
    <x v="32"/>
    <n v="13181"/>
  </r>
  <r>
    <x v="20"/>
    <x v="9"/>
    <x v="32"/>
    <n v="14568"/>
  </r>
  <r>
    <x v="20"/>
    <x v="10"/>
    <x v="32"/>
    <n v="15164"/>
  </r>
  <r>
    <x v="20"/>
    <x v="11"/>
    <x v="32"/>
    <n v="15519"/>
  </r>
  <r>
    <x v="20"/>
    <x v="0"/>
    <x v="32"/>
    <n v="19433"/>
  </r>
  <r>
    <x v="20"/>
    <x v="1"/>
    <x v="32"/>
    <n v="21625"/>
  </r>
  <r>
    <x v="20"/>
    <x v="2"/>
    <x v="32"/>
    <n v="32063"/>
  </r>
  <r>
    <x v="20"/>
    <x v="3"/>
    <x v="32"/>
    <n v="34192"/>
  </r>
  <r>
    <x v="20"/>
    <x v="4"/>
    <x v="32"/>
    <n v="33712"/>
  </r>
  <r>
    <x v="20"/>
    <x v="5"/>
    <x v="32"/>
    <n v="27802"/>
  </r>
  <r>
    <x v="21"/>
    <x v="6"/>
    <x v="32"/>
    <n v="24352"/>
  </r>
  <r>
    <x v="21"/>
    <x v="7"/>
    <x v="32"/>
    <n v="22081"/>
  </r>
  <r>
    <x v="21"/>
    <x v="8"/>
    <x v="32"/>
    <n v="29441"/>
  </r>
  <r>
    <x v="21"/>
    <x v="9"/>
    <x v="32"/>
    <n v="27934"/>
  </r>
  <r>
    <x v="21"/>
    <x v="10"/>
    <x v="32"/>
    <n v="26441"/>
  </r>
  <r>
    <x v="21"/>
    <x v="11"/>
    <x v="32"/>
    <n v="23917"/>
  </r>
  <r>
    <x v="21"/>
    <x v="0"/>
    <x v="32"/>
    <n v="21054"/>
  </r>
  <r>
    <x v="21"/>
    <x v="1"/>
    <x v="32"/>
    <n v="27496"/>
  </r>
  <r>
    <x v="21"/>
    <x v="2"/>
    <x v="32"/>
    <n v="18372"/>
  </r>
  <r>
    <x v="21"/>
    <x v="3"/>
    <x v="32"/>
    <n v="19865"/>
  </r>
  <r>
    <x v="21"/>
    <x v="4"/>
    <x v="32"/>
    <n v="23203"/>
  </r>
  <r>
    <x v="21"/>
    <x v="5"/>
    <x v="32"/>
    <n v="21506"/>
  </r>
  <r>
    <x v="22"/>
    <x v="6"/>
    <x v="32"/>
    <n v="16791"/>
  </r>
  <r>
    <x v="22"/>
    <x v="7"/>
    <x v="32"/>
    <n v="14418"/>
  </r>
  <r>
    <x v="22"/>
    <x v="8"/>
    <x v="32"/>
    <n v="22005"/>
  </r>
  <r>
    <x v="22"/>
    <x v="9"/>
    <x v="32"/>
    <n v="21345"/>
  </r>
  <r>
    <x v="22"/>
    <x v="10"/>
    <x v="32"/>
    <n v="23529"/>
  </r>
  <r>
    <x v="22"/>
    <x v="11"/>
    <x v="32"/>
    <n v="23984"/>
  </r>
  <r>
    <x v="22"/>
    <x v="0"/>
    <x v="32"/>
    <n v="22967"/>
  </r>
  <r>
    <x v="22"/>
    <x v="1"/>
    <x v="32"/>
    <n v="24972"/>
  </r>
  <r>
    <x v="22"/>
    <x v="2"/>
    <x v="32"/>
    <n v="22826"/>
  </r>
  <r>
    <x v="22"/>
    <x v="3"/>
    <x v="32"/>
    <n v="24913"/>
  </r>
  <r>
    <x v="22"/>
    <x v="4"/>
    <x v="32"/>
    <n v="25031"/>
  </r>
  <r>
    <x v="22"/>
    <x v="5"/>
    <x v="32"/>
    <n v="23204"/>
  </r>
  <r>
    <x v="23"/>
    <x v="6"/>
    <x v="32"/>
    <n v="21642"/>
  </r>
  <r>
    <x v="23"/>
    <x v="7"/>
    <x v="32"/>
    <n v="23722"/>
  </r>
  <r>
    <x v="23"/>
    <x v="8"/>
    <x v="32"/>
    <n v="29499"/>
  </r>
  <r>
    <x v="23"/>
    <x v="9"/>
    <x v="32"/>
    <n v="29062"/>
  </r>
  <r>
    <x v="23"/>
    <x v="10"/>
    <x v="32"/>
    <n v="34940"/>
  </r>
  <r>
    <x v="23"/>
    <x v="11"/>
    <x v="32"/>
    <n v="32277"/>
  </r>
  <r>
    <x v="23"/>
    <x v="0"/>
    <x v="32"/>
    <n v="32627"/>
  </r>
  <r>
    <x v="23"/>
    <x v="1"/>
    <x v="32"/>
    <n v="54970"/>
  </r>
  <r>
    <x v="23"/>
    <x v="2"/>
    <x v="32"/>
    <n v="53134"/>
  </r>
  <r>
    <x v="23"/>
    <x v="3"/>
    <x v="32"/>
    <n v="63390"/>
  </r>
  <r>
    <x v="23"/>
    <x v="4"/>
    <x v="32"/>
    <n v="54643"/>
  </r>
  <r>
    <x v="23"/>
    <x v="5"/>
    <x v="32"/>
    <n v="45520"/>
  </r>
  <r>
    <x v="24"/>
    <x v="6"/>
    <x v="32"/>
    <n v="45016"/>
  </r>
  <r>
    <x v="24"/>
    <x v="7"/>
    <x v="32"/>
    <n v="41994"/>
  </r>
  <r>
    <x v="24"/>
    <x v="8"/>
    <x v="32"/>
    <n v="45836"/>
  </r>
  <r>
    <x v="24"/>
    <x v="9"/>
    <x v="32"/>
    <n v="44535"/>
  </r>
  <r>
    <x v="24"/>
    <x v="10"/>
    <x v="32"/>
    <n v="46685"/>
  </r>
  <r>
    <x v="24"/>
    <x v="11"/>
    <x v="32"/>
    <n v="39158"/>
  </r>
  <r>
    <x v="24"/>
    <x v="0"/>
    <x v="32"/>
    <n v="43055"/>
  </r>
  <r>
    <x v="24"/>
    <x v="1"/>
    <x v="32"/>
    <n v="45044"/>
  </r>
  <r>
    <x v="24"/>
    <x v="2"/>
    <x v="32"/>
    <n v="45103"/>
  </r>
  <r>
    <x v="24"/>
    <x v="3"/>
    <x v="32"/>
    <n v="46176"/>
  </r>
  <r>
    <x v="24"/>
    <x v="4"/>
    <x v="32"/>
    <n v="42916"/>
  </r>
  <r>
    <x v="24"/>
    <x v="5"/>
    <x v="32"/>
    <n v="40347"/>
  </r>
  <r>
    <x v="25"/>
    <x v="6"/>
    <x v="32"/>
    <n v="36088"/>
  </r>
  <r>
    <x v="25"/>
    <x v="7"/>
    <x v="32"/>
    <n v="35040"/>
  </r>
  <r>
    <x v="25"/>
    <x v="8"/>
    <x v="32"/>
    <n v="21493"/>
  </r>
  <r>
    <x v="25"/>
    <x v="9"/>
    <x v="32"/>
    <n v="1095"/>
  </r>
  <r>
    <x v="25"/>
    <x v="10"/>
    <x v="32"/>
    <n v="1333"/>
  </r>
  <r>
    <x v="25"/>
    <x v="11"/>
    <x v="32"/>
    <n v="1070"/>
  </r>
  <r>
    <x v="25"/>
    <x v="0"/>
    <x v="32"/>
    <n v="759"/>
  </r>
  <r>
    <x v="25"/>
    <x v="1"/>
    <x v="32"/>
    <n v="1045"/>
  </r>
  <r>
    <x v="25"/>
    <x v="2"/>
    <x v="32"/>
    <n v="1278"/>
  </r>
  <r>
    <x v="25"/>
    <x v="3"/>
    <x v="32"/>
    <n v="1895"/>
  </r>
  <r>
    <x v="25"/>
    <x v="4"/>
    <x v="32"/>
    <n v="3232"/>
  </r>
  <r>
    <x v="0"/>
    <x v="0"/>
    <x v="33"/>
    <n v="58381"/>
  </r>
  <r>
    <x v="0"/>
    <x v="1"/>
    <x v="33"/>
    <n v="64369"/>
  </r>
  <r>
    <x v="0"/>
    <x v="2"/>
    <x v="33"/>
    <n v="65010"/>
  </r>
  <r>
    <x v="0"/>
    <x v="3"/>
    <x v="33"/>
    <n v="68452"/>
  </r>
  <r>
    <x v="0"/>
    <x v="4"/>
    <x v="33"/>
    <n v="71946"/>
  </r>
  <r>
    <x v="0"/>
    <x v="5"/>
    <x v="33"/>
    <n v="67956"/>
  </r>
  <r>
    <x v="1"/>
    <x v="6"/>
    <x v="33"/>
    <n v="60508"/>
  </r>
  <r>
    <x v="1"/>
    <x v="7"/>
    <x v="33"/>
    <n v="60822"/>
  </r>
  <r>
    <x v="1"/>
    <x v="8"/>
    <x v="33"/>
    <n v="73462"/>
  </r>
  <r>
    <x v="1"/>
    <x v="9"/>
    <x v="33"/>
    <n v="76626"/>
  </r>
  <r>
    <x v="1"/>
    <x v="10"/>
    <x v="33"/>
    <n v="80944"/>
  </r>
  <r>
    <x v="1"/>
    <x v="11"/>
    <x v="33"/>
    <n v="70860"/>
  </r>
  <r>
    <x v="1"/>
    <x v="0"/>
    <x v="33"/>
    <n v="77379"/>
  </r>
  <r>
    <x v="1"/>
    <x v="1"/>
    <x v="33"/>
    <n v="76467"/>
  </r>
  <r>
    <x v="1"/>
    <x v="2"/>
    <x v="33"/>
    <n v="73936"/>
  </r>
  <r>
    <x v="1"/>
    <x v="3"/>
    <x v="33"/>
    <n v="88669"/>
  </r>
  <r>
    <x v="1"/>
    <x v="4"/>
    <x v="33"/>
    <n v="82905"/>
  </r>
  <r>
    <x v="1"/>
    <x v="5"/>
    <x v="33"/>
    <n v="75727"/>
  </r>
  <r>
    <x v="2"/>
    <x v="6"/>
    <x v="33"/>
    <n v="67178"/>
  </r>
  <r>
    <x v="2"/>
    <x v="7"/>
    <x v="33"/>
    <n v="68075"/>
  </r>
  <r>
    <x v="2"/>
    <x v="8"/>
    <x v="33"/>
    <n v="81348"/>
  </r>
  <r>
    <x v="2"/>
    <x v="9"/>
    <x v="33"/>
    <n v="91340"/>
  </r>
  <r>
    <x v="2"/>
    <x v="10"/>
    <x v="33"/>
    <n v="89335"/>
  </r>
  <r>
    <x v="2"/>
    <x v="11"/>
    <x v="33"/>
    <n v="79488"/>
  </r>
  <r>
    <x v="2"/>
    <x v="0"/>
    <x v="33"/>
    <n v="89271"/>
  </r>
  <r>
    <x v="2"/>
    <x v="1"/>
    <x v="33"/>
    <n v="85471"/>
  </r>
  <r>
    <x v="2"/>
    <x v="2"/>
    <x v="33"/>
    <n v="92354"/>
  </r>
  <r>
    <x v="2"/>
    <x v="3"/>
    <x v="33"/>
    <n v="93936"/>
  </r>
  <r>
    <x v="2"/>
    <x v="4"/>
    <x v="33"/>
    <n v="86968"/>
  </r>
  <r>
    <x v="2"/>
    <x v="5"/>
    <x v="33"/>
    <n v="85367"/>
  </r>
  <r>
    <x v="3"/>
    <x v="6"/>
    <x v="33"/>
    <n v="75342"/>
  </r>
  <r>
    <x v="3"/>
    <x v="7"/>
    <x v="33"/>
    <n v="74122"/>
  </r>
  <r>
    <x v="3"/>
    <x v="8"/>
    <x v="33"/>
    <n v="92180"/>
  </r>
  <r>
    <x v="3"/>
    <x v="9"/>
    <x v="33"/>
    <n v="91035"/>
  </r>
  <r>
    <x v="3"/>
    <x v="10"/>
    <x v="33"/>
    <n v="89102"/>
  </r>
  <r>
    <x v="3"/>
    <x v="11"/>
    <x v="33"/>
    <n v="85508"/>
  </r>
  <r>
    <x v="3"/>
    <x v="0"/>
    <x v="33"/>
    <n v="92392"/>
  </r>
  <r>
    <x v="3"/>
    <x v="1"/>
    <x v="33"/>
    <n v="88859"/>
  </r>
  <r>
    <x v="3"/>
    <x v="2"/>
    <x v="33"/>
    <n v="91550"/>
  </r>
  <r>
    <x v="3"/>
    <x v="3"/>
    <x v="33"/>
    <n v="94141"/>
  </r>
  <r>
    <x v="3"/>
    <x v="4"/>
    <x v="33"/>
    <n v="88738"/>
  </r>
  <r>
    <x v="3"/>
    <x v="5"/>
    <x v="33"/>
    <n v="84541"/>
  </r>
  <r>
    <x v="4"/>
    <x v="6"/>
    <x v="33"/>
    <n v="73404"/>
  </r>
  <r>
    <x v="4"/>
    <x v="7"/>
    <x v="33"/>
    <n v="71550"/>
  </r>
  <r>
    <x v="4"/>
    <x v="8"/>
    <x v="33"/>
    <n v="87966"/>
  </r>
  <r>
    <x v="4"/>
    <x v="9"/>
    <x v="33"/>
    <n v="87992"/>
  </r>
  <r>
    <x v="4"/>
    <x v="10"/>
    <x v="33"/>
    <n v="88640"/>
  </r>
  <r>
    <x v="4"/>
    <x v="11"/>
    <x v="33"/>
    <n v="84962"/>
  </r>
  <r>
    <x v="4"/>
    <x v="0"/>
    <x v="33"/>
    <n v="86254"/>
  </r>
  <r>
    <x v="4"/>
    <x v="1"/>
    <x v="33"/>
    <n v="87153"/>
  </r>
  <r>
    <x v="4"/>
    <x v="2"/>
    <x v="33"/>
    <n v="90910"/>
  </r>
  <r>
    <x v="4"/>
    <x v="3"/>
    <x v="33"/>
    <n v="88900"/>
  </r>
  <r>
    <x v="4"/>
    <x v="4"/>
    <x v="33"/>
    <n v="89086"/>
  </r>
  <r>
    <x v="4"/>
    <x v="5"/>
    <x v="33"/>
    <n v="81578"/>
  </r>
  <r>
    <x v="5"/>
    <x v="6"/>
    <x v="33"/>
    <n v="69657"/>
  </r>
  <r>
    <x v="5"/>
    <x v="7"/>
    <x v="33"/>
    <n v="73501"/>
  </r>
  <r>
    <x v="5"/>
    <x v="8"/>
    <x v="33"/>
    <n v="92217"/>
  </r>
  <r>
    <x v="5"/>
    <x v="9"/>
    <x v="33"/>
    <n v="85498"/>
  </r>
  <r>
    <x v="5"/>
    <x v="10"/>
    <x v="33"/>
    <n v="85339"/>
  </r>
  <r>
    <x v="5"/>
    <x v="11"/>
    <x v="33"/>
    <n v="82571"/>
  </r>
  <r>
    <x v="5"/>
    <x v="0"/>
    <x v="33"/>
    <n v="84219"/>
  </r>
  <r>
    <x v="5"/>
    <x v="1"/>
    <x v="33"/>
    <n v="90210"/>
  </r>
  <r>
    <x v="5"/>
    <x v="2"/>
    <x v="33"/>
    <n v="89374"/>
  </r>
  <r>
    <x v="5"/>
    <x v="3"/>
    <x v="33"/>
    <n v="92743"/>
  </r>
  <r>
    <x v="5"/>
    <x v="4"/>
    <x v="33"/>
    <n v="91323"/>
  </r>
  <r>
    <x v="5"/>
    <x v="5"/>
    <x v="33"/>
    <n v="82159"/>
  </r>
  <r>
    <x v="6"/>
    <x v="6"/>
    <x v="33"/>
    <n v="72952"/>
  </r>
  <r>
    <x v="6"/>
    <x v="7"/>
    <x v="33"/>
    <n v="72072"/>
  </r>
  <r>
    <x v="6"/>
    <x v="8"/>
    <x v="33"/>
    <n v="89254"/>
  </r>
  <r>
    <x v="6"/>
    <x v="9"/>
    <x v="33"/>
    <n v="85336"/>
  </r>
  <r>
    <x v="6"/>
    <x v="10"/>
    <x v="33"/>
    <n v="88065"/>
  </r>
  <r>
    <x v="6"/>
    <x v="11"/>
    <x v="33"/>
    <n v="84691"/>
  </r>
  <r>
    <x v="6"/>
    <x v="0"/>
    <x v="33"/>
    <n v="80838"/>
  </r>
  <r>
    <x v="6"/>
    <x v="1"/>
    <x v="33"/>
    <n v="87317"/>
  </r>
  <r>
    <x v="6"/>
    <x v="2"/>
    <x v="33"/>
    <n v="83212"/>
  </r>
  <r>
    <x v="6"/>
    <x v="3"/>
    <x v="33"/>
    <n v="81870"/>
  </r>
  <r>
    <x v="6"/>
    <x v="4"/>
    <x v="33"/>
    <n v="80070"/>
  </r>
  <r>
    <x v="6"/>
    <x v="5"/>
    <x v="33"/>
    <n v="60063"/>
  </r>
  <r>
    <x v="7"/>
    <x v="6"/>
    <x v="33"/>
    <n v="58933"/>
  </r>
  <r>
    <x v="7"/>
    <x v="7"/>
    <x v="33"/>
    <n v="55843"/>
  </r>
  <r>
    <x v="7"/>
    <x v="8"/>
    <x v="33"/>
    <n v="64736"/>
  </r>
  <r>
    <x v="7"/>
    <x v="9"/>
    <x v="33"/>
    <n v="69216"/>
  </r>
  <r>
    <x v="7"/>
    <x v="10"/>
    <x v="33"/>
    <n v="67720.755914717301"/>
  </r>
  <r>
    <x v="7"/>
    <x v="11"/>
    <x v="33"/>
    <n v="65432"/>
  </r>
  <r>
    <x v="7"/>
    <x v="0"/>
    <x v="33"/>
    <n v="69480"/>
  </r>
  <r>
    <x v="7"/>
    <x v="1"/>
    <x v="33"/>
    <n v="70926"/>
  </r>
  <r>
    <x v="7"/>
    <x v="2"/>
    <x v="33"/>
    <n v="67289"/>
  </r>
  <r>
    <x v="7"/>
    <x v="3"/>
    <x v="33"/>
    <n v="69581"/>
  </r>
  <r>
    <x v="7"/>
    <x v="4"/>
    <x v="33"/>
    <n v="66448"/>
  </r>
  <r>
    <x v="7"/>
    <x v="5"/>
    <x v="33"/>
    <n v="61549.941563408698"/>
  </r>
  <r>
    <x v="8"/>
    <x v="6"/>
    <x v="33"/>
    <n v="53465"/>
  </r>
  <r>
    <x v="8"/>
    <x v="7"/>
    <x v="33"/>
    <n v="55250"/>
  </r>
  <r>
    <x v="8"/>
    <x v="8"/>
    <x v="33"/>
    <n v="64043.012566049299"/>
  </r>
  <r>
    <x v="8"/>
    <x v="9"/>
    <x v="33"/>
    <n v="70195"/>
  </r>
  <r>
    <x v="8"/>
    <x v="10"/>
    <x v="33"/>
    <n v="71362"/>
  </r>
  <r>
    <x v="8"/>
    <x v="11"/>
    <x v="33"/>
    <n v="68198"/>
  </r>
  <r>
    <x v="8"/>
    <x v="0"/>
    <x v="33"/>
    <n v="70259"/>
  </r>
  <r>
    <x v="8"/>
    <x v="1"/>
    <x v="33"/>
    <n v="69485"/>
  </r>
  <r>
    <x v="8"/>
    <x v="2"/>
    <x v="33"/>
    <n v="70034"/>
  </r>
  <r>
    <x v="8"/>
    <x v="3"/>
    <x v="33"/>
    <n v="71011"/>
  </r>
  <r>
    <x v="8"/>
    <x v="4"/>
    <x v="33"/>
    <n v="66010"/>
  </r>
  <r>
    <x v="8"/>
    <x v="5"/>
    <x v="33"/>
    <n v="64792"/>
  </r>
  <r>
    <x v="9"/>
    <x v="6"/>
    <x v="33"/>
    <n v="54205"/>
  </r>
  <r>
    <x v="9"/>
    <x v="7"/>
    <x v="33"/>
    <n v="57635.974209771797"/>
  </r>
  <r>
    <x v="9"/>
    <x v="8"/>
    <x v="33"/>
    <n v="55655"/>
  </r>
  <r>
    <x v="9"/>
    <x v="9"/>
    <x v="33"/>
    <n v="57009"/>
  </r>
  <r>
    <x v="9"/>
    <x v="10"/>
    <x v="33"/>
    <n v="66864"/>
  </r>
  <r>
    <x v="9"/>
    <x v="11"/>
    <x v="33"/>
    <n v="67089"/>
  </r>
  <r>
    <x v="9"/>
    <x v="0"/>
    <x v="33"/>
    <n v="46630"/>
  </r>
  <r>
    <x v="9"/>
    <x v="1"/>
    <x v="33"/>
    <n v="69054"/>
  </r>
  <r>
    <x v="9"/>
    <x v="2"/>
    <x v="33"/>
    <n v="71396.041236407007"/>
  </r>
  <r>
    <x v="9"/>
    <x v="3"/>
    <x v="33"/>
    <n v="70146"/>
  </r>
  <r>
    <x v="9"/>
    <x v="4"/>
    <x v="33"/>
    <n v="69427.320322297805"/>
  </r>
  <r>
    <x v="9"/>
    <x v="5"/>
    <x v="33"/>
    <n v="67229.747278064096"/>
  </r>
  <r>
    <x v="10"/>
    <x v="6"/>
    <x v="33"/>
    <n v="51924"/>
  </r>
  <r>
    <x v="10"/>
    <x v="7"/>
    <x v="33"/>
    <n v="59774"/>
  </r>
  <r>
    <x v="10"/>
    <x v="8"/>
    <x v="33"/>
    <n v="70166"/>
  </r>
  <r>
    <x v="10"/>
    <x v="9"/>
    <x v="33"/>
    <n v="73196"/>
  </r>
  <r>
    <x v="10"/>
    <x v="10"/>
    <x v="33"/>
    <n v="73068"/>
  </r>
  <r>
    <x v="10"/>
    <x v="11"/>
    <x v="33"/>
    <n v="69461"/>
  </r>
  <r>
    <x v="10"/>
    <x v="0"/>
    <x v="33"/>
    <n v="71315"/>
  </r>
  <r>
    <x v="10"/>
    <x v="1"/>
    <x v="33"/>
    <n v="71738.484633857894"/>
  </r>
  <r>
    <x v="10"/>
    <x v="2"/>
    <x v="33"/>
    <n v="76323.4441309096"/>
  </r>
  <r>
    <x v="10"/>
    <x v="3"/>
    <x v="33"/>
    <n v="76382.370579713301"/>
  </r>
  <r>
    <x v="10"/>
    <x v="4"/>
    <x v="33"/>
    <n v="75581"/>
  </r>
  <r>
    <x v="10"/>
    <x v="5"/>
    <x v="33"/>
    <n v="72874.790707352702"/>
  </r>
  <r>
    <x v="11"/>
    <x v="6"/>
    <x v="33"/>
    <n v="58812"/>
  </r>
  <r>
    <x v="11"/>
    <x v="7"/>
    <x v="33"/>
    <n v="59451"/>
  </r>
  <r>
    <x v="11"/>
    <x v="8"/>
    <x v="33"/>
    <n v="75273"/>
  </r>
  <r>
    <x v="11"/>
    <x v="9"/>
    <x v="33"/>
    <n v="72114"/>
  </r>
  <r>
    <x v="11"/>
    <x v="10"/>
    <x v="33"/>
    <n v="77352"/>
  </r>
  <r>
    <x v="11"/>
    <x v="11"/>
    <x v="33"/>
    <n v="72142"/>
  </r>
  <r>
    <x v="11"/>
    <x v="0"/>
    <x v="33"/>
    <n v="71956"/>
  </r>
  <r>
    <x v="11"/>
    <x v="1"/>
    <x v="33"/>
    <n v="76555.762792520894"/>
  </r>
  <r>
    <x v="11"/>
    <x v="2"/>
    <x v="33"/>
    <n v="79969"/>
  </r>
  <r>
    <x v="11"/>
    <x v="3"/>
    <x v="33"/>
    <n v="75757"/>
  </r>
  <r>
    <x v="11"/>
    <x v="4"/>
    <x v="33"/>
    <n v="80708.517637160403"/>
  </r>
  <r>
    <x v="11"/>
    <x v="5"/>
    <x v="33"/>
    <n v="70405"/>
  </r>
  <r>
    <x v="12"/>
    <x v="6"/>
    <x v="33"/>
    <n v="61581"/>
  </r>
  <r>
    <x v="12"/>
    <x v="7"/>
    <x v="33"/>
    <n v="73405"/>
  </r>
  <r>
    <x v="12"/>
    <x v="8"/>
    <x v="33"/>
    <n v="60749"/>
  </r>
  <r>
    <x v="12"/>
    <x v="9"/>
    <x v="33"/>
    <n v="66523"/>
  </r>
  <r>
    <x v="12"/>
    <x v="10"/>
    <x v="33"/>
    <n v="70394"/>
  </r>
  <r>
    <x v="12"/>
    <x v="11"/>
    <x v="33"/>
    <n v="68144"/>
  </r>
  <r>
    <x v="12"/>
    <x v="0"/>
    <x v="33"/>
    <n v="66260.377589194904"/>
  </r>
  <r>
    <x v="12"/>
    <x v="1"/>
    <x v="33"/>
    <n v="70337"/>
  </r>
  <r>
    <x v="12"/>
    <x v="2"/>
    <x v="33"/>
    <n v="72678"/>
  </r>
  <r>
    <x v="12"/>
    <x v="3"/>
    <x v="33"/>
    <n v="73830.770824775405"/>
  </r>
  <r>
    <x v="12"/>
    <x v="4"/>
    <x v="33"/>
    <n v="73613.674768845798"/>
  </r>
  <r>
    <x v="12"/>
    <x v="5"/>
    <x v="33"/>
    <n v="66950"/>
  </r>
  <r>
    <x v="13"/>
    <x v="6"/>
    <x v="33"/>
    <n v="53759"/>
  </r>
  <r>
    <x v="13"/>
    <x v="7"/>
    <x v="33"/>
    <n v="57008"/>
  </r>
  <r>
    <x v="13"/>
    <x v="8"/>
    <x v="33"/>
    <n v="62322"/>
  </r>
  <r>
    <x v="13"/>
    <x v="9"/>
    <x v="33"/>
    <n v="70472"/>
  </r>
  <r>
    <x v="13"/>
    <x v="10"/>
    <x v="33"/>
    <n v="70386"/>
  </r>
  <r>
    <x v="13"/>
    <x v="11"/>
    <x v="33"/>
    <n v="62237"/>
  </r>
  <r>
    <x v="13"/>
    <x v="0"/>
    <x v="33"/>
    <n v="67644"/>
  </r>
  <r>
    <x v="13"/>
    <x v="1"/>
    <x v="33"/>
    <n v="67441.383470184694"/>
  </r>
  <r>
    <x v="13"/>
    <x v="2"/>
    <x v="33"/>
    <n v="65530.885983724002"/>
  </r>
  <r>
    <x v="13"/>
    <x v="3"/>
    <x v="33"/>
    <n v="65589"/>
  </r>
  <r>
    <x v="13"/>
    <x v="4"/>
    <x v="33"/>
    <n v="63940"/>
  </r>
  <r>
    <x v="13"/>
    <x v="5"/>
    <x v="33"/>
    <n v="60516.599986020701"/>
  </r>
  <r>
    <x v="14"/>
    <x v="6"/>
    <x v="33"/>
    <n v="51503.297721174204"/>
  </r>
  <r>
    <x v="14"/>
    <x v="7"/>
    <x v="33"/>
    <n v="51694.204732981103"/>
  </r>
  <r>
    <x v="14"/>
    <x v="8"/>
    <x v="33"/>
    <n v="59497.159549095399"/>
  </r>
  <r>
    <x v="14"/>
    <x v="9"/>
    <x v="33"/>
    <n v="56487.495937780797"/>
  </r>
  <r>
    <x v="14"/>
    <x v="10"/>
    <x v="33"/>
    <n v="51495"/>
  </r>
  <r>
    <x v="14"/>
    <x v="11"/>
    <x v="33"/>
    <n v="50623.095336024198"/>
  </r>
  <r>
    <x v="14"/>
    <x v="0"/>
    <x v="33"/>
    <n v="40817.2705159045"/>
  </r>
  <r>
    <x v="14"/>
    <x v="1"/>
    <x v="33"/>
    <n v="46432.212512357"/>
  </r>
  <r>
    <x v="14"/>
    <x v="2"/>
    <x v="33"/>
    <n v="54314.200175042497"/>
  </r>
  <r>
    <x v="14"/>
    <x v="3"/>
    <x v="33"/>
    <n v="53621.0882732518"/>
  </r>
  <r>
    <x v="14"/>
    <x v="4"/>
    <x v="33"/>
    <n v="54781"/>
  </r>
  <r>
    <x v="14"/>
    <x v="5"/>
    <x v="33"/>
    <n v="52963"/>
  </r>
  <r>
    <x v="15"/>
    <x v="6"/>
    <x v="33"/>
    <n v="43786.258676817699"/>
  </r>
  <r>
    <x v="15"/>
    <x v="7"/>
    <x v="33"/>
    <n v="44594.375127127903"/>
  </r>
  <r>
    <x v="15"/>
    <x v="8"/>
    <x v="33"/>
    <n v="55110.469608277403"/>
  </r>
  <r>
    <x v="15"/>
    <x v="9"/>
    <x v="33"/>
    <n v="52009"/>
  </r>
  <r>
    <x v="15"/>
    <x v="10"/>
    <x v="33"/>
    <n v="48802.860281007903"/>
  </r>
  <r>
    <x v="15"/>
    <x v="11"/>
    <x v="33"/>
    <n v="49641.0608408845"/>
  </r>
  <r>
    <x v="15"/>
    <x v="0"/>
    <x v="33"/>
    <n v="49934.460465138902"/>
  </r>
  <r>
    <x v="15"/>
    <x v="1"/>
    <x v="33"/>
    <n v="50801.521145237901"/>
  </r>
  <r>
    <x v="15"/>
    <x v="2"/>
    <x v="33"/>
    <n v="54787.200142035399"/>
  </r>
  <r>
    <x v="15"/>
    <x v="3"/>
    <x v="33"/>
    <n v="54787.200142035399"/>
  </r>
  <r>
    <x v="15"/>
    <x v="4"/>
    <x v="33"/>
    <n v="51295.624965025097"/>
  </r>
  <r>
    <x v="15"/>
    <x v="5"/>
    <x v="33"/>
    <n v="43800.238762371497"/>
  </r>
  <r>
    <x v="16"/>
    <x v="6"/>
    <x v="33"/>
    <n v="34750.4162889773"/>
  </r>
  <r>
    <x v="16"/>
    <x v="7"/>
    <x v="33"/>
    <n v="34629.7201074943"/>
  </r>
  <r>
    <x v="16"/>
    <x v="8"/>
    <x v="33"/>
    <n v="38653.4624922066"/>
  </r>
  <r>
    <x v="16"/>
    <x v="9"/>
    <x v="33"/>
    <n v="39969.793530563104"/>
  </r>
  <r>
    <x v="16"/>
    <x v="10"/>
    <x v="33"/>
    <n v="40969.813685167799"/>
  </r>
  <r>
    <x v="16"/>
    <x v="11"/>
    <x v="33"/>
    <n v="39300.608073589399"/>
  </r>
  <r>
    <x v="16"/>
    <x v="0"/>
    <x v="33"/>
    <n v="40734.561498011099"/>
  </r>
  <r>
    <x v="16"/>
    <x v="1"/>
    <x v="33"/>
    <n v="43732.972826605299"/>
  </r>
  <r>
    <x v="16"/>
    <x v="2"/>
    <x v="33"/>
    <n v="44663.8852008506"/>
  </r>
  <r>
    <x v="16"/>
    <x v="3"/>
    <x v="33"/>
    <n v="43904.6967446122"/>
  </r>
  <r>
    <x v="16"/>
    <x v="4"/>
    <x v="33"/>
    <n v="45259.586354632498"/>
  </r>
  <r>
    <x v="16"/>
    <x v="5"/>
    <x v="33"/>
    <n v="39621.853721236199"/>
  </r>
  <r>
    <x v="17"/>
    <x v="6"/>
    <x v="33"/>
    <n v="34875.3562039764"/>
  </r>
  <r>
    <x v="17"/>
    <x v="7"/>
    <x v="33"/>
    <n v="31708.987899449399"/>
  </r>
  <r>
    <x v="17"/>
    <x v="8"/>
    <x v="33"/>
    <n v="43361.586269279403"/>
  </r>
  <r>
    <x v="17"/>
    <x v="9"/>
    <x v="33"/>
    <n v="31635.214330133102"/>
  </r>
  <r>
    <x v="17"/>
    <x v="10"/>
    <x v="33"/>
    <n v="31930.6454528498"/>
  </r>
  <r>
    <x v="17"/>
    <x v="11"/>
    <x v="33"/>
    <n v="30843.650949606501"/>
  </r>
  <r>
    <x v="17"/>
    <x v="0"/>
    <x v="33"/>
    <n v="31749.239356026599"/>
  </r>
  <r>
    <x v="17"/>
    <x v="1"/>
    <x v="33"/>
    <n v="21231.2437352251"/>
  </r>
  <r>
    <x v="17"/>
    <x v="2"/>
    <x v="33"/>
    <n v="17916.460038622899"/>
  </r>
  <r>
    <x v="17"/>
    <x v="3"/>
    <x v="33"/>
    <n v="18502.788589908101"/>
  </r>
  <r>
    <x v="17"/>
    <x v="4"/>
    <x v="33"/>
    <n v="19804.9297499979"/>
  </r>
  <r>
    <x v="17"/>
    <x v="5"/>
    <x v="33"/>
    <n v="12849.230980152801"/>
  </r>
  <r>
    <x v="18"/>
    <x v="6"/>
    <x v="33"/>
    <n v="12425.320202114101"/>
  </r>
  <r>
    <x v="18"/>
    <x v="7"/>
    <x v="33"/>
    <n v="17695.1714674008"/>
  </r>
  <r>
    <x v="18"/>
    <x v="8"/>
    <x v="33"/>
    <n v="22352.738582476999"/>
  </r>
  <r>
    <x v="18"/>
    <x v="9"/>
    <x v="33"/>
    <n v="16371.0666202636"/>
  </r>
  <r>
    <x v="18"/>
    <x v="10"/>
    <x v="33"/>
    <n v="15510.3264733378"/>
  </r>
  <r>
    <x v="18"/>
    <x v="11"/>
    <x v="33"/>
    <n v="11402.515889357799"/>
  </r>
  <r>
    <x v="18"/>
    <x v="0"/>
    <x v="33"/>
    <n v="11750.8336761972"/>
  </r>
  <r>
    <x v="18"/>
    <x v="1"/>
    <x v="33"/>
    <n v="12470.826236224701"/>
  </r>
  <r>
    <x v="18"/>
    <x v="2"/>
    <x v="33"/>
    <n v="12782.631484155299"/>
  </r>
  <r>
    <x v="18"/>
    <x v="3"/>
    <x v="33"/>
    <n v="13237.0713717936"/>
  </r>
  <r>
    <x v="18"/>
    <x v="4"/>
    <x v="33"/>
    <n v="10830.679344018199"/>
  </r>
  <r>
    <x v="18"/>
    <x v="5"/>
    <x v="33"/>
    <n v="9130.5209111513504"/>
  </r>
  <r>
    <x v="19"/>
    <x v="6"/>
    <x v="33"/>
    <n v="8404.9288137470703"/>
  </r>
  <r>
    <x v="19"/>
    <x v="7"/>
    <x v="33"/>
    <n v="4738.1260980432298"/>
  </r>
  <r>
    <x v="19"/>
    <x v="8"/>
    <x v="33"/>
    <n v="9062.9890051493803"/>
  </r>
  <r>
    <x v="19"/>
    <x v="9"/>
    <x v="33"/>
    <n v="8126.6948757628998"/>
  </r>
  <r>
    <x v="19"/>
    <x v="10"/>
    <x v="33"/>
    <n v="8363.6143645022894"/>
  </r>
  <r>
    <x v="19"/>
    <x v="11"/>
    <x v="33"/>
    <n v="8259.3864783328609"/>
  </r>
  <r>
    <x v="19"/>
    <x v="0"/>
    <x v="33"/>
    <n v="7382.4374334697404"/>
  </r>
  <r>
    <x v="19"/>
    <x v="1"/>
    <x v="33"/>
    <n v="8260.4761692560496"/>
  </r>
  <r>
    <x v="19"/>
    <x v="2"/>
    <x v="33"/>
    <n v="9412.0105728905492"/>
  </r>
  <r>
    <x v="19"/>
    <x v="3"/>
    <x v="33"/>
    <n v="8557.5833825525006"/>
  </r>
  <r>
    <x v="19"/>
    <x v="4"/>
    <x v="33"/>
    <n v="5110.1969363993103"/>
  </r>
  <r>
    <x v="19"/>
    <x v="5"/>
    <x v="33"/>
    <n v="7364.8382378174601"/>
  </r>
  <r>
    <x v="20"/>
    <x v="6"/>
    <x v="33"/>
    <n v="7186"/>
  </r>
  <r>
    <x v="20"/>
    <x v="7"/>
    <x v="33"/>
    <n v="10839"/>
  </r>
  <r>
    <x v="20"/>
    <x v="8"/>
    <x v="33"/>
    <n v="14980"/>
  </r>
  <r>
    <x v="20"/>
    <x v="9"/>
    <x v="33"/>
    <n v="16529"/>
  </r>
  <r>
    <x v="20"/>
    <x v="10"/>
    <x v="33"/>
    <n v="16234"/>
  </r>
  <r>
    <x v="20"/>
    <x v="11"/>
    <x v="33"/>
    <n v="19160"/>
  </r>
  <r>
    <x v="20"/>
    <x v="0"/>
    <x v="33"/>
    <n v="22445"/>
  </r>
  <r>
    <x v="20"/>
    <x v="1"/>
    <x v="33"/>
    <n v="26556"/>
  </r>
  <r>
    <x v="20"/>
    <x v="2"/>
    <x v="33"/>
    <n v="29897"/>
  </r>
  <r>
    <x v="20"/>
    <x v="3"/>
    <x v="33"/>
    <n v="29319"/>
  </r>
  <r>
    <x v="20"/>
    <x v="4"/>
    <x v="33"/>
    <n v="30594"/>
  </r>
  <r>
    <x v="20"/>
    <x v="5"/>
    <x v="33"/>
    <n v="25256"/>
  </r>
  <r>
    <x v="21"/>
    <x v="6"/>
    <x v="33"/>
    <n v="24742"/>
  </r>
  <r>
    <x v="21"/>
    <x v="7"/>
    <x v="33"/>
    <n v="26386"/>
  </r>
  <r>
    <x v="21"/>
    <x v="8"/>
    <x v="33"/>
    <n v="30808"/>
  </r>
  <r>
    <x v="21"/>
    <x v="9"/>
    <x v="33"/>
    <n v="31550"/>
  </r>
  <r>
    <x v="21"/>
    <x v="10"/>
    <x v="33"/>
    <n v="29251"/>
  </r>
  <r>
    <x v="21"/>
    <x v="11"/>
    <x v="33"/>
    <n v="25370"/>
  </r>
  <r>
    <x v="21"/>
    <x v="0"/>
    <x v="33"/>
    <n v="25204"/>
  </r>
  <r>
    <x v="21"/>
    <x v="1"/>
    <x v="33"/>
    <n v="32266"/>
  </r>
  <r>
    <x v="21"/>
    <x v="2"/>
    <x v="33"/>
    <n v="21969"/>
  </r>
  <r>
    <x v="21"/>
    <x v="3"/>
    <x v="33"/>
    <n v="26036"/>
  </r>
  <r>
    <x v="21"/>
    <x v="4"/>
    <x v="33"/>
    <n v="27714"/>
  </r>
  <r>
    <x v="21"/>
    <x v="5"/>
    <x v="33"/>
    <n v="24743"/>
  </r>
  <r>
    <x v="22"/>
    <x v="6"/>
    <x v="33"/>
    <n v="18818"/>
  </r>
  <r>
    <x v="22"/>
    <x v="7"/>
    <x v="33"/>
    <n v="15652"/>
  </r>
  <r>
    <x v="22"/>
    <x v="8"/>
    <x v="33"/>
    <n v="22844"/>
  </r>
  <r>
    <x v="22"/>
    <x v="9"/>
    <x v="33"/>
    <n v="22493"/>
  </r>
  <r>
    <x v="22"/>
    <x v="10"/>
    <x v="33"/>
    <n v="27125"/>
  </r>
  <r>
    <x v="22"/>
    <x v="11"/>
    <x v="33"/>
    <n v="27083"/>
  </r>
  <r>
    <x v="22"/>
    <x v="0"/>
    <x v="33"/>
    <n v="24758"/>
  </r>
  <r>
    <x v="22"/>
    <x v="1"/>
    <x v="33"/>
    <n v="28771"/>
  </r>
  <r>
    <x v="22"/>
    <x v="2"/>
    <x v="33"/>
    <n v="27215"/>
  </r>
  <r>
    <x v="22"/>
    <x v="3"/>
    <x v="33"/>
    <n v="28267"/>
  </r>
  <r>
    <x v="22"/>
    <x v="4"/>
    <x v="33"/>
    <n v="28383"/>
  </r>
  <r>
    <x v="22"/>
    <x v="5"/>
    <x v="33"/>
    <n v="24219"/>
  </r>
  <r>
    <x v="23"/>
    <x v="6"/>
    <x v="33"/>
    <n v="22041"/>
  </r>
  <r>
    <x v="23"/>
    <x v="7"/>
    <x v="33"/>
    <n v="23747"/>
  </r>
  <r>
    <x v="23"/>
    <x v="8"/>
    <x v="33"/>
    <n v="29183"/>
  </r>
  <r>
    <x v="23"/>
    <x v="9"/>
    <x v="33"/>
    <n v="24379"/>
  </r>
  <r>
    <x v="23"/>
    <x v="10"/>
    <x v="33"/>
    <n v="31061"/>
  </r>
  <r>
    <x v="23"/>
    <x v="11"/>
    <x v="33"/>
    <n v="27879"/>
  </r>
  <r>
    <x v="23"/>
    <x v="0"/>
    <x v="33"/>
    <n v="28791"/>
  </r>
  <r>
    <x v="23"/>
    <x v="1"/>
    <x v="33"/>
    <n v="34263"/>
  </r>
  <r>
    <x v="23"/>
    <x v="2"/>
    <x v="33"/>
    <n v="31891"/>
  </r>
  <r>
    <x v="23"/>
    <x v="3"/>
    <x v="33"/>
    <n v="35138"/>
  </r>
  <r>
    <x v="23"/>
    <x v="4"/>
    <x v="33"/>
    <n v="32271"/>
  </r>
  <r>
    <x v="23"/>
    <x v="5"/>
    <x v="33"/>
    <n v="25870"/>
  </r>
  <r>
    <x v="24"/>
    <x v="6"/>
    <x v="33"/>
    <n v="26457"/>
  </r>
  <r>
    <x v="24"/>
    <x v="7"/>
    <x v="33"/>
    <n v="27055"/>
  </r>
  <r>
    <x v="24"/>
    <x v="8"/>
    <x v="33"/>
    <n v="27106"/>
  </r>
  <r>
    <x v="24"/>
    <x v="9"/>
    <x v="33"/>
    <n v="26814"/>
  </r>
  <r>
    <x v="24"/>
    <x v="10"/>
    <x v="33"/>
    <n v="29514"/>
  </r>
  <r>
    <x v="24"/>
    <x v="11"/>
    <x v="33"/>
    <n v="25121"/>
  </r>
  <r>
    <x v="24"/>
    <x v="0"/>
    <x v="33"/>
    <n v="29158"/>
  </r>
  <r>
    <x v="24"/>
    <x v="1"/>
    <x v="33"/>
    <n v="31950"/>
  </r>
  <r>
    <x v="24"/>
    <x v="2"/>
    <x v="33"/>
    <n v="31541"/>
  </r>
  <r>
    <x v="24"/>
    <x v="3"/>
    <x v="33"/>
    <n v="33143"/>
  </r>
  <r>
    <x v="24"/>
    <x v="4"/>
    <x v="33"/>
    <n v="29664"/>
  </r>
  <r>
    <x v="24"/>
    <x v="5"/>
    <x v="33"/>
    <n v="27490"/>
  </r>
  <r>
    <x v="25"/>
    <x v="6"/>
    <x v="33"/>
    <n v="25230"/>
  </r>
  <r>
    <x v="25"/>
    <x v="7"/>
    <x v="33"/>
    <n v="24246"/>
  </r>
  <r>
    <x v="25"/>
    <x v="8"/>
    <x v="33"/>
    <n v="14441"/>
  </r>
  <r>
    <x v="25"/>
    <x v="9"/>
    <x v="33"/>
    <n v="631"/>
  </r>
  <r>
    <x v="25"/>
    <x v="10"/>
    <x v="33"/>
    <n v="794"/>
  </r>
  <r>
    <x v="25"/>
    <x v="11"/>
    <x v="33"/>
    <n v="666"/>
  </r>
  <r>
    <x v="25"/>
    <x v="0"/>
    <x v="33"/>
    <n v="355"/>
  </r>
  <r>
    <x v="25"/>
    <x v="1"/>
    <x v="33"/>
    <n v="711"/>
  </r>
  <r>
    <x v="25"/>
    <x v="2"/>
    <x v="33"/>
    <n v="894"/>
  </r>
  <r>
    <x v="25"/>
    <x v="3"/>
    <x v="33"/>
    <n v="1364"/>
  </r>
  <r>
    <x v="25"/>
    <x v="4"/>
    <x v="33"/>
    <n v="2261"/>
  </r>
  <r>
    <x v="0"/>
    <x v="0"/>
    <x v="34"/>
    <n v="140918"/>
  </r>
  <r>
    <x v="0"/>
    <x v="1"/>
    <x v="34"/>
    <n v="149872"/>
  </r>
  <r>
    <x v="0"/>
    <x v="2"/>
    <x v="34"/>
    <n v="148545"/>
  </r>
  <r>
    <x v="0"/>
    <x v="3"/>
    <x v="34"/>
    <n v="154713"/>
  </r>
  <r>
    <x v="0"/>
    <x v="4"/>
    <x v="34"/>
    <n v="157201"/>
  </r>
  <r>
    <x v="0"/>
    <x v="5"/>
    <x v="34"/>
    <n v="145816"/>
  </r>
  <r>
    <x v="1"/>
    <x v="6"/>
    <x v="34"/>
    <n v="127877"/>
  </r>
  <r>
    <x v="1"/>
    <x v="7"/>
    <x v="34"/>
    <n v="127008"/>
  </r>
  <r>
    <x v="1"/>
    <x v="8"/>
    <x v="34"/>
    <n v="154131"/>
  </r>
  <r>
    <x v="1"/>
    <x v="9"/>
    <x v="34"/>
    <n v="156770"/>
  </r>
  <r>
    <x v="1"/>
    <x v="10"/>
    <x v="34"/>
    <n v="171447"/>
  </r>
  <r>
    <x v="1"/>
    <x v="11"/>
    <x v="34"/>
    <n v="155927"/>
  </r>
  <r>
    <x v="1"/>
    <x v="0"/>
    <x v="34"/>
    <n v="170884"/>
  </r>
  <r>
    <x v="1"/>
    <x v="1"/>
    <x v="34"/>
    <n v="170488"/>
  </r>
  <r>
    <x v="1"/>
    <x v="2"/>
    <x v="34"/>
    <n v="165490"/>
  </r>
  <r>
    <x v="1"/>
    <x v="3"/>
    <x v="34"/>
    <n v="195290"/>
  </r>
  <r>
    <x v="1"/>
    <x v="4"/>
    <x v="34"/>
    <n v="183092"/>
  </r>
  <r>
    <x v="1"/>
    <x v="5"/>
    <x v="34"/>
    <n v="171608"/>
  </r>
  <r>
    <x v="2"/>
    <x v="6"/>
    <x v="34"/>
    <n v="153279"/>
  </r>
  <r>
    <x v="2"/>
    <x v="7"/>
    <x v="34"/>
    <n v="149557"/>
  </r>
  <r>
    <x v="2"/>
    <x v="8"/>
    <x v="34"/>
    <n v="181432"/>
  </r>
  <r>
    <x v="2"/>
    <x v="9"/>
    <x v="34"/>
    <n v="203578"/>
  </r>
  <r>
    <x v="2"/>
    <x v="10"/>
    <x v="34"/>
    <n v="197408"/>
  </r>
  <r>
    <x v="2"/>
    <x v="11"/>
    <x v="34"/>
    <n v="179421"/>
  </r>
  <r>
    <x v="2"/>
    <x v="0"/>
    <x v="34"/>
    <n v="198981"/>
  </r>
  <r>
    <x v="2"/>
    <x v="1"/>
    <x v="34"/>
    <n v="187068"/>
  </r>
  <r>
    <x v="2"/>
    <x v="2"/>
    <x v="34"/>
    <n v="204313"/>
  </r>
  <r>
    <x v="2"/>
    <x v="3"/>
    <x v="34"/>
    <n v="206416"/>
  </r>
  <r>
    <x v="2"/>
    <x v="4"/>
    <x v="34"/>
    <n v="189071"/>
  </r>
  <r>
    <x v="2"/>
    <x v="5"/>
    <x v="34"/>
    <n v="184019"/>
  </r>
  <r>
    <x v="3"/>
    <x v="6"/>
    <x v="34"/>
    <n v="162727"/>
  </r>
  <r>
    <x v="3"/>
    <x v="7"/>
    <x v="34"/>
    <n v="156940"/>
  </r>
  <r>
    <x v="3"/>
    <x v="8"/>
    <x v="34"/>
    <n v="199436"/>
  </r>
  <r>
    <x v="3"/>
    <x v="9"/>
    <x v="34"/>
    <n v="202804"/>
  </r>
  <r>
    <x v="3"/>
    <x v="10"/>
    <x v="34"/>
    <n v="196927"/>
  </r>
  <r>
    <x v="3"/>
    <x v="11"/>
    <x v="34"/>
    <n v="188562"/>
  </r>
  <r>
    <x v="3"/>
    <x v="0"/>
    <x v="34"/>
    <n v="203068"/>
  </r>
  <r>
    <x v="3"/>
    <x v="1"/>
    <x v="34"/>
    <n v="190520"/>
  </r>
  <r>
    <x v="3"/>
    <x v="2"/>
    <x v="34"/>
    <n v="194715"/>
  </r>
  <r>
    <x v="3"/>
    <x v="3"/>
    <x v="34"/>
    <n v="233604"/>
  </r>
  <r>
    <x v="3"/>
    <x v="4"/>
    <x v="34"/>
    <n v="168857"/>
  </r>
  <r>
    <x v="3"/>
    <x v="5"/>
    <x v="34"/>
    <n v="169574"/>
  </r>
  <r>
    <x v="4"/>
    <x v="6"/>
    <x v="34"/>
    <n v="176711"/>
  </r>
  <r>
    <x v="4"/>
    <x v="7"/>
    <x v="34"/>
    <n v="168870"/>
  </r>
  <r>
    <x v="4"/>
    <x v="8"/>
    <x v="34"/>
    <n v="226580"/>
  </r>
  <r>
    <x v="4"/>
    <x v="9"/>
    <x v="34"/>
    <n v="225338"/>
  </r>
  <r>
    <x v="4"/>
    <x v="10"/>
    <x v="34"/>
    <n v="202096"/>
  </r>
  <r>
    <x v="4"/>
    <x v="11"/>
    <x v="34"/>
    <n v="208792"/>
  </r>
  <r>
    <x v="4"/>
    <x v="0"/>
    <x v="34"/>
    <n v="191774"/>
  </r>
  <r>
    <x v="4"/>
    <x v="1"/>
    <x v="34"/>
    <n v="200028"/>
  </r>
  <r>
    <x v="4"/>
    <x v="2"/>
    <x v="34"/>
    <n v="150036"/>
  </r>
  <r>
    <x v="4"/>
    <x v="3"/>
    <x v="34"/>
    <n v="231301"/>
  </r>
  <r>
    <x v="4"/>
    <x v="4"/>
    <x v="34"/>
    <n v="209432"/>
  </r>
  <r>
    <x v="4"/>
    <x v="5"/>
    <x v="34"/>
    <n v="133711"/>
  </r>
  <r>
    <x v="5"/>
    <x v="6"/>
    <x v="34"/>
    <n v="187083"/>
  </r>
  <r>
    <x v="5"/>
    <x v="7"/>
    <x v="34"/>
    <n v="190645"/>
  </r>
  <r>
    <x v="5"/>
    <x v="8"/>
    <x v="34"/>
    <n v="240503"/>
  </r>
  <r>
    <x v="5"/>
    <x v="9"/>
    <x v="34"/>
    <n v="226160"/>
  </r>
  <r>
    <x v="5"/>
    <x v="10"/>
    <x v="34"/>
    <n v="223611"/>
  </r>
  <r>
    <x v="5"/>
    <x v="11"/>
    <x v="34"/>
    <n v="220666"/>
  </r>
  <r>
    <x v="5"/>
    <x v="0"/>
    <x v="34"/>
    <n v="224486"/>
  </r>
  <r>
    <x v="5"/>
    <x v="1"/>
    <x v="34"/>
    <n v="236863"/>
  </r>
  <r>
    <x v="5"/>
    <x v="2"/>
    <x v="34"/>
    <n v="238984"/>
  </r>
  <r>
    <x v="5"/>
    <x v="3"/>
    <x v="34"/>
    <n v="238652"/>
  </r>
  <r>
    <x v="5"/>
    <x v="4"/>
    <x v="34"/>
    <n v="228629"/>
  </r>
  <r>
    <x v="5"/>
    <x v="5"/>
    <x v="34"/>
    <n v="208854"/>
  </r>
  <r>
    <x v="6"/>
    <x v="6"/>
    <x v="34"/>
    <n v="184910"/>
  </r>
  <r>
    <x v="6"/>
    <x v="7"/>
    <x v="34"/>
    <n v="179236"/>
  </r>
  <r>
    <x v="6"/>
    <x v="8"/>
    <x v="34"/>
    <n v="216944"/>
  </r>
  <r>
    <x v="6"/>
    <x v="9"/>
    <x v="34"/>
    <n v="212757"/>
  </r>
  <r>
    <x v="6"/>
    <x v="10"/>
    <x v="34"/>
    <n v="222462"/>
  </r>
  <r>
    <x v="6"/>
    <x v="11"/>
    <x v="34"/>
    <n v="214110"/>
  </r>
  <r>
    <x v="6"/>
    <x v="0"/>
    <x v="34"/>
    <n v="210966"/>
  </r>
  <r>
    <x v="6"/>
    <x v="1"/>
    <x v="34"/>
    <n v="223743"/>
  </r>
  <r>
    <x v="6"/>
    <x v="2"/>
    <x v="34"/>
    <n v="214735"/>
  </r>
  <r>
    <x v="6"/>
    <x v="3"/>
    <x v="34"/>
    <n v="211293"/>
  </r>
  <r>
    <x v="6"/>
    <x v="4"/>
    <x v="34"/>
    <n v="203583"/>
  </r>
  <r>
    <x v="6"/>
    <x v="5"/>
    <x v="34"/>
    <n v="155227"/>
  </r>
  <r>
    <x v="7"/>
    <x v="6"/>
    <x v="34"/>
    <n v="151648"/>
  </r>
  <r>
    <x v="7"/>
    <x v="7"/>
    <x v="34"/>
    <n v="145878"/>
  </r>
  <r>
    <x v="7"/>
    <x v="8"/>
    <x v="34"/>
    <n v="169003"/>
  </r>
  <r>
    <x v="7"/>
    <x v="9"/>
    <x v="34"/>
    <n v="182432"/>
  </r>
  <r>
    <x v="7"/>
    <x v="10"/>
    <x v="34"/>
    <n v="186896.215758234"/>
  </r>
  <r>
    <x v="7"/>
    <x v="11"/>
    <x v="34"/>
    <n v="181710"/>
  </r>
  <r>
    <x v="7"/>
    <x v="0"/>
    <x v="34"/>
    <n v="186115"/>
  </r>
  <r>
    <x v="7"/>
    <x v="1"/>
    <x v="34"/>
    <n v="195795"/>
  </r>
  <r>
    <x v="7"/>
    <x v="2"/>
    <x v="34"/>
    <n v="198695"/>
  </r>
  <r>
    <x v="7"/>
    <x v="3"/>
    <x v="34"/>
    <n v="203604"/>
  </r>
  <r>
    <x v="7"/>
    <x v="4"/>
    <x v="34"/>
    <n v="193976"/>
  </r>
  <r>
    <x v="7"/>
    <x v="5"/>
    <x v="34"/>
    <n v="176642.82307221199"/>
  </r>
  <r>
    <x v="8"/>
    <x v="6"/>
    <x v="34"/>
    <n v="151539"/>
  </r>
  <r>
    <x v="8"/>
    <x v="7"/>
    <x v="34"/>
    <n v="148899"/>
  </r>
  <r>
    <x v="8"/>
    <x v="8"/>
    <x v="34"/>
    <n v="178265.32260319201"/>
  </r>
  <r>
    <x v="8"/>
    <x v="9"/>
    <x v="34"/>
    <n v="194256"/>
  </r>
  <r>
    <x v="8"/>
    <x v="10"/>
    <x v="34"/>
    <n v="199399"/>
  </r>
  <r>
    <x v="8"/>
    <x v="11"/>
    <x v="34"/>
    <n v="189731"/>
  </r>
  <r>
    <x v="8"/>
    <x v="0"/>
    <x v="34"/>
    <n v="193366"/>
  </r>
  <r>
    <x v="8"/>
    <x v="1"/>
    <x v="34"/>
    <n v="191452"/>
  </r>
  <r>
    <x v="8"/>
    <x v="2"/>
    <x v="34"/>
    <n v="200984"/>
  </r>
  <r>
    <x v="8"/>
    <x v="3"/>
    <x v="34"/>
    <n v="201175"/>
  </r>
  <r>
    <x v="8"/>
    <x v="4"/>
    <x v="34"/>
    <n v="183958"/>
  </r>
  <r>
    <x v="8"/>
    <x v="5"/>
    <x v="34"/>
    <n v="177384"/>
  </r>
  <r>
    <x v="9"/>
    <x v="6"/>
    <x v="34"/>
    <n v="151514"/>
  </r>
  <r>
    <x v="9"/>
    <x v="7"/>
    <x v="34"/>
    <n v="158425.89505515501"/>
  </r>
  <r>
    <x v="9"/>
    <x v="8"/>
    <x v="34"/>
    <n v="189251"/>
  </r>
  <r>
    <x v="9"/>
    <x v="9"/>
    <x v="34"/>
    <n v="177856"/>
  </r>
  <r>
    <x v="9"/>
    <x v="10"/>
    <x v="34"/>
    <n v="183330"/>
  </r>
  <r>
    <x v="9"/>
    <x v="11"/>
    <x v="34"/>
    <n v="187597"/>
  </r>
  <r>
    <x v="9"/>
    <x v="0"/>
    <x v="34"/>
    <n v="181300"/>
  </r>
  <r>
    <x v="9"/>
    <x v="1"/>
    <x v="34"/>
    <n v="194841"/>
  </r>
  <r>
    <x v="9"/>
    <x v="2"/>
    <x v="34"/>
    <n v="204083.029040983"/>
  </r>
  <r>
    <x v="9"/>
    <x v="3"/>
    <x v="34"/>
    <n v="206068"/>
  </r>
  <r>
    <x v="9"/>
    <x v="4"/>
    <x v="34"/>
    <n v="197189.416123684"/>
  </r>
  <r>
    <x v="9"/>
    <x v="5"/>
    <x v="34"/>
    <n v="199925.84192880601"/>
  </r>
  <r>
    <x v="10"/>
    <x v="6"/>
    <x v="34"/>
    <n v="154226"/>
  </r>
  <r>
    <x v="10"/>
    <x v="7"/>
    <x v="34"/>
    <n v="168746"/>
  </r>
  <r>
    <x v="10"/>
    <x v="8"/>
    <x v="34"/>
    <n v="206352"/>
  </r>
  <r>
    <x v="10"/>
    <x v="9"/>
    <x v="34"/>
    <n v="216073"/>
  </r>
  <r>
    <x v="10"/>
    <x v="10"/>
    <x v="34"/>
    <n v="205614"/>
  </r>
  <r>
    <x v="10"/>
    <x v="11"/>
    <x v="34"/>
    <n v="194164"/>
  </r>
  <r>
    <x v="10"/>
    <x v="0"/>
    <x v="34"/>
    <n v="196089"/>
  </r>
  <r>
    <x v="10"/>
    <x v="1"/>
    <x v="34"/>
    <n v="201227.45411064901"/>
  </r>
  <r>
    <x v="10"/>
    <x v="2"/>
    <x v="34"/>
    <n v="215196.368742708"/>
  </r>
  <r>
    <x v="10"/>
    <x v="3"/>
    <x v="34"/>
    <n v="211724.22062282401"/>
  </r>
  <r>
    <x v="10"/>
    <x v="4"/>
    <x v="34"/>
    <n v="204919"/>
  </r>
  <r>
    <x v="10"/>
    <x v="5"/>
    <x v="34"/>
    <n v="200296.50798252001"/>
  </r>
  <r>
    <x v="11"/>
    <x v="6"/>
    <x v="34"/>
    <n v="162607"/>
  </r>
  <r>
    <x v="11"/>
    <x v="7"/>
    <x v="34"/>
    <n v="165911"/>
  </r>
  <r>
    <x v="11"/>
    <x v="8"/>
    <x v="34"/>
    <n v="208451"/>
  </r>
  <r>
    <x v="11"/>
    <x v="9"/>
    <x v="34"/>
    <n v="200232"/>
  </r>
  <r>
    <x v="11"/>
    <x v="10"/>
    <x v="34"/>
    <n v="211254"/>
  </r>
  <r>
    <x v="11"/>
    <x v="11"/>
    <x v="34"/>
    <n v="202067"/>
  </r>
  <r>
    <x v="11"/>
    <x v="0"/>
    <x v="34"/>
    <n v="208257"/>
  </r>
  <r>
    <x v="11"/>
    <x v="1"/>
    <x v="34"/>
    <n v="218212.41865947601"/>
  </r>
  <r>
    <x v="11"/>
    <x v="2"/>
    <x v="34"/>
    <n v="224657"/>
  </r>
  <r>
    <x v="11"/>
    <x v="3"/>
    <x v="34"/>
    <n v="221547"/>
  </r>
  <r>
    <x v="11"/>
    <x v="4"/>
    <x v="34"/>
    <n v="221089.97178817101"/>
  </r>
  <r>
    <x v="11"/>
    <x v="5"/>
    <x v="34"/>
    <n v="202107"/>
  </r>
  <r>
    <x v="12"/>
    <x v="6"/>
    <x v="34"/>
    <n v="179439"/>
  </r>
  <r>
    <x v="12"/>
    <x v="7"/>
    <x v="34"/>
    <n v="207939"/>
  </r>
  <r>
    <x v="12"/>
    <x v="8"/>
    <x v="34"/>
    <n v="171672"/>
  </r>
  <r>
    <x v="12"/>
    <x v="9"/>
    <x v="34"/>
    <n v="193834"/>
  </r>
  <r>
    <x v="12"/>
    <x v="10"/>
    <x v="34"/>
    <n v="203218"/>
  </r>
  <r>
    <x v="12"/>
    <x v="11"/>
    <x v="34"/>
    <n v="194821"/>
  </r>
  <r>
    <x v="12"/>
    <x v="0"/>
    <x v="34"/>
    <n v="193432.060742334"/>
  </r>
  <r>
    <x v="12"/>
    <x v="1"/>
    <x v="34"/>
    <n v="202945"/>
  </r>
  <r>
    <x v="12"/>
    <x v="2"/>
    <x v="34"/>
    <n v="207746"/>
  </r>
  <r>
    <x v="12"/>
    <x v="3"/>
    <x v="34"/>
    <n v="215924.60800563899"/>
  </r>
  <r>
    <x v="12"/>
    <x v="4"/>
    <x v="34"/>
    <n v="212687.92208453099"/>
  </r>
  <r>
    <x v="12"/>
    <x v="5"/>
    <x v="34"/>
    <n v="192633"/>
  </r>
  <r>
    <x v="13"/>
    <x v="6"/>
    <x v="34"/>
    <n v="173978"/>
  </r>
  <r>
    <x v="13"/>
    <x v="7"/>
    <x v="34"/>
    <n v="173146"/>
  </r>
  <r>
    <x v="13"/>
    <x v="8"/>
    <x v="34"/>
    <n v="192606"/>
  </r>
  <r>
    <x v="13"/>
    <x v="9"/>
    <x v="34"/>
    <n v="210445"/>
  </r>
  <r>
    <x v="13"/>
    <x v="10"/>
    <x v="34"/>
    <n v="212703"/>
  </r>
  <r>
    <x v="13"/>
    <x v="11"/>
    <x v="34"/>
    <n v="191746"/>
  </r>
  <r>
    <x v="13"/>
    <x v="0"/>
    <x v="34"/>
    <n v="201043"/>
  </r>
  <r>
    <x v="13"/>
    <x v="1"/>
    <x v="34"/>
    <n v="197722.073363517"/>
  </r>
  <r>
    <x v="13"/>
    <x v="2"/>
    <x v="34"/>
    <n v="192812.74332336799"/>
  </r>
  <r>
    <x v="13"/>
    <x v="3"/>
    <x v="34"/>
    <n v="200328"/>
  </r>
  <r>
    <x v="13"/>
    <x v="4"/>
    <x v="34"/>
    <n v="195088"/>
  </r>
  <r>
    <x v="13"/>
    <x v="5"/>
    <x v="34"/>
    <n v="188380.43477675901"/>
  </r>
  <r>
    <x v="14"/>
    <x v="6"/>
    <x v="34"/>
    <n v="164205.992513804"/>
  </r>
  <r>
    <x v="14"/>
    <x v="7"/>
    <x v="34"/>
    <n v="163553.77950401299"/>
  </r>
  <r>
    <x v="14"/>
    <x v="8"/>
    <x v="34"/>
    <n v="180016.94648277701"/>
  </r>
  <r>
    <x v="14"/>
    <x v="9"/>
    <x v="34"/>
    <n v="180835.962648129"/>
  </r>
  <r>
    <x v="14"/>
    <x v="10"/>
    <x v="34"/>
    <n v="173023"/>
  </r>
  <r>
    <x v="14"/>
    <x v="11"/>
    <x v="34"/>
    <n v="161778.13024319499"/>
  </r>
  <r>
    <x v="14"/>
    <x v="0"/>
    <x v="34"/>
    <n v="131607.95919512201"/>
  </r>
  <r>
    <x v="14"/>
    <x v="1"/>
    <x v="34"/>
    <n v="152924.03171863701"/>
  </r>
  <r>
    <x v="14"/>
    <x v="2"/>
    <x v="34"/>
    <n v="176952.42212886299"/>
  </r>
  <r>
    <x v="14"/>
    <x v="3"/>
    <x v="34"/>
    <n v="179298.742906181"/>
  </r>
  <r>
    <x v="14"/>
    <x v="4"/>
    <x v="34"/>
    <n v="173666"/>
  </r>
  <r>
    <x v="14"/>
    <x v="5"/>
    <x v="34"/>
    <n v="170124"/>
  </r>
  <r>
    <x v="15"/>
    <x v="6"/>
    <x v="34"/>
    <n v="139055.75159082501"/>
  </r>
  <r>
    <x v="15"/>
    <x v="7"/>
    <x v="34"/>
    <n v="138549.32914283601"/>
  </r>
  <r>
    <x v="15"/>
    <x v="8"/>
    <x v="34"/>
    <n v="172127.10390767801"/>
  </r>
  <r>
    <x v="15"/>
    <x v="9"/>
    <x v="34"/>
    <n v="168149"/>
  </r>
  <r>
    <x v="15"/>
    <x v="10"/>
    <x v="34"/>
    <n v="158386.00968719399"/>
  </r>
  <r>
    <x v="15"/>
    <x v="11"/>
    <x v="34"/>
    <n v="158243.31243469301"/>
  </r>
  <r>
    <x v="15"/>
    <x v="0"/>
    <x v="34"/>
    <n v="157592.10126699199"/>
  </r>
  <r>
    <x v="15"/>
    <x v="1"/>
    <x v="34"/>
    <n v="168422.12930167801"/>
  </r>
  <r>
    <x v="15"/>
    <x v="2"/>
    <x v="34"/>
    <n v="174047.27533268099"/>
  </r>
  <r>
    <x v="15"/>
    <x v="3"/>
    <x v="34"/>
    <n v="174047.27533268099"/>
  </r>
  <r>
    <x v="15"/>
    <x v="4"/>
    <x v="34"/>
    <n v="161694.40382301999"/>
  </r>
  <r>
    <x v="15"/>
    <x v="5"/>
    <x v="34"/>
    <n v="142600.156219108"/>
  </r>
  <r>
    <x v="16"/>
    <x v="6"/>
    <x v="34"/>
    <n v="114171.920910666"/>
  </r>
  <r>
    <x v="16"/>
    <x v="7"/>
    <x v="34"/>
    <n v="107197.953485401"/>
  </r>
  <r>
    <x v="16"/>
    <x v="8"/>
    <x v="34"/>
    <n v="120966.933101357"/>
  </r>
  <r>
    <x v="16"/>
    <x v="9"/>
    <x v="34"/>
    <n v="128436.999254004"/>
  </r>
  <r>
    <x v="16"/>
    <x v="10"/>
    <x v="34"/>
    <n v="128936.811297451"/>
  </r>
  <r>
    <x v="16"/>
    <x v="11"/>
    <x v="34"/>
    <n v="129243.473736356"/>
  </r>
  <r>
    <x v="16"/>
    <x v="0"/>
    <x v="34"/>
    <n v="127324.589133702"/>
  </r>
  <r>
    <x v="16"/>
    <x v="1"/>
    <x v="34"/>
    <n v="134963.21381919199"/>
  </r>
  <r>
    <x v="16"/>
    <x v="2"/>
    <x v="34"/>
    <n v="140081.07434692801"/>
  </r>
  <r>
    <x v="16"/>
    <x v="3"/>
    <x v="34"/>
    <n v="138251.05466706899"/>
  </r>
  <r>
    <x v="16"/>
    <x v="4"/>
    <x v="34"/>
    <n v="136659.42238531701"/>
  </r>
  <r>
    <x v="16"/>
    <x v="5"/>
    <x v="34"/>
    <n v="120844.80205586999"/>
  </r>
  <r>
    <x v="17"/>
    <x v="6"/>
    <x v="34"/>
    <n v="104329.738062544"/>
  </r>
  <r>
    <x v="17"/>
    <x v="7"/>
    <x v="34"/>
    <n v="93360.345839254296"/>
  </r>
  <r>
    <x v="17"/>
    <x v="8"/>
    <x v="34"/>
    <n v="131085.465277493"/>
  </r>
  <r>
    <x v="17"/>
    <x v="9"/>
    <x v="34"/>
    <n v="94969.127047951493"/>
  </r>
  <r>
    <x v="17"/>
    <x v="10"/>
    <x v="34"/>
    <n v="91102.037258754994"/>
  </r>
  <r>
    <x v="17"/>
    <x v="11"/>
    <x v="34"/>
    <n v="83387.164488454393"/>
  </r>
  <r>
    <x v="17"/>
    <x v="0"/>
    <x v="34"/>
    <n v="97761.964190493498"/>
  </r>
  <r>
    <x v="17"/>
    <x v="1"/>
    <x v="34"/>
    <n v="65195.570520311398"/>
  </r>
  <r>
    <x v="17"/>
    <x v="2"/>
    <x v="34"/>
    <n v="23657.8897407892"/>
  </r>
  <r>
    <x v="17"/>
    <x v="3"/>
    <x v="34"/>
    <n v="50281.785982891903"/>
  </r>
  <r>
    <x v="17"/>
    <x v="4"/>
    <x v="34"/>
    <n v="62190.491805363701"/>
  </r>
  <r>
    <x v="17"/>
    <x v="5"/>
    <x v="34"/>
    <n v="33964.175066283598"/>
  </r>
  <r>
    <x v="18"/>
    <x v="6"/>
    <x v="34"/>
    <n v="37666.609449093601"/>
  </r>
  <r>
    <x v="18"/>
    <x v="7"/>
    <x v="34"/>
    <n v="87902.350829828298"/>
  </r>
  <r>
    <x v="18"/>
    <x v="8"/>
    <x v="34"/>
    <n v="69716.717313542598"/>
  </r>
  <r>
    <x v="18"/>
    <x v="9"/>
    <x v="34"/>
    <n v="54693.005924626297"/>
  </r>
  <r>
    <x v="18"/>
    <x v="10"/>
    <x v="34"/>
    <n v="52900.886431013198"/>
  </r>
  <r>
    <x v="18"/>
    <x v="11"/>
    <x v="34"/>
    <n v="36040.957879158603"/>
  </r>
  <r>
    <x v="18"/>
    <x v="0"/>
    <x v="34"/>
    <n v="35496.583627207103"/>
  </r>
  <r>
    <x v="18"/>
    <x v="1"/>
    <x v="34"/>
    <n v="36158.970452820598"/>
  </r>
  <r>
    <x v="18"/>
    <x v="2"/>
    <x v="34"/>
    <n v="37108.323125807401"/>
  </r>
  <r>
    <x v="18"/>
    <x v="3"/>
    <x v="34"/>
    <n v="40223.207283625299"/>
  </r>
  <r>
    <x v="18"/>
    <x v="4"/>
    <x v="34"/>
    <n v="34378.383050547804"/>
  </r>
  <r>
    <x v="18"/>
    <x v="5"/>
    <x v="34"/>
    <n v="27574.8078554516"/>
  </r>
  <r>
    <x v="19"/>
    <x v="6"/>
    <x v="34"/>
    <n v="28562.5553109293"/>
  </r>
  <r>
    <x v="19"/>
    <x v="7"/>
    <x v="34"/>
    <n v="14924.3522952528"/>
  </r>
  <r>
    <x v="19"/>
    <x v="8"/>
    <x v="34"/>
    <n v="29666.298607840901"/>
  </r>
  <r>
    <x v="19"/>
    <x v="9"/>
    <x v="34"/>
    <n v="27351.448346577101"/>
  </r>
  <r>
    <x v="19"/>
    <x v="10"/>
    <x v="34"/>
    <n v="23507.669422540599"/>
  </r>
  <r>
    <x v="19"/>
    <x v="11"/>
    <x v="34"/>
    <n v="22217.910081042301"/>
  </r>
  <r>
    <x v="19"/>
    <x v="0"/>
    <x v="34"/>
    <n v="21339.388919773199"/>
  </r>
  <r>
    <x v="19"/>
    <x v="1"/>
    <x v="34"/>
    <n v="24122.2723436864"/>
  </r>
  <r>
    <x v="19"/>
    <x v="2"/>
    <x v="34"/>
    <n v="28358.879849858298"/>
  </r>
  <r>
    <x v="19"/>
    <x v="3"/>
    <x v="34"/>
    <n v="21362.967208149999"/>
  </r>
  <r>
    <x v="19"/>
    <x v="4"/>
    <x v="34"/>
    <n v="20682.797072135101"/>
  </r>
  <r>
    <x v="19"/>
    <x v="5"/>
    <x v="34"/>
    <n v="30975.1720230555"/>
  </r>
  <r>
    <x v="20"/>
    <x v="6"/>
    <x v="34"/>
    <n v="36022.199999999997"/>
  </r>
  <r>
    <x v="20"/>
    <x v="7"/>
    <x v="34"/>
    <n v="61956"/>
  </r>
  <r>
    <x v="20"/>
    <x v="8"/>
    <x v="34"/>
    <n v="75101"/>
  </r>
  <r>
    <x v="20"/>
    <x v="9"/>
    <x v="34"/>
    <n v="84839"/>
  </r>
  <r>
    <x v="20"/>
    <x v="10"/>
    <x v="34"/>
    <n v="80951"/>
  </r>
  <r>
    <x v="20"/>
    <x v="11"/>
    <x v="34"/>
    <n v="83393"/>
  </r>
  <r>
    <x v="20"/>
    <x v="0"/>
    <x v="34"/>
    <n v="128911"/>
  </r>
  <r>
    <x v="20"/>
    <x v="1"/>
    <x v="34"/>
    <n v="118025"/>
  </r>
  <r>
    <x v="20"/>
    <x v="2"/>
    <x v="34"/>
    <n v="131743"/>
  </r>
  <r>
    <x v="20"/>
    <x v="3"/>
    <x v="34"/>
    <n v="137342"/>
  </r>
  <r>
    <x v="20"/>
    <x v="4"/>
    <x v="34"/>
    <n v="142574"/>
  </r>
  <r>
    <x v="20"/>
    <x v="5"/>
    <x v="34"/>
    <n v="123325"/>
  </r>
  <r>
    <x v="21"/>
    <x v="6"/>
    <x v="34"/>
    <n v="91870"/>
  </r>
  <r>
    <x v="21"/>
    <x v="7"/>
    <x v="34"/>
    <n v="114239"/>
  </r>
  <r>
    <x v="21"/>
    <x v="8"/>
    <x v="34"/>
    <n v="136342"/>
  </r>
  <r>
    <x v="21"/>
    <x v="9"/>
    <x v="34"/>
    <n v="137781"/>
  </r>
  <r>
    <x v="21"/>
    <x v="10"/>
    <x v="34"/>
    <n v="134382"/>
  </r>
  <r>
    <x v="21"/>
    <x v="11"/>
    <x v="34"/>
    <n v="124737"/>
  </r>
  <r>
    <x v="21"/>
    <x v="0"/>
    <x v="34"/>
    <n v="123757"/>
  </r>
  <r>
    <x v="21"/>
    <x v="1"/>
    <x v="34"/>
    <n v="150173"/>
  </r>
  <r>
    <x v="21"/>
    <x v="2"/>
    <x v="34"/>
    <n v="119853"/>
  </r>
  <r>
    <x v="21"/>
    <x v="3"/>
    <x v="34"/>
    <n v="155028"/>
  </r>
  <r>
    <x v="21"/>
    <x v="4"/>
    <x v="34"/>
    <n v="140629"/>
  </r>
  <r>
    <x v="21"/>
    <x v="5"/>
    <x v="34"/>
    <n v="130216"/>
  </r>
  <r>
    <x v="22"/>
    <x v="6"/>
    <x v="34"/>
    <n v="118741"/>
  </r>
  <r>
    <x v="22"/>
    <x v="7"/>
    <x v="34"/>
    <n v="111995"/>
  </r>
  <r>
    <x v="22"/>
    <x v="8"/>
    <x v="34"/>
    <n v="162061"/>
  </r>
  <r>
    <x v="22"/>
    <x v="9"/>
    <x v="34"/>
    <n v="140303"/>
  </r>
  <r>
    <x v="22"/>
    <x v="10"/>
    <x v="34"/>
    <n v="161895"/>
  </r>
  <r>
    <x v="22"/>
    <x v="11"/>
    <x v="34"/>
    <n v="162684"/>
  </r>
  <r>
    <x v="22"/>
    <x v="0"/>
    <x v="34"/>
    <n v="146741"/>
  </r>
  <r>
    <x v="22"/>
    <x v="1"/>
    <x v="34"/>
    <n v="163071"/>
  </r>
  <r>
    <x v="22"/>
    <x v="2"/>
    <x v="34"/>
    <n v="157220"/>
  </r>
  <r>
    <x v="22"/>
    <x v="3"/>
    <x v="34"/>
    <n v="164571"/>
  </r>
  <r>
    <x v="22"/>
    <x v="4"/>
    <x v="34"/>
    <n v="162998"/>
  </r>
  <r>
    <x v="22"/>
    <x v="5"/>
    <x v="34"/>
    <n v="142613"/>
  </r>
  <r>
    <x v="23"/>
    <x v="6"/>
    <x v="34"/>
    <n v="128331"/>
  </r>
  <r>
    <x v="23"/>
    <x v="7"/>
    <x v="34"/>
    <n v="126281"/>
  </r>
  <r>
    <x v="23"/>
    <x v="8"/>
    <x v="34"/>
    <n v="168739"/>
  </r>
  <r>
    <x v="23"/>
    <x v="9"/>
    <x v="34"/>
    <n v="157631"/>
  </r>
  <r>
    <x v="23"/>
    <x v="10"/>
    <x v="34"/>
    <n v="167336"/>
  </r>
  <r>
    <x v="23"/>
    <x v="11"/>
    <x v="34"/>
    <n v="151460"/>
  </r>
  <r>
    <x v="23"/>
    <x v="0"/>
    <x v="34"/>
    <n v="153282"/>
  </r>
  <r>
    <x v="23"/>
    <x v="1"/>
    <x v="34"/>
    <n v="181784"/>
  </r>
  <r>
    <x v="23"/>
    <x v="2"/>
    <x v="34"/>
    <n v="160076"/>
  </r>
  <r>
    <x v="23"/>
    <x v="3"/>
    <x v="34"/>
    <n v="179380"/>
  </r>
  <r>
    <x v="23"/>
    <x v="4"/>
    <x v="34"/>
    <n v="155204"/>
  </r>
  <r>
    <x v="23"/>
    <x v="5"/>
    <x v="34"/>
    <n v="140772"/>
  </r>
  <r>
    <x v="24"/>
    <x v="6"/>
    <x v="34"/>
    <n v="135680"/>
  </r>
  <r>
    <x v="24"/>
    <x v="7"/>
    <x v="34"/>
    <n v="136767"/>
  </r>
  <r>
    <x v="24"/>
    <x v="8"/>
    <x v="34"/>
    <n v="139255"/>
  </r>
  <r>
    <x v="24"/>
    <x v="9"/>
    <x v="34"/>
    <n v="134775"/>
  </r>
  <r>
    <x v="24"/>
    <x v="10"/>
    <x v="34"/>
    <n v="151172"/>
  </r>
  <r>
    <x v="24"/>
    <x v="11"/>
    <x v="34"/>
    <n v="132889"/>
  </r>
  <r>
    <x v="24"/>
    <x v="0"/>
    <x v="34"/>
    <n v="149818"/>
  </r>
  <r>
    <x v="24"/>
    <x v="1"/>
    <x v="34"/>
    <n v="160604"/>
  </r>
  <r>
    <x v="24"/>
    <x v="2"/>
    <x v="34"/>
    <n v="158929"/>
  </r>
  <r>
    <x v="24"/>
    <x v="3"/>
    <x v="34"/>
    <n v="167254"/>
  </r>
  <r>
    <x v="24"/>
    <x v="4"/>
    <x v="34"/>
    <n v="152839"/>
  </r>
  <r>
    <x v="24"/>
    <x v="5"/>
    <x v="34"/>
    <n v="149039"/>
  </r>
  <r>
    <x v="25"/>
    <x v="6"/>
    <x v="34"/>
    <n v="132337"/>
  </r>
  <r>
    <x v="25"/>
    <x v="7"/>
    <x v="34"/>
    <n v="132870"/>
  </r>
  <r>
    <x v="25"/>
    <x v="8"/>
    <x v="34"/>
    <n v="82953"/>
  </r>
  <r>
    <x v="25"/>
    <x v="9"/>
    <x v="34"/>
    <n v="4032"/>
  </r>
  <r>
    <x v="25"/>
    <x v="10"/>
    <x v="34"/>
    <n v="5132"/>
  </r>
  <r>
    <x v="25"/>
    <x v="11"/>
    <x v="34"/>
    <n v="4240"/>
  </r>
  <r>
    <x v="25"/>
    <x v="0"/>
    <x v="34"/>
    <n v="3175"/>
  </r>
  <r>
    <x v="25"/>
    <x v="1"/>
    <x v="34"/>
    <n v="4281"/>
  </r>
  <r>
    <x v="25"/>
    <x v="2"/>
    <x v="34"/>
    <n v="5280"/>
  </r>
  <r>
    <x v="25"/>
    <x v="3"/>
    <x v="34"/>
    <n v="7348"/>
  </r>
  <r>
    <x v="25"/>
    <x v="4"/>
    <x v="34"/>
    <n v="13940"/>
  </r>
  <r>
    <x v="0"/>
    <x v="0"/>
    <x v="35"/>
    <n v="79002"/>
  </r>
  <r>
    <x v="0"/>
    <x v="1"/>
    <x v="35"/>
    <n v="85508"/>
  </r>
  <r>
    <x v="0"/>
    <x v="2"/>
    <x v="35"/>
    <n v="85846"/>
  </r>
  <r>
    <x v="0"/>
    <x v="3"/>
    <x v="35"/>
    <n v="89049"/>
  </r>
  <r>
    <x v="0"/>
    <x v="4"/>
    <x v="35"/>
    <n v="92251"/>
  </r>
  <r>
    <x v="0"/>
    <x v="5"/>
    <x v="35"/>
    <n v="89429"/>
  </r>
  <r>
    <x v="1"/>
    <x v="6"/>
    <x v="35"/>
    <n v="80271"/>
  </r>
  <r>
    <x v="1"/>
    <x v="7"/>
    <x v="35"/>
    <n v="81587"/>
  </r>
  <r>
    <x v="1"/>
    <x v="8"/>
    <x v="35"/>
    <n v="97745"/>
  </r>
  <r>
    <x v="1"/>
    <x v="9"/>
    <x v="35"/>
    <n v="98792"/>
  </r>
  <r>
    <x v="1"/>
    <x v="10"/>
    <x v="35"/>
    <n v="103567"/>
  </r>
  <r>
    <x v="1"/>
    <x v="11"/>
    <x v="35"/>
    <n v="91606"/>
  </r>
  <r>
    <x v="1"/>
    <x v="0"/>
    <x v="35"/>
    <n v="99878"/>
  </r>
  <r>
    <x v="1"/>
    <x v="1"/>
    <x v="35"/>
    <n v="101000"/>
  </r>
  <r>
    <x v="1"/>
    <x v="2"/>
    <x v="35"/>
    <n v="95238"/>
  </r>
  <r>
    <x v="1"/>
    <x v="3"/>
    <x v="35"/>
    <n v="113062"/>
  </r>
  <r>
    <x v="1"/>
    <x v="4"/>
    <x v="35"/>
    <n v="107895"/>
  </r>
  <r>
    <x v="1"/>
    <x v="5"/>
    <x v="35"/>
    <n v="98252"/>
  </r>
  <r>
    <x v="2"/>
    <x v="6"/>
    <x v="35"/>
    <n v="87359"/>
  </r>
  <r>
    <x v="2"/>
    <x v="7"/>
    <x v="35"/>
    <n v="88979"/>
  </r>
  <r>
    <x v="2"/>
    <x v="8"/>
    <x v="35"/>
    <n v="106665"/>
  </r>
  <r>
    <x v="2"/>
    <x v="9"/>
    <x v="35"/>
    <n v="120392"/>
  </r>
  <r>
    <x v="2"/>
    <x v="10"/>
    <x v="35"/>
    <n v="114884"/>
  </r>
  <r>
    <x v="2"/>
    <x v="11"/>
    <x v="35"/>
    <n v="102285"/>
  </r>
  <r>
    <x v="2"/>
    <x v="0"/>
    <x v="35"/>
    <n v="112582"/>
  </r>
  <r>
    <x v="2"/>
    <x v="1"/>
    <x v="35"/>
    <n v="106796"/>
  </r>
  <r>
    <x v="2"/>
    <x v="2"/>
    <x v="35"/>
    <n v="114834"/>
  </r>
  <r>
    <x v="2"/>
    <x v="3"/>
    <x v="35"/>
    <n v="117585"/>
  </r>
  <r>
    <x v="2"/>
    <x v="4"/>
    <x v="35"/>
    <n v="108952"/>
  </r>
  <r>
    <x v="2"/>
    <x v="5"/>
    <x v="35"/>
    <n v="106226"/>
  </r>
  <r>
    <x v="3"/>
    <x v="6"/>
    <x v="35"/>
    <n v="95019"/>
  </r>
  <r>
    <x v="3"/>
    <x v="7"/>
    <x v="35"/>
    <n v="91364"/>
  </r>
  <r>
    <x v="3"/>
    <x v="8"/>
    <x v="35"/>
    <n v="115404"/>
  </r>
  <r>
    <x v="3"/>
    <x v="9"/>
    <x v="35"/>
    <n v="115071"/>
  </r>
  <r>
    <x v="3"/>
    <x v="10"/>
    <x v="35"/>
    <n v="113884"/>
  </r>
  <r>
    <x v="3"/>
    <x v="11"/>
    <x v="35"/>
    <n v="109460"/>
  </r>
  <r>
    <x v="3"/>
    <x v="0"/>
    <x v="35"/>
    <n v="116859"/>
  </r>
  <r>
    <x v="3"/>
    <x v="1"/>
    <x v="35"/>
    <n v="114627"/>
  </r>
  <r>
    <x v="3"/>
    <x v="2"/>
    <x v="35"/>
    <n v="113268"/>
  </r>
  <r>
    <x v="3"/>
    <x v="3"/>
    <x v="35"/>
    <n v="115524"/>
  </r>
  <r>
    <x v="3"/>
    <x v="4"/>
    <x v="35"/>
    <n v="108324"/>
  </r>
  <r>
    <x v="3"/>
    <x v="5"/>
    <x v="35"/>
    <n v="101734"/>
  </r>
  <r>
    <x v="4"/>
    <x v="6"/>
    <x v="35"/>
    <n v="91096"/>
  </r>
  <r>
    <x v="4"/>
    <x v="7"/>
    <x v="35"/>
    <n v="89426"/>
  </r>
  <r>
    <x v="4"/>
    <x v="8"/>
    <x v="35"/>
    <n v="115271"/>
  </r>
  <r>
    <x v="4"/>
    <x v="9"/>
    <x v="35"/>
    <n v="109979"/>
  </r>
  <r>
    <x v="4"/>
    <x v="10"/>
    <x v="35"/>
    <n v="109265"/>
  </r>
  <r>
    <x v="4"/>
    <x v="11"/>
    <x v="35"/>
    <n v="105837"/>
  </r>
  <r>
    <x v="4"/>
    <x v="0"/>
    <x v="35"/>
    <n v="106910"/>
  </r>
  <r>
    <x v="4"/>
    <x v="1"/>
    <x v="35"/>
    <n v="106520"/>
  </r>
  <r>
    <x v="4"/>
    <x v="2"/>
    <x v="35"/>
    <n v="112067"/>
  </r>
  <r>
    <x v="4"/>
    <x v="3"/>
    <x v="35"/>
    <n v="113170"/>
  </r>
  <r>
    <x v="4"/>
    <x v="4"/>
    <x v="35"/>
    <n v="111140"/>
  </r>
  <r>
    <x v="4"/>
    <x v="5"/>
    <x v="35"/>
    <n v="103337"/>
  </r>
  <r>
    <x v="5"/>
    <x v="6"/>
    <x v="35"/>
    <n v="85289"/>
  </r>
  <r>
    <x v="5"/>
    <x v="7"/>
    <x v="35"/>
    <n v="90005"/>
  </r>
  <r>
    <x v="5"/>
    <x v="8"/>
    <x v="35"/>
    <n v="112248"/>
  </r>
  <r>
    <x v="5"/>
    <x v="9"/>
    <x v="35"/>
    <n v="105204"/>
  </r>
  <r>
    <x v="5"/>
    <x v="10"/>
    <x v="35"/>
    <n v="109320"/>
  </r>
  <r>
    <x v="5"/>
    <x v="11"/>
    <x v="35"/>
    <n v="98277"/>
  </r>
  <r>
    <x v="5"/>
    <x v="0"/>
    <x v="35"/>
    <n v="103803"/>
  </r>
  <r>
    <x v="5"/>
    <x v="1"/>
    <x v="35"/>
    <n v="110593"/>
  </r>
  <r>
    <x v="5"/>
    <x v="2"/>
    <x v="35"/>
    <n v="112359"/>
  </r>
  <r>
    <x v="5"/>
    <x v="3"/>
    <x v="35"/>
    <n v="113544"/>
  </r>
  <r>
    <x v="5"/>
    <x v="4"/>
    <x v="35"/>
    <n v="112947"/>
  </r>
  <r>
    <x v="5"/>
    <x v="5"/>
    <x v="35"/>
    <n v="99293"/>
  </r>
  <r>
    <x v="6"/>
    <x v="6"/>
    <x v="35"/>
    <n v="87732"/>
  </r>
  <r>
    <x v="6"/>
    <x v="7"/>
    <x v="35"/>
    <n v="86594"/>
  </r>
  <r>
    <x v="6"/>
    <x v="8"/>
    <x v="35"/>
    <n v="104609"/>
  </r>
  <r>
    <x v="6"/>
    <x v="9"/>
    <x v="35"/>
    <n v="99877"/>
  </r>
  <r>
    <x v="6"/>
    <x v="10"/>
    <x v="35"/>
    <n v="103965"/>
  </r>
  <r>
    <x v="6"/>
    <x v="11"/>
    <x v="35"/>
    <n v="98384"/>
  </r>
  <r>
    <x v="6"/>
    <x v="0"/>
    <x v="35"/>
    <n v="94663"/>
  </r>
  <r>
    <x v="6"/>
    <x v="1"/>
    <x v="35"/>
    <n v="104349"/>
  </r>
  <r>
    <x v="6"/>
    <x v="2"/>
    <x v="35"/>
    <n v="92400"/>
  </r>
  <r>
    <x v="6"/>
    <x v="3"/>
    <x v="35"/>
    <n v="96246"/>
  </r>
  <r>
    <x v="6"/>
    <x v="4"/>
    <x v="35"/>
    <n v="91077"/>
  </r>
  <r>
    <x v="6"/>
    <x v="5"/>
    <x v="35"/>
    <n v="69930"/>
  </r>
  <r>
    <x v="7"/>
    <x v="6"/>
    <x v="35"/>
    <n v="66997"/>
  </r>
  <r>
    <x v="7"/>
    <x v="7"/>
    <x v="35"/>
    <n v="66564"/>
  </r>
  <r>
    <x v="7"/>
    <x v="8"/>
    <x v="35"/>
    <n v="76249"/>
  </r>
  <r>
    <x v="7"/>
    <x v="9"/>
    <x v="35"/>
    <n v="80792"/>
  </r>
  <r>
    <x v="7"/>
    <x v="10"/>
    <x v="35"/>
    <n v="80656.653521974993"/>
  </r>
  <r>
    <x v="7"/>
    <x v="11"/>
    <x v="35"/>
    <n v="75462"/>
  </r>
  <r>
    <x v="7"/>
    <x v="0"/>
    <x v="35"/>
    <n v="80547"/>
  </r>
  <r>
    <x v="7"/>
    <x v="1"/>
    <x v="35"/>
    <n v="86538"/>
  </r>
  <r>
    <x v="7"/>
    <x v="2"/>
    <x v="35"/>
    <n v="82861"/>
  </r>
  <r>
    <x v="7"/>
    <x v="3"/>
    <x v="35"/>
    <n v="85384"/>
  </r>
  <r>
    <x v="7"/>
    <x v="4"/>
    <x v="35"/>
    <n v="79270"/>
  </r>
  <r>
    <x v="7"/>
    <x v="5"/>
    <x v="35"/>
    <n v="76194.925640226298"/>
  </r>
  <r>
    <x v="8"/>
    <x v="6"/>
    <x v="35"/>
    <n v="65808"/>
  </r>
  <r>
    <x v="8"/>
    <x v="7"/>
    <x v="35"/>
    <n v="65870"/>
  </r>
  <r>
    <x v="8"/>
    <x v="8"/>
    <x v="35"/>
    <n v="80742.543390406601"/>
  </r>
  <r>
    <x v="8"/>
    <x v="9"/>
    <x v="35"/>
    <n v="86649"/>
  </r>
  <r>
    <x v="8"/>
    <x v="10"/>
    <x v="35"/>
    <n v="92228"/>
  </r>
  <r>
    <x v="8"/>
    <x v="11"/>
    <x v="35"/>
    <n v="87507"/>
  </r>
  <r>
    <x v="8"/>
    <x v="0"/>
    <x v="35"/>
    <n v="88222"/>
  </r>
  <r>
    <x v="8"/>
    <x v="1"/>
    <x v="35"/>
    <n v="86458"/>
  </r>
  <r>
    <x v="8"/>
    <x v="2"/>
    <x v="35"/>
    <n v="88366"/>
  </r>
  <r>
    <x v="8"/>
    <x v="3"/>
    <x v="35"/>
    <n v="92170"/>
  </r>
  <r>
    <x v="8"/>
    <x v="4"/>
    <x v="35"/>
    <n v="86455"/>
  </r>
  <r>
    <x v="8"/>
    <x v="5"/>
    <x v="35"/>
    <n v="80695"/>
  </r>
  <r>
    <x v="9"/>
    <x v="6"/>
    <x v="35"/>
    <n v="66558"/>
  </r>
  <r>
    <x v="9"/>
    <x v="7"/>
    <x v="35"/>
    <n v="71953.613341829303"/>
  </r>
  <r>
    <x v="9"/>
    <x v="8"/>
    <x v="35"/>
    <n v="68330"/>
  </r>
  <r>
    <x v="9"/>
    <x v="9"/>
    <x v="35"/>
    <n v="75235"/>
  </r>
  <r>
    <x v="9"/>
    <x v="10"/>
    <x v="35"/>
    <n v="82601"/>
  </r>
  <r>
    <x v="9"/>
    <x v="11"/>
    <x v="35"/>
    <n v="83196"/>
  </r>
  <r>
    <x v="9"/>
    <x v="0"/>
    <x v="35"/>
    <n v="62168"/>
  </r>
  <r>
    <x v="9"/>
    <x v="1"/>
    <x v="35"/>
    <n v="84097"/>
  </r>
  <r>
    <x v="9"/>
    <x v="2"/>
    <x v="35"/>
    <n v="92886.904014572807"/>
  </r>
  <r>
    <x v="9"/>
    <x v="3"/>
    <x v="35"/>
    <n v="85526"/>
  </r>
  <r>
    <x v="9"/>
    <x v="4"/>
    <x v="35"/>
    <n v="78248.333712008898"/>
  </r>
  <r>
    <x v="9"/>
    <x v="5"/>
    <x v="35"/>
    <n v="90641.373549064199"/>
  </r>
  <r>
    <x v="10"/>
    <x v="6"/>
    <x v="35"/>
    <n v="63651"/>
  </r>
  <r>
    <x v="10"/>
    <x v="7"/>
    <x v="35"/>
    <n v="70260"/>
  </r>
  <r>
    <x v="10"/>
    <x v="8"/>
    <x v="35"/>
    <n v="87140"/>
  </r>
  <r>
    <x v="10"/>
    <x v="9"/>
    <x v="35"/>
    <n v="91763"/>
  </r>
  <r>
    <x v="10"/>
    <x v="10"/>
    <x v="35"/>
    <n v="86938"/>
  </r>
  <r>
    <x v="10"/>
    <x v="11"/>
    <x v="35"/>
    <n v="83535"/>
  </r>
  <r>
    <x v="10"/>
    <x v="0"/>
    <x v="35"/>
    <n v="80016"/>
  </r>
  <r>
    <x v="10"/>
    <x v="1"/>
    <x v="35"/>
    <n v="83160.218311052799"/>
  </r>
  <r>
    <x v="10"/>
    <x v="2"/>
    <x v="35"/>
    <n v="87595.147746941904"/>
  </r>
  <r>
    <x v="10"/>
    <x v="3"/>
    <x v="35"/>
    <n v="83317.133163368097"/>
  </r>
  <r>
    <x v="10"/>
    <x v="4"/>
    <x v="35"/>
    <n v="86827"/>
  </r>
  <r>
    <x v="10"/>
    <x v="5"/>
    <x v="35"/>
    <n v="81892.495182743296"/>
  </r>
  <r>
    <x v="11"/>
    <x v="6"/>
    <x v="35"/>
    <n v="69848"/>
  </r>
  <r>
    <x v="11"/>
    <x v="7"/>
    <x v="35"/>
    <n v="68950"/>
  </r>
  <r>
    <x v="11"/>
    <x v="8"/>
    <x v="35"/>
    <n v="85771"/>
  </r>
  <r>
    <x v="11"/>
    <x v="9"/>
    <x v="35"/>
    <n v="79553"/>
  </r>
  <r>
    <x v="11"/>
    <x v="10"/>
    <x v="35"/>
    <n v="85977"/>
  </r>
  <r>
    <x v="11"/>
    <x v="11"/>
    <x v="35"/>
    <n v="83169"/>
  </r>
  <r>
    <x v="11"/>
    <x v="0"/>
    <x v="35"/>
    <n v="83826"/>
  </r>
  <r>
    <x v="11"/>
    <x v="1"/>
    <x v="35"/>
    <n v="88098.616148138593"/>
  </r>
  <r>
    <x v="11"/>
    <x v="2"/>
    <x v="35"/>
    <n v="89001"/>
  </r>
  <r>
    <x v="11"/>
    <x v="3"/>
    <x v="35"/>
    <n v="79618"/>
  </r>
  <r>
    <x v="11"/>
    <x v="4"/>
    <x v="35"/>
    <n v="90148.474380101499"/>
  </r>
  <r>
    <x v="11"/>
    <x v="5"/>
    <x v="35"/>
    <n v="77683"/>
  </r>
  <r>
    <x v="12"/>
    <x v="6"/>
    <x v="35"/>
    <n v="70191"/>
  </r>
  <r>
    <x v="12"/>
    <x v="7"/>
    <x v="35"/>
    <n v="84555"/>
  </r>
  <r>
    <x v="12"/>
    <x v="8"/>
    <x v="35"/>
    <n v="67572"/>
  </r>
  <r>
    <x v="12"/>
    <x v="9"/>
    <x v="35"/>
    <n v="76768"/>
  </r>
  <r>
    <x v="12"/>
    <x v="10"/>
    <x v="35"/>
    <n v="82986"/>
  </r>
  <r>
    <x v="12"/>
    <x v="11"/>
    <x v="35"/>
    <n v="78277"/>
  </r>
  <r>
    <x v="12"/>
    <x v="0"/>
    <x v="35"/>
    <n v="73130.028516005899"/>
  </r>
  <r>
    <x v="12"/>
    <x v="1"/>
    <x v="35"/>
    <n v="80610"/>
  </r>
  <r>
    <x v="12"/>
    <x v="2"/>
    <x v="35"/>
    <n v="80680"/>
  </r>
  <r>
    <x v="12"/>
    <x v="3"/>
    <x v="35"/>
    <n v="83346.027921261499"/>
  </r>
  <r>
    <x v="12"/>
    <x v="4"/>
    <x v="35"/>
    <n v="85144.591089720096"/>
  </r>
  <r>
    <x v="12"/>
    <x v="5"/>
    <x v="35"/>
    <n v="73863"/>
  </r>
  <r>
    <x v="13"/>
    <x v="6"/>
    <x v="35"/>
    <n v="66315"/>
  </r>
  <r>
    <x v="13"/>
    <x v="7"/>
    <x v="35"/>
    <n v="65849"/>
  </r>
  <r>
    <x v="13"/>
    <x v="8"/>
    <x v="35"/>
    <n v="70799"/>
  </r>
  <r>
    <x v="13"/>
    <x v="9"/>
    <x v="35"/>
    <n v="81226"/>
  </r>
  <r>
    <x v="13"/>
    <x v="10"/>
    <x v="35"/>
    <n v="79818"/>
  </r>
  <r>
    <x v="13"/>
    <x v="11"/>
    <x v="35"/>
    <n v="70284"/>
  </r>
  <r>
    <x v="13"/>
    <x v="0"/>
    <x v="35"/>
    <n v="74182"/>
  </r>
  <r>
    <x v="13"/>
    <x v="1"/>
    <x v="35"/>
    <n v="71580.565032282902"/>
  </r>
  <r>
    <x v="13"/>
    <x v="2"/>
    <x v="35"/>
    <n v="75179.193268434203"/>
  </r>
  <r>
    <x v="13"/>
    <x v="3"/>
    <x v="35"/>
    <n v="76596"/>
  </r>
  <r>
    <x v="13"/>
    <x v="4"/>
    <x v="35"/>
    <n v="71353"/>
  </r>
  <r>
    <x v="13"/>
    <x v="5"/>
    <x v="35"/>
    <n v="67759.7348398787"/>
  </r>
  <r>
    <x v="14"/>
    <x v="6"/>
    <x v="35"/>
    <n v="56113.446421489403"/>
  </r>
  <r>
    <x v="14"/>
    <x v="7"/>
    <x v="35"/>
    <n v="60189.129295655097"/>
  </r>
  <r>
    <x v="14"/>
    <x v="8"/>
    <x v="35"/>
    <n v="67138.197603842302"/>
  </r>
  <r>
    <x v="14"/>
    <x v="9"/>
    <x v="35"/>
    <n v="66787.963922280396"/>
  </r>
  <r>
    <x v="14"/>
    <x v="10"/>
    <x v="35"/>
    <n v="62785"/>
  </r>
  <r>
    <x v="14"/>
    <x v="11"/>
    <x v="35"/>
    <n v="62666.690574373897"/>
  </r>
  <r>
    <x v="14"/>
    <x v="0"/>
    <x v="35"/>
    <n v="48548.4749372816"/>
  </r>
  <r>
    <x v="14"/>
    <x v="1"/>
    <x v="35"/>
    <n v="55264.507614404502"/>
  </r>
  <r>
    <x v="14"/>
    <x v="2"/>
    <x v="35"/>
    <n v="64021.312479723601"/>
  </r>
  <r>
    <x v="14"/>
    <x v="3"/>
    <x v="35"/>
    <n v="64947.014572198801"/>
  </r>
  <r>
    <x v="14"/>
    <x v="4"/>
    <x v="35"/>
    <n v="68045"/>
  </r>
  <r>
    <x v="14"/>
    <x v="5"/>
    <x v="35"/>
    <n v="64106"/>
  </r>
  <r>
    <x v="15"/>
    <x v="6"/>
    <x v="35"/>
    <n v="50776.583922036203"/>
  </r>
  <r>
    <x v="15"/>
    <x v="7"/>
    <x v="35"/>
    <n v="54216.804348307902"/>
  </r>
  <r>
    <x v="15"/>
    <x v="8"/>
    <x v="35"/>
    <n v="64364.265808549499"/>
  </r>
  <r>
    <x v="15"/>
    <x v="9"/>
    <x v="35"/>
    <n v="62448"/>
  </r>
  <r>
    <x v="15"/>
    <x v="10"/>
    <x v="35"/>
    <n v="57794.5768454555"/>
  </r>
  <r>
    <x v="15"/>
    <x v="11"/>
    <x v="35"/>
    <n v="62849.159155908303"/>
  </r>
  <r>
    <x v="15"/>
    <x v="0"/>
    <x v="35"/>
    <n v="58748.913432349698"/>
  </r>
  <r>
    <x v="15"/>
    <x v="1"/>
    <x v="35"/>
    <n v="61922.123499218702"/>
  </r>
  <r>
    <x v="15"/>
    <x v="2"/>
    <x v="35"/>
    <n v="64637.362020203502"/>
  </r>
  <r>
    <x v="15"/>
    <x v="3"/>
    <x v="35"/>
    <n v="64637.362020203502"/>
  </r>
  <r>
    <x v="15"/>
    <x v="4"/>
    <x v="35"/>
    <n v="60620.2850901821"/>
  </r>
  <r>
    <x v="15"/>
    <x v="5"/>
    <x v="35"/>
    <n v="49049.818793472397"/>
  </r>
  <r>
    <x v="16"/>
    <x v="6"/>
    <x v="35"/>
    <n v="42635.436188760497"/>
  </r>
  <r>
    <x v="16"/>
    <x v="7"/>
    <x v="35"/>
    <n v="42391.246018591199"/>
  </r>
  <r>
    <x v="16"/>
    <x v="8"/>
    <x v="35"/>
    <n v="47666.047430222701"/>
  </r>
  <r>
    <x v="16"/>
    <x v="9"/>
    <x v="35"/>
    <n v="48700.016580197997"/>
  </r>
  <r>
    <x v="16"/>
    <x v="10"/>
    <x v="35"/>
    <n v="50125.506267400102"/>
  </r>
  <r>
    <x v="16"/>
    <x v="11"/>
    <x v="35"/>
    <n v="49332.508911281402"/>
  </r>
  <r>
    <x v="16"/>
    <x v="0"/>
    <x v="35"/>
    <n v="47836.270423370799"/>
  </r>
  <r>
    <x v="16"/>
    <x v="1"/>
    <x v="35"/>
    <n v="50887.168725658201"/>
  </r>
  <r>
    <x v="16"/>
    <x v="2"/>
    <x v="35"/>
    <n v="53597.884402334203"/>
  </r>
  <r>
    <x v="16"/>
    <x v="3"/>
    <x v="35"/>
    <n v="49396.722686573703"/>
  </r>
  <r>
    <x v="16"/>
    <x v="4"/>
    <x v="35"/>
    <n v="51902.1877582288"/>
  </r>
  <r>
    <x v="16"/>
    <x v="5"/>
    <x v="35"/>
    <n v="46310.097572569299"/>
  </r>
  <r>
    <x v="17"/>
    <x v="6"/>
    <x v="35"/>
    <n v="38927.243681657499"/>
  </r>
  <r>
    <x v="17"/>
    <x v="7"/>
    <x v="35"/>
    <n v="36121.526610995497"/>
  </r>
  <r>
    <x v="17"/>
    <x v="8"/>
    <x v="35"/>
    <n v="51957.123926211403"/>
  </r>
  <r>
    <x v="17"/>
    <x v="9"/>
    <x v="35"/>
    <n v="30905.651510007701"/>
  </r>
  <r>
    <x v="17"/>
    <x v="10"/>
    <x v="35"/>
    <n v="36711.842138418499"/>
  </r>
  <r>
    <x v="17"/>
    <x v="11"/>
    <x v="35"/>
    <n v="36292.743357672203"/>
  </r>
  <r>
    <x v="17"/>
    <x v="0"/>
    <x v="35"/>
    <n v="35895.808285408799"/>
  </r>
  <r>
    <x v="17"/>
    <x v="1"/>
    <x v="35"/>
    <n v="25469.927056178702"/>
  </r>
  <r>
    <x v="17"/>
    <x v="2"/>
    <x v="35"/>
    <n v="22575.026771421901"/>
  </r>
  <r>
    <x v="17"/>
    <x v="3"/>
    <x v="35"/>
    <n v="23727.536417474301"/>
  </r>
  <r>
    <x v="17"/>
    <x v="4"/>
    <x v="35"/>
    <n v="23799.9331694838"/>
  </r>
  <r>
    <x v="17"/>
    <x v="5"/>
    <x v="35"/>
    <n v="12900.5007550317"/>
  </r>
  <r>
    <x v="18"/>
    <x v="6"/>
    <x v="35"/>
    <n v="13260.3579400587"/>
  </r>
  <r>
    <x v="18"/>
    <x v="7"/>
    <x v="35"/>
    <n v="22312.7647125638"/>
  </r>
  <r>
    <x v="18"/>
    <x v="8"/>
    <x v="35"/>
    <n v="28862.120164907399"/>
  </r>
  <r>
    <x v="18"/>
    <x v="9"/>
    <x v="35"/>
    <n v="19756.1969816907"/>
  </r>
  <r>
    <x v="18"/>
    <x v="10"/>
    <x v="35"/>
    <n v="20436.514128999901"/>
  </r>
  <r>
    <x v="18"/>
    <x v="11"/>
    <x v="35"/>
    <n v="14262.1422477583"/>
  </r>
  <r>
    <x v="18"/>
    <x v="0"/>
    <x v="35"/>
    <n v="14192.685219487999"/>
  </r>
  <r>
    <x v="18"/>
    <x v="1"/>
    <x v="35"/>
    <n v="13090.9507435956"/>
  </r>
  <r>
    <x v="18"/>
    <x v="2"/>
    <x v="35"/>
    <n v="14035.5095220002"/>
  </r>
  <r>
    <x v="18"/>
    <x v="3"/>
    <x v="35"/>
    <n v="15262.5163453689"/>
  </r>
  <r>
    <x v="18"/>
    <x v="4"/>
    <x v="35"/>
    <n v="12744.5548033218"/>
  </r>
  <r>
    <x v="18"/>
    <x v="5"/>
    <x v="35"/>
    <n v="8842.8567810881596"/>
  </r>
  <r>
    <x v="19"/>
    <x v="6"/>
    <x v="35"/>
    <n v="7576.1023996455197"/>
  </r>
  <r>
    <x v="19"/>
    <x v="7"/>
    <x v="35"/>
    <n v="5570.9730906248797"/>
  </r>
  <r>
    <x v="19"/>
    <x v="8"/>
    <x v="35"/>
    <n v="10478.607057945201"/>
  </r>
  <r>
    <x v="19"/>
    <x v="9"/>
    <x v="35"/>
    <n v="9006.7260145829696"/>
  </r>
  <r>
    <x v="19"/>
    <x v="10"/>
    <x v="35"/>
    <n v="9538.1947037734099"/>
  </r>
  <r>
    <x v="19"/>
    <x v="11"/>
    <x v="35"/>
    <n v="9129.8512018871206"/>
  </r>
  <r>
    <x v="19"/>
    <x v="0"/>
    <x v="35"/>
    <n v="8410.2120834833095"/>
  </r>
  <r>
    <x v="19"/>
    <x v="1"/>
    <x v="35"/>
    <n v="8998.3226044447201"/>
  </r>
  <r>
    <x v="19"/>
    <x v="2"/>
    <x v="35"/>
    <n v="10156.5143369337"/>
  </r>
  <r>
    <x v="19"/>
    <x v="3"/>
    <x v="35"/>
    <n v="10537.0243986102"/>
  </r>
  <r>
    <x v="19"/>
    <x v="4"/>
    <x v="35"/>
    <n v="9902.3816172653496"/>
  </r>
  <r>
    <x v="19"/>
    <x v="5"/>
    <x v="35"/>
    <n v="10093.1123267316"/>
  </r>
  <r>
    <x v="20"/>
    <x v="6"/>
    <x v="35"/>
    <n v="9973"/>
  </r>
  <r>
    <x v="20"/>
    <x v="7"/>
    <x v="35"/>
    <n v="14908"/>
  </r>
  <r>
    <x v="20"/>
    <x v="8"/>
    <x v="35"/>
    <n v="21554"/>
  </r>
  <r>
    <x v="20"/>
    <x v="9"/>
    <x v="35"/>
    <n v="25571"/>
  </r>
  <r>
    <x v="20"/>
    <x v="10"/>
    <x v="35"/>
    <n v="24944"/>
  </r>
  <r>
    <x v="20"/>
    <x v="11"/>
    <x v="35"/>
    <n v="28000"/>
  </r>
  <r>
    <x v="20"/>
    <x v="0"/>
    <x v="35"/>
    <n v="36292"/>
  </r>
  <r>
    <x v="20"/>
    <x v="1"/>
    <x v="35"/>
    <n v="36796"/>
  </r>
  <r>
    <x v="20"/>
    <x v="2"/>
    <x v="35"/>
    <n v="43121"/>
  </r>
  <r>
    <x v="20"/>
    <x v="3"/>
    <x v="35"/>
    <n v="45208"/>
  </r>
  <r>
    <x v="20"/>
    <x v="4"/>
    <x v="35"/>
    <n v="41371"/>
  </r>
  <r>
    <x v="20"/>
    <x v="5"/>
    <x v="35"/>
    <n v="22770"/>
  </r>
  <r>
    <x v="21"/>
    <x v="6"/>
    <x v="35"/>
    <n v="14716"/>
  </r>
  <r>
    <x v="21"/>
    <x v="7"/>
    <x v="35"/>
    <n v="17143"/>
  </r>
  <r>
    <x v="21"/>
    <x v="8"/>
    <x v="35"/>
    <n v="25822"/>
  </r>
  <r>
    <x v="21"/>
    <x v="9"/>
    <x v="35"/>
    <n v="29561"/>
  </r>
  <r>
    <x v="21"/>
    <x v="10"/>
    <x v="35"/>
    <n v="26474"/>
  </r>
  <r>
    <x v="21"/>
    <x v="11"/>
    <x v="35"/>
    <n v="24583"/>
  </r>
  <r>
    <x v="21"/>
    <x v="0"/>
    <x v="35"/>
    <n v="38382"/>
  </r>
  <r>
    <x v="21"/>
    <x v="1"/>
    <x v="35"/>
    <n v="42497"/>
  </r>
  <r>
    <x v="21"/>
    <x v="2"/>
    <x v="35"/>
    <n v="35972"/>
  </r>
  <r>
    <x v="21"/>
    <x v="3"/>
    <x v="35"/>
    <n v="42929"/>
  </r>
  <r>
    <x v="21"/>
    <x v="4"/>
    <x v="35"/>
    <n v="44578"/>
  </r>
  <r>
    <x v="21"/>
    <x v="5"/>
    <x v="35"/>
    <n v="39551"/>
  </r>
  <r>
    <x v="22"/>
    <x v="6"/>
    <x v="35"/>
    <n v="32288"/>
  </r>
  <r>
    <x v="22"/>
    <x v="7"/>
    <x v="35"/>
    <n v="28072"/>
  </r>
  <r>
    <x v="22"/>
    <x v="8"/>
    <x v="35"/>
    <n v="42122"/>
  </r>
  <r>
    <x v="22"/>
    <x v="9"/>
    <x v="35"/>
    <n v="38246"/>
  </r>
  <r>
    <x v="22"/>
    <x v="10"/>
    <x v="35"/>
    <n v="35634"/>
  </r>
  <r>
    <x v="22"/>
    <x v="11"/>
    <x v="35"/>
    <n v="41567"/>
  </r>
  <r>
    <x v="22"/>
    <x v="0"/>
    <x v="35"/>
    <n v="38517"/>
  </r>
  <r>
    <x v="22"/>
    <x v="1"/>
    <x v="35"/>
    <n v="46251"/>
  </r>
  <r>
    <x v="22"/>
    <x v="2"/>
    <x v="35"/>
    <n v="43016"/>
  </r>
  <r>
    <x v="22"/>
    <x v="3"/>
    <x v="35"/>
    <n v="46446"/>
  </r>
  <r>
    <x v="22"/>
    <x v="4"/>
    <x v="35"/>
    <n v="48490"/>
  </r>
  <r>
    <x v="22"/>
    <x v="5"/>
    <x v="35"/>
    <n v="42583"/>
  </r>
  <r>
    <x v="23"/>
    <x v="6"/>
    <x v="35"/>
    <n v="36870"/>
  </r>
  <r>
    <x v="23"/>
    <x v="7"/>
    <x v="35"/>
    <n v="36628"/>
  </r>
  <r>
    <x v="23"/>
    <x v="8"/>
    <x v="35"/>
    <n v="45331"/>
  </r>
  <r>
    <x v="23"/>
    <x v="9"/>
    <x v="35"/>
    <n v="49894"/>
  </r>
  <r>
    <x v="23"/>
    <x v="10"/>
    <x v="35"/>
    <n v="55304"/>
  </r>
  <r>
    <x v="23"/>
    <x v="11"/>
    <x v="35"/>
    <n v="52396"/>
  </r>
  <r>
    <x v="23"/>
    <x v="0"/>
    <x v="35"/>
    <n v="51442"/>
  </r>
  <r>
    <x v="23"/>
    <x v="1"/>
    <x v="35"/>
    <n v="61601"/>
  </r>
  <r>
    <x v="23"/>
    <x v="2"/>
    <x v="35"/>
    <n v="56480"/>
  </r>
  <r>
    <x v="23"/>
    <x v="3"/>
    <x v="35"/>
    <n v="65314"/>
  </r>
  <r>
    <x v="23"/>
    <x v="4"/>
    <x v="35"/>
    <n v="53982"/>
  </r>
  <r>
    <x v="23"/>
    <x v="5"/>
    <x v="35"/>
    <n v="47009"/>
  </r>
  <r>
    <x v="24"/>
    <x v="6"/>
    <x v="35"/>
    <n v="47050"/>
  </r>
  <r>
    <x v="24"/>
    <x v="7"/>
    <x v="35"/>
    <n v="48657"/>
  </r>
  <r>
    <x v="24"/>
    <x v="8"/>
    <x v="35"/>
    <n v="49745"/>
  </r>
  <r>
    <x v="24"/>
    <x v="9"/>
    <x v="35"/>
    <n v="50222"/>
  </r>
  <r>
    <x v="24"/>
    <x v="10"/>
    <x v="35"/>
    <n v="53467"/>
  </r>
  <r>
    <x v="24"/>
    <x v="11"/>
    <x v="35"/>
    <n v="41822"/>
  </r>
  <r>
    <x v="24"/>
    <x v="0"/>
    <x v="35"/>
    <n v="49427"/>
  </r>
  <r>
    <x v="24"/>
    <x v="1"/>
    <x v="35"/>
    <n v="52147"/>
  </r>
  <r>
    <x v="24"/>
    <x v="2"/>
    <x v="35"/>
    <n v="53336"/>
  </r>
  <r>
    <x v="24"/>
    <x v="3"/>
    <x v="35"/>
    <n v="54649"/>
  </r>
  <r>
    <x v="24"/>
    <x v="4"/>
    <x v="35"/>
    <n v="50709"/>
  </r>
  <r>
    <x v="24"/>
    <x v="5"/>
    <x v="35"/>
    <n v="47328"/>
  </r>
  <r>
    <x v="25"/>
    <x v="6"/>
    <x v="35"/>
    <n v="41179"/>
  </r>
  <r>
    <x v="25"/>
    <x v="7"/>
    <x v="35"/>
    <n v="41526"/>
  </r>
  <r>
    <x v="25"/>
    <x v="8"/>
    <x v="35"/>
    <n v="25113"/>
  </r>
  <r>
    <x v="25"/>
    <x v="9"/>
    <x v="35"/>
    <n v="890"/>
  </r>
  <r>
    <x v="25"/>
    <x v="10"/>
    <x v="35"/>
    <n v="1330"/>
  </r>
  <r>
    <x v="25"/>
    <x v="11"/>
    <x v="35"/>
    <n v="1116"/>
  </r>
  <r>
    <x v="25"/>
    <x v="0"/>
    <x v="35"/>
    <n v="875"/>
  </r>
  <r>
    <x v="25"/>
    <x v="1"/>
    <x v="35"/>
    <n v="1242"/>
  </r>
  <r>
    <x v="25"/>
    <x v="2"/>
    <x v="35"/>
    <n v="1500"/>
  </r>
  <r>
    <x v="25"/>
    <x v="3"/>
    <x v="35"/>
    <n v="2143"/>
  </r>
  <r>
    <x v="25"/>
    <x v="4"/>
    <x v="35"/>
    <n v="3620"/>
  </r>
  <r>
    <x v="0"/>
    <x v="0"/>
    <x v="36"/>
    <n v="262850"/>
  </r>
  <r>
    <x v="0"/>
    <x v="1"/>
    <x v="36"/>
    <n v="285187"/>
  </r>
  <r>
    <x v="0"/>
    <x v="2"/>
    <x v="36"/>
    <n v="285007"/>
  </r>
  <r>
    <x v="0"/>
    <x v="3"/>
    <x v="36"/>
    <n v="297636"/>
  </r>
  <r>
    <x v="0"/>
    <x v="4"/>
    <x v="36"/>
    <n v="301911"/>
  </r>
  <r>
    <x v="0"/>
    <x v="5"/>
    <x v="36"/>
    <n v="295619"/>
  </r>
  <r>
    <x v="1"/>
    <x v="6"/>
    <x v="36"/>
    <n v="268281"/>
  </r>
  <r>
    <x v="1"/>
    <x v="7"/>
    <x v="36"/>
    <n v="262414"/>
  </r>
  <r>
    <x v="1"/>
    <x v="8"/>
    <x v="36"/>
    <n v="306629"/>
  </r>
  <r>
    <x v="1"/>
    <x v="9"/>
    <x v="36"/>
    <n v="299827"/>
  </r>
  <r>
    <x v="1"/>
    <x v="10"/>
    <x v="36"/>
    <n v="317130"/>
  </r>
  <r>
    <x v="1"/>
    <x v="11"/>
    <x v="36"/>
    <n v="282015"/>
  </r>
  <r>
    <x v="1"/>
    <x v="0"/>
    <x v="36"/>
    <n v="310753"/>
  </r>
  <r>
    <x v="1"/>
    <x v="1"/>
    <x v="36"/>
    <n v="309044"/>
  </r>
  <r>
    <x v="1"/>
    <x v="2"/>
    <x v="36"/>
    <n v="294280"/>
  </r>
  <r>
    <x v="1"/>
    <x v="3"/>
    <x v="36"/>
    <n v="341489"/>
  </r>
  <r>
    <x v="1"/>
    <x v="4"/>
    <x v="36"/>
    <n v="330785"/>
  </r>
  <r>
    <x v="1"/>
    <x v="5"/>
    <x v="36"/>
    <n v="319599"/>
  </r>
  <r>
    <x v="2"/>
    <x v="6"/>
    <x v="36"/>
    <n v="292872"/>
  </r>
  <r>
    <x v="2"/>
    <x v="7"/>
    <x v="36"/>
    <n v="277301"/>
  </r>
  <r>
    <x v="2"/>
    <x v="8"/>
    <x v="36"/>
    <n v="328606"/>
  </r>
  <r>
    <x v="2"/>
    <x v="9"/>
    <x v="36"/>
    <n v="353294"/>
  </r>
  <r>
    <x v="2"/>
    <x v="10"/>
    <x v="36"/>
    <n v="344948"/>
  </r>
  <r>
    <x v="2"/>
    <x v="11"/>
    <x v="36"/>
    <n v="315265"/>
  </r>
  <r>
    <x v="2"/>
    <x v="0"/>
    <x v="36"/>
    <n v="362069"/>
  </r>
  <r>
    <x v="2"/>
    <x v="1"/>
    <x v="36"/>
    <n v="339254"/>
  </r>
  <r>
    <x v="2"/>
    <x v="2"/>
    <x v="36"/>
    <n v="362223"/>
  </r>
  <r>
    <x v="2"/>
    <x v="3"/>
    <x v="36"/>
    <n v="372105"/>
  </r>
  <r>
    <x v="2"/>
    <x v="4"/>
    <x v="36"/>
    <n v="348306"/>
  </r>
  <r>
    <x v="2"/>
    <x v="5"/>
    <x v="36"/>
    <n v="353956"/>
  </r>
  <r>
    <x v="3"/>
    <x v="6"/>
    <x v="36"/>
    <n v="322336"/>
  </r>
  <r>
    <x v="3"/>
    <x v="7"/>
    <x v="36"/>
    <n v="299924"/>
  </r>
  <r>
    <x v="3"/>
    <x v="8"/>
    <x v="36"/>
    <n v="369023"/>
  </r>
  <r>
    <x v="3"/>
    <x v="9"/>
    <x v="36"/>
    <n v="356483"/>
  </r>
  <r>
    <x v="3"/>
    <x v="10"/>
    <x v="36"/>
    <n v="346659"/>
  </r>
  <r>
    <x v="3"/>
    <x v="11"/>
    <x v="36"/>
    <n v="337492"/>
  </r>
  <r>
    <x v="3"/>
    <x v="0"/>
    <x v="36"/>
    <n v="369204"/>
  </r>
  <r>
    <x v="3"/>
    <x v="1"/>
    <x v="36"/>
    <n v="356387"/>
  </r>
  <r>
    <x v="3"/>
    <x v="2"/>
    <x v="36"/>
    <n v="359962"/>
  </r>
  <r>
    <x v="3"/>
    <x v="3"/>
    <x v="36"/>
    <n v="375625"/>
  </r>
  <r>
    <x v="3"/>
    <x v="4"/>
    <x v="36"/>
    <n v="358614"/>
  </r>
  <r>
    <x v="3"/>
    <x v="5"/>
    <x v="36"/>
    <n v="356798"/>
  </r>
  <r>
    <x v="4"/>
    <x v="6"/>
    <x v="36"/>
    <n v="313880"/>
  </r>
  <r>
    <x v="4"/>
    <x v="7"/>
    <x v="36"/>
    <n v="298438"/>
  </r>
  <r>
    <x v="4"/>
    <x v="8"/>
    <x v="36"/>
    <n v="365660"/>
  </r>
  <r>
    <x v="4"/>
    <x v="9"/>
    <x v="36"/>
    <n v="344962"/>
  </r>
  <r>
    <x v="4"/>
    <x v="10"/>
    <x v="36"/>
    <n v="343397"/>
  </r>
  <r>
    <x v="4"/>
    <x v="11"/>
    <x v="36"/>
    <n v="326431"/>
  </r>
  <r>
    <x v="4"/>
    <x v="0"/>
    <x v="36"/>
    <n v="340336"/>
  </r>
  <r>
    <x v="4"/>
    <x v="1"/>
    <x v="36"/>
    <n v="332944"/>
  </r>
  <r>
    <x v="4"/>
    <x v="2"/>
    <x v="36"/>
    <n v="355850"/>
  </r>
  <r>
    <x v="4"/>
    <x v="3"/>
    <x v="36"/>
    <n v="349549"/>
  </r>
  <r>
    <x v="4"/>
    <x v="4"/>
    <x v="36"/>
    <n v="360920"/>
  </r>
  <r>
    <x v="4"/>
    <x v="5"/>
    <x v="36"/>
    <n v="347177"/>
  </r>
  <r>
    <x v="5"/>
    <x v="6"/>
    <x v="36"/>
    <n v="300451"/>
  </r>
  <r>
    <x v="5"/>
    <x v="7"/>
    <x v="36"/>
    <n v="301008"/>
  </r>
  <r>
    <x v="5"/>
    <x v="8"/>
    <x v="36"/>
    <n v="366797"/>
  </r>
  <r>
    <x v="5"/>
    <x v="9"/>
    <x v="36"/>
    <n v="334356"/>
  </r>
  <r>
    <x v="5"/>
    <x v="10"/>
    <x v="36"/>
    <n v="343697"/>
  </r>
  <r>
    <x v="5"/>
    <x v="11"/>
    <x v="36"/>
    <n v="340137"/>
  </r>
  <r>
    <x v="5"/>
    <x v="0"/>
    <x v="36"/>
    <n v="356078"/>
  </r>
  <r>
    <x v="5"/>
    <x v="1"/>
    <x v="36"/>
    <n v="361228"/>
  </r>
  <r>
    <x v="5"/>
    <x v="2"/>
    <x v="36"/>
    <n v="352929"/>
  </r>
  <r>
    <x v="5"/>
    <x v="3"/>
    <x v="36"/>
    <n v="352805"/>
  </r>
  <r>
    <x v="5"/>
    <x v="4"/>
    <x v="36"/>
    <n v="345316"/>
  </r>
  <r>
    <x v="5"/>
    <x v="5"/>
    <x v="36"/>
    <n v="325419"/>
  </r>
  <r>
    <x v="6"/>
    <x v="6"/>
    <x v="36"/>
    <n v="293087"/>
  </r>
  <r>
    <x v="6"/>
    <x v="7"/>
    <x v="36"/>
    <n v="287854"/>
  </r>
  <r>
    <x v="6"/>
    <x v="8"/>
    <x v="36"/>
    <n v="341791"/>
  </r>
  <r>
    <x v="6"/>
    <x v="9"/>
    <x v="36"/>
    <n v="316708"/>
  </r>
  <r>
    <x v="6"/>
    <x v="10"/>
    <x v="36"/>
    <n v="328405"/>
  </r>
  <r>
    <x v="6"/>
    <x v="11"/>
    <x v="36"/>
    <n v="308588"/>
  </r>
  <r>
    <x v="6"/>
    <x v="0"/>
    <x v="36"/>
    <n v="329015"/>
  </r>
  <r>
    <x v="6"/>
    <x v="1"/>
    <x v="36"/>
    <n v="335983"/>
  </r>
  <r>
    <x v="6"/>
    <x v="2"/>
    <x v="36"/>
    <n v="298992"/>
  </r>
  <r>
    <x v="6"/>
    <x v="3"/>
    <x v="36"/>
    <n v="292791"/>
  </r>
  <r>
    <x v="6"/>
    <x v="4"/>
    <x v="36"/>
    <n v="298637"/>
  </r>
  <r>
    <x v="6"/>
    <x v="5"/>
    <x v="36"/>
    <n v="228911"/>
  </r>
  <r>
    <x v="7"/>
    <x v="6"/>
    <x v="36"/>
    <n v="219788"/>
  </r>
  <r>
    <x v="7"/>
    <x v="7"/>
    <x v="36"/>
    <n v="204169"/>
  </r>
  <r>
    <x v="7"/>
    <x v="8"/>
    <x v="36"/>
    <n v="238878"/>
  </r>
  <r>
    <x v="7"/>
    <x v="9"/>
    <x v="36"/>
    <n v="251142"/>
  </r>
  <r>
    <x v="7"/>
    <x v="10"/>
    <x v="36"/>
    <n v="284355.765731266"/>
  </r>
  <r>
    <x v="7"/>
    <x v="11"/>
    <x v="36"/>
    <n v="267214"/>
  </r>
  <r>
    <x v="7"/>
    <x v="0"/>
    <x v="36"/>
    <n v="293249"/>
  </r>
  <r>
    <x v="7"/>
    <x v="1"/>
    <x v="36"/>
    <n v="307024"/>
  </r>
  <r>
    <x v="7"/>
    <x v="2"/>
    <x v="36"/>
    <n v="303717"/>
  </r>
  <r>
    <x v="7"/>
    <x v="3"/>
    <x v="36"/>
    <n v="322657"/>
  </r>
  <r>
    <x v="7"/>
    <x v="4"/>
    <x v="36"/>
    <n v="310394"/>
  </r>
  <r>
    <x v="7"/>
    <x v="5"/>
    <x v="36"/>
    <n v="302631.93725364201"/>
  </r>
  <r>
    <x v="8"/>
    <x v="6"/>
    <x v="36"/>
    <n v="267158"/>
  </r>
  <r>
    <x v="8"/>
    <x v="7"/>
    <x v="36"/>
    <n v="256188"/>
  </r>
  <r>
    <x v="8"/>
    <x v="8"/>
    <x v="36"/>
    <n v="294654.73728286702"/>
  </r>
  <r>
    <x v="8"/>
    <x v="9"/>
    <x v="36"/>
    <n v="301380"/>
  </r>
  <r>
    <x v="8"/>
    <x v="10"/>
    <x v="36"/>
    <n v="307680"/>
  </r>
  <r>
    <x v="8"/>
    <x v="11"/>
    <x v="36"/>
    <n v="296780"/>
  </r>
  <r>
    <x v="8"/>
    <x v="0"/>
    <x v="36"/>
    <n v="321486"/>
  </r>
  <r>
    <x v="8"/>
    <x v="1"/>
    <x v="36"/>
    <n v="308075"/>
  </r>
  <r>
    <x v="8"/>
    <x v="2"/>
    <x v="36"/>
    <n v="323803"/>
  </r>
  <r>
    <x v="8"/>
    <x v="3"/>
    <x v="36"/>
    <n v="333305"/>
  </r>
  <r>
    <x v="8"/>
    <x v="4"/>
    <x v="36"/>
    <n v="321167"/>
  </r>
  <r>
    <x v="8"/>
    <x v="5"/>
    <x v="36"/>
    <n v="321907"/>
  </r>
  <r>
    <x v="9"/>
    <x v="6"/>
    <x v="36"/>
    <n v="281741"/>
  </r>
  <r>
    <x v="9"/>
    <x v="7"/>
    <x v="36"/>
    <n v="295022.78752434102"/>
  </r>
  <r>
    <x v="9"/>
    <x v="8"/>
    <x v="36"/>
    <n v="346502"/>
  </r>
  <r>
    <x v="9"/>
    <x v="9"/>
    <x v="36"/>
    <n v="298765"/>
  </r>
  <r>
    <x v="9"/>
    <x v="10"/>
    <x v="36"/>
    <n v="322088"/>
  </r>
  <r>
    <x v="9"/>
    <x v="11"/>
    <x v="36"/>
    <n v="324315"/>
  </r>
  <r>
    <x v="9"/>
    <x v="0"/>
    <x v="36"/>
    <n v="312819"/>
  </r>
  <r>
    <x v="9"/>
    <x v="1"/>
    <x v="36"/>
    <n v="321451"/>
  </r>
  <r>
    <x v="9"/>
    <x v="2"/>
    <x v="36"/>
    <n v="363802.44780255901"/>
  </r>
  <r>
    <x v="9"/>
    <x v="3"/>
    <x v="36"/>
    <n v="365866"/>
  </r>
  <r>
    <x v="9"/>
    <x v="4"/>
    <x v="36"/>
    <n v="361648.494199685"/>
  </r>
  <r>
    <x v="9"/>
    <x v="5"/>
    <x v="36"/>
    <n v="367286.692800741"/>
  </r>
  <r>
    <x v="10"/>
    <x v="6"/>
    <x v="36"/>
    <n v="304066"/>
  </r>
  <r>
    <x v="10"/>
    <x v="7"/>
    <x v="36"/>
    <n v="318400"/>
  </r>
  <r>
    <x v="10"/>
    <x v="8"/>
    <x v="36"/>
    <n v="375937"/>
  </r>
  <r>
    <x v="10"/>
    <x v="9"/>
    <x v="36"/>
    <n v="378656"/>
  </r>
  <r>
    <x v="10"/>
    <x v="10"/>
    <x v="36"/>
    <n v="368523"/>
  </r>
  <r>
    <x v="10"/>
    <x v="11"/>
    <x v="36"/>
    <n v="347475"/>
  </r>
  <r>
    <x v="10"/>
    <x v="0"/>
    <x v="36"/>
    <n v="362165"/>
  </r>
  <r>
    <x v="10"/>
    <x v="1"/>
    <x v="36"/>
    <n v="358286.53924168"/>
  </r>
  <r>
    <x v="10"/>
    <x v="2"/>
    <x v="36"/>
    <n v="383824.62519755802"/>
  </r>
  <r>
    <x v="10"/>
    <x v="3"/>
    <x v="36"/>
    <n v="382294.78456949198"/>
  </r>
  <r>
    <x v="10"/>
    <x v="4"/>
    <x v="36"/>
    <n v="379464"/>
  </r>
  <r>
    <x v="10"/>
    <x v="5"/>
    <x v="36"/>
    <n v="400140.214655552"/>
  </r>
  <r>
    <x v="11"/>
    <x v="6"/>
    <x v="36"/>
    <n v="359875"/>
  </r>
  <r>
    <x v="11"/>
    <x v="7"/>
    <x v="36"/>
    <n v="335490"/>
  </r>
  <r>
    <x v="11"/>
    <x v="8"/>
    <x v="36"/>
    <n v="408332"/>
  </r>
  <r>
    <x v="11"/>
    <x v="9"/>
    <x v="36"/>
    <n v="380942"/>
  </r>
  <r>
    <x v="11"/>
    <x v="10"/>
    <x v="36"/>
    <n v="411259"/>
  </r>
  <r>
    <x v="11"/>
    <x v="11"/>
    <x v="36"/>
    <n v="390928"/>
  </r>
  <r>
    <x v="11"/>
    <x v="0"/>
    <x v="36"/>
    <n v="418627"/>
  </r>
  <r>
    <x v="11"/>
    <x v="1"/>
    <x v="36"/>
    <n v="427673.46482681402"/>
  </r>
  <r>
    <x v="11"/>
    <x v="2"/>
    <x v="36"/>
    <n v="431158"/>
  </r>
  <r>
    <x v="11"/>
    <x v="3"/>
    <x v="36"/>
    <n v="421737"/>
  </r>
  <r>
    <x v="11"/>
    <x v="4"/>
    <x v="36"/>
    <n v="431436.74668743898"/>
  </r>
  <r>
    <x v="11"/>
    <x v="5"/>
    <x v="36"/>
    <n v="404853"/>
  </r>
  <r>
    <x v="12"/>
    <x v="6"/>
    <x v="36"/>
    <n v="376523"/>
  </r>
  <r>
    <x v="12"/>
    <x v="7"/>
    <x v="36"/>
    <n v="407401"/>
  </r>
  <r>
    <x v="12"/>
    <x v="8"/>
    <x v="36"/>
    <n v="348906"/>
  </r>
  <r>
    <x v="12"/>
    <x v="9"/>
    <x v="36"/>
    <n v="374374"/>
  </r>
  <r>
    <x v="12"/>
    <x v="10"/>
    <x v="36"/>
    <n v="390554"/>
  </r>
  <r>
    <x v="12"/>
    <x v="11"/>
    <x v="36"/>
    <n v="379099"/>
  </r>
  <r>
    <x v="12"/>
    <x v="0"/>
    <x v="36"/>
    <n v="391752.412024597"/>
  </r>
  <r>
    <x v="12"/>
    <x v="1"/>
    <x v="36"/>
    <n v="396747"/>
  </r>
  <r>
    <x v="12"/>
    <x v="2"/>
    <x v="36"/>
    <n v="403361"/>
  </r>
  <r>
    <x v="12"/>
    <x v="3"/>
    <x v="36"/>
    <n v="414609.39595823502"/>
  </r>
  <r>
    <x v="12"/>
    <x v="4"/>
    <x v="36"/>
    <n v="419046.580982321"/>
  </r>
  <r>
    <x v="12"/>
    <x v="5"/>
    <x v="36"/>
    <n v="400538"/>
  </r>
  <r>
    <x v="13"/>
    <x v="6"/>
    <x v="36"/>
    <n v="355549"/>
  </r>
  <r>
    <x v="13"/>
    <x v="7"/>
    <x v="36"/>
    <n v="348802"/>
  </r>
  <r>
    <x v="13"/>
    <x v="8"/>
    <x v="36"/>
    <n v="356266"/>
  </r>
  <r>
    <x v="13"/>
    <x v="9"/>
    <x v="36"/>
    <n v="367840"/>
  </r>
  <r>
    <x v="13"/>
    <x v="10"/>
    <x v="36"/>
    <n v="361813"/>
  </r>
  <r>
    <x v="13"/>
    <x v="11"/>
    <x v="36"/>
    <n v="339967"/>
  </r>
  <r>
    <x v="13"/>
    <x v="0"/>
    <x v="36"/>
    <n v="360666"/>
  </r>
  <r>
    <x v="13"/>
    <x v="1"/>
    <x v="36"/>
    <n v="346874.96240409801"/>
  </r>
  <r>
    <x v="13"/>
    <x v="2"/>
    <x v="36"/>
    <n v="346283.29299145797"/>
  </r>
  <r>
    <x v="13"/>
    <x v="3"/>
    <x v="36"/>
    <n v="357708"/>
  </r>
  <r>
    <x v="13"/>
    <x v="4"/>
    <x v="36"/>
    <n v="345529"/>
  </r>
  <r>
    <x v="13"/>
    <x v="5"/>
    <x v="36"/>
    <n v="354158.71245449601"/>
  </r>
  <r>
    <x v="14"/>
    <x v="6"/>
    <x v="36"/>
    <n v="312813.12491506402"/>
  </r>
  <r>
    <x v="14"/>
    <x v="7"/>
    <x v="36"/>
    <n v="298463.79402767302"/>
  </r>
  <r>
    <x v="14"/>
    <x v="8"/>
    <x v="36"/>
    <n v="321505.80058424402"/>
  </r>
  <r>
    <x v="14"/>
    <x v="9"/>
    <x v="36"/>
    <n v="321227.820939278"/>
  </r>
  <r>
    <x v="14"/>
    <x v="10"/>
    <x v="36"/>
    <n v="311223"/>
  </r>
  <r>
    <x v="14"/>
    <x v="11"/>
    <x v="36"/>
    <n v="302883.67173147999"/>
  </r>
  <r>
    <x v="14"/>
    <x v="0"/>
    <x v="36"/>
    <n v="273237.17391793901"/>
  </r>
  <r>
    <x v="14"/>
    <x v="1"/>
    <x v="36"/>
    <n v="286675.59290280199"/>
  </r>
  <r>
    <x v="14"/>
    <x v="2"/>
    <x v="36"/>
    <n v="315913.92240721302"/>
  </r>
  <r>
    <x v="14"/>
    <x v="3"/>
    <x v="36"/>
    <n v="354248.69125913602"/>
  </r>
  <r>
    <x v="14"/>
    <x v="4"/>
    <x v="36"/>
    <n v="347795"/>
  </r>
  <r>
    <x v="14"/>
    <x v="5"/>
    <x v="36"/>
    <n v="345113"/>
  </r>
  <r>
    <x v="15"/>
    <x v="6"/>
    <x v="36"/>
    <n v="282129.88773973403"/>
  </r>
  <r>
    <x v="15"/>
    <x v="7"/>
    <x v="36"/>
    <n v="283038.11187300202"/>
  </r>
  <r>
    <x v="15"/>
    <x v="8"/>
    <x v="36"/>
    <n v="315707.56513459201"/>
  </r>
  <r>
    <x v="15"/>
    <x v="9"/>
    <x v="36"/>
    <n v="304100"/>
  </r>
  <r>
    <x v="15"/>
    <x v="10"/>
    <x v="36"/>
    <n v="300498.80065853201"/>
  </r>
  <r>
    <x v="15"/>
    <x v="11"/>
    <x v="36"/>
    <n v="290546.17964289"/>
  </r>
  <r>
    <x v="15"/>
    <x v="0"/>
    <x v="36"/>
    <n v="293385.86285718501"/>
  </r>
  <r>
    <x v="15"/>
    <x v="1"/>
    <x v="36"/>
    <n v="300874.84830656002"/>
  </r>
  <r>
    <x v="15"/>
    <x v="2"/>
    <x v="36"/>
    <n v="301284.96864560997"/>
  </r>
  <r>
    <x v="15"/>
    <x v="3"/>
    <x v="36"/>
    <n v="301284.96864560997"/>
  </r>
  <r>
    <x v="15"/>
    <x v="4"/>
    <x v="36"/>
    <n v="286037.19747910701"/>
  </r>
  <r>
    <x v="15"/>
    <x v="5"/>
    <x v="36"/>
    <n v="267297.33009798598"/>
  </r>
  <r>
    <x v="16"/>
    <x v="6"/>
    <x v="36"/>
    <n v="221183.47800233401"/>
  </r>
  <r>
    <x v="16"/>
    <x v="7"/>
    <x v="36"/>
    <n v="200658.71052889401"/>
  </r>
  <r>
    <x v="16"/>
    <x v="8"/>
    <x v="36"/>
    <n v="219717.00639392401"/>
  </r>
  <r>
    <x v="16"/>
    <x v="9"/>
    <x v="36"/>
    <n v="210890.90676177599"/>
  </r>
  <r>
    <x v="16"/>
    <x v="10"/>
    <x v="36"/>
    <n v="223014.73694709101"/>
  </r>
  <r>
    <x v="16"/>
    <x v="11"/>
    <x v="36"/>
    <n v="218466.283166407"/>
  </r>
  <r>
    <x v="16"/>
    <x v="0"/>
    <x v="36"/>
    <n v="233743.06976834999"/>
  </r>
  <r>
    <x v="16"/>
    <x v="1"/>
    <x v="36"/>
    <n v="237591.13067314"/>
  </r>
  <r>
    <x v="16"/>
    <x v="2"/>
    <x v="36"/>
    <n v="271356.47643028799"/>
  </r>
  <r>
    <x v="16"/>
    <x v="3"/>
    <x v="36"/>
    <n v="280467.38662445702"/>
  </r>
  <r>
    <x v="16"/>
    <x v="4"/>
    <x v="36"/>
    <n v="304611.88371605199"/>
  </r>
  <r>
    <x v="16"/>
    <x v="5"/>
    <x v="36"/>
    <n v="289940.81740793702"/>
  </r>
  <r>
    <x v="17"/>
    <x v="6"/>
    <x v="36"/>
    <n v="260889.00835184299"/>
  </r>
  <r>
    <x v="17"/>
    <x v="7"/>
    <x v="36"/>
    <n v="242020.637791571"/>
  </r>
  <r>
    <x v="17"/>
    <x v="8"/>
    <x v="36"/>
    <n v="280553.43072756601"/>
  </r>
  <r>
    <x v="17"/>
    <x v="9"/>
    <x v="36"/>
    <n v="212392.46448382299"/>
  </r>
  <r>
    <x v="17"/>
    <x v="10"/>
    <x v="36"/>
    <n v="222252.21672431601"/>
  </r>
  <r>
    <x v="17"/>
    <x v="11"/>
    <x v="36"/>
    <n v="218146.55177256101"/>
  </r>
  <r>
    <x v="17"/>
    <x v="0"/>
    <x v="36"/>
    <n v="239256.109617276"/>
  </r>
  <r>
    <x v="17"/>
    <x v="1"/>
    <x v="36"/>
    <n v="162527.84425115201"/>
  </r>
  <r>
    <x v="17"/>
    <x v="2"/>
    <x v="36"/>
    <n v="118621.690751366"/>
  </r>
  <r>
    <x v="17"/>
    <x v="3"/>
    <x v="36"/>
    <n v="72142.5559079784"/>
  </r>
  <r>
    <x v="17"/>
    <x v="4"/>
    <x v="36"/>
    <n v="159301.14558546399"/>
  </r>
  <r>
    <x v="17"/>
    <x v="5"/>
    <x v="36"/>
    <n v="83857.869187445001"/>
  </r>
  <r>
    <x v="18"/>
    <x v="6"/>
    <x v="36"/>
    <n v="73727.218100209604"/>
  </r>
  <r>
    <x v="18"/>
    <x v="7"/>
    <x v="36"/>
    <n v="158011.738674158"/>
  </r>
  <r>
    <x v="18"/>
    <x v="8"/>
    <x v="36"/>
    <n v="85709.762407940303"/>
  </r>
  <r>
    <x v="18"/>
    <x v="9"/>
    <x v="36"/>
    <n v="82634.221758947097"/>
  </r>
  <r>
    <x v="18"/>
    <x v="10"/>
    <x v="36"/>
    <n v="78765.913024211695"/>
  </r>
  <r>
    <x v="18"/>
    <x v="11"/>
    <x v="36"/>
    <n v="56198.187474169899"/>
  </r>
  <r>
    <x v="18"/>
    <x v="0"/>
    <x v="36"/>
    <n v="52048.050261885699"/>
  </r>
  <r>
    <x v="18"/>
    <x v="1"/>
    <x v="36"/>
    <n v="45356.804017740302"/>
  </r>
  <r>
    <x v="18"/>
    <x v="2"/>
    <x v="36"/>
    <n v="49276.798709058399"/>
  </r>
  <r>
    <x v="18"/>
    <x v="3"/>
    <x v="36"/>
    <n v="59183.338290056003"/>
  </r>
  <r>
    <x v="18"/>
    <x v="4"/>
    <x v="36"/>
    <n v="51243.327161832101"/>
  </r>
  <r>
    <x v="18"/>
    <x v="5"/>
    <x v="36"/>
    <n v="41864.8562239639"/>
  </r>
  <r>
    <x v="19"/>
    <x v="6"/>
    <x v="36"/>
    <n v="41322.6270815159"/>
  </r>
  <r>
    <x v="19"/>
    <x v="7"/>
    <x v="36"/>
    <n v="23747.531647697298"/>
  </r>
  <r>
    <x v="19"/>
    <x v="8"/>
    <x v="36"/>
    <n v="40090.303255178304"/>
  </r>
  <r>
    <x v="19"/>
    <x v="9"/>
    <x v="36"/>
    <n v="32583.706710152099"/>
  </r>
  <r>
    <x v="19"/>
    <x v="10"/>
    <x v="36"/>
    <n v="31988.340255042"/>
  </r>
  <r>
    <x v="19"/>
    <x v="11"/>
    <x v="36"/>
    <n v="36422.129371851799"/>
  </r>
  <r>
    <x v="19"/>
    <x v="0"/>
    <x v="36"/>
    <n v="38979.349740257399"/>
  </r>
  <r>
    <x v="19"/>
    <x v="1"/>
    <x v="36"/>
    <n v="41792.943605089502"/>
  </r>
  <r>
    <x v="19"/>
    <x v="2"/>
    <x v="36"/>
    <n v="42428.698359193499"/>
  </r>
  <r>
    <x v="19"/>
    <x v="3"/>
    <x v="36"/>
    <n v="46030.401251894596"/>
  </r>
  <r>
    <x v="19"/>
    <x v="4"/>
    <x v="36"/>
    <n v="41140.585472902399"/>
  </r>
  <r>
    <x v="19"/>
    <x v="5"/>
    <x v="36"/>
    <n v="49807.171526916798"/>
  </r>
  <r>
    <x v="20"/>
    <x v="6"/>
    <x v="36"/>
    <n v="51694.400000000001"/>
  </r>
  <r>
    <x v="20"/>
    <x v="7"/>
    <x v="36"/>
    <n v="97484.2"/>
  </r>
  <r>
    <x v="20"/>
    <x v="8"/>
    <x v="36"/>
    <n v="123972"/>
  </r>
  <r>
    <x v="20"/>
    <x v="9"/>
    <x v="36"/>
    <n v="120115"/>
  </r>
  <r>
    <x v="20"/>
    <x v="10"/>
    <x v="36"/>
    <n v="103487"/>
  </r>
  <r>
    <x v="20"/>
    <x v="11"/>
    <x v="36"/>
    <n v="110293"/>
  </r>
  <r>
    <x v="20"/>
    <x v="0"/>
    <x v="36"/>
    <n v="219113"/>
  </r>
  <r>
    <x v="20"/>
    <x v="1"/>
    <x v="36"/>
    <n v="195067"/>
  </r>
  <r>
    <x v="20"/>
    <x v="2"/>
    <x v="36"/>
    <n v="223359"/>
  </r>
  <r>
    <x v="20"/>
    <x v="3"/>
    <x v="36"/>
    <n v="228379"/>
  </r>
  <r>
    <x v="20"/>
    <x v="4"/>
    <x v="36"/>
    <n v="222590"/>
  </r>
  <r>
    <x v="20"/>
    <x v="5"/>
    <x v="36"/>
    <n v="212727"/>
  </r>
  <r>
    <x v="21"/>
    <x v="6"/>
    <x v="36"/>
    <n v="168923"/>
  </r>
  <r>
    <x v="21"/>
    <x v="7"/>
    <x v="36"/>
    <n v="200302"/>
  </r>
  <r>
    <x v="21"/>
    <x v="8"/>
    <x v="36"/>
    <n v="183581"/>
  </r>
  <r>
    <x v="21"/>
    <x v="9"/>
    <x v="36"/>
    <n v="222053"/>
  </r>
  <r>
    <x v="21"/>
    <x v="10"/>
    <x v="36"/>
    <n v="237885"/>
  </r>
  <r>
    <x v="21"/>
    <x v="11"/>
    <x v="36"/>
    <n v="223860"/>
  </r>
  <r>
    <x v="21"/>
    <x v="0"/>
    <x v="36"/>
    <n v="211605"/>
  </r>
  <r>
    <x v="21"/>
    <x v="1"/>
    <x v="36"/>
    <n v="229215"/>
  </r>
  <r>
    <x v="21"/>
    <x v="2"/>
    <x v="36"/>
    <n v="199895"/>
  </r>
  <r>
    <x v="21"/>
    <x v="3"/>
    <x v="36"/>
    <n v="256804"/>
  </r>
  <r>
    <x v="21"/>
    <x v="4"/>
    <x v="36"/>
    <n v="242253"/>
  </r>
  <r>
    <x v="21"/>
    <x v="5"/>
    <x v="36"/>
    <n v="234262"/>
  </r>
  <r>
    <x v="22"/>
    <x v="6"/>
    <x v="36"/>
    <n v="223186"/>
  </r>
  <r>
    <x v="22"/>
    <x v="7"/>
    <x v="36"/>
    <n v="210519"/>
  </r>
  <r>
    <x v="22"/>
    <x v="8"/>
    <x v="36"/>
    <n v="290739"/>
  </r>
  <r>
    <x v="22"/>
    <x v="9"/>
    <x v="36"/>
    <n v="246817"/>
  </r>
  <r>
    <x v="22"/>
    <x v="10"/>
    <x v="36"/>
    <n v="267674"/>
  </r>
  <r>
    <x v="22"/>
    <x v="11"/>
    <x v="36"/>
    <n v="250400"/>
  </r>
  <r>
    <x v="22"/>
    <x v="0"/>
    <x v="36"/>
    <n v="255488"/>
  </r>
  <r>
    <x v="22"/>
    <x v="1"/>
    <x v="36"/>
    <n v="272227"/>
  </r>
  <r>
    <x v="22"/>
    <x v="2"/>
    <x v="36"/>
    <n v="267521"/>
  </r>
  <r>
    <x v="22"/>
    <x v="3"/>
    <x v="36"/>
    <n v="277832"/>
  </r>
  <r>
    <x v="22"/>
    <x v="4"/>
    <x v="36"/>
    <n v="279657"/>
  </r>
  <r>
    <x v="22"/>
    <x v="5"/>
    <x v="36"/>
    <n v="233333"/>
  </r>
  <r>
    <x v="23"/>
    <x v="6"/>
    <x v="36"/>
    <n v="231232"/>
  </r>
  <r>
    <x v="23"/>
    <x v="7"/>
    <x v="36"/>
    <n v="211672"/>
  </r>
  <r>
    <x v="23"/>
    <x v="8"/>
    <x v="36"/>
    <n v="225883"/>
  </r>
  <r>
    <x v="23"/>
    <x v="9"/>
    <x v="36"/>
    <n v="244498"/>
  </r>
  <r>
    <x v="23"/>
    <x v="10"/>
    <x v="36"/>
    <n v="263972"/>
  </r>
  <r>
    <x v="23"/>
    <x v="11"/>
    <x v="36"/>
    <n v="265102"/>
  </r>
  <r>
    <x v="23"/>
    <x v="0"/>
    <x v="36"/>
    <n v="269759"/>
  </r>
  <r>
    <x v="23"/>
    <x v="1"/>
    <x v="36"/>
    <n v="276183"/>
  </r>
  <r>
    <x v="23"/>
    <x v="2"/>
    <x v="36"/>
    <n v="261742"/>
  </r>
  <r>
    <x v="23"/>
    <x v="3"/>
    <x v="36"/>
    <n v="293175"/>
  </r>
  <r>
    <x v="23"/>
    <x v="4"/>
    <x v="36"/>
    <n v="258309"/>
  </r>
  <r>
    <x v="23"/>
    <x v="5"/>
    <x v="36"/>
    <n v="231889"/>
  </r>
  <r>
    <x v="24"/>
    <x v="6"/>
    <x v="36"/>
    <n v="225181"/>
  </r>
  <r>
    <x v="24"/>
    <x v="7"/>
    <x v="36"/>
    <n v="218233"/>
  </r>
  <r>
    <x v="24"/>
    <x v="8"/>
    <x v="36"/>
    <n v="213584"/>
  </r>
  <r>
    <x v="24"/>
    <x v="9"/>
    <x v="36"/>
    <n v="211922"/>
  </r>
  <r>
    <x v="24"/>
    <x v="10"/>
    <x v="36"/>
    <n v="217084"/>
  </r>
  <r>
    <x v="24"/>
    <x v="11"/>
    <x v="36"/>
    <n v="199374"/>
  </r>
  <r>
    <x v="24"/>
    <x v="0"/>
    <x v="36"/>
    <n v="233536"/>
  </r>
  <r>
    <x v="24"/>
    <x v="1"/>
    <x v="36"/>
    <n v="237773"/>
  </r>
  <r>
    <x v="24"/>
    <x v="2"/>
    <x v="36"/>
    <n v="227118"/>
  </r>
  <r>
    <x v="24"/>
    <x v="3"/>
    <x v="36"/>
    <n v="239112"/>
  </r>
  <r>
    <x v="24"/>
    <x v="4"/>
    <x v="36"/>
    <n v="224021"/>
  </r>
  <r>
    <x v="24"/>
    <x v="5"/>
    <x v="36"/>
    <n v="225193"/>
  </r>
  <r>
    <x v="25"/>
    <x v="6"/>
    <x v="36"/>
    <n v="207102"/>
  </r>
  <r>
    <x v="25"/>
    <x v="7"/>
    <x v="36"/>
    <n v="195713"/>
  </r>
  <r>
    <x v="25"/>
    <x v="8"/>
    <x v="36"/>
    <n v="123907"/>
  </r>
  <r>
    <x v="25"/>
    <x v="9"/>
    <x v="36"/>
    <n v="8770"/>
  </r>
  <r>
    <x v="25"/>
    <x v="10"/>
    <x v="36"/>
    <n v="7142"/>
  </r>
  <r>
    <x v="25"/>
    <x v="11"/>
    <x v="36"/>
    <n v="7300"/>
  </r>
  <r>
    <x v="25"/>
    <x v="0"/>
    <x v="36"/>
    <n v="4680"/>
  </r>
  <r>
    <x v="25"/>
    <x v="1"/>
    <x v="36"/>
    <n v="5084"/>
  </r>
  <r>
    <x v="25"/>
    <x v="2"/>
    <x v="36"/>
    <n v="5468"/>
  </r>
  <r>
    <x v="25"/>
    <x v="3"/>
    <x v="36"/>
    <n v="5477"/>
  </r>
  <r>
    <x v="25"/>
    <x v="4"/>
    <x v="36"/>
    <n v="28718"/>
  </r>
  <r>
    <x v="0"/>
    <x v="0"/>
    <x v="37"/>
    <n v="2120"/>
  </r>
  <r>
    <x v="0"/>
    <x v="1"/>
    <x v="37"/>
    <n v="6105"/>
  </r>
  <r>
    <x v="0"/>
    <x v="2"/>
    <x v="37"/>
    <n v="7145"/>
  </r>
  <r>
    <x v="0"/>
    <x v="3"/>
    <x v="37"/>
    <n v="7416"/>
  </r>
  <r>
    <x v="0"/>
    <x v="4"/>
    <x v="37"/>
    <n v="8436"/>
  </r>
  <r>
    <x v="0"/>
    <x v="5"/>
    <x v="37"/>
    <n v="8626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3"/>
    <x v="0"/>
    <x v="37"/>
    <n v="0"/>
  </r>
  <r>
    <x v="3"/>
    <x v="1"/>
    <x v="37"/>
    <n v="0"/>
  </r>
  <r>
    <x v="3"/>
    <x v="2"/>
    <x v="37"/>
    <n v="2384"/>
  </r>
  <r>
    <x v="3"/>
    <x v="3"/>
    <x v="37"/>
    <n v="9534"/>
  </r>
  <r>
    <x v="3"/>
    <x v="4"/>
    <x v="37"/>
    <n v="8737"/>
  </r>
  <r>
    <x v="3"/>
    <x v="5"/>
    <x v="37"/>
    <n v="8296"/>
  </r>
  <r>
    <x v="4"/>
    <x v="6"/>
    <x v="37"/>
    <n v="6189"/>
  </r>
  <r>
    <x v="4"/>
    <x v="7"/>
    <x v="37"/>
    <n v="6476"/>
  </r>
  <r>
    <x v="4"/>
    <x v="8"/>
    <x v="37"/>
    <n v="8307"/>
  </r>
  <r>
    <x v="4"/>
    <x v="9"/>
    <x v="37"/>
    <n v="7063"/>
  </r>
  <r>
    <x v="4"/>
    <x v="10"/>
    <x v="37"/>
    <n v="6331"/>
  </r>
  <r>
    <x v="4"/>
    <x v="11"/>
    <x v="37"/>
    <n v="5331"/>
  </r>
  <r>
    <x v="4"/>
    <x v="0"/>
    <x v="37"/>
    <n v="2945"/>
  </r>
  <r>
    <x v="4"/>
    <x v="1"/>
    <x v="37"/>
    <n v="3474"/>
  </r>
  <r>
    <x v="4"/>
    <x v="2"/>
    <x v="37"/>
    <n v="9554"/>
  </r>
  <r>
    <x v="4"/>
    <x v="3"/>
    <x v="37"/>
    <n v="9310"/>
  </r>
  <r>
    <x v="4"/>
    <x v="4"/>
    <x v="37"/>
    <n v="10304"/>
  </r>
  <r>
    <x v="4"/>
    <x v="5"/>
    <x v="37"/>
    <n v="7562"/>
  </r>
  <r>
    <x v="5"/>
    <x v="6"/>
    <x v="37"/>
    <n v="9213"/>
  </r>
  <r>
    <x v="5"/>
    <x v="7"/>
    <x v="37"/>
    <n v="8935"/>
  </r>
  <r>
    <x v="5"/>
    <x v="8"/>
    <x v="37"/>
    <n v="8891"/>
  </r>
  <r>
    <x v="5"/>
    <x v="9"/>
    <x v="37"/>
    <n v="9110"/>
  </r>
  <r>
    <x v="5"/>
    <x v="10"/>
    <x v="37"/>
    <n v="8580"/>
  </r>
  <r>
    <x v="5"/>
    <x v="11"/>
    <x v="37"/>
    <n v="8286"/>
  </r>
  <r>
    <x v="5"/>
    <x v="0"/>
    <x v="37"/>
    <n v="10107"/>
  </r>
  <r>
    <x v="5"/>
    <x v="1"/>
    <x v="37"/>
    <n v="10941"/>
  </r>
  <r>
    <x v="5"/>
    <x v="2"/>
    <x v="37"/>
    <n v="10888"/>
  </r>
  <r>
    <x v="5"/>
    <x v="3"/>
    <x v="37"/>
    <n v="11507"/>
  </r>
  <r>
    <x v="5"/>
    <x v="4"/>
    <x v="37"/>
    <n v="9986"/>
  </r>
  <r>
    <x v="5"/>
    <x v="5"/>
    <x v="37"/>
    <n v="9695"/>
  </r>
  <r>
    <x v="6"/>
    <x v="6"/>
    <x v="37"/>
    <n v="10924"/>
  </r>
  <r>
    <x v="6"/>
    <x v="7"/>
    <x v="37"/>
    <n v="10166"/>
  </r>
  <r>
    <x v="6"/>
    <x v="8"/>
    <x v="37"/>
    <n v="9937"/>
  </r>
  <r>
    <x v="6"/>
    <x v="9"/>
    <x v="37"/>
    <n v="8990"/>
  </r>
  <r>
    <x v="6"/>
    <x v="10"/>
    <x v="37"/>
    <n v="8968"/>
  </r>
  <r>
    <x v="6"/>
    <x v="11"/>
    <x v="37"/>
    <n v="8937"/>
  </r>
  <r>
    <x v="6"/>
    <x v="0"/>
    <x v="37"/>
    <n v="8590"/>
  </r>
  <r>
    <x v="6"/>
    <x v="1"/>
    <x v="37"/>
    <n v="8563"/>
  </r>
  <r>
    <x v="6"/>
    <x v="2"/>
    <x v="37"/>
    <n v="7927"/>
  </r>
  <r>
    <x v="6"/>
    <x v="3"/>
    <x v="37"/>
    <n v="7608"/>
  </r>
  <r>
    <x v="6"/>
    <x v="4"/>
    <x v="37"/>
    <n v="7657"/>
  </r>
  <r>
    <x v="6"/>
    <x v="5"/>
    <x v="37"/>
    <n v="6404"/>
  </r>
  <r>
    <x v="7"/>
    <x v="6"/>
    <x v="37"/>
    <n v="3721"/>
  </r>
  <r>
    <x v="7"/>
    <x v="7"/>
    <x v="37"/>
    <n v="3167"/>
  </r>
  <r>
    <x v="7"/>
    <x v="8"/>
    <x v="37"/>
    <n v="4419"/>
  </r>
  <r>
    <x v="7"/>
    <x v="9"/>
    <x v="37"/>
    <n v="4600"/>
  </r>
  <r>
    <x v="7"/>
    <x v="10"/>
    <x v="37"/>
    <n v="5400.2114998635097"/>
  </r>
  <r>
    <x v="7"/>
    <x v="11"/>
    <x v="37"/>
    <n v="3655"/>
  </r>
  <r>
    <x v="7"/>
    <x v="0"/>
    <x v="37"/>
    <n v="4622"/>
  </r>
  <r>
    <x v="7"/>
    <x v="1"/>
    <x v="37"/>
    <n v="6292"/>
  </r>
  <r>
    <x v="7"/>
    <x v="2"/>
    <x v="37"/>
    <n v="7082"/>
  </r>
  <r>
    <x v="7"/>
    <x v="3"/>
    <x v="37"/>
    <n v="6780"/>
  </r>
  <r>
    <x v="7"/>
    <x v="4"/>
    <x v="37"/>
    <n v="6936"/>
  </r>
  <r>
    <x v="7"/>
    <x v="5"/>
    <x v="37"/>
    <n v="6095.3455152134002"/>
  </r>
  <r>
    <x v="8"/>
    <x v="6"/>
    <x v="37"/>
    <n v="4589"/>
  </r>
  <r>
    <x v="8"/>
    <x v="7"/>
    <x v="37"/>
    <n v="4184"/>
  </r>
  <r>
    <x v="8"/>
    <x v="8"/>
    <x v="37"/>
    <n v="5552.1529726014596"/>
  </r>
  <r>
    <x v="8"/>
    <x v="9"/>
    <x v="37"/>
    <n v="5406"/>
  </r>
  <r>
    <x v="8"/>
    <x v="10"/>
    <x v="37"/>
    <n v="5880"/>
  </r>
  <r>
    <x v="8"/>
    <x v="11"/>
    <x v="37"/>
    <n v="5602"/>
  </r>
  <r>
    <x v="8"/>
    <x v="0"/>
    <x v="37"/>
    <n v="6833"/>
  </r>
  <r>
    <x v="8"/>
    <x v="1"/>
    <x v="37"/>
    <n v="6283"/>
  </r>
  <r>
    <x v="8"/>
    <x v="2"/>
    <x v="37"/>
    <n v="5967"/>
  </r>
  <r>
    <x v="8"/>
    <x v="3"/>
    <x v="37"/>
    <n v="7531"/>
  </r>
  <r>
    <x v="8"/>
    <x v="4"/>
    <x v="37"/>
    <n v="5665"/>
  </r>
  <r>
    <x v="8"/>
    <x v="5"/>
    <x v="37"/>
    <n v="5352"/>
  </r>
  <r>
    <x v="9"/>
    <x v="6"/>
    <x v="37"/>
    <n v="3884"/>
  </r>
  <r>
    <x v="9"/>
    <x v="7"/>
    <x v="37"/>
    <n v="3924.5264822481699"/>
  </r>
  <r>
    <x v="9"/>
    <x v="8"/>
    <x v="37"/>
    <n v="3267"/>
  </r>
  <r>
    <x v="9"/>
    <x v="9"/>
    <x v="37"/>
    <n v="2802"/>
  </r>
  <r>
    <x v="9"/>
    <x v="10"/>
    <x v="37"/>
    <n v="2199"/>
  </r>
  <r>
    <x v="9"/>
    <x v="11"/>
    <x v="37"/>
    <n v="2955"/>
  </r>
  <r>
    <x v="9"/>
    <x v="0"/>
    <x v="37"/>
    <n v="2948"/>
  </r>
  <r>
    <x v="9"/>
    <x v="1"/>
    <x v="37"/>
    <n v="3895"/>
  </r>
  <r>
    <x v="9"/>
    <x v="2"/>
    <x v="37"/>
    <n v="3778.8885356925998"/>
  </r>
  <r>
    <x v="9"/>
    <x v="3"/>
    <x v="37"/>
    <n v="3594"/>
  </r>
  <r>
    <x v="9"/>
    <x v="4"/>
    <x v="37"/>
    <n v="3535.8365374741202"/>
  </r>
  <r>
    <x v="9"/>
    <x v="5"/>
    <x v="37"/>
    <n v="2776.5240086526201"/>
  </r>
  <r>
    <x v="10"/>
    <x v="6"/>
    <x v="37"/>
    <n v="1821"/>
  </r>
  <r>
    <x v="10"/>
    <x v="7"/>
    <x v="37"/>
    <n v="2374"/>
  </r>
  <r>
    <x v="10"/>
    <x v="8"/>
    <x v="37"/>
    <n v="3787"/>
  </r>
  <r>
    <x v="10"/>
    <x v="9"/>
    <x v="37"/>
    <n v="2946"/>
  </r>
  <r>
    <x v="10"/>
    <x v="10"/>
    <x v="37"/>
    <n v="2512"/>
  </r>
  <r>
    <x v="10"/>
    <x v="11"/>
    <x v="37"/>
    <n v="2077"/>
  </r>
  <r>
    <x v="10"/>
    <x v="0"/>
    <x v="37"/>
    <n v="2243"/>
  </r>
  <r>
    <x v="10"/>
    <x v="1"/>
    <x v="37"/>
    <n v="2542.2729751515599"/>
  </r>
  <r>
    <x v="10"/>
    <x v="2"/>
    <x v="37"/>
    <n v="1707.95544604529"/>
  </r>
  <r>
    <x v="10"/>
    <x v="3"/>
    <x v="37"/>
    <n v="1867.66673965789"/>
  </r>
  <r>
    <x v="10"/>
    <x v="4"/>
    <x v="37"/>
    <n v="1757"/>
  </r>
  <r>
    <x v="10"/>
    <x v="5"/>
    <x v="37"/>
    <n v="1644.8083202149401"/>
  </r>
  <r>
    <x v="11"/>
    <x v="6"/>
    <x v="37"/>
    <n v="1248"/>
  </r>
  <r>
    <x v="11"/>
    <x v="7"/>
    <x v="37"/>
    <n v="1395"/>
  </r>
  <r>
    <x v="11"/>
    <x v="8"/>
    <x v="37"/>
    <n v="3999"/>
  </r>
  <r>
    <x v="11"/>
    <x v="9"/>
    <x v="37"/>
    <n v="3706"/>
  </r>
  <r>
    <x v="11"/>
    <x v="10"/>
    <x v="37"/>
    <n v="3081"/>
  </r>
  <r>
    <x v="11"/>
    <x v="11"/>
    <x v="37"/>
    <n v="3331"/>
  </r>
  <r>
    <x v="11"/>
    <x v="0"/>
    <x v="37"/>
    <n v="3294"/>
  </r>
  <r>
    <x v="11"/>
    <x v="1"/>
    <x v="37"/>
    <n v="2881.46412913733"/>
  </r>
  <r>
    <x v="11"/>
    <x v="2"/>
    <x v="37"/>
    <n v="3199"/>
  </r>
  <r>
    <x v="11"/>
    <x v="3"/>
    <x v="37"/>
    <n v="3119"/>
  </r>
  <r>
    <x v="11"/>
    <x v="4"/>
    <x v="37"/>
    <n v="2798.251376577"/>
  </r>
  <r>
    <x v="11"/>
    <x v="5"/>
    <x v="37"/>
    <n v="2323"/>
  </r>
  <r>
    <x v="12"/>
    <x v="6"/>
    <x v="37"/>
    <n v="2938"/>
  </r>
  <r>
    <x v="12"/>
    <x v="7"/>
    <x v="37"/>
    <n v="1405"/>
  </r>
  <r>
    <x v="12"/>
    <x v="8"/>
    <x v="37"/>
    <n v="1837"/>
  </r>
  <r>
    <x v="12"/>
    <x v="9"/>
    <x v="37"/>
    <n v="1955"/>
  </r>
  <r>
    <x v="12"/>
    <x v="10"/>
    <x v="37"/>
    <n v="1497"/>
  </r>
  <r>
    <x v="12"/>
    <x v="11"/>
    <x v="37"/>
    <n v="2422"/>
  </r>
  <r>
    <x v="12"/>
    <x v="0"/>
    <x v="37"/>
    <n v="1695.8762057583999"/>
  </r>
  <r>
    <x v="12"/>
    <x v="1"/>
    <x v="37"/>
    <n v="1143"/>
  </r>
  <r>
    <x v="12"/>
    <x v="2"/>
    <x v="37"/>
    <n v="2716"/>
  </r>
  <r>
    <x v="12"/>
    <x v="3"/>
    <x v="37"/>
    <n v="2076.6032883211701"/>
  </r>
  <r>
    <x v="12"/>
    <x v="4"/>
    <x v="37"/>
    <n v="2060.5970178419898"/>
  </r>
  <r>
    <x v="12"/>
    <x v="5"/>
    <x v="37"/>
    <n v="2561"/>
  </r>
  <r>
    <x v="13"/>
    <x v="6"/>
    <x v="37"/>
    <n v="1970"/>
  </r>
  <r>
    <x v="13"/>
    <x v="7"/>
    <x v="37"/>
    <n v="1667"/>
  </r>
  <r>
    <x v="13"/>
    <x v="8"/>
    <x v="37"/>
    <n v="1463"/>
  </r>
  <r>
    <x v="13"/>
    <x v="9"/>
    <x v="37"/>
    <n v="1458"/>
  </r>
  <r>
    <x v="13"/>
    <x v="10"/>
    <x v="37"/>
    <n v="2581"/>
  </r>
  <r>
    <x v="13"/>
    <x v="11"/>
    <x v="37"/>
    <n v="2417"/>
  </r>
  <r>
    <x v="13"/>
    <x v="0"/>
    <x v="37"/>
    <n v="2403"/>
  </r>
  <r>
    <x v="13"/>
    <x v="1"/>
    <x v="37"/>
    <n v="2203.97979280553"/>
  </r>
  <r>
    <x v="13"/>
    <x v="2"/>
    <x v="37"/>
    <n v="1934.07302839094"/>
  </r>
  <r>
    <x v="13"/>
    <x v="3"/>
    <x v="37"/>
    <n v="1895"/>
  </r>
  <r>
    <x v="13"/>
    <x v="4"/>
    <x v="37"/>
    <n v="1825"/>
  </r>
  <r>
    <x v="13"/>
    <x v="5"/>
    <x v="37"/>
    <n v="1739.40901526229"/>
  </r>
  <r>
    <x v="14"/>
    <x v="6"/>
    <x v="37"/>
    <n v="1828.76943861513"/>
  </r>
  <r>
    <x v="14"/>
    <x v="7"/>
    <x v="37"/>
    <n v="1726.50605259334"/>
  </r>
  <r>
    <x v="14"/>
    <x v="8"/>
    <x v="37"/>
    <n v="1184.952885683"/>
  </r>
  <r>
    <x v="14"/>
    <x v="9"/>
    <x v="37"/>
    <n v="966.60116633844905"/>
  </r>
  <r>
    <x v="14"/>
    <x v="10"/>
    <x v="37"/>
    <n v="1148"/>
  </r>
  <r>
    <x v="14"/>
    <x v="11"/>
    <x v="37"/>
    <n v="987.88477339058397"/>
  </r>
  <r>
    <x v="14"/>
    <x v="0"/>
    <x v="37"/>
    <n v="889.44854749411797"/>
  </r>
  <r>
    <x v="14"/>
    <x v="1"/>
    <x v="37"/>
    <n v="1070.97150928922"/>
  </r>
  <r>
    <x v="14"/>
    <x v="2"/>
    <x v="37"/>
    <n v="1275.8033386731599"/>
  </r>
  <r>
    <x v="14"/>
    <x v="3"/>
    <x v="37"/>
    <n v="1389.4072563367199"/>
  </r>
  <r>
    <x v="14"/>
    <x v="4"/>
    <x v="37"/>
    <n v="1145"/>
  </r>
  <r>
    <x v="14"/>
    <x v="5"/>
    <x v="37"/>
    <n v="1156"/>
  </r>
  <r>
    <x v="15"/>
    <x v="6"/>
    <x v="37"/>
    <n v="1217.8441601577999"/>
  </r>
  <r>
    <x v="15"/>
    <x v="7"/>
    <x v="37"/>
    <n v="882.410492987824"/>
  </r>
  <r>
    <x v="15"/>
    <x v="8"/>
    <x v="37"/>
    <n v="1103.0950170677399"/>
  </r>
  <r>
    <x v="15"/>
    <x v="9"/>
    <x v="37"/>
    <n v="1031"/>
  </r>
  <r>
    <x v="15"/>
    <x v="10"/>
    <x v="37"/>
    <n v="904.01281798368802"/>
  </r>
  <r>
    <x v="15"/>
    <x v="11"/>
    <x v="37"/>
    <n v="653.65844101593495"/>
  </r>
  <r>
    <x v="15"/>
    <x v="0"/>
    <x v="37"/>
    <n v="776.85679443524896"/>
  </r>
  <r>
    <x v="15"/>
    <x v="1"/>
    <x v="37"/>
    <n v="1136.7240646217199"/>
  </r>
  <r>
    <x v="15"/>
    <x v="2"/>
    <x v="37"/>
    <n v="857.53878483185804"/>
  </r>
  <r>
    <x v="15"/>
    <x v="3"/>
    <x v="37"/>
    <n v="857.53878483185804"/>
  </r>
  <r>
    <x v="15"/>
    <x v="4"/>
    <x v="37"/>
    <n v="1219.30175270006"/>
  </r>
  <r>
    <x v="15"/>
    <x v="5"/>
    <x v="37"/>
    <n v="992.48298092790299"/>
  </r>
  <r>
    <x v="16"/>
    <x v="6"/>
    <x v="37"/>
    <n v="1067.4394550996799"/>
  </r>
  <r>
    <x v="16"/>
    <x v="7"/>
    <x v="37"/>
    <n v="962.37762159836802"/>
  </r>
  <r>
    <x v="16"/>
    <x v="8"/>
    <x v="37"/>
    <n v="964.37970442417804"/>
  </r>
  <r>
    <x v="16"/>
    <x v="9"/>
    <x v="37"/>
    <n v="754.70134276838905"/>
  </r>
  <r>
    <x v="16"/>
    <x v="10"/>
    <x v="37"/>
    <n v="677.63334081073901"/>
  </r>
  <r>
    <x v="16"/>
    <x v="11"/>
    <x v="37"/>
    <n v="686.44681874155901"/>
  </r>
  <r>
    <x v="16"/>
    <x v="0"/>
    <x v="37"/>
    <n v="580.66854124582301"/>
  </r>
  <r>
    <x v="16"/>
    <x v="1"/>
    <x v="37"/>
    <n v="514.79282208770906"/>
  </r>
  <r>
    <x v="16"/>
    <x v="2"/>
    <x v="37"/>
    <n v="733.29678808346898"/>
  </r>
  <r>
    <x v="16"/>
    <x v="3"/>
    <x v="37"/>
    <n v="926.01066687522905"/>
  </r>
  <r>
    <x v="16"/>
    <x v="4"/>
    <x v="37"/>
    <n v="817.61352242674002"/>
  </r>
  <r>
    <x v="16"/>
    <x v="5"/>
    <x v="37"/>
    <n v="864.89668044926395"/>
  </r>
  <r>
    <x v="17"/>
    <x v="6"/>
    <x v="37"/>
    <n v="628.30223014054604"/>
  </r>
  <r>
    <x v="17"/>
    <x v="7"/>
    <x v="37"/>
    <n v="1015.50482376482"/>
  </r>
  <r>
    <x v="17"/>
    <x v="8"/>
    <x v="37"/>
    <n v="739.36652277849998"/>
  </r>
  <r>
    <x v="17"/>
    <x v="9"/>
    <x v="37"/>
    <n v="378.88897840765799"/>
  </r>
  <r>
    <x v="17"/>
    <x v="10"/>
    <x v="37"/>
    <n v="404.996002461155"/>
  </r>
  <r>
    <x v="17"/>
    <x v="11"/>
    <x v="37"/>
    <n v="455.106897616222"/>
  </r>
  <r>
    <x v="17"/>
    <x v="0"/>
    <x v="37"/>
    <n v="414.96276229617303"/>
  </r>
  <r>
    <x v="17"/>
    <x v="1"/>
    <x v="37"/>
    <n v="82.8107450548099"/>
  </r>
  <r>
    <x v="17"/>
    <x v="2"/>
    <x v="37"/>
    <n v="8.20350734369182"/>
  </r>
  <r>
    <x v="17"/>
    <x v="3"/>
    <x v="37"/>
    <n v="11.907735231128999"/>
  </r>
  <r>
    <x v="17"/>
    <x v="4"/>
    <x v="37"/>
    <n v="0"/>
  </r>
  <r>
    <x v="17"/>
    <x v="5"/>
    <x v="37"/>
    <n v="0"/>
  </r>
  <r>
    <x v="18"/>
    <x v="6"/>
    <x v="37"/>
    <n v="717.22300759104905"/>
  </r>
  <r>
    <x v="18"/>
    <x v="7"/>
    <x v="37"/>
    <n v="0"/>
  </r>
  <r>
    <x v="18"/>
    <x v="8"/>
    <x v="37"/>
    <n v="630.53546593080398"/>
  </r>
  <r>
    <x v="18"/>
    <x v="9"/>
    <x v="37"/>
    <n v="0"/>
  </r>
  <r>
    <x v="18"/>
    <x v="10"/>
    <x v="37"/>
    <n v="0"/>
  </r>
  <r>
    <x v="18"/>
    <x v="11"/>
    <x v="37"/>
    <n v="0"/>
  </r>
  <r>
    <x v="18"/>
    <x v="0"/>
    <x v="37"/>
    <n v="0"/>
  </r>
  <r>
    <x v="18"/>
    <x v="1"/>
    <x v="37"/>
    <n v="0"/>
  </r>
  <r>
    <x v="18"/>
    <x v="2"/>
    <x v="37"/>
    <n v="0"/>
  </r>
  <r>
    <x v="18"/>
    <x v="3"/>
    <x v="37"/>
    <n v="0"/>
  </r>
  <r>
    <x v="18"/>
    <x v="4"/>
    <x v="37"/>
    <n v="0"/>
  </r>
  <r>
    <x v="18"/>
    <x v="5"/>
    <x v="37"/>
    <n v="102.371576534941"/>
  </r>
  <r>
    <x v="19"/>
    <x v="6"/>
    <x v="37"/>
    <n v="0"/>
  </r>
  <r>
    <x v="19"/>
    <x v="7"/>
    <x v="37"/>
    <n v="31.3335080189776"/>
  </r>
  <r>
    <x v="19"/>
    <x v="8"/>
    <x v="37"/>
    <n v="0"/>
  </r>
  <r>
    <x v="19"/>
    <x v="9"/>
    <x v="37"/>
    <n v="0"/>
  </r>
  <r>
    <x v="19"/>
    <x v="10"/>
    <x v="37"/>
    <n v="478.86736908745598"/>
  </r>
  <r>
    <x v="19"/>
    <x v="11"/>
    <x v="37"/>
    <n v="0"/>
  </r>
  <r>
    <x v="19"/>
    <x v="0"/>
    <x v="37"/>
    <n v="69.078950760701403"/>
  </r>
  <r>
    <x v="19"/>
    <x v="1"/>
    <x v="37"/>
    <n v="0"/>
  </r>
  <r>
    <x v="19"/>
    <x v="2"/>
    <x v="37"/>
    <n v="9.0182151768353993"/>
  </r>
  <r>
    <x v="19"/>
    <x v="3"/>
    <x v="37"/>
    <n v="12.996329903409199"/>
  </r>
  <r>
    <x v="19"/>
    <x v="4"/>
    <x v="37"/>
    <n v="9.0003468547150192"/>
  </r>
  <r>
    <x v="19"/>
    <x v="5"/>
    <x v="37"/>
    <n v="5.0060075025947901"/>
  </r>
  <r>
    <x v="20"/>
    <x v="6"/>
    <x v="37"/>
    <n v="9"/>
  </r>
  <r>
    <x v="20"/>
    <x v="7"/>
    <x v="37"/>
    <n v="15"/>
  </r>
  <r>
    <x v="20"/>
    <x v="8"/>
    <x v="37"/>
    <n v="2"/>
  </r>
  <r>
    <x v="20"/>
    <x v="9"/>
    <x v="37"/>
    <n v="0"/>
  </r>
  <r>
    <x v="20"/>
    <x v="10"/>
    <x v="37"/>
    <n v="0"/>
  </r>
  <r>
    <x v="20"/>
    <x v="11"/>
    <x v="37"/>
    <n v="0"/>
  </r>
  <r>
    <x v="20"/>
    <x v="0"/>
    <x v="37"/>
    <n v="0"/>
  </r>
  <r>
    <x v="20"/>
    <x v="1"/>
    <x v="37"/>
    <n v="0"/>
  </r>
  <r>
    <x v="20"/>
    <x v="2"/>
    <x v="37"/>
    <n v="0"/>
  </r>
  <r>
    <x v="20"/>
    <x v="3"/>
    <x v="37"/>
    <n v="0"/>
  </r>
  <r>
    <x v="20"/>
    <x v="4"/>
    <x v="37"/>
    <n v="0"/>
  </r>
  <r>
    <x v="20"/>
    <x v="5"/>
    <x v="37"/>
    <n v="0"/>
  </r>
  <r>
    <x v="21"/>
    <x v="6"/>
    <x v="37"/>
    <n v="0"/>
  </r>
  <r>
    <x v="21"/>
    <x v="7"/>
    <x v="37"/>
    <n v="0"/>
  </r>
  <r>
    <x v="21"/>
    <x v="8"/>
    <x v="37"/>
    <n v="0"/>
  </r>
  <r>
    <x v="21"/>
    <x v="9"/>
    <x v="37"/>
    <n v="0"/>
  </r>
  <r>
    <x v="21"/>
    <x v="10"/>
    <x v="37"/>
    <n v="0"/>
  </r>
  <r>
    <x v="21"/>
    <x v="11"/>
    <x v="37"/>
    <n v="0"/>
  </r>
  <r>
    <x v="21"/>
    <x v="0"/>
    <x v="37"/>
    <n v="0"/>
  </r>
  <r>
    <x v="21"/>
    <x v="1"/>
    <x v="37"/>
    <n v="0"/>
  </r>
  <r>
    <x v="21"/>
    <x v="2"/>
    <x v="37"/>
    <n v="0"/>
  </r>
  <r>
    <x v="21"/>
    <x v="3"/>
    <x v="37"/>
    <n v="0"/>
  </r>
  <r>
    <x v="21"/>
    <x v="4"/>
    <x v="37"/>
    <n v="0"/>
  </r>
  <r>
    <x v="21"/>
    <x v="5"/>
    <x v="37"/>
    <n v="0"/>
  </r>
  <r>
    <x v="22"/>
    <x v="6"/>
    <x v="37"/>
    <n v="0"/>
  </r>
  <r>
    <x v="22"/>
    <x v="7"/>
    <x v="37"/>
    <n v="0"/>
  </r>
  <r>
    <x v="22"/>
    <x v="8"/>
    <x v="37"/>
    <n v="0"/>
  </r>
  <r>
    <x v="22"/>
    <x v="9"/>
    <x v="37"/>
    <n v="0"/>
  </r>
  <r>
    <x v="22"/>
    <x v="10"/>
    <x v="37"/>
    <n v="0"/>
  </r>
  <r>
    <x v="22"/>
    <x v="11"/>
    <x v="37"/>
    <n v="0"/>
  </r>
  <r>
    <x v="22"/>
    <x v="0"/>
    <x v="37"/>
    <n v="0"/>
  </r>
  <r>
    <x v="22"/>
    <x v="1"/>
    <x v="37"/>
    <n v="0"/>
  </r>
  <r>
    <x v="22"/>
    <x v="2"/>
    <x v="37"/>
    <n v="0"/>
  </r>
  <r>
    <x v="22"/>
    <x v="3"/>
    <x v="37"/>
    <n v="0"/>
  </r>
  <r>
    <x v="22"/>
    <x v="4"/>
    <x v="37"/>
    <n v="0"/>
  </r>
  <r>
    <x v="22"/>
    <x v="5"/>
    <x v="37"/>
    <n v="0"/>
  </r>
  <r>
    <x v="23"/>
    <x v="6"/>
    <x v="37"/>
    <n v="0"/>
  </r>
  <r>
    <x v="23"/>
    <x v="7"/>
    <x v="37"/>
    <n v="0"/>
  </r>
  <r>
    <x v="23"/>
    <x v="8"/>
    <x v="37"/>
    <n v="0"/>
  </r>
  <r>
    <x v="23"/>
    <x v="9"/>
    <x v="37"/>
    <n v="0"/>
  </r>
  <r>
    <x v="23"/>
    <x v="10"/>
    <x v="37"/>
    <n v="0"/>
  </r>
  <r>
    <x v="23"/>
    <x v="11"/>
    <x v="37"/>
    <n v="0"/>
  </r>
  <r>
    <x v="23"/>
    <x v="0"/>
    <x v="37"/>
    <n v="0"/>
  </r>
  <r>
    <x v="23"/>
    <x v="1"/>
    <x v="37"/>
    <n v="0"/>
  </r>
  <r>
    <x v="23"/>
    <x v="2"/>
    <x v="37"/>
    <n v="0"/>
  </r>
  <r>
    <x v="23"/>
    <x v="3"/>
    <x v="37"/>
    <n v="0"/>
  </r>
  <r>
    <x v="23"/>
    <x v="4"/>
    <x v="37"/>
    <n v="0"/>
  </r>
  <r>
    <x v="23"/>
    <x v="5"/>
    <x v="37"/>
    <n v="0"/>
  </r>
  <r>
    <x v="24"/>
    <x v="6"/>
    <x v="37"/>
    <n v="0"/>
  </r>
  <r>
    <x v="24"/>
    <x v="7"/>
    <x v="37"/>
    <n v="0"/>
  </r>
  <r>
    <x v="24"/>
    <x v="8"/>
    <x v="37"/>
    <n v="0"/>
  </r>
  <r>
    <x v="24"/>
    <x v="9"/>
    <x v="37"/>
    <n v="0"/>
  </r>
  <r>
    <x v="24"/>
    <x v="10"/>
    <x v="37"/>
    <n v="0"/>
  </r>
  <r>
    <x v="24"/>
    <x v="11"/>
    <x v="37"/>
    <n v="0"/>
  </r>
  <r>
    <x v="24"/>
    <x v="0"/>
    <x v="37"/>
    <n v="0"/>
  </r>
  <r>
    <x v="24"/>
    <x v="1"/>
    <x v="37"/>
    <n v="0"/>
  </r>
  <r>
    <x v="24"/>
    <x v="2"/>
    <x v="37"/>
    <n v="0"/>
  </r>
  <r>
    <x v="24"/>
    <x v="3"/>
    <x v="37"/>
    <n v="0"/>
  </r>
  <r>
    <x v="24"/>
    <x v="4"/>
    <x v="37"/>
    <n v="0"/>
  </r>
  <r>
    <x v="24"/>
    <x v="5"/>
    <x v="37"/>
    <n v="0"/>
  </r>
  <r>
    <x v="25"/>
    <x v="6"/>
    <x v="37"/>
    <n v="0"/>
  </r>
  <r>
    <x v="25"/>
    <x v="7"/>
    <x v="37"/>
    <n v="0"/>
  </r>
  <r>
    <x v="25"/>
    <x v="8"/>
    <x v="37"/>
    <n v="0"/>
  </r>
  <r>
    <x v="25"/>
    <x v="9"/>
    <x v="37"/>
    <n v="0"/>
  </r>
  <r>
    <x v="25"/>
    <x v="10"/>
    <x v="37"/>
    <n v="0"/>
  </r>
  <r>
    <x v="25"/>
    <x v="11"/>
    <x v="37"/>
    <n v="0"/>
  </r>
  <r>
    <x v="25"/>
    <x v="0"/>
    <x v="37"/>
    <n v="0"/>
  </r>
  <r>
    <x v="25"/>
    <x v="1"/>
    <x v="37"/>
    <n v="0"/>
  </r>
  <r>
    <x v="25"/>
    <x v="2"/>
    <x v="37"/>
    <n v="0"/>
  </r>
  <r>
    <x v="25"/>
    <x v="3"/>
    <x v="37"/>
    <n v="0"/>
  </r>
  <r>
    <x v="25"/>
    <x v="4"/>
    <x v="37"/>
    <n v="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7545"/>
  </r>
  <r>
    <x v="3"/>
    <x v="10"/>
    <x v="38"/>
    <n v="12220"/>
  </r>
  <r>
    <x v="3"/>
    <x v="11"/>
    <x v="38"/>
    <n v="12275"/>
  </r>
  <r>
    <x v="3"/>
    <x v="0"/>
    <x v="38"/>
    <n v="12781"/>
  </r>
  <r>
    <x v="3"/>
    <x v="1"/>
    <x v="38"/>
    <n v="12719"/>
  </r>
  <r>
    <x v="3"/>
    <x v="2"/>
    <x v="38"/>
    <n v="13049"/>
  </r>
  <r>
    <x v="3"/>
    <x v="3"/>
    <x v="38"/>
    <n v="14229"/>
  </r>
  <r>
    <x v="3"/>
    <x v="4"/>
    <x v="38"/>
    <n v="12184"/>
  </r>
  <r>
    <x v="3"/>
    <x v="5"/>
    <x v="38"/>
    <n v="12455"/>
  </r>
  <r>
    <x v="4"/>
    <x v="6"/>
    <x v="38"/>
    <n v="11701"/>
  </r>
  <r>
    <x v="4"/>
    <x v="7"/>
    <x v="38"/>
    <n v="10825"/>
  </r>
  <r>
    <x v="4"/>
    <x v="8"/>
    <x v="38"/>
    <n v="12005"/>
  </r>
  <r>
    <x v="4"/>
    <x v="9"/>
    <x v="38"/>
    <n v="10758"/>
  </r>
  <r>
    <x v="4"/>
    <x v="10"/>
    <x v="38"/>
    <n v="9894"/>
  </r>
  <r>
    <x v="4"/>
    <x v="11"/>
    <x v="38"/>
    <n v="9393"/>
  </r>
  <r>
    <x v="4"/>
    <x v="0"/>
    <x v="38"/>
    <n v="9361"/>
  </r>
  <r>
    <x v="4"/>
    <x v="1"/>
    <x v="38"/>
    <n v="9040"/>
  </r>
  <r>
    <x v="4"/>
    <x v="2"/>
    <x v="38"/>
    <n v="14837"/>
  </r>
  <r>
    <x v="4"/>
    <x v="3"/>
    <x v="38"/>
    <n v="15088"/>
  </r>
  <r>
    <x v="4"/>
    <x v="4"/>
    <x v="38"/>
    <n v="15561"/>
  </r>
  <r>
    <x v="4"/>
    <x v="5"/>
    <x v="38"/>
    <n v="14014"/>
  </r>
  <r>
    <x v="5"/>
    <x v="6"/>
    <x v="38"/>
    <n v="13371"/>
  </r>
  <r>
    <x v="5"/>
    <x v="7"/>
    <x v="38"/>
    <n v="13513"/>
  </r>
  <r>
    <x v="5"/>
    <x v="8"/>
    <x v="38"/>
    <n v="14510"/>
  </r>
  <r>
    <x v="5"/>
    <x v="9"/>
    <x v="38"/>
    <n v="12388"/>
  </r>
  <r>
    <x v="5"/>
    <x v="10"/>
    <x v="38"/>
    <n v="12877"/>
  </r>
  <r>
    <x v="5"/>
    <x v="11"/>
    <x v="38"/>
    <n v="12421"/>
  </r>
  <r>
    <x v="5"/>
    <x v="0"/>
    <x v="38"/>
    <n v="13660"/>
  </r>
  <r>
    <x v="5"/>
    <x v="1"/>
    <x v="38"/>
    <n v="15079"/>
  </r>
  <r>
    <x v="5"/>
    <x v="2"/>
    <x v="38"/>
    <n v="15706"/>
  </r>
  <r>
    <x v="5"/>
    <x v="3"/>
    <x v="38"/>
    <n v="15944"/>
  </r>
  <r>
    <x v="5"/>
    <x v="4"/>
    <x v="38"/>
    <n v="15166"/>
  </r>
  <r>
    <x v="5"/>
    <x v="5"/>
    <x v="38"/>
    <n v="14756"/>
  </r>
  <r>
    <x v="6"/>
    <x v="6"/>
    <x v="38"/>
    <n v="13867"/>
  </r>
  <r>
    <x v="6"/>
    <x v="7"/>
    <x v="38"/>
    <n v="12379"/>
  </r>
  <r>
    <x v="6"/>
    <x v="8"/>
    <x v="38"/>
    <n v="12708"/>
  </r>
  <r>
    <x v="6"/>
    <x v="9"/>
    <x v="38"/>
    <n v="12711"/>
  </r>
  <r>
    <x v="6"/>
    <x v="10"/>
    <x v="38"/>
    <n v="12607"/>
  </r>
  <r>
    <x v="6"/>
    <x v="11"/>
    <x v="38"/>
    <n v="12119"/>
  </r>
  <r>
    <x v="6"/>
    <x v="0"/>
    <x v="38"/>
    <n v="12404"/>
  </r>
  <r>
    <x v="6"/>
    <x v="1"/>
    <x v="38"/>
    <n v="12124"/>
  </r>
  <r>
    <x v="6"/>
    <x v="2"/>
    <x v="38"/>
    <n v="12223"/>
  </r>
  <r>
    <x v="6"/>
    <x v="3"/>
    <x v="38"/>
    <n v="10921"/>
  </r>
  <r>
    <x v="6"/>
    <x v="4"/>
    <x v="38"/>
    <n v="10561"/>
  </r>
  <r>
    <x v="6"/>
    <x v="5"/>
    <x v="38"/>
    <n v="7935"/>
  </r>
  <r>
    <x v="7"/>
    <x v="6"/>
    <x v="38"/>
    <n v="8381"/>
  </r>
  <r>
    <x v="7"/>
    <x v="7"/>
    <x v="38"/>
    <n v="6764"/>
  </r>
  <r>
    <x v="7"/>
    <x v="8"/>
    <x v="38"/>
    <n v="6406"/>
  </r>
  <r>
    <x v="7"/>
    <x v="9"/>
    <x v="38"/>
    <n v="6567"/>
  </r>
  <r>
    <x v="7"/>
    <x v="10"/>
    <x v="38"/>
    <n v="7787.61154332974"/>
  </r>
  <r>
    <x v="7"/>
    <x v="11"/>
    <x v="38"/>
    <n v="5408"/>
  </r>
  <r>
    <x v="7"/>
    <x v="0"/>
    <x v="38"/>
    <n v="6419"/>
  </r>
  <r>
    <x v="7"/>
    <x v="1"/>
    <x v="38"/>
    <n v="7636"/>
  </r>
  <r>
    <x v="7"/>
    <x v="2"/>
    <x v="38"/>
    <n v="8376"/>
  </r>
  <r>
    <x v="7"/>
    <x v="3"/>
    <x v="38"/>
    <n v="8624"/>
  </r>
  <r>
    <x v="7"/>
    <x v="4"/>
    <x v="38"/>
    <n v="9475"/>
  </r>
  <r>
    <x v="7"/>
    <x v="5"/>
    <x v="38"/>
    <n v="8675.9776973254993"/>
  </r>
  <r>
    <x v="8"/>
    <x v="6"/>
    <x v="38"/>
    <n v="8334"/>
  </r>
  <r>
    <x v="8"/>
    <x v="7"/>
    <x v="38"/>
    <n v="6669"/>
  </r>
  <r>
    <x v="8"/>
    <x v="8"/>
    <x v="38"/>
    <n v="6813.16856669149"/>
  </r>
  <r>
    <x v="8"/>
    <x v="9"/>
    <x v="38"/>
    <n v="7273"/>
  </r>
  <r>
    <x v="8"/>
    <x v="10"/>
    <x v="38"/>
    <n v="8077"/>
  </r>
  <r>
    <x v="8"/>
    <x v="11"/>
    <x v="38"/>
    <n v="7269"/>
  </r>
  <r>
    <x v="8"/>
    <x v="0"/>
    <x v="38"/>
    <n v="6855"/>
  </r>
  <r>
    <x v="8"/>
    <x v="1"/>
    <x v="38"/>
    <n v="6006"/>
  </r>
  <r>
    <x v="8"/>
    <x v="2"/>
    <x v="38"/>
    <n v="6257"/>
  </r>
  <r>
    <x v="8"/>
    <x v="3"/>
    <x v="38"/>
    <n v="7606"/>
  </r>
  <r>
    <x v="8"/>
    <x v="4"/>
    <x v="38"/>
    <n v="6169"/>
  </r>
  <r>
    <x v="8"/>
    <x v="5"/>
    <x v="38"/>
    <n v="7152"/>
  </r>
  <r>
    <x v="9"/>
    <x v="6"/>
    <x v="38"/>
    <n v="5658"/>
  </r>
  <r>
    <x v="9"/>
    <x v="7"/>
    <x v="38"/>
    <n v="6080.3917741619398"/>
  </r>
  <r>
    <x v="9"/>
    <x v="8"/>
    <x v="38"/>
    <n v="5600"/>
  </r>
  <r>
    <x v="9"/>
    <x v="9"/>
    <x v="38"/>
    <n v="4345"/>
  </r>
  <r>
    <x v="9"/>
    <x v="10"/>
    <x v="38"/>
    <n v="4005"/>
  </r>
  <r>
    <x v="9"/>
    <x v="11"/>
    <x v="38"/>
    <n v="4561"/>
  </r>
  <r>
    <x v="9"/>
    <x v="0"/>
    <x v="38"/>
    <n v="4360"/>
  </r>
  <r>
    <x v="9"/>
    <x v="1"/>
    <x v="38"/>
    <n v="4686"/>
  </r>
  <r>
    <x v="9"/>
    <x v="2"/>
    <x v="38"/>
    <n v="4909.2481931471902"/>
  </r>
  <r>
    <x v="9"/>
    <x v="3"/>
    <x v="38"/>
    <n v="4800"/>
  </r>
  <r>
    <x v="9"/>
    <x v="4"/>
    <x v="38"/>
    <n v="4293.0136886401197"/>
  </r>
  <r>
    <x v="9"/>
    <x v="5"/>
    <x v="38"/>
    <n v="4423.1024468633595"/>
  </r>
  <r>
    <x v="10"/>
    <x v="6"/>
    <x v="38"/>
    <n v="4137"/>
  </r>
  <r>
    <x v="10"/>
    <x v="7"/>
    <x v="38"/>
    <n v="4711"/>
  </r>
  <r>
    <x v="10"/>
    <x v="8"/>
    <x v="38"/>
    <n v="5716"/>
  </r>
  <r>
    <x v="10"/>
    <x v="9"/>
    <x v="38"/>
    <n v="4468"/>
  </r>
  <r>
    <x v="10"/>
    <x v="10"/>
    <x v="38"/>
    <n v="3892"/>
  </r>
  <r>
    <x v="10"/>
    <x v="11"/>
    <x v="38"/>
    <n v="3456"/>
  </r>
  <r>
    <x v="10"/>
    <x v="0"/>
    <x v="38"/>
    <n v="3707"/>
  </r>
  <r>
    <x v="10"/>
    <x v="1"/>
    <x v="38"/>
    <n v="3205.0834283664599"/>
  </r>
  <r>
    <x v="10"/>
    <x v="2"/>
    <x v="38"/>
    <n v="2978.6422047883302"/>
  </r>
  <r>
    <x v="10"/>
    <x v="3"/>
    <x v="38"/>
    <n v="2736.51170580495"/>
  </r>
  <r>
    <x v="10"/>
    <x v="4"/>
    <x v="38"/>
    <n v="2331"/>
  </r>
  <r>
    <x v="10"/>
    <x v="5"/>
    <x v="38"/>
    <n v="2141.98214110149"/>
  </r>
  <r>
    <x v="11"/>
    <x v="6"/>
    <x v="38"/>
    <n v="2565"/>
  </r>
  <r>
    <x v="11"/>
    <x v="7"/>
    <x v="38"/>
    <n v="2488"/>
  </r>
  <r>
    <x v="11"/>
    <x v="8"/>
    <x v="38"/>
    <n v="3682"/>
  </r>
  <r>
    <x v="11"/>
    <x v="9"/>
    <x v="38"/>
    <n v="3648"/>
  </r>
  <r>
    <x v="11"/>
    <x v="10"/>
    <x v="38"/>
    <n v="3149"/>
  </r>
  <r>
    <x v="11"/>
    <x v="11"/>
    <x v="38"/>
    <n v="3345"/>
  </r>
  <r>
    <x v="11"/>
    <x v="0"/>
    <x v="38"/>
    <n v="3640"/>
  </r>
  <r>
    <x v="11"/>
    <x v="1"/>
    <x v="38"/>
    <n v="3295.3871511577499"/>
  </r>
  <r>
    <x v="11"/>
    <x v="2"/>
    <x v="38"/>
    <n v="3797"/>
  </r>
  <r>
    <x v="11"/>
    <x v="3"/>
    <x v="38"/>
    <n v="3641"/>
  </r>
  <r>
    <x v="11"/>
    <x v="4"/>
    <x v="38"/>
    <n v="3368.5444450720702"/>
  </r>
  <r>
    <x v="11"/>
    <x v="5"/>
    <x v="38"/>
    <n v="2940"/>
  </r>
  <r>
    <x v="12"/>
    <x v="6"/>
    <x v="38"/>
    <n v="3395"/>
  </r>
  <r>
    <x v="12"/>
    <x v="7"/>
    <x v="38"/>
    <n v="3890"/>
  </r>
  <r>
    <x v="12"/>
    <x v="8"/>
    <x v="38"/>
    <n v="3234"/>
  </r>
  <r>
    <x v="12"/>
    <x v="9"/>
    <x v="38"/>
    <n v="3970"/>
  </r>
  <r>
    <x v="12"/>
    <x v="10"/>
    <x v="38"/>
    <n v="5146"/>
  </r>
  <r>
    <x v="12"/>
    <x v="11"/>
    <x v="38"/>
    <n v="4022"/>
  </r>
  <r>
    <x v="12"/>
    <x v="0"/>
    <x v="38"/>
    <n v="3533.9936526377101"/>
  </r>
  <r>
    <x v="12"/>
    <x v="1"/>
    <x v="38"/>
    <n v="3615"/>
  </r>
  <r>
    <x v="12"/>
    <x v="2"/>
    <x v="38"/>
    <n v="3305"/>
  </r>
  <r>
    <x v="12"/>
    <x v="3"/>
    <x v="38"/>
    <n v="3033.6465429387599"/>
  </r>
  <r>
    <x v="12"/>
    <x v="4"/>
    <x v="38"/>
    <n v="3188.2070704488001"/>
  </r>
  <r>
    <x v="12"/>
    <x v="5"/>
    <x v="38"/>
    <n v="2567"/>
  </r>
  <r>
    <x v="13"/>
    <x v="6"/>
    <x v="38"/>
    <n v="2444"/>
  </r>
  <r>
    <x v="13"/>
    <x v="7"/>
    <x v="38"/>
    <n v="2489"/>
  </r>
  <r>
    <x v="13"/>
    <x v="8"/>
    <x v="38"/>
    <n v="2457"/>
  </r>
  <r>
    <x v="13"/>
    <x v="9"/>
    <x v="38"/>
    <n v="2602"/>
  </r>
  <r>
    <x v="13"/>
    <x v="10"/>
    <x v="38"/>
    <n v="3355"/>
  </r>
  <r>
    <x v="13"/>
    <x v="11"/>
    <x v="38"/>
    <n v="3820"/>
  </r>
  <r>
    <x v="13"/>
    <x v="0"/>
    <x v="38"/>
    <n v="3580"/>
  </r>
  <r>
    <x v="13"/>
    <x v="1"/>
    <x v="38"/>
    <n v="3049.1373556293302"/>
  </r>
  <r>
    <x v="13"/>
    <x v="2"/>
    <x v="38"/>
    <n v="3022.9290723684198"/>
  </r>
  <r>
    <x v="13"/>
    <x v="3"/>
    <x v="38"/>
    <n v="2818"/>
  </r>
  <r>
    <x v="13"/>
    <x v="4"/>
    <x v="38"/>
    <n v="3024"/>
  </r>
  <r>
    <x v="13"/>
    <x v="5"/>
    <x v="38"/>
    <n v="2685.3142683050401"/>
  </r>
  <r>
    <x v="14"/>
    <x v="6"/>
    <x v="38"/>
    <n v="2915.1671249211499"/>
  </r>
  <r>
    <x v="14"/>
    <x v="7"/>
    <x v="38"/>
    <n v="2501.6518319400102"/>
  </r>
  <r>
    <x v="14"/>
    <x v="8"/>
    <x v="38"/>
    <n v="2094.9497343082498"/>
  </r>
  <r>
    <x v="14"/>
    <x v="9"/>
    <x v="38"/>
    <n v="2109.2192117323598"/>
  </r>
  <r>
    <x v="14"/>
    <x v="10"/>
    <x v="38"/>
    <n v="1954"/>
  </r>
  <r>
    <x v="14"/>
    <x v="11"/>
    <x v="38"/>
    <n v="1605.8126984466401"/>
  </r>
  <r>
    <x v="14"/>
    <x v="0"/>
    <x v="38"/>
    <n v="1329.6089461400099"/>
  </r>
  <r>
    <x v="14"/>
    <x v="1"/>
    <x v="38"/>
    <n v="1483.11225661976"/>
  </r>
  <r>
    <x v="14"/>
    <x v="2"/>
    <x v="38"/>
    <n v="1847.1631083848299"/>
  </r>
  <r>
    <x v="14"/>
    <x v="3"/>
    <x v="38"/>
    <n v="1878.9601379918199"/>
  </r>
  <r>
    <x v="14"/>
    <x v="4"/>
    <x v="38"/>
    <n v="1452"/>
  </r>
  <r>
    <x v="14"/>
    <x v="5"/>
    <x v="38"/>
    <n v="1571"/>
  </r>
  <r>
    <x v="15"/>
    <x v="6"/>
    <x v="38"/>
    <n v="1915.4734074580799"/>
  </r>
  <r>
    <x v="15"/>
    <x v="7"/>
    <x v="38"/>
    <n v="1749.98224450164"/>
  </r>
  <r>
    <x v="15"/>
    <x v="8"/>
    <x v="38"/>
    <n v="1890.31715235248"/>
  </r>
  <r>
    <x v="15"/>
    <x v="9"/>
    <x v="38"/>
    <n v="1905"/>
  </r>
  <r>
    <x v="15"/>
    <x v="10"/>
    <x v="38"/>
    <n v="1592.6433470925699"/>
  </r>
  <r>
    <x v="15"/>
    <x v="11"/>
    <x v="38"/>
    <n v="1422.2568219658699"/>
  </r>
  <r>
    <x v="15"/>
    <x v="0"/>
    <x v="38"/>
    <n v="1268.5638186692299"/>
  </r>
  <r>
    <x v="15"/>
    <x v="1"/>
    <x v="38"/>
    <n v="1867.6883581448801"/>
  </r>
  <r>
    <x v="15"/>
    <x v="2"/>
    <x v="38"/>
    <n v="1715.0775696637199"/>
  </r>
  <r>
    <x v="15"/>
    <x v="3"/>
    <x v="38"/>
    <n v="1715.0775696637199"/>
  </r>
  <r>
    <x v="15"/>
    <x v="4"/>
    <x v="38"/>
    <n v="2138.7752055558399"/>
  </r>
  <r>
    <x v="15"/>
    <x v="5"/>
    <x v="38"/>
    <n v="1882.19107449068"/>
  </r>
  <r>
    <x v="16"/>
    <x v="6"/>
    <x v="38"/>
    <n v="1705.8985470231401"/>
  </r>
  <r>
    <x v="16"/>
    <x v="7"/>
    <x v="38"/>
    <n v="1524.92206638834"/>
  </r>
  <r>
    <x v="16"/>
    <x v="8"/>
    <x v="38"/>
    <n v="1527.3526640308"/>
  </r>
  <r>
    <x v="16"/>
    <x v="9"/>
    <x v="38"/>
    <n v="1348.3321976170801"/>
  </r>
  <r>
    <x v="16"/>
    <x v="10"/>
    <x v="38"/>
    <n v="1008.80752992877"/>
  </r>
  <r>
    <x v="16"/>
    <x v="11"/>
    <x v="38"/>
    <n v="1119.2953320429899"/>
  </r>
  <r>
    <x v="16"/>
    <x v="0"/>
    <x v="38"/>
    <n v="1167.46012510584"/>
  </r>
  <r>
    <x v="16"/>
    <x v="1"/>
    <x v="38"/>
    <n v="820.00595771283304"/>
  </r>
  <r>
    <x v="16"/>
    <x v="2"/>
    <x v="38"/>
    <n v="1294.47252451957"/>
  </r>
  <r>
    <x v="16"/>
    <x v="3"/>
    <x v="38"/>
    <n v="1117.1083676134799"/>
  </r>
  <r>
    <x v="16"/>
    <x v="4"/>
    <x v="38"/>
    <n v="1239.64040278383"/>
  </r>
  <r>
    <x v="16"/>
    <x v="5"/>
    <x v="38"/>
    <n v="1239.6126226086401"/>
  </r>
  <r>
    <x v="17"/>
    <x v="6"/>
    <x v="38"/>
    <n v="965.36550109114705"/>
  </r>
  <r>
    <x v="17"/>
    <x v="7"/>
    <x v="38"/>
    <n v="1443.1385118788"/>
  </r>
  <r>
    <x v="17"/>
    <x v="8"/>
    <x v="38"/>
    <n v="1332.0652298971399"/>
  </r>
  <r>
    <x v="17"/>
    <x v="9"/>
    <x v="38"/>
    <n v="914.97657551636701"/>
  </r>
  <r>
    <x v="17"/>
    <x v="10"/>
    <x v="38"/>
    <n v="834.79988175968799"/>
  </r>
  <r>
    <x v="17"/>
    <x v="11"/>
    <x v="38"/>
    <n v="761.89770806287095"/>
  </r>
  <r>
    <x v="17"/>
    <x v="0"/>
    <x v="38"/>
    <n v="718.79299120098801"/>
  </r>
  <r>
    <x v="17"/>
    <x v="1"/>
    <x v="38"/>
    <n v="281.147591235466"/>
  </r>
  <r>
    <x v="17"/>
    <x v="2"/>
    <x v="38"/>
    <n v="448.11658864916598"/>
  </r>
  <r>
    <x v="17"/>
    <x v="3"/>
    <x v="38"/>
    <n v="317.84493270782798"/>
  </r>
  <r>
    <x v="17"/>
    <x v="4"/>
    <x v="38"/>
    <n v="294.06667899267501"/>
  </r>
  <r>
    <x v="17"/>
    <x v="5"/>
    <x v="38"/>
    <n v="221.485427476897"/>
  </r>
  <r>
    <x v="18"/>
    <x v="6"/>
    <x v="38"/>
    <n v="1062.3994982760801"/>
  </r>
  <r>
    <x v="18"/>
    <x v="7"/>
    <x v="38"/>
    <n v="130.38869079657499"/>
  </r>
  <r>
    <x v="18"/>
    <x v="8"/>
    <x v="38"/>
    <n v="734.08681887228499"/>
  </r>
  <r>
    <x v="18"/>
    <x v="9"/>
    <x v="38"/>
    <n v="0"/>
  </r>
  <r>
    <x v="18"/>
    <x v="10"/>
    <x v="38"/>
    <n v="0"/>
  </r>
  <r>
    <x v="18"/>
    <x v="11"/>
    <x v="38"/>
    <n v="1614.3881275400599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1125.68913536021"/>
  </r>
  <r>
    <x v="18"/>
    <x v="5"/>
    <x v="38"/>
    <n v="0"/>
  </r>
  <r>
    <x v="19"/>
    <x v="6"/>
    <x v="38"/>
    <n v="0"/>
  </r>
  <r>
    <x v="19"/>
    <x v="7"/>
    <x v="38"/>
    <n v="51.586018909067299"/>
  </r>
  <r>
    <x v="19"/>
    <x v="8"/>
    <x v="38"/>
    <n v="0"/>
  </r>
  <r>
    <x v="19"/>
    <x v="9"/>
    <x v="38"/>
    <n v="0"/>
  </r>
  <r>
    <x v="19"/>
    <x v="10"/>
    <x v="38"/>
    <n v="854.33151172625799"/>
  </r>
  <r>
    <x v="19"/>
    <x v="11"/>
    <x v="38"/>
    <n v="0"/>
  </r>
  <r>
    <x v="19"/>
    <x v="0"/>
    <x v="38"/>
    <n v="61.069797049315703"/>
  </r>
  <r>
    <x v="19"/>
    <x v="1"/>
    <x v="38"/>
    <n v="0"/>
  </r>
  <r>
    <x v="19"/>
    <x v="2"/>
    <x v="38"/>
    <n v="11.0222629939099"/>
  </r>
  <r>
    <x v="19"/>
    <x v="3"/>
    <x v="38"/>
    <n v="26.992377491696001"/>
  </r>
  <r>
    <x v="19"/>
    <x v="4"/>
    <x v="38"/>
    <n v="8.0003083153022398"/>
  </r>
  <r>
    <x v="19"/>
    <x v="5"/>
    <x v="38"/>
    <n v="0"/>
  </r>
  <r>
    <x v="20"/>
    <x v="6"/>
    <x v="38"/>
    <n v="21"/>
  </r>
  <r>
    <x v="20"/>
    <x v="7"/>
    <x v="38"/>
    <n v="0"/>
  </r>
  <r>
    <x v="20"/>
    <x v="8"/>
    <x v="38"/>
    <n v="25"/>
  </r>
  <r>
    <x v="20"/>
    <x v="9"/>
    <x v="38"/>
    <n v="11"/>
  </r>
  <r>
    <x v="20"/>
    <x v="10"/>
    <x v="38"/>
    <n v="0"/>
  </r>
  <r>
    <x v="20"/>
    <x v="11"/>
    <x v="38"/>
    <n v="5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126"/>
  </r>
  <r>
    <x v="21"/>
    <x v="10"/>
    <x v="38"/>
    <n v="0"/>
  </r>
  <r>
    <x v="21"/>
    <x v="11"/>
    <x v="38"/>
    <n v="55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197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449"/>
  </r>
  <r>
    <x v="22"/>
    <x v="11"/>
    <x v="38"/>
    <n v="0"/>
  </r>
  <r>
    <x v="22"/>
    <x v="0"/>
    <x v="38"/>
    <n v="0"/>
  </r>
  <r>
    <x v="22"/>
    <x v="1"/>
    <x v="38"/>
    <n v="567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3"/>
    <x v="6"/>
    <x v="38"/>
    <n v="0"/>
  </r>
  <r>
    <x v="23"/>
    <x v="7"/>
    <x v="38"/>
    <n v="129"/>
  </r>
  <r>
    <x v="23"/>
    <x v="8"/>
    <x v="38"/>
    <n v="181"/>
  </r>
  <r>
    <x v="23"/>
    <x v="9"/>
    <x v="38"/>
    <n v="297"/>
  </r>
  <r>
    <x v="23"/>
    <x v="10"/>
    <x v="38"/>
    <n v="241"/>
  </r>
  <r>
    <x v="23"/>
    <x v="11"/>
    <x v="38"/>
    <n v="299"/>
  </r>
  <r>
    <x v="23"/>
    <x v="0"/>
    <x v="38"/>
    <n v="348"/>
  </r>
  <r>
    <x v="23"/>
    <x v="1"/>
    <x v="38"/>
    <n v="203"/>
  </r>
  <r>
    <x v="23"/>
    <x v="2"/>
    <x v="38"/>
    <n v="231"/>
  </r>
  <r>
    <x v="23"/>
    <x v="3"/>
    <x v="38"/>
    <n v="292"/>
  </r>
  <r>
    <x v="23"/>
    <x v="4"/>
    <x v="38"/>
    <n v="414"/>
  </r>
  <r>
    <x v="23"/>
    <x v="5"/>
    <x v="38"/>
    <n v="352"/>
  </r>
  <r>
    <x v="24"/>
    <x v="6"/>
    <x v="38"/>
    <n v="403"/>
  </r>
  <r>
    <x v="24"/>
    <x v="7"/>
    <x v="38"/>
    <n v="307"/>
  </r>
  <r>
    <x v="24"/>
    <x v="8"/>
    <x v="38"/>
    <n v="169"/>
  </r>
  <r>
    <x v="24"/>
    <x v="9"/>
    <x v="38"/>
    <n v="300"/>
  </r>
  <r>
    <x v="24"/>
    <x v="10"/>
    <x v="38"/>
    <n v="275"/>
  </r>
  <r>
    <x v="24"/>
    <x v="11"/>
    <x v="38"/>
    <n v="148"/>
  </r>
  <r>
    <x v="24"/>
    <x v="0"/>
    <x v="38"/>
    <n v="315"/>
  </r>
  <r>
    <x v="24"/>
    <x v="1"/>
    <x v="38"/>
    <n v="323"/>
  </r>
  <r>
    <x v="24"/>
    <x v="2"/>
    <x v="38"/>
    <n v="340"/>
  </r>
  <r>
    <x v="24"/>
    <x v="3"/>
    <x v="38"/>
    <n v="312"/>
  </r>
  <r>
    <x v="24"/>
    <x v="4"/>
    <x v="38"/>
    <n v="445"/>
  </r>
  <r>
    <x v="24"/>
    <x v="5"/>
    <x v="38"/>
    <n v="401"/>
  </r>
  <r>
    <x v="25"/>
    <x v="6"/>
    <x v="38"/>
    <n v="427"/>
  </r>
  <r>
    <x v="25"/>
    <x v="7"/>
    <x v="38"/>
    <n v="440"/>
  </r>
  <r>
    <x v="25"/>
    <x v="8"/>
    <x v="38"/>
    <n v="231"/>
  </r>
  <r>
    <x v="25"/>
    <x v="9"/>
    <x v="38"/>
    <n v="10"/>
  </r>
  <r>
    <x v="25"/>
    <x v="10"/>
    <x v="38"/>
    <n v="12"/>
  </r>
  <r>
    <x v="25"/>
    <x v="11"/>
    <x v="38"/>
    <n v="19"/>
  </r>
  <r>
    <x v="25"/>
    <x v="0"/>
    <x v="38"/>
    <n v="23"/>
  </r>
  <r>
    <x v="25"/>
    <x v="1"/>
    <x v="38"/>
    <n v="49"/>
  </r>
  <r>
    <x v="25"/>
    <x v="2"/>
    <x v="38"/>
    <n v="69"/>
  </r>
  <r>
    <x v="25"/>
    <x v="3"/>
    <x v="38"/>
    <n v="65"/>
  </r>
  <r>
    <x v="25"/>
    <x v="4"/>
    <x v="38"/>
    <n v="103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1"/>
    <x v="6"/>
    <x v="39"/>
    <n v="8864"/>
  </r>
  <r>
    <x v="1"/>
    <x v="7"/>
    <x v="39"/>
    <n v="9323"/>
  </r>
  <r>
    <x v="1"/>
    <x v="8"/>
    <x v="39"/>
    <n v="10979"/>
  </r>
  <r>
    <x v="1"/>
    <x v="9"/>
    <x v="39"/>
    <n v="12119"/>
  </r>
  <r>
    <x v="1"/>
    <x v="10"/>
    <x v="39"/>
    <n v="12772"/>
  </r>
  <r>
    <x v="1"/>
    <x v="11"/>
    <x v="39"/>
    <n v="8344"/>
  </r>
  <r>
    <x v="1"/>
    <x v="0"/>
    <x v="39"/>
    <n v="10997"/>
  </r>
  <r>
    <x v="1"/>
    <x v="1"/>
    <x v="39"/>
    <n v="13411"/>
  </r>
  <r>
    <x v="1"/>
    <x v="2"/>
    <x v="39"/>
    <n v="13214"/>
  </r>
  <r>
    <x v="1"/>
    <x v="3"/>
    <x v="39"/>
    <n v="13671"/>
  </r>
  <r>
    <x v="1"/>
    <x v="4"/>
    <x v="39"/>
    <n v="13249"/>
  </r>
  <r>
    <x v="1"/>
    <x v="5"/>
    <x v="39"/>
    <n v="12696"/>
  </r>
  <r>
    <x v="2"/>
    <x v="6"/>
    <x v="39"/>
    <n v="13039"/>
  </r>
  <r>
    <x v="2"/>
    <x v="7"/>
    <x v="39"/>
    <n v="12201"/>
  </r>
  <r>
    <x v="2"/>
    <x v="8"/>
    <x v="39"/>
    <n v="13446"/>
  </r>
  <r>
    <x v="2"/>
    <x v="9"/>
    <x v="39"/>
    <n v="12528"/>
  </r>
  <r>
    <x v="2"/>
    <x v="10"/>
    <x v="39"/>
    <n v="11984"/>
  </r>
  <r>
    <x v="2"/>
    <x v="11"/>
    <x v="39"/>
    <n v="10555"/>
  </r>
  <r>
    <x v="2"/>
    <x v="0"/>
    <x v="39"/>
    <n v="11875"/>
  </r>
  <r>
    <x v="2"/>
    <x v="1"/>
    <x v="39"/>
    <n v="10579"/>
  </r>
  <r>
    <x v="2"/>
    <x v="2"/>
    <x v="39"/>
    <n v="13942"/>
  </r>
  <r>
    <x v="2"/>
    <x v="3"/>
    <x v="39"/>
    <n v="14778"/>
  </r>
  <r>
    <x v="2"/>
    <x v="4"/>
    <x v="39"/>
    <n v="13554"/>
  </r>
  <r>
    <x v="2"/>
    <x v="5"/>
    <x v="39"/>
    <n v="13004"/>
  </r>
  <r>
    <x v="3"/>
    <x v="6"/>
    <x v="39"/>
    <n v="11466"/>
  </r>
  <r>
    <x v="3"/>
    <x v="7"/>
    <x v="39"/>
    <n v="11891"/>
  </r>
  <r>
    <x v="3"/>
    <x v="8"/>
    <x v="39"/>
    <n v="6595"/>
  </r>
  <r>
    <x v="3"/>
    <x v="9"/>
    <x v="39"/>
    <n v="23509"/>
  </r>
  <r>
    <x v="3"/>
    <x v="10"/>
    <x v="39"/>
    <n v="31887"/>
  </r>
  <r>
    <x v="3"/>
    <x v="11"/>
    <x v="39"/>
    <n v="32152"/>
  </r>
  <r>
    <x v="3"/>
    <x v="0"/>
    <x v="39"/>
    <n v="34816"/>
  </r>
  <r>
    <x v="3"/>
    <x v="1"/>
    <x v="39"/>
    <n v="33766"/>
  </r>
  <r>
    <x v="3"/>
    <x v="2"/>
    <x v="39"/>
    <n v="32904"/>
  </r>
  <r>
    <x v="3"/>
    <x v="3"/>
    <x v="39"/>
    <n v="32064"/>
  </r>
  <r>
    <x v="3"/>
    <x v="4"/>
    <x v="39"/>
    <n v="31484"/>
  </r>
  <r>
    <x v="3"/>
    <x v="5"/>
    <x v="39"/>
    <n v="31919"/>
  </r>
  <r>
    <x v="4"/>
    <x v="6"/>
    <x v="39"/>
    <n v="25785"/>
  </r>
  <r>
    <x v="4"/>
    <x v="7"/>
    <x v="39"/>
    <n v="25842"/>
  </r>
  <r>
    <x v="4"/>
    <x v="8"/>
    <x v="39"/>
    <n v="31196"/>
  </r>
  <r>
    <x v="4"/>
    <x v="9"/>
    <x v="39"/>
    <n v="27059"/>
  </r>
  <r>
    <x v="4"/>
    <x v="10"/>
    <x v="39"/>
    <n v="27710"/>
  </r>
  <r>
    <x v="4"/>
    <x v="11"/>
    <x v="39"/>
    <n v="26774"/>
  </r>
  <r>
    <x v="4"/>
    <x v="0"/>
    <x v="39"/>
    <n v="27427"/>
  </r>
  <r>
    <x v="4"/>
    <x v="1"/>
    <x v="39"/>
    <n v="25289"/>
  </r>
  <r>
    <x v="4"/>
    <x v="2"/>
    <x v="39"/>
    <n v="34028"/>
  </r>
  <r>
    <x v="4"/>
    <x v="3"/>
    <x v="39"/>
    <n v="31790"/>
  </r>
  <r>
    <x v="4"/>
    <x v="4"/>
    <x v="39"/>
    <n v="33927"/>
  </r>
  <r>
    <x v="4"/>
    <x v="5"/>
    <x v="39"/>
    <n v="33613"/>
  </r>
  <r>
    <x v="5"/>
    <x v="6"/>
    <x v="39"/>
    <n v="30826"/>
  </r>
  <r>
    <x v="5"/>
    <x v="7"/>
    <x v="39"/>
    <n v="32273"/>
  </r>
  <r>
    <x v="5"/>
    <x v="8"/>
    <x v="39"/>
    <n v="36644"/>
  </r>
  <r>
    <x v="5"/>
    <x v="9"/>
    <x v="39"/>
    <n v="32767"/>
  </r>
  <r>
    <x v="5"/>
    <x v="10"/>
    <x v="39"/>
    <n v="31051"/>
  </r>
  <r>
    <x v="5"/>
    <x v="11"/>
    <x v="39"/>
    <n v="30466"/>
  </r>
  <r>
    <x v="5"/>
    <x v="0"/>
    <x v="39"/>
    <n v="37131"/>
  </r>
  <r>
    <x v="5"/>
    <x v="1"/>
    <x v="39"/>
    <n v="34847"/>
  </r>
  <r>
    <x v="5"/>
    <x v="2"/>
    <x v="39"/>
    <n v="36742"/>
  </r>
  <r>
    <x v="5"/>
    <x v="3"/>
    <x v="39"/>
    <n v="38253"/>
  </r>
  <r>
    <x v="5"/>
    <x v="4"/>
    <x v="39"/>
    <n v="37707"/>
  </r>
  <r>
    <x v="5"/>
    <x v="5"/>
    <x v="39"/>
    <n v="34273"/>
  </r>
  <r>
    <x v="6"/>
    <x v="6"/>
    <x v="39"/>
    <n v="33430"/>
  </r>
  <r>
    <x v="6"/>
    <x v="7"/>
    <x v="39"/>
    <n v="30457"/>
  </r>
  <r>
    <x v="6"/>
    <x v="8"/>
    <x v="39"/>
    <n v="35588"/>
  </r>
  <r>
    <x v="6"/>
    <x v="9"/>
    <x v="39"/>
    <n v="32628"/>
  </r>
  <r>
    <x v="6"/>
    <x v="10"/>
    <x v="39"/>
    <n v="32203"/>
  </r>
  <r>
    <x v="6"/>
    <x v="11"/>
    <x v="39"/>
    <n v="31158"/>
  </r>
  <r>
    <x v="6"/>
    <x v="0"/>
    <x v="39"/>
    <n v="31476"/>
  </r>
  <r>
    <x v="6"/>
    <x v="1"/>
    <x v="39"/>
    <n v="30339"/>
  </r>
  <r>
    <x v="6"/>
    <x v="2"/>
    <x v="39"/>
    <n v="29775"/>
  </r>
  <r>
    <x v="6"/>
    <x v="3"/>
    <x v="39"/>
    <n v="28510"/>
  </r>
  <r>
    <x v="6"/>
    <x v="4"/>
    <x v="39"/>
    <n v="27311"/>
  </r>
  <r>
    <x v="6"/>
    <x v="5"/>
    <x v="39"/>
    <n v="20314"/>
  </r>
  <r>
    <x v="7"/>
    <x v="6"/>
    <x v="39"/>
    <n v="20762"/>
  </r>
  <r>
    <x v="7"/>
    <x v="7"/>
    <x v="39"/>
    <n v="17238"/>
  </r>
  <r>
    <x v="7"/>
    <x v="8"/>
    <x v="39"/>
    <n v="16912"/>
  </r>
  <r>
    <x v="7"/>
    <x v="9"/>
    <x v="39"/>
    <n v="18064"/>
  </r>
  <r>
    <x v="7"/>
    <x v="10"/>
    <x v="39"/>
    <n v="20148.717808429101"/>
  </r>
  <r>
    <x v="7"/>
    <x v="11"/>
    <x v="39"/>
    <n v="15217"/>
  </r>
  <r>
    <x v="7"/>
    <x v="0"/>
    <x v="39"/>
    <n v="16716"/>
  </r>
  <r>
    <x v="7"/>
    <x v="1"/>
    <x v="39"/>
    <n v="21038"/>
  </r>
  <r>
    <x v="7"/>
    <x v="2"/>
    <x v="39"/>
    <n v="19698"/>
  </r>
  <r>
    <x v="7"/>
    <x v="3"/>
    <x v="39"/>
    <n v="21784"/>
  </r>
  <r>
    <x v="7"/>
    <x v="4"/>
    <x v="39"/>
    <n v="25086"/>
  </r>
  <r>
    <x v="7"/>
    <x v="5"/>
    <x v="39"/>
    <n v="21535.644807063902"/>
  </r>
  <r>
    <x v="8"/>
    <x v="6"/>
    <x v="39"/>
    <n v="17821"/>
  </r>
  <r>
    <x v="8"/>
    <x v="7"/>
    <x v="39"/>
    <n v="19517"/>
  </r>
  <r>
    <x v="8"/>
    <x v="8"/>
    <x v="39"/>
    <n v="19603.507187957701"/>
  </r>
  <r>
    <x v="8"/>
    <x v="9"/>
    <x v="39"/>
    <n v="23107"/>
  </r>
  <r>
    <x v="8"/>
    <x v="10"/>
    <x v="39"/>
    <n v="21534"/>
  </r>
  <r>
    <x v="8"/>
    <x v="11"/>
    <x v="39"/>
    <n v="20369"/>
  </r>
  <r>
    <x v="8"/>
    <x v="0"/>
    <x v="39"/>
    <n v="21036"/>
  </r>
  <r>
    <x v="8"/>
    <x v="1"/>
    <x v="39"/>
    <n v="19013"/>
  </r>
  <r>
    <x v="8"/>
    <x v="2"/>
    <x v="39"/>
    <n v="20441"/>
  </r>
  <r>
    <x v="8"/>
    <x v="3"/>
    <x v="39"/>
    <n v="21469"/>
  </r>
  <r>
    <x v="8"/>
    <x v="4"/>
    <x v="39"/>
    <n v="19183"/>
  </r>
  <r>
    <x v="8"/>
    <x v="5"/>
    <x v="39"/>
    <n v="19981"/>
  </r>
  <r>
    <x v="9"/>
    <x v="6"/>
    <x v="39"/>
    <n v="16427"/>
  </r>
  <r>
    <x v="9"/>
    <x v="7"/>
    <x v="39"/>
    <n v="15767.4263563854"/>
  </r>
  <r>
    <x v="9"/>
    <x v="8"/>
    <x v="39"/>
    <n v="15958"/>
  </r>
  <r>
    <x v="9"/>
    <x v="9"/>
    <x v="39"/>
    <n v="11564"/>
  </r>
  <r>
    <x v="9"/>
    <x v="10"/>
    <x v="39"/>
    <n v="10982"/>
  </r>
  <r>
    <x v="9"/>
    <x v="11"/>
    <x v="39"/>
    <n v="10519"/>
  </r>
  <r>
    <x v="9"/>
    <x v="0"/>
    <x v="39"/>
    <n v="12150"/>
  </r>
  <r>
    <x v="9"/>
    <x v="1"/>
    <x v="39"/>
    <n v="13890"/>
  </r>
  <r>
    <x v="9"/>
    <x v="2"/>
    <x v="39"/>
    <n v="14615.510287212001"/>
  </r>
  <r>
    <x v="9"/>
    <x v="3"/>
    <x v="39"/>
    <n v="12860"/>
  </r>
  <r>
    <x v="9"/>
    <x v="4"/>
    <x v="39"/>
    <n v="11873.8231238551"/>
  </r>
  <r>
    <x v="9"/>
    <x v="5"/>
    <x v="39"/>
    <n v="12434.436682928501"/>
  </r>
  <r>
    <x v="10"/>
    <x v="6"/>
    <x v="39"/>
    <n v="10188"/>
  </r>
  <r>
    <x v="10"/>
    <x v="7"/>
    <x v="39"/>
    <n v="11582"/>
  </r>
  <r>
    <x v="10"/>
    <x v="8"/>
    <x v="39"/>
    <n v="14954"/>
  </r>
  <r>
    <x v="10"/>
    <x v="9"/>
    <x v="39"/>
    <n v="11240"/>
  </r>
  <r>
    <x v="10"/>
    <x v="10"/>
    <x v="39"/>
    <n v="9690"/>
  </r>
  <r>
    <x v="10"/>
    <x v="11"/>
    <x v="39"/>
    <n v="9367"/>
  </r>
  <r>
    <x v="10"/>
    <x v="0"/>
    <x v="39"/>
    <n v="12566"/>
  </r>
  <r>
    <x v="10"/>
    <x v="1"/>
    <x v="39"/>
    <n v="12297.483235288801"/>
  </r>
  <r>
    <x v="10"/>
    <x v="2"/>
    <x v="39"/>
    <n v="10457.3408314235"/>
  </r>
  <r>
    <x v="10"/>
    <x v="3"/>
    <x v="39"/>
    <n v="9207.3570693305792"/>
  </r>
  <r>
    <x v="10"/>
    <x v="4"/>
    <x v="39"/>
    <n v="8533"/>
  </r>
  <r>
    <x v="10"/>
    <x v="5"/>
    <x v="39"/>
    <n v="8813.9943094289301"/>
  </r>
  <r>
    <x v="11"/>
    <x v="6"/>
    <x v="39"/>
    <n v="8709"/>
  </r>
  <r>
    <x v="11"/>
    <x v="7"/>
    <x v="39"/>
    <n v="8177"/>
  </r>
  <r>
    <x v="11"/>
    <x v="8"/>
    <x v="39"/>
    <n v="10907"/>
  </r>
  <r>
    <x v="11"/>
    <x v="9"/>
    <x v="39"/>
    <n v="10544"/>
  </r>
  <r>
    <x v="11"/>
    <x v="10"/>
    <x v="39"/>
    <n v="10382"/>
  </r>
  <r>
    <x v="11"/>
    <x v="11"/>
    <x v="39"/>
    <n v="11340"/>
  </r>
  <r>
    <x v="11"/>
    <x v="0"/>
    <x v="39"/>
    <n v="12110"/>
  </r>
  <r>
    <x v="11"/>
    <x v="1"/>
    <x v="39"/>
    <n v="12202.730637099599"/>
  </r>
  <r>
    <x v="11"/>
    <x v="2"/>
    <x v="39"/>
    <n v="12432"/>
  </r>
  <r>
    <x v="11"/>
    <x v="3"/>
    <x v="39"/>
    <n v="12647"/>
  </r>
  <r>
    <x v="11"/>
    <x v="4"/>
    <x v="39"/>
    <n v="13047.4620160094"/>
  </r>
  <r>
    <x v="11"/>
    <x v="5"/>
    <x v="39"/>
    <n v="14061"/>
  </r>
  <r>
    <x v="12"/>
    <x v="6"/>
    <x v="39"/>
    <n v="13512"/>
  </r>
  <r>
    <x v="12"/>
    <x v="7"/>
    <x v="39"/>
    <n v="14028"/>
  </r>
  <r>
    <x v="12"/>
    <x v="8"/>
    <x v="39"/>
    <n v="12359"/>
  </r>
  <r>
    <x v="12"/>
    <x v="9"/>
    <x v="39"/>
    <n v="12771"/>
  </r>
  <r>
    <x v="12"/>
    <x v="10"/>
    <x v="39"/>
    <n v="13606"/>
  </r>
  <r>
    <x v="12"/>
    <x v="11"/>
    <x v="39"/>
    <n v="11737"/>
  </r>
  <r>
    <x v="12"/>
    <x v="0"/>
    <x v="39"/>
    <n v="12381.999869686701"/>
  </r>
  <r>
    <x v="12"/>
    <x v="1"/>
    <x v="39"/>
    <n v="11961"/>
  </r>
  <r>
    <x v="12"/>
    <x v="2"/>
    <x v="39"/>
    <n v="11798"/>
  </r>
  <r>
    <x v="12"/>
    <x v="3"/>
    <x v="39"/>
    <n v="11058.1633078088"/>
  </r>
  <r>
    <x v="12"/>
    <x v="4"/>
    <x v="39"/>
    <n v="13358.7682033028"/>
  </r>
  <r>
    <x v="12"/>
    <x v="5"/>
    <x v="39"/>
    <n v="10480"/>
  </r>
  <r>
    <x v="13"/>
    <x v="6"/>
    <x v="39"/>
    <n v="9771"/>
  </r>
  <r>
    <x v="13"/>
    <x v="7"/>
    <x v="39"/>
    <n v="8673"/>
  </r>
  <r>
    <x v="13"/>
    <x v="8"/>
    <x v="39"/>
    <n v="9167"/>
  </r>
  <r>
    <x v="13"/>
    <x v="9"/>
    <x v="39"/>
    <n v="9996"/>
  </r>
  <r>
    <x v="13"/>
    <x v="10"/>
    <x v="39"/>
    <n v="11241"/>
  </r>
  <r>
    <x v="13"/>
    <x v="11"/>
    <x v="39"/>
    <n v="11151"/>
  </r>
  <r>
    <x v="13"/>
    <x v="0"/>
    <x v="39"/>
    <n v="11248"/>
  </r>
  <r>
    <x v="13"/>
    <x v="1"/>
    <x v="39"/>
    <n v="11073.6545687302"/>
  </r>
  <r>
    <x v="13"/>
    <x v="2"/>
    <x v="39"/>
    <n v="10228.8299821899"/>
  </r>
  <r>
    <x v="13"/>
    <x v="3"/>
    <x v="39"/>
    <n v="10931"/>
  </r>
  <r>
    <x v="13"/>
    <x v="4"/>
    <x v="39"/>
    <n v="10754"/>
  </r>
  <r>
    <x v="13"/>
    <x v="5"/>
    <x v="39"/>
    <n v="11637.3778392606"/>
  </r>
  <r>
    <x v="14"/>
    <x v="6"/>
    <x v="39"/>
    <n v="10349.9498096321"/>
  </r>
  <r>
    <x v="14"/>
    <x v="7"/>
    <x v="39"/>
    <n v="9523.5024231352909"/>
  </r>
  <r>
    <x v="14"/>
    <x v="8"/>
    <x v="39"/>
    <n v="9235.0002766937396"/>
  </r>
  <r>
    <x v="14"/>
    <x v="9"/>
    <x v="39"/>
    <n v="8204.1765661442405"/>
  </r>
  <r>
    <x v="14"/>
    <x v="10"/>
    <x v="39"/>
    <n v="8238"/>
  </r>
  <r>
    <x v="14"/>
    <x v="11"/>
    <x v="39"/>
    <n v="8399.0203405677203"/>
  </r>
  <r>
    <x v="14"/>
    <x v="0"/>
    <x v="39"/>
    <n v="7453.3151374393101"/>
  </r>
  <r>
    <x v="14"/>
    <x v="1"/>
    <x v="39"/>
    <n v="6865.7100456746502"/>
  </r>
  <r>
    <x v="14"/>
    <x v="2"/>
    <x v="39"/>
    <n v="6937.3682721733503"/>
  </r>
  <r>
    <x v="14"/>
    <x v="3"/>
    <x v="39"/>
    <n v="7843.8811099615696"/>
  </r>
  <r>
    <x v="14"/>
    <x v="4"/>
    <x v="39"/>
    <n v="7270"/>
  </r>
  <r>
    <x v="14"/>
    <x v="5"/>
    <x v="39"/>
    <n v="7645"/>
  </r>
  <r>
    <x v="15"/>
    <x v="6"/>
    <x v="39"/>
    <n v="6247.5906586531601"/>
  </r>
  <r>
    <x v="15"/>
    <x v="7"/>
    <x v="39"/>
    <n v="6214.4649293155899"/>
  </r>
  <r>
    <x v="15"/>
    <x v="8"/>
    <x v="39"/>
    <n v="7225.7151742448204"/>
  </r>
  <r>
    <x v="15"/>
    <x v="9"/>
    <x v="39"/>
    <n v="6919"/>
  </r>
  <r>
    <x v="15"/>
    <x v="10"/>
    <x v="39"/>
    <n v="6315.2458279253897"/>
  </r>
  <r>
    <x v="15"/>
    <x v="11"/>
    <x v="39"/>
    <n v="6164.7786914163398"/>
  </r>
  <r>
    <x v="15"/>
    <x v="0"/>
    <x v="39"/>
    <n v="5971.0160360872696"/>
  </r>
  <r>
    <x v="15"/>
    <x v="1"/>
    <x v="39"/>
    <n v="8469.2407124397196"/>
  </r>
  <r>
    <x v="15"/>
    <x v="2"/>
    <x v="39"/>
    <n v="8067.88536279236"/>
  </r>
  <r>
    <x v="15"/>
    <x v="3"/>
    <x v="39"/>
    <n v="8067.88536279236"/>
  </r>
  <r>
    <x v="15"/>
    <x v="4"/>
    <x v="39"/>
    <n v="8247.27710104992"/>
  </r>
  <r>
    <x v="15"/>
    <x v="5"/>
    <x v="39"/>
    <n v="7864.2940773018099"/>
  </r>
  <r>
    <x v="16"/>
    <x v="6"/>
    <x v="39"/>
    <n v="7121.2744868386799"/>
  </r>
  <r>
    <x v="16"/>
    <x v="7"/>
    <x v="39"/>
    <n v="5838.7549516560803"/>
  </r>
  <r>
    <x v="16"/>
    <x v="8"/>
    <x v="39"/>
    <n v="6019.0941385392498"/>
  </r>
  <r>
    <x v="16"/>
    <x v="9"/>
    <x v="39"/>
    <n v="5479.4356550794801"/>
  </r>
  <r>
    <x v="16"/>
    <x v="10"/>
    <x v="39"/>
    <n v="4964.5558442555202"/>
  </r>
  <r>
    <x v="16"/>
    <x v="11"/>
    <x v="39"/>
    <n v="5633.1414754592897"/>
  </r>
  <r>
    <x v="16"/>
    <x v="0"/>
    <x v="39"/>
    <n v="5414.8106851499797"/>
  </r>
  <r>
    <x v="16"/>
    <x v="1"/>
    <x v="39"/>
    <n v="4569.0406403081097"/>
  </r>
  <r>
    <x v="16"/>
    <x v="2"/>
    <x v="39"/>
    <n v="6274.7798769197998"/>
  </r>
  <r>
    <x v="16"/>
    <x v="3"/>
    <x v="39"/>
    <n v="5593.6736551200702"/>
  </r>
  <r>
    <x v="16"/>
    <x v="4"/>
    <x v="39"/>
    <n v="5613.4659748701597"/>
  </r>
  <r>
    <x v="16"/>
    <x v="5"/>
    <x v="39"/>
    <n v="5744.9182527574503"/>
  </r>
  <r>
    <x v="17"/>
    <x v="6"/>
    <x v="39"/>
    <n v="3715.84252476961"/>
  </r>
  <r>
    <x v="17"/>
    <x v="7"/>
    <x v="39"/>
    <n v="5784.5718560804598"/>
  </r>
  <r>
    <x v="17"/>
    <x v="8"/>
    <x v="39"/>
    <n v="5649.7246251444103"/>
  </r>
  <r>
    <x v="17"/>
    <x v="9"/>
    <x v="39"/>
    <n v="3668.97545314437"/>
  </r>
  <r>
    <x v="17"/>
    <x v="10"/>
    <x v="39"/>
    <n v="3483.2152988683501"/>
  </r>
  <r>
    <x v="17"/>
    <x v="11"/>
    <x v="39"/>
    <n v="4012.6612624644599"/>
  </r>
  <r>
    <x v="17"/>
    <x v="0"/>
    <x v="39"/>
    <n v="3616.39537558852"/>
  </r>
  <r>
    <x v="17"/>
    <x v="1"/>
    <x v="39"/>
    <n v="1367.9108257201899"/>
  </r>
  <r>
    <x v="17"/>
    <x v="2"/>
    <x v="39"/>
    <n v="1082.8629693673199"/>
  </r>
  <r>
    <x v="17"/>
    <x v="3"/>
    <x v="39"/>
    <n v="1815.47163293059"/>
  </r>
  <r>
    <x v="17"/>
    <x v="4"/>
    <x v="39"/>
    <n v="751.04834739244097"/>
  </r>
  <r>
    <x v="17"/>
    <x v="5"/>
    <x v="39"/>
    <n v="658.30390944522196"/>
  </r>
  <r>
    <x v="18"/>
    <x v="6"/>
    <x v="39"/>
    <n v="5238.6216505461498"/>
  </r>
  <r>
    <x v="18"/>
    <x v="7"/>
    <x v="39"/>
    <n v="0"/>
  </r>
  <r>
    <x v="18"/>
    <x v="8"/>
    <x v="39"/>
    <n v="1874.1769621487899"/>
  </r>
  <r>
    <x v="18"/>
    <x v="9"/>
    <x v="39"/>
    <n v="0"/>
  </r>
  <r>
    <x v="18"/>
    <x v="10"/>
    <x v="39"/>
    <n v="0"/>
  </r>
  <r>
    <x v="18"/>
    <x v="11"/>
    <x v="39"/>
    <n v="0"/>
  </r>
  <r>
    <x v="18"/>
    <x v="0"/>
    <x v="39"/>
    <n v="0"/>
  </r>
  <r>
    <x v="18"/>
    <x v="1"/>
    <x v="39"/>
    <n v="8182.9916490742198"/>
  </r>
  <r>
    <x v="18"/>
    <x v="2"/>
    <x v="39"/>
    <n v="14.330304354434199"/>
  </r>
  <r>
    <x v="18"/>
    <x v="3"/>
    <x v="39"/>
    <n v="206.84523997078199"/>
  </r>
  <r>
    <x v="18"/>
    <x v="4"/>
    <x v="39"/>
    <n v="3066.0753895182502"/>
  </r>
  <r>
    <x v="18"/>
    <x v="5"/>
    <x v="39"/>
    <n v="500.59700925585901"/>
  </r>
  <r>
    <x v="19"/>
    <x v="6"/>
    <x v="39"/>
    <n v="586.36678990293399"/>
  </r>
  <r>
    <x v="19"/>
    <x v="7"/>
    <x v="39"/>
    <n v="45.3075140709538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117.96668681556"/>
  </r>
  <r>
    <x v="19"/>
    <x v="4"/>
    <x v="39"/>
    <n v="85.003275850086297"/>
  </r>
  <r>
    <x v="19"/>
    <x v="5"/>
    <x v="39"/>
    <n v="55.066082528542701"/>
  </r>
  <r>
    <x v="20"/>
    <x v="6"/>
    <x v="39"/>
    <n v="56"/>
  </r>
  <r>
    <x v="20"/>
    <x v="7"/>
    <x v="39"/>
    <n v="145"/>
  </r>
  <r>
    <x v="20"/>
    <x v="8"/>
    <x v="39"/>
    <n v="159"/>
  </r>
  <r>
    <x v="20"/>
    <x v="9"/>
    <x v="39"/>
    <n v="316"/>
  </r>
  <r>
    <x v="20"/>
    <x v="10"/>
    <x v="39"/>
    <n v="294"/>
  </r>
  <r>
    <x v="20"/>
    <x v="11"/>
    <x v="39"/>
    <n v="150"/>
  </r>
  <r>
    <x v="20"/>
    <x v="0"/>
    <x v="39"/>
    <n v="49"/>
  </r>
  <r>
    <x v="20"/>
    <x v="1"/>
    <x v="39"/>
    <n v="130"/>
  </r>
  <r>
    <x v="20"/>
    <x v="2"/>
    <x v="39"/>
    <n v="267"/>
  </r>
  <r>
    <x v="20"/>
    <x v="3"/>
    <x v="39"/>
    <n v="215"/>
  </r>
  <r>
    <x v="20"/>
    <x v="4"/>
    <x v="39"/>
    <n v="318"/>
  </r>
  <r>
    <x v="20"/>
    <x v="5"/>
    <x v="39"/>
    <n v="347"/>
  </r>
  <r>
    <x v="21"/>
    <x v="6"/>
    <x v="39"/>
    <n v="328"/>
  </r>
  <r>
    <x v="21"/>
    <x v="7"/>
    <x v="39"/>
    <n v="270"/>
  </r>
  <r>
    <x v="21"/>
    <x v="8"/>
    <x v="39"/>
    <n v="321"/>
  </r>
  <r>
    <x v="21"/>
    <x v="9"/>
    <x v="39"/>
    <n v="150"/>
  </r>
  <r>
    <x v="21"/>
    <x v="10"/>
    <x v="39"/>
    <n v="132"/>
  </r>
  <r>
    <x v="21"/>
    <x v="11"/>
    <x v="39"/>
    <n v="131"/>
  </r>
  <r>
    <x v="21"/>
    <x v="0"/>
    <x v="39"/>
    <n v="54"/>
  </r>
  <r>
    <x v="21"/>
    <x v="1"/>
    <x v="39"/>
    <n v="143"/>
  </r>
  <r>
    <x v="21"/>
    <x v="2"/>
    <x v="39"/>
    <n v="122"/>
  </r>
  <r>
    <x v="21"/>
    <x v="3"/>
    <x v="39"/>
    <n v="119"/>
  </r>
  <r>
    <x v="21"/>
    <x v="4"/>
    <x v="39"/>
    <n v="170"/>
  </r>
  <r>
    <x v="21"/>
    <x v="5"/>
    <x v="39"/>
    <n v="185"/>
  </r>
  <r>
    <x v="22"/>
    <x v="6"/>
    <x v="39"/>
    <n v="4"/>
  </r>
  <r>
    <x v="22"/>
    <x v="7"/>
    <x v="39"/>
    <n v="50"/>
  </r>
  <r>
    <x v="22"/>
    <x v="8"/>
    <x v="39"/>
    <n v="142"/>
  </r>
  <r>
    <x v="22"/>
    <x v="9"/>
    <x v="39"/>
    <n v="21"/>
  </r>
  <r>
    <x v="22"/>
    <x v="10"/>
    <x v="39"/>
    <n v="0"/>
  </r>
  <r>
    <x v="22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418"/>
  </r>
  <r>
    <x v="22"/>
    <x v="5"/>
    <x v="39"/>
    <n v="331"/>
  </r>
  <r>
    <x v="23"/>
    <x v="6"/>
    <x v="39"/>
    <n v="506"/>
  </r>
  <r>
    <x v="23"/>
    <x v="7"/>
    <x v="39"/>
    <n v="1370"/>
  </r>
  <r>
    <x v="23"/>
    <x v="8"/>
    <x v="39"/>
    <n v="1479"/>
  </r>
  <r>
    <x v="23"/>
    <x v="9"/>
    <x v="39"/>
    <n v="698"/>
  </r>
  <r>
    <x v="23"/>
    <x v="10"/>
    <x v="39"/>
    <n v="1201"/>
  </r>
  <r>
    <x v="23"/>
    <x v="11"/>
    <x v="39"/>
    <n v="1046"/>
  </r>
  <r>
    <x v="23"/>
    <x v="0"/>
    <x v="39"/>
    <n v="867"/>
  </r>
  <r>
    <x v="23"/>
    <x v="1"/>
    <x v="39"/>
    <n v="1258"/>
  </r>
  <r>
    <x v="23"/>
    <x v="2"/>
    <x v="39"/>
    <n v="1294"/>
  </r>
  <r>
    <x v="23"/>
    <x v="3"/>
    <x v="39"/>
    <n v="1526"/>
  </r>
  <r>
    <x v="23"/>
    <x v="4"/>
    <x v="39"/>
    <n v="1357"/>
  </r>
  <r>
    <x v="23"/>
    <x v="5"/>
    <x v="39"/>
    <n v="1227"/>
  </r>
  <r>
    <x v="24"/>
    <x v="6"/>
    <x v="39"/>
    <n v="1348"/>
  </r>
  <r>
    <x v="24"/>
    <x v="7"/>
    <x v="39"/>
    <n v="1431"/>
  </r>
  <r>
    <x v="24"/>
    <x v="8"/>
    <x v="39"/>
    <n v="1320"/>
  </r>
  <r>
    <x v="24"/>
    <x v="9"/>
    <x v="39"/>
    <n v="1151"/>
  </r>
  <r>
    <x v="24"/>
    <x v="10"/>
    <x v="39"/>
    <n v="883"/>
  </r>
  <r>
    <x v="24"/>
    <x v="11"/>
    <x v="39"/>
    <n v="460"/>
  </r>
  <r>
    <x v="24"/>
    <x v="0"/>
    <x v="39"/>
    <n v="923"/>
  </r>
  <r>
    <x v="24"/>
    <x v="1"/>
    <x v="39"/>
    <n v="860"/>
  </r>
  <r>
    <x v="24"/>
    <x v="2"/>
    <x v="39"/>
    <n v="940"/>
  </r>
  <r>
    <x v="24"/>
    <x v="3"/>
    <x v="39"/>
    <n v="727"/>
  </r>
  <r>
    <x v="24"/>
    <x v="4"/>
    <x v="39"/>
    <n v="992"/>
  </r>
  <r>
    <x v="24"/>
    <x v="5"/>
    <x v="39"/>
    <n v="931"/>
  </r>
  <r>
    <x v="25"/>
    <x v="6"/>
    <x v="39"/>
    <n v="1169"/>
  </r>
  <r>
    <x v="25"/>
    <x v="7"/>
    <x v="39"/>
    <n v="1452"/>
  </r>
  <r>
    <x v="25"/>
    <x v="8"/>
    <x v="39"/>
    <n v="725"/>
  </r>
  <r>
    <x v="25"/>
    <x v="9"/>
    <x v="39"/>
    <n v="87"/>
  </r>
  <r>
    <x v="25"/>
    <x v="10"/>
    <x v="39"/>
    <n v="99"/>
  </r>
  <r>
    <x v="25"/>
    <x v="11"/>
    <x v="39"/>
    <n v="114"/>
  </r>
  <r>
    <x v="25"/>
    <x v="0"/>
    <x v="39"/>
    <n v="150"/>
  </r>
  <r>
    <x v="25"/>
    <x v="1"/>
    <x v="39"/>
    <n v="176"/>
  </r>
  <r>
    <x v="25"/>
    <x v="2"/>
    <x v="39"/>
    <n v="196"/>
  </r>
  <r>
    <x v="25"/>
    <x v="3"/>
    <x v="39"/>
    <n v="209"/>
  </r>
  <r>
    <x v="25"/>
    <x v="4"/>
    <x v="39"/>
    <n v="140"/>
  </r>
  <r>
    <x v="0"/>
    <x v="0"/>
    <x v="40"/>
    <n v="0"/>
  </r>
  <r>
    <x v="0"/>
    <x v="1"/>
    <x v="40"/>
    <n v="0"/>
  </r>
  <r>
    <x v="0"/>
    <x v="2"/>
    <x v="40"/>
    <n v="2677"/>
  </r>
  <r>
    <x v="0"/>
    <x v="3"/>
    <x v="40"/>
    <n v="5035"/>
  </r>
  <r>
    <x v="0"/>
    <x v="4"/>
    <x v="40"/>
    <n v="5548"/>
  </r>
  <r>
    <x v="0"/>
    <x v="5"/>
    <x v="40"/>
    <n v="6286"/>
  </r>
  <r>
    <x v="1"/>
    <x v="6"/>
    <x v="40"/>
    <n v="6127"/>
  </r>
  <r>
    <x v="1"/>
    <x v="7"/>
    <x v="40"/>
    <n v="6499"/>
  </r>
  <r>
    <x v="1"/>
    <x v="8"/>
    <x v="40"/>
    <n v="9777"/>
  </r>
  <r>
    <x v="1"/>
    <x v="9"/>
    <x v="40"/>
    <n v="10921"/>
  </r>
  <r>
    <x v="1"/>
    <x v="10"/>
    <x v="40"/>
    <n v="11933"/>
  </r>
  <r>
    <x v="1"/>
    <x v="11"/>
    <x v="40"/>
    <n v="9500"/>
  </r>
  <r>
    <x v="1"/>
    <x v="0"/>
    <x v="40"/>
    <n v="11910"/>
  </r>
  <r>
    <x v="1"/>
    <x v="1"/>
    <x v="40"/>
    <n v="12501"/>
  </r>
  <r>
    <x v="1"/>
    <x v="2"/>
    <x v="40"/>
    <n v="10787"/>
  </r>
  <r>
    <x v="1"/>
    <x v="3"/>
    <x v="40"/>
    <n v="10761"/>
  </r>
  <r>
    <x v="1"/>
    <x v="4"/>
    <x v="40"/>
    <n v="12456"/>
  </r>
  <r>
    <x v="1"/>
    <x v="5"/>
    <x v="40"/>
    <n v="10719"/>
  </r>
  <r>
    <x v="2"/>
    <x v="6"/>
    <x v="40"/>
    <n v="9450"/>
  </r>
  <r>
    <x v="2"/>
    <x v="7"/>
    <x v="40"/>
    <n v="10251"/>
  </r>
  <r>
    <x v="2"/>
    <x v="8"/>
    <x v="40"/>
    <n v="12750"/>
  </r>
  <r>
    <x v="2"/>
    <x v="9"/>
    <x v="40"/>
    <n v="13414"/>
  </r>
  <r>
    <x v="2"/>
    <x v="10"/>
    <x v="40"/>
    <n v="13266"/>
  </r>
  <r>
    <x v="2"/>
    <x v="11"/>
    <x v="40"/>
    <n v="11875"/>
  </r>
  <r>
    <x v="2"/>
    <x v="0"/>
    <x v="40"/>
    <n v="13276"/>
  </r>
  <r>
    <x v="2"/>
    <x v="1"/>
    <x v="40"/>
    <n v="11027"/>
  </r>
  <r>
    <x v="2"/>
    <x v="2"/>
    <x v="40"/>
    <n v="12944"/>
  </r>
  <r>
    <x v="2"/>
    <x v="3"/>
    <x v="40"/>
    <n v="14858"/>
  </r>
  <r>
    <x v="2"/>
    <x v="4"/>
    <x v="40"/>
    <n v="13746"/>
  </r>
  <r>
    <x v="2"/>
    <x v="5"/>
    <x v="40"/>
    <n v="12808"/>
  </r>
  <r>
    <x v="3"/>
    <x v="6"/>
    <x v="40"/>
    <n v="12829"/>
  </r>
  <r>
    <x v="3"/>
    <x v="7"/>
    <x v="40"/>
    <n v="12294"/>
  </r>
  <r>
    <x v="3"/>
    <x v="8"/>
    <x v="40"/>
    <n v="1192"/>
  </r>
  <r>
    <x v="3"/>
    <x v="9"/>
    <x v="40"/>
    <n v="22332"/>
  </r>
  <r>
    <x v="3"/>
    <x v="10"/>
    <x v="40"/>
    <n v="7319"/>
  </r>
  <r>
    <x v="3"/>
    <x v="11"/>
    <x v="40"/>
    <n v="7997"/>
  </r>
  <r>
    <x v="3"/>
    <x v="0"/>
    <x v="40"/>
    <n v="27970"/>
  </r>
  <r>
    <x v="3"/>
    <x v="1"/>
    <x v="40"/>
    <n v="33323"/>
  </r>
  <r>
    <x v="3"/>
    <x v="2"/>
    <x v="40"/>
    <n v="30946"/>
  </r>
  <r>
    <x v="3"/>
    <x v="3"/>
    <x v="40"/>
    <n v="35210"/>
  </r>
  <r>
    <x v="3"/>
    <x v="4"/>
    <x v="40"/>
    <n v="32621"/>
  </r>
  <r>
    <x v="3"/>
    <x v="5"/>
    <x v="40"/>
    <n v="30974"/>
  </r>
  <r>
    <x v="4"/>
    <x v="6"/>
    <x v="40"/>
    <n v="26906"/>
  </r>
  <r>
    <x v="4"/>
    <x v="7"/>
    <x v="40"/>
    <n v="25100"/>
  </r>
  <r>
    <x v="4"/>
    <x v="8"/>
    <x v="40"/>
    <n v="31706"/>
  </r>
  <r>
    <x v="4"/>
    <x v="9"/>
    <x v="40"/>
    <n v="30039"/>
  </r>
  <r>
    <x v="4"/>
    <x v="10"/>
    <x v="40"/>
    <n v="28541"/>
  </r>
  <r>
    <x v="4"/>
    <x v="11"/>
    <x v="40"/>
    <n v="27232"/>
  </r>
  <r>
    <x v="4"/>
    <x v="0"/>
    <x v="40"/>
    <n v="26837"/>
  </r>
  <r>
    <x v="4"/>
    <x v="1"/>
    <x v="40"/>
    <n v="26286"/>
  </r>
  <r>
    <x v="4"/>
    <x v="2"/>
    <x v="40"/>
    <n v="33257"/>
  </r>
  <r>
    <x v="4"/>
    <x v="3"/>
    <x v="40"/>
    <n v="35255"/>
  </r>
  <r>
    <x v="4"/>
    <x v="4"/>
    <x v="40"/>
    <n v="34669"/>
  </r>
  <r>
    <x v="4"/>
    <x v="5"/>
    <x v="40"/>
    <n v="33556"/>
  </r>
  <r>
    <x v="5"/>
    <x v="6"/>
    <x v="40"/>
    <n v="30579"/>
  </r>
  <r>
    <x v="5"/>
    <x v="7"/>
    <x v="40"/>
    <n v="32798"/>
  </r>
  <r>
    <x v="5"/>
    <x v="8"/>
    <x v="40"/>
    <n v="34971"/>
  </r>
  <r>
    <x v="5"/>
    <x v="9"/>
    <x v="40"/>
    <n v="31194"/>
  </r>
  <r>
    <x v="5"/>
    <x v="10"/>
    <x v="40"/>
    <n v="32030"/>
  </r>
  <r>
    <x v="5"/>
    <x v="11"/>
    <x v="40"/>
    <n v="31736"/>
  </r>
  <r>
    <x v="5"/>
    <x v="0"/>
    <x v="40"/>
    <n v="32535"/>
  </r>
  <r>
    <x v="5"/>
    <x v="1"/>
    <x v="40"/>
    <n v="34469"/>
  </r>
  <r>
    <x v="5"/>
    <x v="2"/>
    <x v="40"/>
    <n v="34488"/>
  </r>
  <r>
    <x v="5"/>
    <x v="3"/>
    <x v="40"/>
    <n v="34870"/>
  </r>
  <r>
    <x v="5"/>
    <x v="4"/>
    <x v="40"/>
    <n v="33823"/>
  </r>
  <r>
    <x v="5"/>
    <x v="5"/>
    <x v="40"/>
    <n v="30454"/>
  </r>
  <r>
    <x v="6"/>
    <x v="6"/>
    <x v="40"/>
    <n v="27741"/>
  </r>
  <r>
    <x v="6"/>
    <x v="7"/>
    <x v="40"/>
    <n v="27832"/>
  </r>
  <r>
    <x v="6"/>
    <x v="8"/>
    <x v="40"/>
    <n v="31171"/>
  </r>
  <r>
    <x v="6"/>
    <x v="9"/>
    <x v="40"/>
    <n v="27816"/>
  </r>
  <r>
    <x v="6"/>
    <x v="10"/>
    <x v="40"/>
    <n v="27174"/>
  </r>
  <r>
    <x v="6"/>
    <x v="11"/>
    <x v="40"/>
    <n v="24990"/>
  </r>
  <r>
    <x v="6"/>
    <x v="0"/>
    <x v="40"/>
    <n v="26081"/>
  </r>
  <r>
    <x v="6"/>
    <x v="1"/>
    <x v="40"/>
    <n v="27536"/>
  </r>
  <r>
    <x v="6"/>
    <x v="2"/>
    <x v="40"/>
    <n v="26433"/>
  </r>
  <r>
    <x v="6"/>
    <x v="3"/>
    <x v="40"/>
    <n v="25260"/>
  </r>
  <r>
    <x v="6"/>
    <x v="4"/>
    <x v="40"/>
    <n v="25658"/>
  </r>
  <r>
    <x v="6"/>
    <x v="5"/>
    <x v="40"/>
    <n v="19315"/>
  </r>
  <r>
    <x v="7"/>
    <x v="6"/>
    <x v="40"/>
    <n v="19133"/>
  </r>
  <r>
    <x v="7"/>
    <x v="7"/>
    <x v="40"/>
    <n v="17693"/>
  </r>
  <r>
    <x v="7"/>
    <x v="8"/>
    <x v="40"/>
    <n v="17239"/>
  </r>
  <r>
    <x v="7"/>
    <x v="9"/>
    <x v="40"/>
    <n v="17631"/>
  </r>
  <r>
    <x v="7"/>
    <x v="10"/>
    <x v="40"/>
    <n v="19616.033215994201"/>
  </r>
  <r>
    <x v="7"/>
    <x v="11"/>
    <x v="40"/>
    <n v="15421"/>
  </r>
  <r>
    <x v="7"/>
    <x v="0"/>
    <x v="40"/>
    <n v="17796"/>
  </r>
  <r>
    <x v="7"/>
    <x v="1"/>
    <x v="40"/>
    <n v="20280"/>
  </r>
  <r>
    <x v="7"/>
    <x v="2"/>
    <x v="40"/>
    <n v="20297"/>
  </r>
  <r>
    <x v="7"/>
    <x v="3"/>
    <x v="40"/>
    <n v="20715"/>
  </r>
  <r>
    <x v="7"/>
    <x v="4"/>
    <x v="40"/>
    <n v="22194"/>
  </r>
  <r>
    <x v="7"/>
    <x v="5"/>
    <x v="40"/>
    <n v="19992.650444565101"/>
  </r>
  <r>
    <x v="8"/>
    <x v="6"/>
    <x v="40"/>
    <n v="16757"/>
  </r>
  <r>
    <x v="8"/>
    <x v="7"/>
    <x v="40"/>
    <n v="16337"/>
  </r>
  <r>
    <x v="8"/>
    <x v="8"/>
    <x v="40"/>
    <n v="15763.7037386006"/>
  </r>
  <r>
    <x v="8"/>
    <x v="9"/>
    <x v="40"/>
    <n v="18831"/>
  </r>
  <r>
    <x v="8"/>
    <x v="10"/>
    <x v="40"/>
    <n v="17611"/>
  </r>
  <r>
    <x v="8"/>
    <x v="11"/>
    <x v="40"/>
    <n v="16315"/>
  </r>
  <r>
    <x v="8"/>
    <x v="0"/>
    <x v="40"/>
    <n v="16114"/>
  </r>
  <r>
    <x v="8"/>
    <x v="1"/>
    <x v="40"/>
    <n v="14814"/>
  </r>
  <r>
    <x v="8"/>
    <x v="2"/>
    <x v="40"/>
    <n v="17515"/>
  </r>
  <r>
    <x v="8"/>
    <x v="3"/>
    <x v="40"/>
    <n v="16455"/>
  </r>
  <r>
    <x v="8"/>
    <x v="4"/>
    <x v="40"/>
    <n v="14334"/>
  </r>
  <r>
    <x v="8"/>
    <x v="5"/>
    <x v="40"/>
    <n v="14616"/>
  </r>
  <r>
    <x v="9"/>
    <x v="6"/>
    <x v="40"/>
    <n v="13110"/>
  </r>
  <r>
    <x v="9"/>
    <x v="7"/>
    <x v="40"/>
    <n v="14278.027459261701"/>
  </r>
  <r>
    <x v="9"/>
    <x v="8"/>
    <x v="40"/>
    <n v="15212"/>
  </r>
  <r>
    <x v="9"/>
    <x v="9"/>
    <x v="40"/>
    <n v="10964"/>
  </r>
  <r>
    <x v="9"/>
    <x v="10"/>
    <x v="40"/>
    <n v="11051"/>
  </r>
  <r>
    <x v="9"/>
    <x v="11"/>
    <x v="40"/>
    <n v="10288"/>
  </r>
  <r>
    <x v="9"/>
    <x v="0"/>
    <x v="40"/>
    <n v="11334"/>
  </r>
  <r>
    <x v="9"/>
    <x v="1"/>
    <x v="40"/>
    <n v="12131"/>
  </r>
  <r>
    <x v="9"/>
    <x v="2"/>
    <x v="40"/>
    <n v="11929.904008862501"/>
  </r>
  <r>
    <x v="9"/>
    <x v="3"/>
    <x v="40"/>
    <n v="10370"/>
  </r>
  <r>
    <x v="9"/>
    <x v="4"/>
    <x v="40"/>
    <n v="9814.1807670362305"/>
  </r>
  <r>
    <x v="9"/>
    <x v="5"/>
    <x v="40"/>
    <n v="9648.8489397536105"/>
  </r>
  <r>
    <x v="10"/>
    <x v="6"/>
    <x v="40"/>
    <n v="8283"/>
  </r>
  <r>
    <x v="10"/>
    <x v="7"/>
    <x v="40"/>
    <n v="9274"/>
  </r>
  <r>
    <x v="10"/>
    <x v="8"/>
    <x v="40"/>
    <n v="11913"/>
  </r>
  <r>
    <x v="10"/>
    <x v="9"/>
    <x v="40"/>
    <n v="9773"/>
  </r>
  <r>
    <x v="10"/>
    <x v="10"/>
    <x v="40"/>
    <n v="8915"/>
  </r>
  <r>
    <x v="10"/>
    <x v="11"/>
    <x v="40"/>
    <n v="7191"/>
  </r>
  <r>
    <x v="10"/>
    <x v="0"/>
    <x v="40"/>
    <n v="8587"/>
  </r>
  <r>
    <x v="10"/>
    <x v="1"/>
    <x v="40"/>
    <n v="7894.74230624139"/>
  </r>
  <r>
    <x v="10"/>
    <x v="2"/>
    <x v="40"/>
    <n v="7189.86059465574"/>
  </r>
  <r>
    <x v="10"/>
    <x v="3"/>
    <x v="40"/>
    <n v="6589.8241333432397"/>
  </r>
  <r>
    <x v="10"/>
    <x v="4"/>
    <x v="40"/>
    <n v="6037"/>
  </r>
  <r>
    <x v="10"/>
    <x v="5"/>
    <x v="40"/>
    <n v="6132.4827683795602"/>
  </r>
  <r>
    <x v="11"/>
    <x v="6"/>
    <x v="40"/>
    <n v="6327"/>
  </r>
  <r>
    <x v="11"/>
    <x v="7"/>
    <x v="40"/>
    <n v="6190"/>
  </r>
  <r>
    <x v="11"/>
    <x v="8"/>
    <x v="40"/>
    <n v="7636"/>
  </r>
  <r>
    <x v="11"/>
    <x v="9"/>
    <x v="40"/>
    <n v="7442"/>
  </r>
  <r>
    <x v="11"/>
    <x v="10"/>
    <x v="40"/>
    <n v="7214"/>
  </r>
  <r>
    <x v="11"/>
    <x v="11"/>
    <x v="40"/>
    <n v="7822"/>
  </r>
  <r>
    <x v="11"/>
    <x v="0"/>
    <x v="40"/>
    <n v="8066"/>
  </r>
  <r>
    <x v="11"/>
    <x v="1"/>
    <x v="40"/>
    <n v="8763.3702608912809"/>
  </r>
  <r>
    <x v="11"/>
    <x v="2"/>
    <x v="40"/>
    <n v="9722"/>
  </r>
  <r>
    <x v="11"/>
    <x v="3"/>
    <x v="40"/>
    <n v="9551"/>
  </r>
  <r>
    <x v="11"/>
    <x v="4"/>
    <x v="40"/>
    <n v="9774.3010947173098"/>
  </r>
  <r>
    <x v="11"/>
    <x v="5"/>
    <x v="40"/>
    <n v="10571"/>
  </r>
  <r>
    <x v="12"/>
    <x v="6"/>
    <x v="40"/>
    <n v="9048"/>
  </r>
  <r>
    <x v="12"/>
    <x v="7"/>
    <x v="40"/>
    <n v="8708"/>
  </r>
  <r>
    <x v="12"/>
    <x v="8"/>
    <x v="40"/>
    <n v="8604"/>
  </r>
  <r>
    <x v="12"/>
    <x v="9"/>
    <x v="40"/>
    <n v="7762"/>
  </r>
  <r>
    <x v="12"/>
    <x v="10"/>
    <x v="40"/>
    <n v="7632"/>
  </r>
  <r>
    <x v="12"/>
    <x v="11"/>
    <x v="40"/>
    <n v="8003"/>
  </r>
  <r>
    <x v="12"/>
    <x v="0"/>
    <x v="40"/>
    <n v="8263.0140704672594"/>
  </r>
  <r>
    <x v="12"/>
    <x v="1"/>
    <x v="40"/>
    <n v="8193"/>
  </r>
  <r>
    <x v="12"/>
    <x v="2"/>
    <x v="40"/>
    <n v="7558"/>
  </r>
  <r>
    <x v="12"/>
    <x v="3"/>
    <x v="40"/>
    <n v="6849.7812814768004"/>
  </r>
  <r>
    <x v="12"/>
    <x v="4"/>
    <x v="40"/>
    <n v="8905.5110649383296"/>
  </r>
  <r>
    <x v="12"/>
    <x v="5"/>
    <x v="40"/>
    <n v="7269"/>
  </r>
  <r>
    <x v="13"/>
    <x v="6"/>
    <x v="40"/>
    <n v="7711"/>
  </r>
  <r>
    <x v="13"/>
    <x v="7"/>
    <x v="40"/>
    <n v="6972"/>
  </r>
  <r>
    <x v="13"/>
    <x v="8"/>
    <x v="40"/>
    <n v="6563"/>
  </r>
  <r>
    <x v="13"/>
    <x v="9"/>
    <x v="40"/>
    <n v="7512"/>
  </r>
  <r>
    <x v="13"/>
    <x v="10"/>
    <x v="40"/>
    <n v="8333"/>
  </r>
  <r>
    <x v="13"/>
    <x v="11"/>
    <x v="40"/>
    <n v="7138"/>
  </r>
  <r>
    <x v="13"/>
    <x v="0"/>
    <x v="40"/>
    <n v="8415"/>
  </r>
  <r>
    <x v="13"/>
    <x v="1"/>
    <x v="40"/>
    <n v="8417.7295067586001"/>
  </r>
  <r>
    <x v="13"/>
    <x v="2"/>
    <x v="40"/>
    <n v="8001.9890303722696"/>
  </r>
  <r>
    <x v="13"/>
    <x v="3"/>
    <x v="40"/>
    <n v="8376"/>
  </r>
  <r>
    <x v="13"/>
    <x v="4"/>
    <x v="40"/>
    <n v="8118"/>
  </r>
  <r>
    <x v="13"/>
    <x v="5"/>
    <x v="40"/>
    <n v="8389.1940648485306"/>
  </r>
  <r>
    <x v="14"/>
    <x v="6"/>
    <x v="40"/>
    <n v="8437.6886969767402"/>
  </r>
  <r>
    <x v="14"/>
    <x v="7"/>
    <x v="40"/>
    <n v="7872.2340196228497"/>
  </r>
  <r>
    <x v="14"/>
    <x v="8"/>
    <x v="40"/>
    <n v="8354.3581651209097"/>
  </r>
  <r>
    <x v="14"/>
    <x v="9"/>
    <x v="40"/>
    <n v="7369.83667050848"/>
  </r>
  <r>
    <x v="14"/>
    <x v="10"/>
    <x v="40"/>
    <n v="6701"/>
  </r>
  <r>
    <x v="14"/>
    <x v="11"/>
    <x v="40"/>
    <n v="6758.21172403538"/>
  </r>
  <r>
    <x v="14"/>
    <x v="0"/>
    <x v="40"/>
    <n v="5841.7601294938704"/>
  </r>
  <r>
    <x v="14"/>
    <x v="1"/>
    <x v="40"/>
    <n v="5585.6959938692198"/>
  </r>
  <r>
    <x v="14"/>
    <x v="2"/>
    <x v="40"/>
    <n v="6721.2321771510797"/>
  </r>
  <r>
    <x v="14"/>
    <x v="3"/>
    <x v="40"/>
    <n v="7068.4213199628202"/>
  </r>
  <r>
    <x v="14"/>
    <x v="4"/>
    <x v="40"/>
    <n v="6929"/>
  </r>
  <r>
    <x v="14"/>
    <x v="5"/>
    <x v="40"/>
    <n v="7164"/>
  </r>
  <r>
    <x v="15"/>
    <x v="6"/>
    <x v="40"/>
    <n v="6236.5649090550196"/>
  </r>
  <r>
    <x v="15"/>
    <x v="7"/>
    <x v="40"/>
    <n v="6083.8840043442997"/>
  </r>
  <r>
    <x v="15"/>
    <x v="8"/>
    <x v="40"/>
    <n v="7458.9297318229201"/>
  </r>
  <r>
    <x v="15"/>
    <x v="9"/>
    <x v="40"/>
    <n v="6808"/>
  </r>
  <r>
    <x v="15"/>
    <x v="10"/>
    <x v="40"/>
    <n v="6306.3538985681698"/>
  </r>
  <r>
    <x v="15"/>
    <x v="11"/>
    <x v="40"/>
    <n v="5498.1270397991702"/>
  </r>
  <r>
    <x v="15"/>
    <x v="0"/>
    <x v="40"/>
    <n v="5492.4077645480502"/>
  </r>
  <r>
    <x v="15"/>
    <x v="1"/>
    <x v="40"/>
    <n v="7495.61616365174"/>
  </r>
  <r>
    <x v="15"/>
    <x v="2"/>
    <x v="40"/>
    <n v="6995.71113941779"/>
  </r>
  <r>
    <x v="15"/>
    <x v="3"/>
    <x v="40"/>
    <n v="6995.71113941779"/>
  </r>
  <r>
    <x v="15"/>
    <x v="4"/>
    <x v="40"/>
    <n v="6906.0451730798504"/>
  </r>
  <r>
    <x v="15"/>
    <x v="5"/>
    <x v="40"/>
    <n v="6370.02782276772"/>
  </r>
  <r>
    <x v="16"/>
    <x v="6"/>
    <x v="40"/>
    <n v="5698.0218800391103"/>
  </r>
  <r>
    <x v="16"/>
    <x v="7"/>
    <x v="40"/>
    <n v="5076.7899894008797"/>
  </r>
  <r>
    <x v="16"/>
    <x v="8"/>
    <x v="40"/>
    <n v="5625.7155286180496"/>
  </r>
  <r>
    <x v="16"/>
    <x v="9"/>
    <x v="40"/>
    <n v="4761.2031020287604"/>
  </r>
  <r>
    <x v="16"/>
    <x v="10"/>
    <x v="40"/>
    <n v="4249.21959576057"/>
  </r>
  <r>
    <x v="16"/>
    <x v="11"/>
    <x v="40"/>
    <n v="5011.87655048548"/>
  </r>
  <r>
    <x v="16"/>
    <x v="0"/>
    <x v="40"/>
    <n v="4468.8006012573996"/>
  </r>
  <r>
    <x v="16"/>
    <x v="1"/>
    <x v="40"/>
    <n v="3318.6841613638499"/>
  </r>
  <r>
    <x v="16"/>
    <x v="2"/>
    <x v="40"/>
    <n v="4670.6931529872099"/>
  </r>
  <r>
    <x v="16"/>
    <x v="3"/>
    <x v="40"/>
    <n v="4057.7767092929898"/>
  </r>
  <r>
    <x v="16"/>
    <x v="4"/>
    <x v="40"/>
    <n v="4271.1154156620796"/>
  </r>
  <r>
    <x v="16"/>
    <x v="5"/>
    <x v="40"/>
    <n v="4049.9821888039801"/>
  </r>
  <r>
    <x v="17"/>
    <x v="6"/>
    <x v="40"/>
    <n v="2928.68268052546"/>
  </r>
  <r>
    <x v="17"/>
    <x v="7"/>
    <x v="40"/>
    <n v="4114.09646550875"/>
  </r>
  <r>
    <x v="17"/>
    <x v="8"/>
    <x v="40"/>
    <n v="4268.4352653340302"/>
  </r>
  <r>
    <x v="17"/>
    <x v="9"/>
    <x v="40"/>
    <n v="3162.1106761788101"/>
  </r>
  <r>
    <x v="17"/>
    <x v="10"/>
    <x v="40"/>
    <n v="2844.5178313422798"/>
  </r>
  <r>
    <x v="17"/>
    <x v="11"/>
    <x v="40"/>
    <n v="3091.2729675137598"/>
  </r>
  <r>
    <x v="17"/>
    <x v="0"/>
    <x v="40"/>
    <n v="2788.5089800492201"/>
  </r>
  <r>
    <x v="17"/>
    <x v="1"/>
    <x v="40"/>
    <n v="1020.31016746544"/>
  </r>
  <r>
    <x v="17"/>
    <x v="2"/>
    <x v="40"/>
    <n v="2105.2250720749098"/>
  </r>
  <r>
    <x v="17"/>
    <x v="3"/>
    <x v="40"/>
    <n v="1234.7405455047599"/>
  </r>
  <r>
    <x v="17"/>
    <x v="4"/>
    <x v="40"/>
    <n v="834.04277595831797"/>
  </r>
  <r>
    <x v="17"/>
    <x v="5"/>
    <x v="40"/>
    <n v="685.98958787983395"/>
  </r>
  <r>
    <x v="18"/>
    <x v="6"/>
    <x v="40"/>
    <n v="4575.1386953970796"/>
  </r>
  <r>
    <x v="18"/>
    <x v="7"/>
    <x v="40"/>
    <n v="403.39001215190302"/>
  </r>
  <r>
    <x v="18"/>
    <x v="8"/>
    <x v="40"/>
    <n v="2765.12870181362"/>
  </r>
  <r>
    <x v="18"/>
    <x v="9"/>
    <x v="40"/>
    <n v="102.891500347329"/>
  </r>
  <r>
    <x v="18"/>
    <x v="10"/>
    <x v="40"/>
    <n v="0"/>
  </r>
  <r>
    <x v="18"/>
    <x v="11"/>
    <x v="40"/>
    <n v="0"/>
  </r>
  <r>
    <x v="18"/>
    <x v="0"/>
    <x v="40"/>
    <n v="7367.6024724909203"/>
  </r>
  <r>
    <x v="18"/>
    <x v="1"/>
    <x v="40"/>
    <n v="24.478598975169099"/>
  </r>
  <r>
    <x v="18"/>
    <x v="2"/>
    <x v="40"/>
    <n v="25.589829204346799"/>
  </r>
  <r>
    <x v="18"/>
    <x v="3"/>
    <x v="40"/>
    <n v="23.5516857392475"/>
  </r>
  <r>
    <x v="18"/>
    <x v="4"/>
    <x v="40"/>
    <n v="7.13752169159552"/>
  </r>
  <r>
    <x v="18"/>
    <x v="5"/>
    <x v="40"/>
    <n v="4318.0330982437899"/>
  </r>
  <r>
    <x v="19"/>
    <x v="6"/>
    <x v="40"/>
    <n v="2.0289508301139598"/>
  </r>
  <r>
    <x v="19"/>
    <x v="7"/>
    <x v="40"/>
    <n v="212.49548415958901"/>
  </r>
  <r>
    <x v="19"/>
    <x v="8"/>
    <x v="40"/>
    <n v="6.06693451198218"/>
  </r>
  <r>
    <x v="19"/>
    <x v="9"/>
    <x v="40"/>
    <n v="2.0138012329978698"/>
  </r>
  <r>
    <x v="19"/>
    <x v="10"/>
    <x v="40"/>
    <n v="2890.2707664628601"/>
  </r>
  <r>
    <x v="19"/>
    <x v="11"/>
    <x v="40"/>
    <n v="2.0056790865305598"/>
  </r>
  <r>
    <x v="19"/>
    <x v="0"/>
    <x v="40"/>
    <n v="477.54579004137099"/>
  </r>
  <r>
    <x v="19"/>
    <x v="1"/>
    <x v="40"/>
    <n v="0"/>
  </r>
  <r>
    <x v="19"/>
    <x v="2"/>
    <x v="40"/>
    <n v="144.29144282936599"/>
  </r>
  <r>
    <x v="19"/>
    <x v="3"/>
    <x v="40"/>
    <n v="141.95991125262299"/>
  </r>
  <r>
    <x v="19"/>
    <x v="4"/>
    <x v="40"/>
    <n v="195.007515185492"/>
  </r>
  <r>
    <x v="19"/>
    <x v="5"/>
    <x v="40"/>
    <n v="99.118948551376903"/>
  </r>
  <r>
    <x v="20"/>
    <x v="6"/>
    <x v="40"/>
    <n v="176"/>
  </r>
  <r>
    <x v="20"/>
    <x v="7"/>
    <x v="40"/>
    <n v="0"/>
  </r>
  <r>
    <x v="20"/>
    <x v="8"/>
    <x v="40"/>
    <n v="250"/>
  </r>
  <r>
    <x v="20"/>
    <x v="9"/>
    <x v="40"/>
    <n v="198"/>
  </r>
  <r>
    <x v="20"/>
    <x v="10"/>
    <x v="40"/>
    <n v="0"/>
  </r>
  <r>
    <x v="20"/>
    <x v="11"/>
    <x v="40"/>
    <n v="264"/>
  </r>
  <r>
    <x v="20"/>
    <x v="0"/>
    <x v="40"/>
    <n v="0"/>
  </r>
  <r>
    <x v="20"/>
    <x v="1"/>
    <x v="40"/>
    <n v="0"/>
  </r>
  <r>
    <x v="20"/>
    <x v="2"/>
    <x v="40"/>
    <n v="0"/>
  </r>
  <r>
    <x v="20"/>
    <x v="3"/>
    <x v="40"/>
    <n v="0"/>
  </r>
  <r>
    <x v="20"/>
    <x v="4"/>
    <x v="40"/>
    <n v="0"/>
  </r>
  <r>
    <x v="20"/>
    <x v="5"/>
    <x v="40"/>
    <n v="0"/>
  </r>
  <r>
    <x v="21"/>
    <x v="6"/>
    <x v="40"/>
    <n v="0"/>
  </r>
  <r>
    <x v="21"/>
    <x v="7"/>
    <x v="40"/>
    <n v="0"/>
  </r>
  <r>
    <x v="21"/>
    <x v="8"/>
    <x v="40"/>
    <n v="0"/>
  </r>
  <r>
    <x v="21"/>
    <x v="9"/>
    <x v="40"/>
    <n v="772"/>
  </r>
  <r>
    <x v="21"/>
    <x v="10"/>
    <x v="40"/>
    <n v="0"/>
  </r>
  <r>
    <x v="21"/>
    <x v="11"/>
    <x v="40"/>
    <n v="582"/>
  </r>
  <r>
    <x v="21"/>
    <x v="0"/>
    <x v="40"/>
    <n v="0"/>
  </r>
  <r>
    <x v="21"/>
    <x v="1"/>
    <x v="40"/>
    <n v="0"/>
  </r>
  <r>
    <x v="21"/>
    <x v="2"/>
    <x v="40"/>
    <n v="0"/>
  </r>
  <r>
    <x v="21"/>
    <x v="3"/>
    <x v="40"/>
    <n v="0"/>
  </r>
  <r>
    <x v="21"/>
    <x v="4"/>
    <x v="40"/>
    <n v="0"/>
  </r>
  <r>
    <x v="21"/>
    <x v="5"/>
    <x v="40"/>
    <n v="1645"/>
  </r>
  <r>
    <x v="22"/>
    <x v="6"/>
    <x v="40"/>
    <n v="0"/>
  </r>
  <r>
    <x v="22"/>
    <x v="7"/>
    <x v="40"/>
    <n v="0"/>
  </r>
  <r>
    <x v="22"/>
    <x v="8"/>
    <x v="40"/>
    <n v="0"/>
  </r>
  <r>
    <x v="22"/>
    <x v="9"/>
    <x v="40"/>
    <n v="0"/>
  </r>
  <r>
    <x v="22"/>
    <x v="10"/>
    <x v="40"/>
    <n v="2642"/>
  </r>
  <r>
    <x v="22"/>
    <x v="11"/>
    <x v="40"/>
    <n v="0"/>
  </r>
  <r>
    <x v="22"/>
    <x v="0"/>
    <x v="40"/>
    <n v="0"/>
  </r>
  <r>
    <x v="22"/>
    <x v="1"/>
    <x v="40"/>
    <n v="2331"/>
  </r>
  <r>
    <x v="22"/>
    <x v="2"/>
    <x v="40"/>
    <n v="0"/>
  </r>
  <r>
    <x v="22"/>
    <x v="3"/>
    <x v="40"/>
    <n v="0"/>
  </r>
  <r>
    <x v="22"/>
    <x v="4"/>
    <x v="40"/>
    <n v="0"/>
  </r>
  <r>
    <x v="22"/>
    <x v="5"/>
    <x v="40"/>
    <n v="0"/>
  </r>
  <r>
    <x v="23"/>
    <x v="6"/>
    <x v="40"/>
    <n v="0"/>
  </r>
  <r>
    <x v="23"/>
    <x v="7"/>
    <x v="40"/>
    <n v="116"/>
  </r>
  <r>
    <x v="23"/>
    <x v="8"/>
    <x v="40"/>
    <n v="163"/>
  </r>
  <r>
    <x v="23"/>
    <x v="9"/>
    <x v="40"/>
    <n v="1439"/>
  </r>
  <r>
    <x v="23"/>
    <x v="10"/>
    <x v="40"/>
    <n v="908"/>
  </r>
  <r>
    <x v="23"/>
    <x v="11"/>
    <x v="40"/>
    <n v="1063"/>
  </r>
  <r>
    <x v="23"/>
    <x v="0"/>
    <x v="40"/>
    <n v="1130"/>
  </r>
  <r>
    <x v="23"/>
    <x v="1"/>
    <x v="40"/>
    <n v="293"/>
  </r>
  <r>
    <x v="23"/>
    <x v="2"/>
    <x v="40"/>
    <n v="299"/>
  </r>
  <r>
    <x v="23"/>
    <x v="3"/>
    <x v="40"/>
    <n v="415"/>
  </r>
  <r>
    <x v="23"/>
    <x v="4"/>
    <x v="40"/>
    <n v="1172"/>
  </r>
  <r>
    <x v="23"/>
    <x v="5"/>
    <x v="40"/>
    <n v="1212"/>
  </r>
  <r>
    <x v="24"/>
    <x v="6"/>
    <x v="40"/>
    <n v="1454"/>
  </r>
  <r>
    <x v="24"/>
    <x v="7"/>
    <x v="40"/>
    <n v="1545"/>
  </r>
  <r>
    <x v="24"/>
    <x v="8"/>
    <x v="40"/>
    <n v="1721"/>
  </r>
  <r>
    <x v="24"/>
    <x v="9"/>
    <x v="40"/>
    <n v="1370"/>
  </r>
  <r>
    <x v="24"/>
    <x v="10"/>
    <x v="40"/>
    <n v="1318"/>
  </r>
  <r>
    <x v="24"/>
    <x v="11"/>
    <x v="40"/>
    <n v="842"/>
  </r>
  <r>
    <x v="24"/>
    <x v="0"/>
    <x v="40"/>
    <n v="1208"/>
  </r>
  <r>
    <x v="24"/>
    <x v="1"/>
    <x v="40"/>
    <n v="1100"/>
  </r>
  <r>
    <x v="24"/>
    <x v="2"/>
    <x v="40"/>
    <n v="1273"/>
  </r>
  <r>
    <x v="24"/>
    <x v="3"/>
    <x v="40"/>
    <n v="909"/>
  </r>
  <r>
    <x v="24"/>
    <x v="4"/>
    <x v="40"/>
    <n v="1262"/>
  </r>
  <r>
    <x v="24"/>
    <x v="5"/>
    <x v="40"/>
    <n v="1210"/>
  </r>
  <r>
    <x v="25"/>
    <x v="6"/>
    <x v="40"/>
    <n v="1764"/>
  </r>
  <r>
    <x v="25"/>
    <x v="7"/>
    <x v="40"/>
    <n v="1932"/>
  </r>
  <r>
    <x v="25"/>
    <x v="8"/>
    <x v="40"/>
    <n v="596"/>
  </r>
  <r>
    <x v="25"/>
    <x v="9"/>
    <x v="40"/>
    <n v="0"/>
  </r>
  <r>
    <x v="25"/>
    <x v="10"/>
    <x v="40"/>
    <n v="0"/>
  </r>
  <r>
    <x v="25"/>
    <x v="11"/>
    <x v="40"/>
    <n v="0"/>
  </r>
  <r>
    <x v="25"/>
    <x v="0"/>
    <x v="40"/>
    <n v="0"/>
  </r>
  <r>
    <x v="25"/>
    <x v="1"/>
    <x v="40"/>
    <n v="4"/>
  </r>
  <r>
    <x v="25"/>
    <x v="2"/>
    <x v="40"/>
    <n v="0"/>
  </r>
  <r>
    <x v="25"/>
    <x v="3"/>
    <x v="40"/>
    <n v="1"/>
  </r>
  <r>
    <x v="25"/>
    <x v="4"/>
    <x v="40"/>
    <n v="5"/>
  </r>
  <r>
    <x v="0"/>
    <x v="0"/>
    <x v="41"/>
    <n v="2388"/>
  </r>
  <r>
    <x v="0"/>
    <x v="1"/>
    <x v="41"/>
    <n v="10138"/>
  </r>
  <r>
    <x v="0"/>
    <x v="2"/>
    <x v="41"/>
    <n v="12937"/>
  </r>
  <r>
    <x v="0"/>
    <x v="3"/>
    <x v="41"/>
    <n v="14733"/>
  </r>
  <r>
    <x v="0"/>
    <x v="4"/>
    <x v="41"/>
    <n v="13752"/>
  </r>
  <r>
    <x v="0"/>
    <x v="5"/>
    <x v="41"/>
    <n v="14905"/>
  </r>
  <r>
    <x v="1"/>
    <x v="6"/>
    <x v="41"/>
    <n v="13990"/>
  </r>
  <r>
    <x v="1"/>
    <x v="7"/>
    <x v="41"/>
    <n v="15460"/>
  </r>
  <r>
    <x v="1"/>
    <x v="8"/>
    <x v="41"/>
    <n v="19363"/>
  </r>
  <r>
    <x v="1"/>
    <x v="9"/>
    <x v="41"/>
    <n v="21144"/>
  </r>
  <r>
    <x v="1"/>
    <x v="10"/>
    <x v="41"/>
    <n v="20389"/>
  </r>
  <r>
    <x v="1"/>
    <x v="11"/>
    <x v="41"/>
    <n v="21635"/>
  </r>
  <r>
    <x v="1"/>
    <x v="0"/>
    <x v="41"/>
    <n v="23208"/>
  </r>
  <r>
    <x v="1"/>
    <x v="1"/>
    <x v="41"/>
    <n v="24995"/>
  </r>
  <r>
    <x v="1"/>
    <x v="2"/>
    <x v="41"/>
    <n v="24332"/>
  </r>
  <r>
    <x v="1"/>
    <x v="3"/>
    <x v="41"/>
    <n v="29680"/>
  </r>
  <r>
    <x v="1"/>
    <x v="4"/>
    <x v="41"/>
    <n v="26434"/>
  </r>
  <r>
    <x v="1"/>
    <x v="5"/>
    <x v="41"/>
    <n v="26342"/>
  </r>
  <r>
    <x v="2"/>
    <x v="6"/>
    <x v="41"/>
    <n v="25068"/>
  </r>
  <r>
    <x v="2"/>
    <x v="7"/>
    <x v="41"/>
    <n v="24492"/>
  </r>
  <r>
    <x v="2"/>
    <x v="8"/>
    <x v="41"/>
    <n v="27098"/>
  </r>
  <r>
    <x v="2"/>
    <x v="9"/>
    <x v="41"/>
    <n v="26279"/>
  </r>
  <r>
    <x v="2"/>
    <x v="10"/>
    <x v="41"/>
    <n v="23210"/>
  </r>
  <r>
    <x v="2"/>
    <x v="11"/>
    <x v="41"/>
    <n v="21697"/>
  </r>
  <r>
    <x v="2"/>
    <x v="0"/>
    <x v="41"/>
    <n v="25565"/>
  </r>
  <r>
    <x v="2"/>
    <x v="1"/>
    <x v="41"/>
    <n v="18897"/>
  </r>
  <r>
    <x v="2"/>
    <x v="2"/>
    <x v="41"/>
    <n v="22284"/>
  </r>
  <r>
    <x v="2"/>
    <x v="3"/>
    <x v="41"/>
    <n v="22176"/>
  </r>
  <r>
    <x v="2"/>
    <x v="4"/>
    <x v="41"/>
    <n v="19213"/>
  </r>
  <r>
    <x v="2"/>
    <x v="5"/>
    <x v="41"/>
    <n v="24275"/>
  </r>
  <r>
    <x v="3"/>
    <x v="6"/>
    <x v="41"/>
    <n v="21389"/>
  </r>
  <r>
    <x v="3"/>
    <x v="7"/>
    <x v="41"/>
    <n v="8716"/>
  </r>
  <r>
    <x v="3"/>
    <x v="8"/>
    <x v="41"/>
    <n v="22513"/>
  </r>
  <r>
    <x v="3"/>
    <x v="9"/>
    <x v="41"/>
    <n v="36231"/>
  </r>
  <r>
    <x v="3"/>
    <x v="10"/>
    <x v="41"/>
    <n v="46818"/>
  </r>
  <r>
    <x v="3"/>
    <x v="11"/>
    <x v="41"/>
    <n v="45962"/>
  </r>
  <r>
    <x v="3"/>
    <x v="0"/>
    <x v="41"/>
    <n v="51865"/>
  </r>
  <r>
    <x v="3"/>
    <x v="1"/>
    <x v="41"/>
    <n v="51600"/>
  </r>
  <r>
    <x v="3"/>
    <x v="2"/>
    <x v="41"/>
    <n v="52724"/>
  </r>
  <r>
    <x v="3"/>
    <x v="3"/>
    <x v="41"/>
    <n v="56726"/>
  </r>
  <r>
    <x v="3"/>
    <x v="4"/>
    <x v="41"/>
    <n v="48809"/>
  </r>
  <r>
    <x v="3"/>
    <x v="5"/>
    <x v="41"/>
    <n v="47302"/>
  </r>
  <r>
    <x v="4"/>
    <x v="6"/>
    <x v="41"/>
    <n v="42023"/>
  </r>
  <r>
    <x v="4"/>
    <x v="7"/>
    <x v="41"/>
    <n v="42887"/>
  </r>
  <r>
    <x v="4"/>
    <x v="8"/>
    <x v="41"/>
    <n v="48788"/>
  </r>
  <r>
    <x v="4"/>
    <x v="9"/>
    <x v="41"/>
    <n v="45074"/>
  </r>
  <r>
    <x v="4"/>
    <x v="10"/>
    <x v="41"/>
    <n v="46633"/>
  </r>
  <r>
    <x v="4"/>
    <x v="11"/>
    <x v="41"/>
    <n v="44165"/>
  </r>
  <r>
    <x v="4"/>
    <x v="0"/>
    <x v="41"/>
    <n v="43778"/>
  </r>
  <r>
    <x v="4"/>
    <x v="1"/>
    <x v="41"/>
    <n v="42405"/>
  </r>
  <r>
    <x v="4"/>
    <x v="2"/>
    <x v="41"/>
    <n v="50127"/>
  </r>
  <r>
    <x v="4"/>
    <x v="3"/>
    <x v="41"/>
    <n v="52467"/>
  </r>
  <r>
    <x v="4"/>
    <x v="4"/>
    <x v="41"/>
    <n v="52847"/>
  </r>
  <r>
    <x v="4"/>
    <x v="5"/>
    <x v="41"/>
    <n v="50092"/>
  </r>
  <r>
    <x v="5"/>
    <x v="6"/>
    <x v="41"/>
    <n v="45082"/>
  </r>
  <r>
    <x v="5"/>
    <x v="7"/>
    <x v="41"/>
    <n v="47308"/>
  </r>
  <r>
    <x v="5"/>
    <x v="8"/>
    <x v="41"/>
    <n v="55563"/>
  </r>
  <r>
    <x v="5"/>
    <x v="9"/>
    <x v="41"/>
    <n v="49221"/>
  </r>
  <r>
    <x v="5"/>
    <x v="10"/>
    <x v="41"/>
    <n v="48566"/>
  </r>
  <r>
    <x v="5"/>
    <x v="11"/>
    <x v="41"/>
    <n v="46292"/>
  </r>
  <r>
    <x v="5"/>
    <x v="0"/>
    <x v="41"/>
    <n v="52377"/>
  </r>
  <r>
    <x v="5"/>
    <x v="1"/>
    <x v="41"/>
    <n v="52168"/>
  </r>
  <r>
    <x v="5"/>
    <x v="2"/>
    <x v="41"/>
    <n v="51647"/>
  </r>
  <r>
    <x v="5"/>
    <x v="3"/>
    <x v="41"/>
    <n v="54339"/>
  </r>
  <r>
    <x v="5"/>
    <x v="4"/>
    <x v="41"/>
    <n v="51397"/>
  </r>
  <r>
    <x v="5"/>
    <x v="5"/>
    <x v="41"/>
    <n v="52563"/>
  </r>
  <r>
    <x v="6"/>
    <x v="6"/>
    <x v="41"/>
    <n v="45663"/>
  </r>
  <r>
    <x v="6"/>
    <x v="7"/>
    <x v="41"/>
    <n v="44320"/>
  </r>
  <r>
    <x v="6"/>
    <x v="8"/>
    <x v="41"/>
    <n v="49538"/>
  </r>
  <r>
    <x v="6"/>
    <x v="9"/>
    <x v="41"/>
    <n v="47239"/>
  </r>
  <r>
    <x v="6"/>
    <x v="10"/>
    <x v="41"/>
    <n v="47266"/>
  </r>
  <r>
    <x v="6"/>
    <x v="11"/>
    <x v="41"/>
    <n v="44707"/>
  </r>
  <r>
    <x v="6"/>
    <x v="0"/>
    <x v="41"/>
    <n v="45062"/>
  </r>
  <r>
    <x v="6"/>
    <x v="1"/>
    <x v="41"/>
    <n v="44772"/>
  </r>
  <r>
    <x v="6"/>
    <x v="2"/>
    <x v="41"/>
    <n v="39996"/>
  </r>
  <r>
    <x v="6"/>
    <x v="3"/>
    <x v="41"/>
    <n v="44377"/>
  </r>
  <r>
    <x v="6"/>
    <x v="4"/>
    <x v="41"/>
    <n v="43957"/>
  </r>
  <r>
    <x v="6"/>
    <x v="5"/>
    <x v="41"/>
    <n v="34224"/>
  </r>
  <r>
    <x v="7"/>
    <x v="6"/>
    <x v="41"/>
    <n v="33448"/>
  </r>
  <r>
    <x v="7"/>
    <x v="7"/>
    <x v="41"/>
    <n v="30370"/>
  </r>
  <r>
    <x v="7"/>
    <x v="8"/>
    <x v="41"/>
    <n v="30764"/>
  </r>
  <r>
    <x v="7"/>
    <x v="9"/>
    <x v="41"/>
    <n v="30765"/>
  </r>
  <r>
    <x v="7"/>
    <x v="10"/>
    <x v="41"/>
    <n v="33102.341017024301"/>
  </r>
  <r>
    <x v="7"/>
    <x v="11"/>
    <x v="41"/>
    <n v="26052"/>
  </r>
  <r>
    <x v="7"/>
    <x v="0"/>
    <x v="41"/>
    <n v="29608"/>
  </r>
  <r>
    <x v="7"/>
    <x v="1"/>
    <x v="41"/>
    <n v="32040"/>
  </r>
  <r>
    <x v="7"/>
    <x v="2"/>
    <x v="41"/>
    <n v="31367"/>
  </r>
  <r>
    <x v="7"/>
    <x v="3"/>
    <x v="41"/>
    <n v="33940"/>
  </r>
  <r>
    <x v="7"/>
    <x v="4"/>
    <x v="41"/>
    <n v="36538"/>
  </r>
  <r>
    <x v="7"/>
    <x v="5"/>
    <x v="41"/>
    <n v="36771.937461724898"/>
  </r>
  <r>
    <x v="8"/>
    <x v="6"/>
    <x v="41"/>
    <n v="32182"/>
  </r>
  <r>
    <x v="8"/>
    <x v="7"/>
    <x v="41"/>
    <n v="28958"/>
  </r>
  <r>
    <x v="8"/>
    <x v="8"/>
    <x v="41"/>
    <n v="29313.722015158699"/>
  </r>
  <r>
    <x v="8"/>
    <x v="9"/>
    <x v="41"/>
    <n v="30955"/>
  </r>
  <r>
    <x v="8"/>
    <x v="10"/>
    <x v="41"/>
    <n v="30444"/>
  </r>
  <r>
    <x v="8"/>
    <x v="11"/>
    <x v="41"/>
    <n v="28694"/>
  </r>
  <r>
    <x v="8"/>
    <x v="0"/>
    <x v="41"/>
    <n v="30662"/>
  </r>
  <r>
    <x v="8"/>
    <x v="1"/>
    <x v="41"/>
    <n v="29302"/>
  </r>
  <r>
    <x v="8"/>
    <x v="2"/>
    <x v="41"/>
    <n v="30363"/>
  </r>
  <r>
    <x v="8"/>
    <x v="3"/>
    <x v="41"/>
    <n v="33041"/>
  </r>
  <r>
    <x v="8"/>
    <x v="4"/>
    <x v="41"/>
    <n v="28331"/>
  </r>
  <r>
    <x v="8"/>
    <x v="5"/>
    <x v="41"/>
    <n v="31231"/>
  </r>
  <r>
    <x v="9"/>
    <x v="6"/>
    <x v="41"/>
    <n v="26454"/>
  </r>
  <r>
    <x v="9"/>
    <x v="7"/>
    <x v="41"/>
    <n v="27777.685548085101"/>
  </r>
  <r>
    <x v="9"/>
    <x v="8"/>
    <x v="41"/>
    <n v="27533"/>
  </r>
  <r>
    <x v="9"/>
    <x v="9"/>
    <x v="41"/>
    <n v="20008"/>
  </r>
  <r>
    <x v="9"/>
    <x v="10"/>
    <x v="41"/>
    <n v="19903"/>
  </r>
  <r>
    <x v="9"/>
    <x v="11"/>
    <x v="41"/>
    <n v="18728"/>
  </r>
  <r>
    <x v="9"/>
    <x v="0"/>
    <x v="41"/>
    <n v="20464"/>
  </r>
  <r>
    <x v="9"/>
    <x v="1"/>
    <x v="41"/>
    <n v="20863"/>
  </r>
  <r>
    <x v="9"/>
    <x v="2"/>
    <x v="41"/>
    <n v="21009.858668610701"/>
  </r>
  <r>
    <x v="9"/>
    <x v="3"/>
    <x v="41"/>
    <n v="20147"/>
  </r>
  <r>
    <x v="9"/>
    <x v="4"/>
    <x v="41"/>
    <n v="18638.2067979323"/>
  </r>
  <r>
    <x v="9"/>
    <x v="5"/>
    <x v="41"/>
    <n v="19195.982636535198"/>
  </r>
  <r>
    <x v="10"/>
    <x v="6"/>
    <x v="41"/>
    <n v="17227"/>
  </r>
  <r>
    <x v="10"/>
    <x v="7"/>
    <x v="41"/>
    <n v="19716"/>
  </r>
  <r>
    <x v="10"/>
    <x v="8"/>
    <x v="41"/>
    <n v="22172"/>
  </r>
  <r>
    <x v="10"/>
    <x v="9"/>
    <x v="41"/>
    <n v="18009"/>
  </r>
  <r>
    <x v="10"/>
    <x v="10"/>
    <x v="41"/>
    <n v="16994"/>
  </r>
  <r>
    <x v="10"/>
    <x v="11"/>
    <x v="41"/>
    <n v="14445"/>
  </r>
  <r>
    <x v="10"/>
    <x v="0"/>
    <x v="41"/>
    <n v="21235"/>
  </r>
  <r>
    <x v="10"/>
    <x v="1"/>
    <x v="41"/>
    <n v="18556.693261802298"/>
  </r>
  <r>
    <x v="10"/>
    <x v="2"/>
    <x v="41"/>
    <n v="15086.7726217612"/>
  </r>
  <r>
    <x v="10"/>
    <x v="3"/>
    <x v="41"/>
    <n v="14554.4029599571"/>
  </r>
  <r>
    <x v="10"/>
    <x v="4"/>
    <x v="41"/>
    <n v="12259"/>
  </r>
  <r>
    <x v="10"/>
    <x v="5"/>
    <x v="41"/>
    <n v="12651.2080791517"/>
  </r>
  <r>
    <x v="11"/>
    <x v="6"/>
    <x v="41"/>
    <n v="11904"/>
  </r>
  <r>
    <x v="11"/>
    <x v="7"/>
    <x v="41"/>
    <n v="11733"/>
  </r>
  <r>
    <x v="11"/>
    <x v="8"/>
    <x v="41"/>
    <n v="15608"/>
  </r>
  <r>
    <x v="11"/>
    <x v="9"/>
    <x v="41"/>
    <n v="14456"/>
  </r>
  <r>
    <x v="11"/>
    <x v="10"/>
    <x v="41"/>
    <n v="14906"/>
  </r>
  <r>
    <x v="11"/>
    <x v="11"/>
    <x v="41"/>
    <n v="15624"/>
  </r>
  <r>
    <x v="11"/>
    <x v="0"/>
    <x v="41"/>
    <n v="19279"/>
  </r>
  <r>
    <x v="11"/>
    <x v="1"/>
    <x v="41"/>
    <n v="18984.469425419698"/>
  </r>
  <r>
    <x v="11"/>
    <x v="2"/>
    <x v="41"/>
    <n v="20182"/>
  </r>
  <r>
    <x v="11"/>
    <x v="3"/>
    <x v="41"/>
    <n v="21353"/>
  </r>
  <r>
    <x v="11"/>
    <x v="4"/>
    <x v="41"/>
    <n v="19364.863401521601"/>
  </r>
  <r>
    <x v="11"/>
    <x v="5"/>
    <x v="41"/>
    <n v="19850"/>
  </r>
  <r>
    <x v="12"/>
    <x v="6"/>
    <x v="41"/>
    <n v="20472"/>
  </r>
  <r>
    <x v="12"/>
    <x v="7"/>
    <x v="41"/>
    <n v="19727"/>
  </r>
  <r>
    <x v="12"/>
    <x v="8"/>
    <x v="41"/>
    <n v="20661"/>
  </r>
  <r>
    <x v="12"/>
    <x v="9"/>
    <x v="41"/>
    <n v="17885"/>
  </r>
  <r>
    <x v="12"/>
    <x v="10"/>
    <x v="41"/>
    <n v="18912"/>
  </r>
  <r>
    <x v="12"/>
    <x v="11"/>
    <x v="41"/>
    <n v="16476"/>
  </r>
  <r>
    <x v="12"/>
    <x v="0"/>
    <x v="41"/>
    <n v="18590.529534949899"/>
  </r>
  <r>
    <x v="12"/>
    <x v="1"/>
    <x v="41"/>
    <n v="16963"/>
  </r>
  <r>
    <x v="12"/>
    <x v="2"/>
    <x v="41"/>
    <n v="16958"/>
  </r>
  <r>
    <x v="12"/>
    <x v="3"/>
    <x v="41"/>
    <n v="15952.7272902818"/>
  </r>
  <r>
    <x v="12"/>
    <x v="4"/>
    <x v="41"/>
    <n v="19666.963942441202"/>
  </r>
  <r>
    <x v="12"/>
    <x v="5"/>
    <x v="41"/>
    <n v="16316"/>
  </r>
  <r>
    <x v="13"/>
    <x v="6"/>
    <x v="41"/>
    <n v="17492"/>
  </r>
  <r>
    <x v="13"/>
    <x v="7"/>
    <x v="41"/>
    <n v="16752"/>
  </r>
  <r>
    <x v="13"/>
    <x v="8"/>
    <x v="41"/>
    <n v="16440"/>
  </r>
  <r>
    <x v="13"/>
    <x v="9"/>
    <x v="41"/>
    <n v="17885"/>
  </r>
  <r>
    <x v="13"/>
    <x v="10"/>
    <x v="41"/>
    <n v="19092"/>
  </r>
  <r>
    <x v="13"/>
    <x v="11"/>
    <x v="41"/>
    <n v="17268"/>
  </r>
  <r>
    <x v="13"/>
    <x v="0"/>
    <x v="41"/>
    <n v="18453"/>
  </r>
  <r>
    <x v="13"/>
    <x v="1"/>
    <x v="41"/>
    <n v="17936.453435758802"/>
  </r>
  <r>
    <x v="13"/>
    <x v="2"/>
    <x v="41"/>
    <n v="19538.248369235"/>
  </r>
  <r>
    <x v="13"/>
    <x v="3"/>
    <x v="41"/>
    <n v="22380"/>
  </r>
  <r>
    <x v="13"/>
    <x v="4"/>
    <x v="41"/>
    <n v="19926"/>
  </r>
  <r>
    <x v="13"/>
    <x v="5"/>
    <x v="41"/>
    <n v="18451.756498936"/>
  </r>
  <r>
    <x v="14"/>
    <x v="6"/>
    <x v="41"/>
    <n v="21244.104386200699"/>
  </r>
  <r>
    <x v="14"/>
    <x v="7"/>
    <x v="41"/>
    <n v="18588.649168317199"/>
  </r>
  <r>
    <x v="14"/>
    <x v="8"/>
    <x v="41"/>
    <n v="16893.6511736721"/>
  </r>
  <r>
    <x v="14"/>
    <x v="9"/>
    <x v="41"/>
    <n v="15888.2580602772"/>
  </r>
  <r>
    <x v="14"/>
    <x v="10"/>
    <x v="41"/>
    <n v="14756"/>
  </r>
  <r>
    <x v="14"/>
    <x v="11"/>
    <x v="41"/>
    <n v="14537.304372799301"/>
  </r>
  <r>
    <x v="14"/>
    <x v="0"/>
    <x v="41"/>
    <n v="12192.6458813846"/>
  </r>
  <r>
    <x v="14"/>
    <x v="1"/>
    <x v="41"/>
    <n v="14185.171202592999"/>
  </r>
  <r>
    <x v="14"/>
    <x v="2"/>
    <x v="41"/>
    <n v="16438.350782527599"/>
  </r>
  <r>
    <x v="14"/>
    <x v="3"/>
    <x v="41"/>
    <n v="17401.197305715999"/>
  </r>
  <r>
    <x v="14"/>
    <x v="4"/>
    <x v="41"/>
    <n v="15173"/>
  </r>
  <r>
    <x v="14"/>
    <x v="5"/>
    <x v="41"/>
    <n v="17000"/>
  </r>
  <r>
    <x v="15"/>
    <x v="6"/>
    <x v="41"/>
    <n v="15600.433340490599"/>
  </r>
  <r>
    <x v="15"/>
    <x v="7"/>
    <x v="41"/>
    <n v="15344.247933558399"/>
  </r>
  <r>
    <x v="15"/>
    <x v="8"/>
    <x v="41"/>
    <n v="15614.551053372799"/>
  </r>
  <r>
    <x v="15"/>
    <x v="9"/>
    <x v="41"/>
    <n v="14835"/>
  </r>
  <r>
    <x v="15"/>
    <x v="10"/>
    <x v="41"/>
    <n v="13069.160170806799"/>
  </r>
  <r>
    <x v="15"/>
    <x v="11"/>
    <x v="41"/>
    <n v="12059.698393422401"/>
  </r>
  <r>
    <x v="15"/>
    <x v="0"/>
    <x v="41"/>
    <n v="12682.615397608901"/>
  </r>
  <r>
    <x v="15"/>
    <x v="1"/>
    <x v="41"/>
    <n v="16098.121114638499"/>
  </r>
  <r>
    <x v="15"/>
    <x v="2"/>
    <x v="41"/>
    <n v="15350.445733159801"/>
  </r>
  <r>
    <x v="15"/>
    <x v="3"/>
    <x v="41"/>
    <n v="15350.445733159801"/>
  </r>
  <r>
    <x v="15"/>
    <x v="4"/>
    <x v="41"/>
    <n v="15906.8907344051"/>
  </r>
  <r>
    <x v="15"/>
    <x v="5"/>
    <x v="41"/>
    <n v="14638.3682709854"/>
  </r>
  <r>
    <x v="16"/>
    <x v="6"/>
    <x v="41"/>
    <n v="13461.7646210739"/>
  </r>
  <r>
    <x v="16"/>
    <x v="7"/>
    <x v="41"/>
    <n v="11407.6473125134"/>
  </r>
  <r>
    <x v="16"/>
    <x v="8"/>
    <x v="41"/>
    <n v="12466.6899771712"/>
  </r>
  <r>
    <x v="16"/>
    <x v="9"/>
    <x v="41"/>
    <n v="11788.5362762359"/>
  </r>
  <r>
    <x v="16"/>
    <x v="10"/>
    <x v="41"/>
    <n v="10322.444725432801"/>
  </r>
  <r>
    <x v="16"/>
    <x v="11"/>
    <x v="41"/>
    <n v="12963.0491230602"/>
  </r>
  <r>
    <x v="16"/>
    <x v="0"/>
    <x v="41"/>
    <n v="12344.053910209999"/>
  </r>
  <r>
    <x v="16"/>
    <x v="1"/>
    <x v="41"/>
    <n v="8697.5569881972806"/>
  </r>
  <r>
    <x v="16"/>
    <x v="2"/>
    <x v="41"/>
    <n v="11848.853934115399"/>
  </r>
  <r>
    <x v="16"/>
    <x v="3"/>
    <x v="41"/>
    <n v="10349.7701538129"/>
  </r>
  <r>
    <x v="16"/>
    <x v="4"/>
    <x v="41"/>
    <n v="10593.383163083799"/>
  </r>
  <r>
    <x v="16"/>
    <x v="5"/>
    <x v="41"/>
    <n v="10294.884794617101"/>
  </r>
  <r>
    <x v="17"/>
    <x v="6"/>
    <x v="41"/>
    <n v="7255.5160287704903"/>
  </r>
  <r>
    <x v="17"/>
    <x v="7"/>
    <x v="41"/>
    <n v="10918.179081542499"/>
  </r>
  <r>
    <x v="17"/>
    <x v="8"/>
    <x v="41"/>
    <n v="10224.554984836401"/>
  </r>
  <r>
    <x v="17"/>
    <x v="9"/>
    <x v="41"/>
    <n v="7958.68391346725"/>
  </r>
  <r>
    <x v="17"/>
    <x v="10"/>
    <x v="41"/>
    <n v="7241.4294447687498"/>
  </r>
  <r>
    <x v="17"/>
    <x v="11"/>
    <x v="41"/>
    <n v="8579.98405639868"/>
  </r>
  <r>
    <x v="17"/>
    <x v="0"/>
    <x v="41"/>
    <n v="6808.6519081421202"/>
  </r>
  <r>
    <x v="17"/>
    <x v="1"/>
    <x v="41"/>
    <n v="3007.7680487808698"/>
  </r>
  <r>
    <x v="17"/>
    <x v="2"/>
    <x v="41"/>
    <n v="5460.4595756448698"/>
  </r>
  <r>
    <x v="17"/>
    <x v="3"/>
    <x v="41"/>
    <n v="4577.1502269193497"/>
  </r>
  <r>
    <x v="17"/>
    <x v="4"/>
    <x v="41"/>
    <n v="817.64881476011999"/>
  </r>
  <r>
    <x v="17"/>
    <x v="5"/>
    <x v="41"/>
    <n v="1175.1032402246501"/>
  </r>
  <r>
    <x v="18"/>
    <x v="6"/>
    <x v="41"/>
    <n v="14566.654599417599"/>
  </r>
  <r>
    <x v="18"/>
    <x v="7"/>
    <x v="41"/>
    <n v="537.85334953587005"/>
  </r>
  <r>
    <x v="18"/>
    <x v="8"/>
    <x v="41"/>
    <n v="9635.4021281588502"/>
  </r>
  <r>
    <x v="18"/>
    <x v="9"/>
    <x v="41"/>
    <n v="495.93703167412701"/>
  </r>
  <r>
    <x v="18"/>
    <x v="10"/>
    <x v="41"/>
    <n v="395.46962315353301"/>
  </r>
  <r>
    <x v="18"/>
    <x v="11"/>
    <x v="41"/>
    <n v="0"/>
  </r>
  <r>
    <x v="18"/>
    <x v="0"/>
    <x v="41"/>
    <n v="19129.717277195599"/>
  </r>
  <r>
    <x v="18"/>
    <x v="1"/>
    <x v="41"/>
    <n v="71.395913677576402"/>
  </r>
  <r>
    <x v="18"/>
    <x v="2"/>
    <x v="41"/>
    <n v="0"/>
  </r>
  <r>
    <x v="18"/>
    <x v="3"/>
    <x v="41"/>
    <n v="94.206742956989999"/>
  </r>
  <r>
    <x v="18"/>
    <x v="4"/>
    <x v="41"/>
    <n v="10626.7501528298"/>
  </r>
  <r>
    <x v="18"/>
    <x v="5"/>
    <x v="41"/>
    <n v="250.81036251060399"/>
  </r>
  <r>
    <x v="19"/>
    <x v="6"/>
    <x v="41"/>
    <n v="171.44634514462999"/>
  </r>
  <r>
    <x v="19"/>
    <x v="7"/>
    <x v="41"/>
    <n v="1232.6656501276"/>
  </r>
  <r>
    <x v="19"/>
    <x v="8"/>
    <x v="41"/>
    <n v="96.0597964397179"/>
  </r>
  <r>
    <x v="19"/>
    <x v="9"/>
    <x v="41"/>
    <n v="57.393335140439298"/>
  </r>
  <r>
    <x v="19"/>
    <x v="10"/>
    <x v="41"/>
    <n v="16306.5884194707"/>
  </r>
  <r>
    <x v="19"/>
    <x v="11"/>
    <x v="41"/>
    <n v="48.136298076733503"/>
  </r>
  <r>
    <x v="19"/>
    <x v="0"/>
    <x v="41"/>
    <n v="2620.9955520509602"/>
  </r>
  <r>
    <x v="19"/>
    <x v="1"/>
    <x v="41"/>
    <n v="0"/>
  </r>
  <r>
    <x v="19"/>
    <x v="2"/>
    <x v="41"/>
    <n v="972.96521518968598"/>
  </r>
  <r>
    <x v="19"/>
    <x v="3"/>
    <x v="41"/>
    <n v="1024.71062699957"/>
  </r>
  <r>
    <x v="19"/>
    <x v="4"/>
    <x v="41"/>
    <n v="804.03098568787505"/>
  </r>
  <r>
    <x v="19"/>
    <x v="5"/>
    <x v="41"/>
    <n v="871.04530545149396"/>
  </r>
  <r>
    <x v="20"/>
    <x v="6"/>
    <x v="41"/>
    <n v="862"/>
  </r>
  <r>
    <x v="20"/>
    <x v="7"/>
    <x v="41"/>
    <n v="900"/>
  </r>
  <r>
    <x v="20"/>
    <x v="8"/>
    <x v="41"/>
    <n v="1137"/>
  </r>
  <r>
    <x v="20"/>
    <x v="9"/>
    <x v="41"/>
    <n v="112"/>
  </r>
  <r>
    <x v="20"/>
    <x v="10"/>
    <x v="41"/>
    <n v="0"/>
  </r>
  <r>
    <x v="20"/>
    <x v="11"/>
    <x v="41"/>
    <n v="0"/>
  </r>
  <r>
    <x v="20"/>
    <x v="0"/>
    <x v="41"/>
    <n v="0"/>
  </r>
  <r>
    <x v="20"/>
    <x v="1"/>
    <x v="41"/>
    <n v="0"/>
  </r>
  <r>
    <x v="20"/>
    <x v="2"/>
    <x v="41"/>
    <n v="0"/>
  </r>
  <r>
    <x v="20"/>
    <x v="3"/>
    <x v="41"/>
    <n v="0"/>
  </r>
  <r>
    <x v="20"/>
    <x v="4"/>
    <x v="41"/>
    <n v="0"/>
  </r>
  <r>
    <x v="20"/>
    <x v="5"/>
    <x v="41"/>
    <n v="0"/>
  </r>
  <r>
    <x v="21"/>
    <x v="6"/>
    <x v="41"/>
    <n v="0"/>
  </r>
  <r>
    <x v="21"/>
    <x v="7"/>
    <x v="41"/>
    <n v="0"/>
  </r>
  <r>
    <x v="21"/>
    <x v="8"/>
    <x v="41"/>
    <n v="1046"/>
  </r>
  <r>
    <x v="21"/>
    <x v="9"/>
    <x v="41"/>
    <n v="1368"/>
  </r>
  <r>
    <x v="21"/>
    <x v="10"/>
    <x v="41"/>
    <n v="1563"/>
  </r>
  <r>
    <x v="21"/>
    <x v="11"/>
    <x v="41"/>
    <n v="1010"/>
  </r>
  <r>
    <x v="21"/>
    <x v="0"/>
    <x v="41"/>
    <n v="1204"/>
  </r>
  <r>
    <x v="21"/>
    <x v="1"/>
    <x v="41"/>
    <n v="1289"/>
  </r>
  <r>
    <x v="21"/>
    <x v="2"/>
    <x v="41"/>
    <n v="1175"/>
  </r>
  <r>
    <x v="21"/>
    <x v="3"/>
    <x v="41"/>
    <n v="1110"/>
  </r>
  <r>
    <x v="21"/>
    <x v="4"/>
    <x v="41"/>
    <n v="959"/>
  </r>
  <r>
    <x v="21"/>
    <x v="5"/>
    <x v="41"/>
    <n v="1187"/>
  </r>
  <r>
    <x v="22"/>
    <x v="6"/>
    <x v="41"/>
    <n v="1287"/>
  </r>
  <r>
    <x v="22"/>
    <x v="7"/>
    <x v="41"/>
    <n v="1170"/>
  </r>
  <r>
    <x v="22"/>
    <x v="8"/>
    <x v="41"/>
    <n v="1252"/>
  </r>
  <r>
    <x v="22"/>
    <x v="9"/>
    <x v="41"/>
    <n v="894"/>
  </r>
  <r>
    <x v="22"/>
    <x v="10"/>
    <x v="41"/>
    <n v="1004"/>
  </r>
  <r>
    <x v="22"/>
    <x v="11"/>
    <x v="41"/>
    <n v="1912"/>
  </r>
  <r>
    <x v="22"/>
    <x v="0"/>
    <x v="41"/>
    <n v="2915"/>
  </r>
  <r>
    <x v="22"/>
    <x v="1"/>
    <x v="41"/>
    <n v="2915"/>
  </r>
  <r>
    <x v="22"/>
    <x v="2"/>
    <x v="41"/>
    <n v="2652"/>
  </r>
  <r>
    <x v="22"/>
    <x v="3"/>
    <x v="41"/>
    <n v="3152"/>
  </r>
  <r>
    <x v="22"/>
    <x v="4"/>
    <x v="41"/>
    <n v="2617"/>
  </r>
  <r>
    <x v="22"/>
    <x v="5"/>
    <x v="41"/>
    <n v="2481"/>
  </r>
  <r>
    <x v="23"/>
    <x v="6"/>
    <x v="41"/>
    <n v="3397"/>
  </r>
  <r>
    <x v="23"/>
    <x v="7"/>
    <x v="41"/>
    <n v="4708"/>
  </r>
  <r>
    <x v="23"/>
    <x v="8"/>
    <x v="41"/>
    <n v="4869"/>
  </r>
  <r>
    <x v="23"/>
    <x v="9"/>
    <x v="41"/>
    <n v="4669"/>
  </r>
  <r>
    <x v="23"/>
    <x v="10"/>
    <x v="41"/>
    <n v="4412"/>
  </r>
  <r>
    <x v="23"/>
    <x v="11"/>
    <x v="41"/>
    <n v="3457"/>
  </r>
  <r>
    <x v="23"/>
    <x v="0"/>
    <x v="41"/>
    <n v="4165"/>
  </r>
  <r>
    <x v="23"/>
    <x v="1"/>
    <x v="41"/>
    <n v="4514"/>
  </r>
  <r>
    <x v="23"/>
    <x v="2"/>
    <x v="41"/>
    <n v="3500"/>
  </r>
  <r>
    <x v="23"/>
    <x v="3"/>
    <x v="41"/>
    <n v="4366"/>
  </r>
  <r>
    <x v="23"/>
    <x v="4"/>
    <x v="41"/>
    <n v="4692"/>
  </r>
  <r>
    <x v="23"/>
    <x v="5"/>
    <x v="41"/>
    <n v="4037"/>
  </r>
  <r>
    <x v="24"/>
    <x v="6"/>
    <x v="41"/>
    <n v="4925"/>
  </r>
  <r>
    <x v="24"/>
    <x v="7"/>
    <x v="41"/>
    <n v="4522"/>
  </r>
  <r>
    <x v="24"/>
    <x v="8"/>
    <x v="41"/>
    <n v="4666"/>
  </r>
  <r>
    <x v="24"/>
    <x v="9"/>
    <x v="41"/>
    <n v="4605"/>
  </r>
  <r>
    <x v="24"/>
    <x v="10"/>
    <x v="41"/>
    <n v="4657"/>
  </r>
  <r>
    <x v="24"/>
    <x v="11"/>
    <x v="41"/>
    <n v="3515"/>
  </r>
  <r>
    <x v="24"/>
    <x v="0"/>
    <x v="41"/>
    <n v="4248"/>
  </r>
  <r>
    <x v="24"/>
    <x v="1"/>
    <x v="41"/>
    <n v="3558"/>
  </r>
  <r>
    <x v="24"/>
    <x v="2"/>
    <x v="41"/>
    <n v="3915"/>
  </r>
  <r>
    <x v="24"/>
    <x v="3"/>
    <x v="41"/>
    <n v="2806"/>
  </r>
  <r>
    <x v="24"/>
    <x v="4"/>
    <x v="41"/>
    <n v="3414"/>
  </r>
  <r>
    <x v="24"/>
    <x v="5"/>
    <x v="41"/>
    <n v="3257"/>
  </r>
  <r>
    <x v="25"/>
    <x v="6"/>
    <x v="41"/>
    <n v="4509"/>
  </r>
  <r>
    <x v="25"/>
    <x v="7"/>
    <x v="41"/>
    <n v="4977"/>
  </r>
  <r>
    <x v="25"/>
    <x v="8"/>
    <x v="41"/>
    <n v="1730"/>
  </r>
  <r>
    <x v="25"/>
    <x v="9"/>
    <x v="41"/>
    <n v="209"/>
  </r>
  <r>
    <x v="25"/>
    <x v="10"/>
    <x v="41"/>
    <n v="368"/>
  </r>
  <r>
    <x v="25"/>
    <x v="11"/>
    <x v="41"/>
    <n v="424"/>
  </r>
  <r>
    <x v="25"/>
    <x v="0"/>
    <x v="41"/>
    <n v="324"/>
  </r>
  <r>
    <x v="25"/>
    <x v="1"/>
    <x v="41"/>
    <n v="316"/>
  </r>
  <r>
    <x v="25"/>
    <x v="2"/>
    <x v="41"/>
    <n v="461"/>
  </r>
  <r>
    <x v="25"/>
    <x v="3"/>
    <x v="41"/>
    <n v="406"/>
  </r>
  <r>
    <x v="25"/>
    <x v="4"/>
    <x v="41"/>
    <n v="525"/>
  </r>
  <r>
    <x v="0"/>
    <x v="0"/>
    <x v="42"/>
    <n v="0"/>
  </r>
  <r>
    <x v="0"/>
    <x v="1"/>
    <x v="42"/>
    <n v="0"/>
  </r>
  <r>
    <x v="0"/>
    <x v="2"/>
    <x v="42"/>
    <n v="0"/>
  </r>
  <r>
    <x v="0"/>
    <x v="3"/>
    <x v="42"/>
    <n v="0"/>
  </r>
  <r>
    <x v="0"/>
    <x v="4"/>
    <x v="42"/>
    <n v="0"/>
  </r>
  <r>
    <x v="0"/>
    <x v="5"/>
    <x v="42"/>
    <n v="0"/>
  </r>
  <r>
    <x v="1"/>
    <x v="6"/>
    <x v="42"/>
    <n v="0"/>
  </r>
  <r>
    <x v="1"/>
    <x v="7"/>
    <x v="42"/>
    <n v="0"/>
  </r>
  <r>
    <x v="1"/>
    <x v="8"/>
    <x v="42"/>
    <n v="0"/>
  </r>
  <r>
    <x v="1"/>
    <x v="9"/>
    <x v="42"/>
    <n v="0"/>
  </r>
  <r>
    <x v="1"/>
    <x v="10"/>
    <x v="42"/>
    <n v="0"/>
  </r>
  <r>
    <x v="1"/>
    <x v="11"/>
    <x v="42"/>
    <n v="0"/>
  </r>
  <r>
    <x v="1"/>
    <x v="0"/>
    <x v="42"/>
    <n v="0"/>
  </r>
  <r>
    <x v="1"/>
    <x v="1"/>
    <x v="42"/>
    <n v="0"/>
  </r>
  <r>
    <x v="1"/>
    <x v="2"/>
    <x v="42"/>
    <n v="0"/>
  </r>
  <r>
    <x v="1"/>
    <x v="3"/>
    <x v="42"/>
    <n v="0"/>
  </r>
  <r>
    <x v="1"/>
    <x v="4"/>
    <x v="42"/>
    <n v="0"/>
  </r>
  <r>
    <x v="1"/>
    <x v="5"/>
    <x v="42"/>
    <n v="0"/>
  </r>
  <r>
    <x v="2"/>
    <x v="6"/>
    <x v="42"/>
    <n v="0"/>
  </r>
  <r>
    <x v="2"/>
    <x v="7"/>
    <x v="42"/>
    <n v="0"/>
  </r>
  <r>
    <x v="2"/>
    <x v="8"/>
    <x v="42"/>
    <n v="0"/>
  </r>
  <r>
    <x v="2"/>
    <x v="9"/>
    <x v="42"/>
    <n v="0"/>
  </r>
  <r>
    <x v="2"/>
    <x v="10"/>
    <x v="42"/>
    <n v="0"/>
  </r>
  <r>
    <x v="2"/>
    <x v="11"/>
    <x v="42"/>
    <n v="0"/>
  </r>
  <r>
    <x v="2"/>
    <x v="0"/>
    <x v="42"/>
    <n v="0"/>
  </r>
  <r>
    <x v="2"/>
    <x v="1"/>
    <x v="42"/>
    <n v="0"/>
  </r>
  <r>
    <x v="2"/>
    <x v="2"/>
    <x v="42"/>
    <n v="0"/>
  </r>
  <r>
    <x v="2"/>
    <x v="3"/>
    <x v="42"/>
    <n v="0"/>
  </r>
  <r>
    <x v="2"/>
    <x v="4"/>
    <x v="42"/>
    <n v="0"/>
  </r>
  <r>
    <x v="2"/>
    <x v="5"/>
    <x v="42"/>
    <n v="0"/>
  </r>
  <r>
    <x v="3"/>
    <x v="6"/>
    <x v="42"/>
    <n v="0"/>
  </r>
  <r>
    <x v="3"/>
    <x v="7"/>
    <x v="42"/>
    <n v="0"/>
  </r>
  <r>
    <x v="3"/>
    <x v="8"/>
    <x v="42"/>
    <n v="0"/>
  </r>
  <r>
    <x v="3"/>
    <x v="9"/>
    <x v="42"/>
    <n v="0"/>
  </r>
  <r>
    <x v="3"/>
    <x v="10"/>
    <x v="42"/>
    <n v="0"/>
  </r>
  <r>
    <x v="3"/>
    <x v="11"/>
    <x v="42"/>
    <n v="0"/>
  </r>
  <r>
    <x v="3"/>
    <x v="0"/>
    <x v="42"/>
    <n v="0"/>
  </r>
  <r>
    <x v="3"/>
    <x v="1"/>
    <x v="42"/>
    <n v="0"/>
  </r>
  <r>
    <x v="3"/>
    <x v="2"/>
    <x v="42"/>
    <n v="0"/>
  </r>
  <r>
    <x v="3"/>
    <x v="3"/>
    <x v="42"/>
    <n v="0"/>
  </r>
  <r>
    <x v="3"/>
    <x v="4"/>
    <x v="42"/>
    <n v="0"/>
  </r>
  <r>
    <x v="3"/>
    <x v="5"/>
    <x v="42"/>
    <n v="0"/>
  </r>
  <r>
    <x v="4"/>
    <x v="6"/>
    <x v="42"/>
    <n v="0"/>
  </r>
  <r>
    <x v="4"/>
    <x v="7"/>
    <x v="42"/>
    <n v="0"/>
  </r>
  <r>
    <x v="4"/>
    <x v="8"/>
    <x v="42"/>
    <n v="0"/>
  </r>
  <r>
    <x v="4"/>
    <x v="9"/>
    <x v="42"/>
    <n v="0"/>
  </r>
  <r>
    <x v="4"/>
    <x v="10"/>
    <x v="42"/>
    <n v="0"/>
  </r>
  <r>
    <x v="4"/>
    <x v="11"/>
    <x v="42"/>
    <n v="0"/>
  </r>
  <r>
    <x v="4"/>
    <x v="0"/>
    <x v="42"/>
    <n v="0"/>
  </r>
  <r>
    <x v="4"/>
    <x v="1"/>
    <x v="42"/>
    <n v="0"/>
  </r>
  <r>
    <x v="4"/>
    <x v="2"/>
    <x v="42"/>
    <n v="0"/>
  </r>
  <r>
    <x v="4"/>
    <x v="3"/>
    <x v="42"/>
    <n v="0"/>
  </r>
  <r>
    <x v="4"/>
    <x v="4"/>
    <x v="42"/>
    <n v="0"/>
  </r>
  <r>
    <x v="4"/>
    <x v="5"/>
    <x v="42"/>
    <n v="0"/>
  </r>
  <r>
    <x v="5"/>
    <x v="6"/>
    <x v="42"/>
    <n v="0"/>
  </r>
  <r>
    <x v="5"/>
    <x v="7"/>
    <x v="42"/>
    <n v="0"/>
  </r>
  <r>
    <x v="5"/>
    <x v="8"/>
    <x v="42"/>
    <n v="0"/>
  </r>
  <r>
    <x v="5"/>
    <x v="9"/>
    <x v="42"/>
    <n v="0"/>
  </r>
  <r>
    <x v="5"/>
    <x v="10"/>
    <x v="42"/>
    <n v="0"/>
  </r>
  <r>
    <x v="5"/>
    <x v="11"/>
    <x v="42"/>
    <n v="0"/>
  </r>
  <r>
    <x v="5"/>
    <x v="0"/>
    <x v="42"/>
    <n v="0"/>
  </r>
  <r>
    <x v="5"/>
    <x v="1"/>
    <x v="42"/>
    <n v="0"/>
  </r>
  <r>
    <x v="5"/>
    <x v="2"/>
    <x v="42"/>
    <n v="0"/>
  </r>
  <r>
    <x v="5"/>
    <x v="3"/>
    <x v="42"/>
    <n v="0"/>
  </r>
  <r>
    <x v="5"/>
    <x v="4"/>
    <x v="42"/>
    <n v="0"/>
  </r>
  <r>
    <x v="5"/>
    <x v="5"/>
    <x v="42"/>
    <n v="0"/>
  </r>
  <r>
    <x v="6"/>
    <x v="6"/>
    <x v="42"/>
    <n v="0"/>
  </r>
  <r>
    <x v="6"/>
    <x v="7"/>
    <x v="42"/>
    <n v="0"/>
  </r>
  <r>
    <x v="6"/>
    <x v="8"/>
    <x v="42"/>
    <n v="0"/>
  </r>
  <r>
    <x v="6"/>
    <x v="9"/>
    <x v="42"/>
    <n v="0"/>
  </r>
  <r>
    <x v="6"/>
    <x v="10"/>
    <x v="42"/>
    <n v="0"/>
  </r>
  <r>
    <x v="6"/>
    <x v="11"/>
    <x v="42"/>
    <n v="0"/>
  </r>
  <r>
    <x v="6"/>
    <x v="0"/>
    <x v="42"/>
    <n v="0"/>
  </r>
  <r>
    <x v="6"/>
    <x v="1"/>
    <x v="42"/>
    <n v="0"/>
  </r>
  <r>
    <x v="6"/>
    <x v="2"/>
    <x v="42"/>
    <n v="0"/>
  </r>
  <r>
    <x v="6"/>
    <x v="3"/>
    <x v="42"/>
    <n v="0"/>
  </r>
  <r>
    <x v="6"/>
    <x v="4"/>
    <x v="42"/>
    <n v="0"/>
  </r>
  <r>
    <x v="6"/>
    <x v="5"/>
    <x v="42"/>
    <n v="0"/>
  </r>
  <r>
    <x v="7"/>
    <x v="6"/>
    <x v="42"/>
    <n v="0"/>
  </r>
  <r>
    <x v="7"/>
    <x v="7"/>
    <x v="42"/>
    <n v="0"/>
  </r>
  <r>
    <x v="7"/>
    <x v="8"/>
    <x v="42"/>
    <n v="0"/>
  </r>
  <r>
    <x v="7"/>
    <x v="9"/>
    <x v="42"/>
    <n v="0"/>
  </r>
  <r>
    <x v="7"/>
    <x v="10"/>
    <x v="42"/>
    <n v="0"/>
  </r>
  <r>
    <x v="7"/>
    <x v="11"/>
    <x v="42"/>
    <n v="0"/>
  </r>
  <r>
    <x v="7"/>
    <x v="0"/>
    <x v="42"/>
    <n v="0"/>
  </r>
  <r>
    <x v="7"/>
    <x v="1"/>
    <x v="42"/>
    <n v="0"/>
  </r>
  <r>
    <x v="7"/>
    <x v="2"/>
    <x v="42"/>
    <n v="0"/>
  </r>
  <r>
    <x v="7"/>
    <x v="3"/>
    <x v="42"/>
    <n v="0"/>
  </r>
  <r>
    <x v="7"/>
    <x v="4"/>
    <x v="42"/>
    <n v="0"/>
  </r>
  <r>
    <x v="7"/>
    <x v="5"/>
    <x v="42"/>
    <n v="0"/>
  </r>
  <r>
    <x v="8"/>
    <x v="6"/>
    <x v="42"/>
    <n v="0"/>
  </r>
  <r>
    <x v="8"/>
    <x v="7"/>
    <x v="42"/>
    <n v="0"/>
  </r>
  <r>
    <x v="8"/>
    <x v="8"/>
    <x v="42"/>
    <n v="0"/>
  </r>
  <r>
    <x v="8"/>
    <x v="9"/>
    <x v="42"/>
    <n v="0"/>
  </r>
  <r>
    <x v="8"/>
    <x v="10"/>
    <x v="42"/>
    <n v="0"/>
  </r>
  <r>
    <x v="8"/>
    <x v="11"/>
    <x v="42"/>
    <n v="0"/>
  </r>
  <r>
    <x v="8"/>
    <x v="0"/>
    <x v="42"/>
    <n v="0"/>
  </r>
  <r>
    <x v="8"/>
    <x v="1"/>
    <x v="42"/>
    <n v="0"/>
  </r>
  <r>
    <x v="8"/>
    <x v="2"/>
    <x v="42"/>
    <n v="0"/>
  </r>
  <r>
    <x v="8"/>
    <x v="3"/>
    <x v="42"/>
    <n v="0"/>
  </r>
  <r>
    <x v="8"/>
    <x v="4"/>
    <x v="42"/>
    <n v="0"/>
  </r>
  <r>
    <x v="8"/>
    <x v="5"/>
    <x v="42"/>
    <n v="0"/>
  </r>
  <r>
    <x v="9"/>
    <x v="6"/>
    <x v="42"/>
    <n v="0"/>
  </r>
  <r>
    <x v="9"/>
    <x v="7"/>
    <x v="42"/>
    <n v="0"/>
  </r>
  <r>
    <x v="9"/>
    <x v="8"/>
    <x v="42"/>
    <n v="0"/>
  </r>
  <r>
    <x v="9"/>
    <x v="9"/>
    <x v="42"/>
    <n v="0"/>
  </r>
  <r>
    <x v="9"/>
    <x v="10"/>
    <x v="42"/>
    <n v="0"/>
  </r>
  <r>
    <x v="9"/>
    <x v="11"/>
    <x v="42"/>
    <n v="0"/>
  </r>
  <r>
    <x v="9"/>
    <x v="0"/>
    <x v="42"/>
    <n v="0"/>
  </r>
  <r>
    <x v="9"/>
    <x v="1"/>
    <x v="42"/>
    <n v="0"/>
  </r>
  <r>
    <x v="9"/>
    <x v="2"/>
    <x v="42"/>
    <n v="0"/>
  </r>
  <r>
    <x v="9"/>
    <x v="3"/>
    <x v="42"/>
    <n v="0"/>
  </r>
  <r>
    <x v="9"/>
    <x v="4"/>
    <x v="42"/>
    <n v="0"/>
  </r>
  <r>
    <x v="9"/>
    <x v="5"/>
    <x v="42"/>
    <n v="0"/>
  </r>
  <r>
    <x v="10"/>
    <x v="6"/>
    <x v="42"/>
    <n v="0"/>
  </r>
  <r>
    <x v="10"/>
    <x v="7"/>
    <x v="42"/>
    <n v="0"/>
  </r>
  <r>
    <x v="10"/>
    <x v="8"/>
    <x v="42"/>
    <n v="0"/>
  </r>
  <r>
    <x v="10"/>
    <x v="9"/>
    <x v="42"/>
    <n v="0"/>
  </r>
  <r>
    <x v="10"/>
    <x v="10"/>
    <x v="42"/>
    <n v="0"/>
  </r>
  <r>
    <x v="10"/>
    <x v="11"/>
    <x v="42"/>
    <n v="0"/>
  </r>
  <r>
    <x v="10"/>
    <x v="0"/>
    <x v="42"/>
    <n v="0"/>
  </r>
  <r>
    <x v="10"/>
    <x v="1"/>
    <x v="42"/>
    <n v="0"/>
  </r>
  <r>
    <x v="10"/>
    <x v="2"/>
    <x v="42"/>
    <n v="0"/>
  </r>
  <r>
    <x v="10"/>
    <x v="3"/>
    <x v="42"/>
    <n v="0"/>
  </r>
  <r>
    <x v="10"/>
    <x v="4"/>
    <x v="42"/>
    <n v="0"/>
  </r>
  <r>
    <x v="10"/>
    <x v="5"/>
    <x v="42"/>
    <n v="0"/>
  </r>
  <r>
    <x v="11"/>
    <x v="6"/>
    <x v="42"/>
    <n v="0"/>
  </r>
  <r>
    <x v="11"/>
    <x v="7"/>
    <x v="42"/>
    <n v="0"/>
  </r>
  <r>
    <x v="11"/>
    <x v="8"/>
    <x v="42"/>
    <n v="0"/>
  </r>
  <r>
    <x v="11"/>
    <x v="9"/>
    <x v="42"/>
    <n v="0"/>
  </r>
  <r>
    <x v="11"/>
    <x v="10"/>
    <x v="42"/>
    <n v="0"/>
  </r>
  <r>
    <x v="11"/>
    <x v="11"/>
    <x v="42"/>
    <n v="0"/>
  </r>
  <r>
    <x v="11"/>
    <x v="0"/>
    <x v="42"/>
    <n v="0"/>
  </r>
  <r>
    <x v="11"/>
    <x v="1"/>
    <x v="42"/>
    <n v="0"/>
  </r>
  <r>
    <x v="11"/>
    <x v="2"/>
    <x v="42"/>
    <n v="0"/>
  </r>
  <r>
    <x v="11"/>
    <x v="3"/>
    <x v="42"/>
    <n v="0"/>
  </r>
  <r>
    <x v="11"/>
    <x v="4"/>
    <x v="42"/>
    <n v="0"/>
  </r>
  <r>
    <x v="11"/>
    <x v="5"/>
    <x v="42"/>
    <n v="0"/>
  </r>
  <r>
    <x v="12"/>
    <x v="6"/>
    <x v="42"/>
    <n v="0"/>
  </r>
  <r>
    <x v="12"/>
    <x v="7"/>
    <x v="42"/>
    <n v="0"/>
  </r>
  <r>
    <x v="12"/>
    <x v="8"/>
    <x v="42"/>
    <n v="0"/>
  </r>
  <r>
    <x v="12"/>
    <x v="9"/>
    <x v="42"/>
    <n v="0"/>
  </r>
  <r>
    <x v="12"/>
    <x v="10"/>
    <x v="42"/>
    <n v="0"/>
  </r>
  <r>
    <x v="12"/>
    <x v="11"/>
    <x v="42"/>
    <n v="0"/>
  </r>
  <r>
    <x v="12"/>
    <x v="0"/>
    <x v="42"/>
    <n v="0"/>
  </r>
  <r>
    <x v="12"/>
    <x v="1"/>
    <x v="42"/>
    <n v="0"/>
  </r>
  <r>
    <x v="12"/>
    <x v="2"/>
    <x v="42"/>
    <n v="0"/>
  </r>
  <r>
    <x v="12"/>
    <x v="3"/>
    <x v="42"/>
    <n v="0"/>
  </r>
  <r>
    <x v="12"/>
    <x v="4"/>
    <x v="42"/>
    <n v="0"/>
  </r>
  <r>
    <x v="12"/>
    <x v="5"/>
    <x v="42"/>
    <n v="0"/>
  </r>
  <r>
    <x v="13"/>
    <x v="6"/>
    <x v="42"/>
    <n v="0"/>
  </r>
  <r>
    <x v="13"/>
    <x v="7"/>
    <x v="42"/>
    <n v="0"/>
  </r>
  <r>
    <x v="13"/>
    <x v="8"/>
    <x v="42"/>
    <n v="0"/>
  </r>
  <r>
    <x v="13"/>
    <x v="9"/>
    <x v="42"/>
    <n v="0"/>
  </r>
  <r>
    <x v="13"/>
    <x v="10"/>
    <x v="42"/>
    <n v="0"/>
  </r>
  <r>
    <x v="13"/>
    <x v="11"/>
    <x v="42"/>
    <n v="0"/>
  </r>
  <r>
    <x v="13"/>
    <x v="0"/>
    <x v="42"/>
    <n v="0"/>
  </r>
  <r>
    <x v="13"/>
    <x v="1"/>
    <x v="42"/>
    <n v="0"/>
  </r>
  <r>
    <x v="13"/>
    <x v="2"/>
    <x v="42"/>
    <n v="0"/>
  </r>
  <r>
    <x v="13"/>
    <x v="3"/>
    <x v="42"/>
    <n v="0"/>
  </r>
  <r>
    <x v="13"/>
    <x v="4"/>
    <x v="42"/>
    <n v="0"/>
  </r>
  <r>
    <x v="13"/>
    <x v="5"/>
    <x v="42"/>
    <n v="0"/>
  </r>
  <r>
    <x v="14"/>
    <x v="6"/>
    <x v="42"/>
    <n v="0"/>
  </r>
  <r>
    <x v="14"/>
    <x v="7"/>
    <x v="42"/>
    <n v="0"/>
  </r>
  <r>
    <x v="14"/>
    <x v="8"/>
    <x v="42"/>
    <n v="0"/>
  </r>
  <r>
    <x v="14"/>
    <x v="9"/>
    <x v="42"/>
    <n v="0"/>
  </r>
  <r>
    <x v="14"/>
    <x v="10"/>
    <x v="42"/>
    <n v="0"/>
  </r>
  <r>
    <x v="14"/>
    <x v="11"/>
    <x v="42"/>
    <n v="0"/>
  </r>
  <r>
    <x v="14"/>
    <x v="0"/>
    <x v="42"/>
    <n v="0"/>
  </r>
  <r>
    <x v="14"/>
    <x v="1"/>
    <x v="42"/>
    <n v="0"/>
  </r>
  <r>
    <x v="14"/>
    <x v="2"/>
    <x v="42"/>
    <n v="0"/>
  </r>
  <r>
    <x v="14"/>
    <x v="3"/>
    <x v="42"/>
    <n v="0"/>
  </r>
  <r>
    <x v="14"/>
    <x v="4"/>
    <x v="42"/>
    <n v="0"/>
  </r>
  <r>
    <x v="14"/>
    <x v="5"/>
    <x v="42"/>
    <n v="0"/>
  </r>
  <r>
    <x v="15"/>
    <x v="6"/>
    <x v="42"/>
    <n v="0"/>
  </r>
  <r>
    <x v="15"/>
    <x v="7"/>
    <x v="42"/>
    <n v="0"/>
  </r>
  <r>
    <x v="15"/>
    <x v="8"/>
    <x v="42"/>
    <n v="0"/>
  </r>
  <r>
    <x v="15"/>
    <x v="9"/>
    <x v="42"/>
    <n v="0"/>
  </r>
  <r>
    <x v="15"/>
    <x v="10"/>
    <x v="42"/>
    <n v="0"/>
  </r>
  <r>
    <x v="15"/>
    <x v="11"/>
    <x v="42"/>
    <n v="0"/>
  </r>
  <r>
    <x v="15"/>
    <x v="0"/>
    <x v="42"/>
    <n v="0"/>
  </r>
  <r>
    <x v="15"/>
    <x v="1"/>
    <x v="42"/>
    <n v="0"/>
  </r>
  <r>
    <x v="15"/>
    <x v="2"/>
    <x v="42"/>
    <n v="0"/>
  </r>
  <r>
    <x v="15"/>
    <x v="3"/>
    <x v="42"/>
    <n v="0"/>
  </r>
  <r>
    <x v="15"/>
    <x v="4"/>
    <x v="42"/>
    <n v="0"/>
  </r>
  <r>
    <x v="15"/>
    <x v="5"/>
    <x v="42"/>
    <n v="0"/>
  </r>
  <r>
    <x v="16"/>
    <x v="6"/>
    <x v="42"/>
    <n v="0"/>
  </r>
  <r>
    <x v="16"/>
    <x v="7"/>
    <x v="42"/>
    <n v="0"/>
  </r>
  <r>
    <x v="16"/>
    <x v="8"/>
    <x v="42"/>
    <n v="0"/>
  </r>
  <r>
    <x v="16"/>
    <x v="9"/>
    <x v="42"/>
    <n v="0"/>
  </r>
  <r>
    <x v="16"/>
    <x v="10"/>
    <x v="42"/>
    <n v="0"/>
  </r>
  <r>
    <x v="16"/>
    <x v="11"/>
    <x v="42"/>
    <n v="0"/>
  </r>
  <r>
    <x v="16"/>
    <x v="0"/>
    <x v="42"/>
    <n v="0"/>
  </r>
  <r>
    <x v="16"/>
    <x v="1"/>
    <x v="42"/>
    <n v="0"/>
  </r>
  <r>
    <x v="16"/>
    <x v="2"/>
    <x v="42"/>
    <n v="0"/>
  </r>
  <r>
    <x v="16"/>
    <x v="3"/>
    <x v="42"/>
    <n v="0"/>
  </r>
  <r>
    <x v="16"/>
    <x v="4"/>
    <x v="42"/>
    <n v="0"/>
  </r>
  <r>
    <x v="16"/>
    <x v="5"/>
    <x v="42"/>
    <n v="0"/>
  </r>
  <r>
    <x v="17"/>
    <x v="6"/>
    <x v="42"/>
    <n v="0"/>
  </r>
  <r>
    <x v="17"/>
    <x v="7"/>
    <x v="42"/>
    <n v="0"/>
  </r>
  <r>
    <x v="17"/>
    <x v="8"/>
    <x v="42"/>
    <n v="0"/>
  </r>
  <r>
    <x v="17"/>
    <x v="9"/>
    <x v="42"/>
    <n v="0"/>
  </r>
  <r>
    <x v="17"/>
    <x v="10"/>
    <x v="42"/>
    <n v="0"/>
  </r>
  <r>
    <x v="17"/>
    <x v="11"/>
    <x v="42"/>
    <n v="0"/>
  </r>
  <r>
    <x v="17"/>
    <x v="0"/>
    <x v="42"/>
    <n v="0"/>
  </r>
  <r>
    <x v="17"/>
    <x v="1"/>
    <x v="42"/>
    <n v="0"/>
  </r>
  <r>
    <x v="17"/>
    <x v="2"/>
    <x v="42"/>
    <n v="0"/>
  </r>
  <r>
    <x v="17"/>
    <x v="3"/>
    <x v="42"/>
    <n v="0"/>
  </r>
  <r>
    <x v="17"/>
    <x v="4"/>
    <x v="42"/>
    <n v="0"/>
  </r>
  <r>
    <x v="17"/>
    <x v="5"/>
    <x v="42"/>
    <n v="0"/>
  </r>
  <r>
    <x v="18"/>
    <x v="6"/>
    <x v="42"/>
    <n v="0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0"/>
  </r>
  <r>
    <x v="18"/>
    <x v="11"/>
    <x v="42"/>
    <n v="0"/>
  </r>
  <r>
    <x v="18"/>
    <x v="0"/>
    <x v="42"/>
    <n v="0"/>
  </r>
  <r>
    <x v="18"/>
    <x v="1"/>
    <x v="42"/>
    <n v="0"/>
  </r>
  <r>
    <x v="18"/>
    <x v="2"/>
    <x v="42"/>
    <n v="0"/>
  </r>
  <r>
    <x v="18"/>
    <x v="3"/>
    <x v="42"/>
    <n v="0"/>
  </r>
  <r>
    <x v="18"/>
    <x v="4"/>
    <x v="42"/>
    <n v="0"/>
  </r>
  <r>
    <x v="18"/>
    <x v="5"/>
    <x v="42"/>
    <n v="0"/>
  </r>
  <r>
    <x v="19"/>
    <x v="6"/>
    <x v="42"/>
    <n v="0"/>
  </r>
  <r>
    <x v="19"/>
    <x v="7"/>
    <x v="42"/>
    <n v="0"/>
  </r>
  <r>
    <x v="19"/>
    <x v="8"/>
    <x v="42"/>
    <n v="0"/>
  </r>
  <r>
    <x v="19"/>
    <x v="9"/>
    <x v="42"/>
    <n v="0"/>
  </r>
  <r>
    <x v="19"/>
    <x v="10"/>
    <x v="42"/>
    <n v="0"/>
  </r>
  <r>
    <x v="19"/>
    <x v="11"/>
    <x v="42"/>
    <n v="0"/>
  </r>
  <r>
    <x v="19"/>
    <x v="0"/>
    <x v="42"/>
    <n v="0"/>
  </r>
  <r>
    <x v="19"/>
    <x v="1"/>
    <x v="42"/>
    <n v="0"/>
  </r>
  <r>
    <x v="19"/>
    <x v="2"/>
    <x v="42"/>
    <n v="0"/>
  </r>
  <r>
    <x v="19"/>
    <x v="3"/>
    <x v="42"/>
    <n v="0"/>
  </r>
  <r>
    <x v="19"/>
    <x v="4"/>
    <x v="42"/>
    <n v="0"/>
  </r>
  <r>
    <x v="19"/>
    <x v="5"/>
    <x v="42"/>
    <n v="0"/>
  </r>
  <r>
    <x v="20"/>
    <x v="6"/>
    <x v="42"/>
    <n v="0"/>
  </r>
  <r>
    <x v="20"/>
    <x v="7"/>
    <x v="42"/>
    <n v="0"/>
  </r>
  <r>
    <x v="20"/>
    <x v="8"/>
    <x v="42"/>
    <n v="0"/>
  </r>
  <r>
    <x v="20"/>
    <x v="9"/>
    <x v="42"/>
    <n v="0"/>
  </r>
  <r>
    <x v="20"/>
    <x v="10"/>
    <x v="42"/>
    <n v="0"/>
  </r>
  <r>
    <x v="20"/>
    <x v="11"/>
    <x v="42"/>
    <n v="0"/>
  </r>
  <r>
    <x v="20"/>
    <x v="0"/>
    <x v="42"/>
    <n v="0"/>
  </r>
  <r>
    <x v="20"/>
    <x v="1"/>
    <x v="42"/>
    <n v="0"/>
  </r>
  <r>
    <x v="20"/>
    <x v="2"/>
    <x v="42"/>
    <n v="0"/>
  </r>
  <r>
    <x v="20"/>
    <x v="3"/>
    <x v="42"/>
    <n v="0"/>
  </r>
  <r>
    <x v="20"/>
    <x v="4"/>
    <x v="42"/>
    <n v="0"/>
  </r>
  <r>
    <x v="20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3"/>
    <x v="6"/>
    <x v="42"/>
    <n v="0"/>
  </r>
  <r>
    <x v="23"/>
    <x v="7"/>
    <x v="42"/>
    <n v="0"/>
  </r>
  <r>
    <x v="23"/>
    <x v="8"/>
    <x v="42"/>
    <n v="0"/>
  </r>
  <r>
    <x v="23"/>
    <x v="9"/>
    <x v="42"/>
    <n v="0"/>
  </r>
  <r>
    <x v="23"/>
    <x v="10"/>
    <x v="42"/>
    <n v="0"/>
  </r>
  <r>
    <x v="23"/>
    <x v="11"/>
    <x v="42"/>
    <n v="0"/>
  </r>
  <r>
    <x v="23"/>
    <x v="0"/>
    <x v="42"/>
    <n v="0"/>
  </r>
  <r>
    <x v="23"/>
    <x v="1"/>
    <x v="42"/>
    <n v="0"/>
  </r>
  <r>
    <x v="23"/>
    <x v="2"/>
    <x v="42"/>
    <n v="0"/>
  </r>
  <r>
    <x v="23"/>
    <x v="3"/>
    <x v="42"/>
    <n v="0"/>
  </r>
  <r>
    <x v="23"/>
    <x v="4"/>
    <x v="42"/>
    <n v="0"/>
  </r>
  <r>
    <x v="23"/>
    <x v="5"/>
    <x v="42"/>
    <n v="0"/>
  </r>
  <r>
    <x v="24"/>
    <x v="6"/>
    <x v="42"/>
    <n v="0"/>
  </r>
  <r>
    <x v="24"/>
    <x v="7"/>
    <x v="42"/>
    <n v="0"/>
  </r>
  <r>
    <x v="24"/>
    <x v="8"/>
    <x v="42"/>
    <n v="0"/>
  </r>
  <r>
    <x v="24"/>
    <x v="9"/>
    <x v="42"/>
    <n v="0"/>
  </r>
  <r>
    <x v="24"/>
    <x v="10"/>
    <x v="42"/>
    <n v="0"/>
  </r>
  <r>
    <x v="24"/>
    <x v="11"/>
    <x v="42"/>
    <n v="0"/>
  </r>
  <r>
    <x v="24"/>
    <x v="0"/>
    <x v="42"/>
    <n v="0"/>
  </r>
  <r>
    <x v="24"/>
    <x v="1"/>
    <x v="42"/>
    <n v="0"/>
  </r>
  <r>
    <x v="24"/>
    <x v="2"/>
    <x v="42"/>
    <n v="0"/>
  </r>
  <r>
    <x v="24"/>
    <x v="3"/>
    <x v="42"/>
    <n v="0"/>
  </r>
  <r>
    <x v="24"/>
    <x v="4"/>
    <x v="42"/>
    <n v="0"/>
  </r>
  <r>
    <x v="24"/>
    <x v="5"/>
    <x v="42"/>
    <n v="0"/>
  </r>
  <r>
    <x v="25"/>
    <x v="6"/>
    <x v="42"/>
    <n v="0"/>
  </r>
  <r>
    <x v="25"/>
    <x v="7"/>
    <x v="42"/>
    <n v="0"/>
  </r>
  <r>
    <x v="25"/>
    <x v="8"/>
    <x v="42"/>
    <n v="0"/>
  </r>
  <r>
    <x v="25"/>
    <x v="9"/>
    <x v="42"/>
    <n v="0"/>
  </r>
  <r>
    <x v="25"/>
    <x v="10"/>
    <x v="42"/>
    <n v="0"/>
  </r>
  <r>
    <x v="25"/>
    <x v="11"/>
    <x v="42"/>
    <n v="0"/>
  </r>
  <r>
    <x v="25"/>
    <x v="0"/>
    <x v="42"/>
    <n v="0"/>
  </r>
  <r>
    <x v="25"/>
    <x v="1"/>
    <x v="42"/>
    <n v="0"/>
  </r>
  <r>
    <x v="25"/>
    <x v="2"/>
    <x v="42"/>
    <n v="0"/>
  </r>
  <r>
    <x v="25"/>
    <x v="3"/>
    <x v="42"/>
    <n v="0"/>
  </r>
  <r>
    <x v="25"/>
    <x v="4"/>
    <x v="42"/>
    <n v="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0"/>
  </r>
  <r>
    <x v="23"/>
    <x v="10"/>
    <x v="43"/>
    <n v="0"/>
  </r>
  <r>
    <x v="23"/>
    <x v="11"/>
    <x v="43"/>
    <n v="0"/>
  </r>
  <r>
    <x v="23"/>
    <x v="0"/>
    <x v="43"/>
    <n v="0"/>
  </r>
  <r>
    <x v="23"/>
    <x v="1"/>
    <x v="43"/>
    <n v="0"/>
  </r>
  <r>
    <x v="23"/>
    <x v="2"/>
    <x v="43"/>
    <n v="0"/>
  </r>
  <r>
    <x v="23"/>
    <x v="3"/>
    <x v="43"/>
    <n v="0"/>
  </r>
  <r>
    <x v="23"/>
    <x v="4"/>
    <x v="43"/>
    <n v="0"/>
  </r>
  <r>
    <x v="23"/>
    <x v="5"/>
    <x v="43"/>
    <n v="0"/>
  </r>
  <r>
    <x v="24"/>
    <x v="6"/>
    <x v="43"/>
    <n v="0"/>
  </r>
  <r>
    <x v="24"/>
    <x v="7"/>
    <x v="43"/>
    <n v="0"/>
  </r>
  <r>
    <x v="24"/>
    <x v="8"/>
    <x v="43"/>
    <n v="0"/>
  </r>
  <r>
    <x v="24"/>
    <x v="9"/>
    <x v="43"/>
    <n v="0"/>
  </r>
  <r>
    <x v="24"/>
    <x v="10"/>
    <x v="43"/>
    <n v="0"/>
  </r>
  <r>
    <x v="24"/>
    <x v="11"/>
    <x v="43"/>
    <n v="0"/>
  </r>
  <r>
    <x v="24"/>
    <x v="0"/>
    <x v="43"/>
    <n v="0"/>
  </r>
  <r>
    <x v="24"/>
    <x v="1"/>
    <x v="43"/>
    <n v="0"/>
  </r>
  <r>
    <x v="24"/>
    <x v="2"/>
    <x v="43"/>
    <n v="0"/>
  </r>
  <r>
    <x v="24"/>
    <x v="3"/>
    <x v="43"/>
    <n v="0"/>
  </r>
  <r>
    <x v="24"/>
    <x v="4"/>
    <x v="43"/>
    <n v="0"/>
  </r>
  <r>
    <x v="24"/>
    <x v="5"/>
    <x v="43"/>
    <n v="0"/>
  </r>
  <r>
    <x v="25"/>
    <x v="6"/>
    <x v="43"/>
    <n v="0"/>
  </r>
  <r>
    <x v="25"/>
    <x v="7"/>
    <x v="43"/>
    <n v="0"/>
  </r>
  <r>
    <x v="25"/>
    <x v="8"/>
    <x v="43"/>
    <n v="0"/>
  </r>
  <r>
    <x v="25"/>
    <x v="9"/>
    <x v="43"/>
    <n v="0"/>
  </r>
  <r>
    <x v="25"/>
    <x v="10"/>
    <x v="43"/>
    <n v="0"/>
  </r>
  <r>
    <x v="25"/>
    <x v="11"/>
    <x v="43"/>
    <n v="0"/>
  </r>
  <r>
    <x v="25"/>
    <x v="0"/>
    <x v="43"/>
    <n v="0"/>
  </r>
  <r>
    <x v="25"/>
    <x v="1"/>
    <x v="43"/>
    <n v="0"/>
  </r>
  <r>
    <x v="25"/>
    <x v="2"/>
    <x v="43"/>
    <n v="0"/>
  </r>
  <r>
    <x v="25"/>
    <x v="3"/>
    <x v="43"/>
    <n v="0"/>
  </r>
  <r>
    <x v="25"/>
    <x v="4"/>
    <x v="43"/>
    <n v="0"/>
  </r>
  <r>
    <x v="0"/>
    <x v="0"/>
    <x v="44"/>
    <n v="777"/>
  </r>
  <r>
    <x v="0"/>
    <x v="1"/>
    <x v="44"/>
    <n v="1750"/>
  </r>
  <r>
    <x v="0"/>
    <x v="2"/>
    <x v="44"/>
    <n v="3417"/>
  </r>
  <r>
    <x v="0"/>
    <x v="3"/>
    <x v="44"/>
    <n v="0"/>
  </r>
  <r>
    <x v="0"/>
    <x v="4"/>
    <x v="44"/>
    <n v="0"/>
  </r>
  <r>
    <x v="0"/>
    <x v="5"/>
    <x v="44"/>
    <n v="0"/>
  </r>
  <r>
    <x v="1"/>
    <x v="6"/>
    <x v="44"/>
    <n v="0"/>
  </r>
  <r>
    <x v="1"/>
    <x v="7"/>
    <x v="44"/>
    <n v="0"/>
  </r>
  <r>
    <x v="1"/>
    <x v="8"/>
    <x v="44"/>
    <n v="0"/>
  </r>
  <r>
    <x v="1"/>
    <x v="9"/>
    <x v="44"/>
    <n v="0"/>
  </r>
  <r>
    <x v="1"/>
    <x v="10"/>
    <x v="44"/>
    <n v="0"/>
  </r>
  <r>
    <x v="1"/>
    <x v="11"/>
    <x v="44"/>
    <n v="0"/>
  </r>
  <r>
    <x v="1"/>
    <x v="0"/>
    <x v="44"/>
    <n v="2274"/>
  </r>
  <r>
    <x v="1"/>
    <x v="1"/>
    <x v="44"/>
    <n v="9931"/>
  </r>
  <r>
    <x v="1"/>
    <x v="2"/>
    <x v="44"/>
    <n v="5207"/>
  </r>
  <r>
    <x v="1"/>
    <x v="3"/>
    <x v="44"/>
    <n v="4540"/>
  </r>
  <r>
    <x v="1"/>
    <x v="4"/>
    <x v="44"/>
    <n v="6210"/>
  </r>
  <r>
    <x v="1"/>
    <x v="5"/>
    <x v="44"/>
    <n v="5902"/>
  </r>
  <r>
    <x v="2"/>
    <x v="6"/>
    <x v="44"/>
    <n v="5293"/>
  </r>
  <r>
    <x v="2"/>
    <x v="7"/>
    <x v="44"/>
    <n v="5207"/>
  </r>
  <r>
    <x v="2"/>
    <x v="8"/>
    <x v="44"/>
    <n v="6173"/>
  </r>
  <r>
    <x v="2"/>
    <x v="9"/>
    <x v="44"/>
    <n v="6105"/>
  </r>
  <r>
    <x v="2"/>
    <x v="10"/>
    <x v="44"/>
    <n v="5356"/>
  </r>
  <r>
    <x v="2"/>
    <x v="11"/>
    <x v="44"/>
    <n v="4534"/>
  </r>
  <r>
    <x v="2"/>
    <x v="0"/>
    <x v="44"/>
    <n v="5686"/>
  </r>
  <r>
    <x v="2"/>
    <x v="1"/>
    <x v="44"/>
    <n v="5210"/>
  </r>
  <r>
    <x v="2"/>
    <x v="2"/>
    <x v="44"/>
    <n v="5252"/>
  </r>
  <r>
    <x v="2"/>
    <x v="3"/>
    <x v="44"/>
    <n v="5924"/>
  </r>
  <r>
    <x v="2"/>
    <x v="4"/>
    <x v="44"/>
    <n v="5572"/>
  </r>
  <r>
    <x v="2"/>
    <x v="5"/>
    <x v="44"/>
    <n v="4533"/>
  </r>
  <r>
    <x v="3"/>
    <x v="6"/>
    <x v="44"/>
    <n v="3115"/>
  </r>
  <r>
    <x v="3"/>
    <x v="7"/>
    <x v="44"/>
    <n v="0"/>
  </r>
  <r>
    <x v="3"/>
    <x v="8"/>
    <x v="44"/>
    <n v="5708"/>
  </r>
  <r>
    <x v="3"/>
    <x v="9"/>
    <x v="44"/>
    <n v="16665"/>
  </r>
  <r>
    <x v="3"/>
    <x v="10"/>
    <x v="44"/>
    <n v="22533"/>
  </r>
  <r>
    <x v="3"/>
    <x v="11"/>
    <x v="44"/>
    <n v="21027"/>
  </r>
  <r>
    <x v="3"/>
    <x v="0"/>
    <x v="44"/>
    <n v="22290"/>
  </r>
  <r>
    <x v="3"/>
    <x v="1"/>
    <x v="44"/>
    <n v="21491"/>
  </r>
  <r>
    <x v="3"/>
    <x v="2"/>
    <x v="44"/>
    <n v="20549"/>
  </r>
  <r>
    <x v="3"/>
    <x v="3"/>
    <x v="44"/>
    <n v="21535"/>
  </r>
  <r>
    <x v="3"/>
    <x v="4"/>
    <x v="44"/>
    <n v="21174"/>
  </r>
  <r>
    <x v="3"/>
    <x v="5"/>
    <x v="44"/>
    <n v="20922"/>
  </r>
  <r>
    <x v="4"/>
    <x v="6"/>
    <x v="44"/>
    <n v="14920"/>
  </r>
  <r>
    <x v="4"/>
    <x v="7"/>
    <x v="44"/>
    <n v="18288"/>
  </r>
  <r>
    <x v="4"/>
    <x v="8"/>
    <x v="44"/>
    <n v="19027"/>
  </r>
  <r>
    <x v="4"/>
    <x v="9"/>
    <x v="44"/>
    <n v="19505"/>
  </r>
  <r>
    <x v="4"/>
    <x v="10"/>
    <x v="44"/>
    <n v="16563"/>
  </r>
  <r>
    <x v="4"/>
    <x v="11"/>
    <x v="44"/>
    <n v="15057"/>
  </r>
  <r>
    <x v="4"/>
    <x v="0"/>
    <x v="44"/>
    <n v="14071"/>
  </r>
  <r>
    <x v="4"/>
    <x v="1"/>
    <x v="44"/>
    <n v="11906"/>
  </r>
  <r>
    <x v="4"/>
    <x v="2"/>
    <x v="44"/>
    <n v="22001"/>
  </r>
  <r>
    <x v="4"/>
    <x v="3"/>
    <x v="44"/>
    <n v="23379"/>
  </r>
  <r>
    <x v="4"/>
    <x v="4"/>
    <x v="44"/>
    <n v="23440"/>
  </r>
  <r>
    <x v="4"/>
    <x v="5"/>
    <x v="44"/>
    <n v="18626"/>
  </r>
  <r>
    <x v="5"/>
    <x v="6"/>
    <x v="44"/>
    <n v="23797"/>
  </r>
  <r>
    <x v="5"/>
    <x v="7"/>
    <x v="44"/>
    <n v="22180"/>
  </r>
  <r>
    <x v="5"/>
    <x v="8"/>
    <x v="44"/>
    <n v="24777"/>
  </r>
  <r>
    <x v="5"/>
    <x v="9"/>
    <x v="44"/>
    <n v="23870"/>
  </r>
  <r>
    <x v="5"/>
    <x v="10"/>
    <x v="44"/>
    <n v="22075"/>
  </r>
  <r>
    <x v="5"/>
    <x v="11"/>
    <x v="44"/>
    <n v="19824"/>
  </r>
  <r>
    <x v="5"/>
    <x v="0"/>
    <x v="44"/>
    <n v="23247"/>
  </r>
  <r>
    <x v="5"/>
    <x v="1"/>
    <x v="44"/>
    <n v="23677"/>
  </r>
  <r>
    <x v="5"/>
    <x v="2"/>
    <x v="44"/>
    <n v="25466"/>
  </r>
  <r>
    <x v="5"/>
    <x v="3"/>
    <x v="44"/>
    <n v="24706"/>
  </r>
  <r>
    <x v="5"/>
    <x v="4"/>
    <x v="44"/>
    <n v="22800"/>
  </r>
  <r>
    <x v="5"/>
    <x v="5"/>
    <x v="44"/>
    <n v="23808"/>
  </r>
  <r>
    <x v="6"/>
    <x v="6"/>
    <x v="44"/>
    <n v="21722"/>
  </r>
  <r>
    <x v="6"/>
    <x v="7"/>
    <x v="44"/>
    <n v="21882"/>
  </r>
  <r>
    <x v="6"/>
    <x v="8"/>
    <x v="44"/>
    <n v="25643"/>
  </r>
  <r>
    <x v="6"/>
    <x v="9"/>
    <x v="44"/>
    <n v="21610"/>
  </r>
  <r>
    <x v="6"/>
    <x v="10"/>
    <x v="44"/>
    <n v="20490"/>
  </r>
  <r>
    <x v="6"/>
    <x v="11"/>
    <x v="44"/>
    <n v="18653"/>
  </r>
  <r>
    <x v="6"/>
    <x v="0"/>
    <x v="44"/>
    <n v="18182"/>
  </r>
  <r>
    <x v="6"/>
    <x v="1"/>
    <x v="44"/>
    <n v="20848"/>
  </r>
  <r>
    <x v="6"/>
    <x v="2"/>
    <x v="44"/>
    <n v="17647"/>
  </r>
  <r>
    <x v="6"/>
    <x v="3"/>
    <x v="44"/>
    <n v="18377"/>
  </r>
  <r>
    <x v="6"/>
    <x v="4"/>
    <x v="44"/>
    <n v="18164"/>
  </r>
  <r>
    <x v="6"/>
    <x v="5"/>
    <x v="44"/>
    <n v="14051"/>
  </r>
  <r>
    <x v="7"/>
    <x v="6"/>
    <x v="44"/>
    <n v="14462"/>
  </r>
  <r>
    <x v="7"/>
    <x v="7"/>
    <x v="44"/>
    <n v="14436"/>
  </r>
  <r>
    <x v="7"/>
    <x v="8"/>
    <x v="44"/>
    <n v="13106"/>
  </r>
  <r>
    <x v="7"/>
    <x v="9"/>
    <x v="44"/>
    <n v="12099"/>
  </r>
  <r>
    <x v="7"/>
    <x v="10"/>
    <x v="44"/>
    <n v="12901.830802381501"/>
  </r>
  <r>
    <x v="7"/>
    <x v="11"/>
    <x v="44"/>
    <n v="9419"/>
  </r>
  <r>
    <x v="7"/>
    <x v="0"/>
    <x v="44"/>
    <n v="10877"/>
  </r>
  <r>
    <x v="7"/>
    <x v="1"/>
    <x v="44"/>
    <n v="11822"/>
  </r>
  <r>
    <x v="7"/>
    <x v="2"/>
    <x v="44"/>
    <n v="11383"/>
  </r>
  <r>
    <x v="7"/>
    <x v="3"/>
    <x v="44"/>
    <n v="12028"/>
  </r>
  <r>
    <x v="7"/>
    <x v="4"/>
    <x v="44"/>
    <n v="13919"/>
  </r>
  <r>
    <x v="7"/>
    <x v="5"/>
    <x v="44"/>
    <n v="13512.0741220701"/>
  </r>
  <r>
    <x v="8"/>
    <x v="6"/>
    <x v="44"/>
    <n v="10748"/>
  </r>
  <r>
    <x v="8"/>
    <x v="7"/>
    <x v="44"/>
    <n v="10732"/>
  </r>
  <r>
    <x v="8"/>
    <x v="8"/>
    <x v="44"/>
    <n v="8992.6421273987307"/>
  </r>
  <r>
    <x v="8"/>
    <x v="9"/>
    <x v="44"/>
    <n v="10902"/>
  </r>
  <r>
    <x v="8"/>
    <x v="10"/>
    <x v="44"/>
    <n v="9561"/>
  </r>
  <r>
    <x v="8"/>
    <x v="11"/>
    <x v="44"/>
    <n v="8800"/>
  </r>
  <r>
    <x v="8"/>
    <x v="0"/>
    <x v="44"/>
    <n v="9375"/>
  </r>
  <r>
    <x v="8"/>
    <x v="1"/>
    <x v="44"/>
    <n v="8365"/>
  </r>
  <r>
    <x v="8"/>
    <x v="2"/>
    <x v="44"/>
    <n v="8713"/>
  </r>
  <r>
    <x v="8"/>
    <x v="3"/>
    <x v="44"/>
    <n v="8906"/>
  </r>
  <r>
    <x v="8"/>
    <x v="4"/>
    <x v="44"/>
    <n v="7874"/>
  </r>
  <r>
    <x v="8"/>
    <x v="5"/>
    <x v="44"/>
    <n v="8536"/>
  </r>
  <r>
    <x v="9"/>
    <x v="6"/>
    <x v="44"/>
    <n v="7498"/>
  </r>
  <r>
    <x v="9"/>
    <x v="7"/>
    <x v="44"/>
    <n v="9346.3741961792093"/>
  </r>
  <r>
    <x v="9"/>
    <x v="8"/>
    <x v="44"/>
    <n v="8713"/>
  </r>
  <r>
    <x v="9"/>
    <x v="9"/>
    <x v="44"/>
    <n v="6903"/>
  </r>
  <r>
    <x v="9"/>
    <x v="10"/>
    <x v="44"/>
    <n v="6239"/>
  </r>
  <r>
    <x v="9"/>
    <x v="11"/>
    <x v="44"/>
    <n v="5858"/>
  </r>
  <r>
    <x v="9"/>
    <x v="0"/>
    <x v="44"/>
    <n v="7063"/>
  </r>
  <r>
    <x v="9"/>
    <x v="1"/>
    <x v="44"/>
    <n v="6381"/>
  </r>
  <r>
    <x v="9"/>
    <x v="2"/>
    <x v="44"/>
    <n v="6241.0283214779902"/>
  </r>
  <r>
    <x v="9"/>
    <x v="3"/>
    <x v="44"/>
    <n v="6540"/>
  </r>
  <r>
    <x v="9"/>
    <x v="4"/>
    <x v="44"/>
    <n v="5792.3047850470602"/>
  </r>
  <r>
    <x v="9"/>
    <x v="5"/>
    <x v="44"/>
    <n v="6464.4568775992502"/>
  </r>
  <r>
    <x v="10"/>
    <x v="6"/>
    <x v="44"/>
    <n v="5726"/>
  </r>
  <r>
    <x v="10"/>
    <x v="7"/>
    <x v="44"/>
    <n v="6246"/>
  </r>
  <r>
    <x v="10"/>
    <x v="8"/>
    <x v="44"/>
    <n v="6775"/>
  </r>
  <r>
    <x v="10"/>
    <x v="9"/>
    <x v="44"/>
    <n v="5675"/>
  </r>
  <r>
    <x v="10"/>
    <x v="10"/>
    <x v="44"/>
    <n v="5818"/>
  </r>
  <r>
    <x v="10"/>
    <x v="11"/>
    <x v="44"/>
    <n v="4913"/>
  </r>
  <r>
    <x v="10"/>
    <x v="0"/>
    <x v="44"/>
    <n v="6625"/>
  </r>
  <r>
    <x v="10"/>
    <x v="1"/>
    <x v="44"/>
    <n v="5421.4496045013402"/>
  </r>
  <r>
    <x v="10"/>
    <x v="2"/>
    <x v="44"/>
    <n v="4892.1941666523498"/>
  </r>
  <r>
    <x v="10"/>
    <x v="3"/>
    <x v="44"/>
    <n v="4913.1233183505801"/>
  </r>
  <r>
    <x v="10"/>
    <x v="4"/>
    <x v="44"/>
    <n v="4460"/>
  </r>
  <r>
    <x v="10"/>
    <x v="5"/>
    <x v="44"/>
    <n v="4414.0564178913501"/>
  </r>
  <r>
    <x v="11"/>
    <x v="6"/>
    <x v="44"/>
    <n v="4368"/>
  </r>
  <r>
    <x v="11"/>
    <x v="7"/>
    <x v="44"/>
    <n v="4544"/>
  </r>
  <r>
    <x v="11"/>
    <x v="8"/>
    <x v="44"/>
    <n v="4671"/>
  </r>
  <r>
    <x v="11"/>
    <x v="9"/>
    <x v="44"/>
    <n v="3753"/>
  </r>
  <r>
    <x v="11"/>
    <x v="10"/>
    <x v="44"/>
    <n v="3863"/>
  </r>
  <r>
    <x v="11"/>
    <x v="11"/>
    <x v="44"/>
    <n v="3371"/>
  </r>
  <r>
    <x v="11"/>
    <x v="0"/>
    <x v="44"/>
    <n v="4283"/>
  </r>
  <r>
    <x v="11"/>
    <x v="1"/>
    <x v="44"/>
    <n v="4481.1666296993399"/>
  </r>
  <r>
    <x v="11"/>
    <x v="2"/>
    <x v="44"/>
    <n v="4311"/>
  </r>
  <r>
    <x v="11"/>
    <x v="3"/>
    <x v="44"/>
    <n v="4842"/>
  </r>
  <r>
    <x v="11"/>
    <x v="4"/>
    <x v="44"/>
    <n v="5246.0938078991203"/>
  </r>
  <r>
    <x v="11"/>
    <x v="5"/>
    <x v="44"/>
    <n v="4173"/>
  </r>
  <r>
    <x v="12"/>
    <x v="6"/>
    <x v="44"/>
    <n v="4526"/>
  </r>
  <r>
    <x v="12"/>
    <x v="7"/>
    <x v="44"/>
    <n v="4310"/>
  </r>
  <r>
    <x v="12"/>
    <x v="8"/>
    <x v="44"/>
    <n v="4698"/>
  </r>
  <r>
    <x v="12"/>
    <x v="9"/>
    <x v="44"/>
    <n v="3882"/>
  </r>
  <r>
    <x v="12"/>
    <x v="10"/>
    <x v="44"/>
    <n v="3776"/>
  </r>
  <r>
    <x v="12"/>
    <x v="11"/>
    <x v="44"/>
    <n v="3337"/>
  </r>
  <r>
    <x v="12"/>
    <x v="0"/>
    <x v="44"/>
    <n v="4110.9722081704003"/>
  </r>
  <r>
    <x v="12"/>
    <x v="1"/>
    <x v="44"/>
    <n v="3843"/>
  </r>
  <r>
    <x v="12"/>
    <x v="2"/>
    <x v="44"/>
    <n v="3505"/>
  </r>
  <r>
    <x v="12"/>
    <x v="3"/>
    <x v="44"/>
    <n v="3236.29092179908"/>
  </r>
  <r>
    <x v="12"/>
    <x v="4"/>
    <x v="44"/>
    <n v="3650.6877059040899"/>
  </r>
  <r>
    <x v="12"/>
    <x v="5"/>
    <x v="44"/>
    <n v="3627"/>
  </r>
  <r>
    <x v="13"/>
    <x v="6"/>
    <x v="44"/>
    <n v="3919"/>
  </r>
  <r>
    <x v="13"/>
    <x v="7"/>
    <x v="44"/>
    <n v="3909"/>
  </r>
  <r>
    <x v="13"/>
    <x v="8"/>
    <x v="44"/>
    <n v="3410"/>
  </r>
  <r>
    <x v="13"/>
    <x v="9"/>
    <x v="44"/>
    <n v="3768"/>
  </r>
  <r>
    <x v="13"/>
    <x v="10"/>
    <x v="44"/>
    <n v="3370"/>
  </r>
  <r>
    <x v="13"/>
    <x v="11"/>
    <x v="44"/>
    <n v="2969"/>
  </r>
  <r>
    <x v="13"/>
    <x v="0"/>
    <x v="44"/>
    <n v="3378"/>
  </r>
  <r>
    <x v="13"/>
    <x v="1"/>
    <x v="44"/>
    <n v="3713.1186211222298"/>
  </r>
  <r>
    <x v="13"/>
    <x v="2"/>
    <x v="44"/>
    <n v="2794.32946092564"/>
  </r>
  <r>
    <x v="13"/>
    <x v="3"/>
    <x v="44"/>
    <n v="3223"/>
  </r>
  <r>
    <x v="13"/>
    <x v="4"/>
    <x v="44"/>
    <n v="3455"/>
  </r>
  <r>
    <x v="13"/>
    <x v="5"/>
    <x v="44"/>
    <n v="3555.0187759361802"/>
  </r>
  <r>
    <x v="14"/>
    <x v="6"/>
    <x v="44"/>
    <n v="3859.7295577372101"/>
  </r>
  <r>
    <x v="14"/>
    <x v="7"/>
    <x v="44"/>
    <n v="4379.6231517620099"/>
  </r>
  <r>
    <x v="14"/>
    <x v="8"/>
    <x v="44"/>
    <n v="3523.5469375264001"/>
  </r>
  <r>
    <x v="14"/>
    <x v="9"/>
    <x v="44"/>
    <n v="3314.4873327222699"/>
  </r>
  <r>
    <x v="14"/>
    <x v="10"/>
    <x v="44"/>
    <n v="2923"/>
  </r>
  <r>
    <x v="14"/>
    <x v="11"/>
    <x v="44"/>
    <n v="2582.6987547245699"/>
  </r>
  <r>
    <x v="14"/>
    <x v="0"/>
    <x v="44"/>
    <n v="2087.2122129337499"/>
  </r>
  <r>
    <x v="14"/>
    <x v="1"/>
    <x v="44"/>
    <n v="2499.5940036417201"/>
  </r>
  <r>
    <x v="14"/>
    <x v="2"/>
    <x v="44"/>
    <n v="2754.73458146448"/>
  </r>
  <r>
    <x v="14"/>
    <x v="3"/>
    <x v="44"/>
    <n v="2748.7190486372601"/>
  </r>
  <r>
    <x v="14"/>
    <x v="4"/>
    <x v="44"/>
    <n v="2406"/>
  </r>
  <r>
    <x v="14"/>
    <x v="5"/>
    <x v="44"/>
    <n v="2792"/>
  </r>
  <r>
    <x v="15"/>
    <x v="6"/>
    <x v="44"/>
    <n v="2651.1916079155499"/>
  </r>
  <r>
    <x v="15"/>
    <x v="7"/>
    <x v="44"/>
    <n v="2571.0592727302201"/>
  </r>
  <r>
    <x v="15"/>
    <x v="8"/>
    <x v="44"/>
    <n v="2609.6413784689198"/>
  </r>
  <r>
    <x v="15"/>
    <x v="9"/>
    <x v="44"/>
    <n v="2483"/>
  </r>
  <r>
    <x v="15"/>
    <x v="10"/>
    <x v="44"/>
    <n v="2465.0404162506002"/>
  </r>
  <r>
    <x v="15"/>
    <x v="11"/>
    <x v="44"/>
    <n v="1836.0406057282501"/>
  </r>
  <r>
    <x v="15"/>
    <x v="0"/>
    <x v="44"/>
    <n v="2058.5193657992399"/>
  </r>
  <r>
    <x v="15"/>
    <x v="1"/>
    <x v="44"/>
    <n v="3065.0774865828098"/>
  </r>
  <r>
    <x v="15"/>
    <x v="2"/>
    <x v="44"/>
    <n v="2440.2244017496"/>
  </r>
  <r>
    <x v="15"/>
    <x v="3"/>
    <x v="44"/>
    <n v="2440.2244017496"/>
  </r>
  <r>
    <x v="15"/>
    <x v="4"/>
    <x v="44"/>
    <n v="2481.5788950444698"/>
  </r>
  <r>
    <x v="15"/>
    <x v="5"/>
    <x v="44"/>
    <n v="2536.1214852746498"/>
  </r>
  <r>
    <x v="16"/>
    <x v="6"/>
    <x v="44"/>
    <n v="2580.8982130344298"/>
  </r>
  <r>
    <x v="16"/>
    <x v="7"/>
    <x v="44"/>
    <n v="2215.4528134321199"/>
  </r>
  <r>
    <x v="16"/>
    <x v="8"/>
    <x v="44"/>
    <n v="1981.94580253668"/>
  </r>
  <r>
    <x v="16"/>
    <x v="9"/>
    <x v="44"/>
    <n v="1939.93700859257"/>
  </r>
  <r>
    <x v="16"/>
    <x v="10"/>
    <x v="44"/>
    <n v="1472.4513946940101"/>
  </r>
  <r>
    <x v="16"/>
    <x v="11"/>
    <x v="44"/>
    <n v="1627.5104100133699"/>
  </r>
  <r>
    <x v="16"/>
    <x v="0"/>
    <x v="44"/>
    <n v="2113.4702089984198"/>
  </r>
  <r>
    <x v="16"/>
    <x v="1"/>
    <x v="44"/>
    <n v="1356.1636992942999"/>
  </r>
  <r>
    <x v="16"/>
    <x v="2"/>
    <x v="44"/>
    <n v="1870.92527737407"/>
  </r>
  <r>
    <x v="16"/>
    <x v="3"/>
    <x v="44"/>
    <n v="1538.9463772218401"/>
  </r>
  <r>
    <x v="16"/>
    <x v="4"/>
    <x v="44"/>
    <n v="1853.8674768457099"/>
  </r>
  <r>
    <x v="16"/>
    <x v="5"/>
    <x v="44"/>
    <n v="1963.9908247481401"/>
  </r>
  <r>
    <x v="17"/>
    <x v="6"/>
    <x v="44"/>
    <n v="1349.27140184153"/>
  </r>
  <r>
    <x v="17"/>
    <x v="7"/>
    <x v="44"/>
    <n v="2078.0793977435901"/>
  </r>
  <r>
    <x v="17"/>
    <x v="8"/>
    <x v="44"/>
    <n v="1550.0578052272101"/>
  </r>
  <r>
    <x v="17"/>
    <x v="9"/>
    <x v="44"/>
    <n v="1103.41338126698"/>
  </r>
  <r>
    <x v="17"/>
    <x v="10"/>
    <x v="44"/>
    <n v="1318.7822414090199"/>
  </r>
  <r>
    <x v="17"/>
    <x v="11"/>
    <x v="44"/>
    <n v="1068.68851850952"/>
  </r>
  <r>
    <x v="17"/>
    <x v="0"/>
    <x v="44"/>
    <n v="1388.64688512872"/>
  </r>
  <r>
    <x v="17"/>
    <x v="1"/>
    <x v="44"/>
    <n v="592.96582878752804"/>
  </r>
  <r>
    <x v="17"/>
    <x v="2"/>
    <x v="44"/>
    <n v="1134.1348902653899"/>
  </r>
  <r>
    <x v="17"/>
    <x v="3"/>
    <x v="44"/>
    <n v="784.99454562134997"/>
  </r>
  <r>
    <x v="17"/>
    <x v="4"/>
    <x v="44"/>
    <n v="539.97609696564302"/>
  </r>
  <r>
    <x v="17"/>
    <x v="5"/>
    <x v="44"/>
    <n v="572.17068764865098"/>
  </r>
  <r>
    <x v="18"/>
    <x v="6"/>
    <x v="44"/>
    <n v="2204.3756126681701"/>
  </r>
  <r>
    <x v="18"/>
    <x v="7"/>
    <x v="44"/>
    <n v="466.54703425649399"/>
  </r>
  <r>
    <x v="18"/>
    <x v="8"/>
    <x v="44"/>
    <n v="1923.3894863190001"/>
  </r>
  <r>
    <x v="18"/>
    <x v="9"/>
    <x v="44"/>
    <n v="374.52506126427897"/>
  </r>
  <r>
    <x v="18"/>
    <x v="10"/>
    <x v="44"/>
    <n v="259.17199846354299"/>
  </r>
  <r>
    <x v="18"/>
    <x v="11"/>
    <x v="44"/>
    <n v="137.78854082189"/>
  </r>
  <r>
    <x v="18"/>
    <x v="0"/>
    <x v="44"/>
    <n v="4272.4710329060599"/>
  </r>
  <r>
    <x v="18"/>
    <x v="1"/>
    <x v="44"/>
    <n v="80.575388293264794"/>
  </r>
  <r>
    <x v="18"/>
    <x v="2"/>
    <x v="44"/>
    <n v="125.901959685386"/>
  </r>
  <r>
    <x v="18"/>
    <x v="3"/>
    <x v="44"/>
    <n v="140.28612809899599"/>
  </r>
  <r>
    <x v="18"/>
    <x v="4"/>
    <x v="44"/>
    <n v="1975.0542166600801"/>
  </r>
  <r>
    <x v="18"/>
    <x v="5"/>
    <x v="44"/>
    <n v="107.490155361688"/>
  </r>
  <r>
    <x v="19"/>
    <x v="6"/>
    <x v="44"/>
    <n v="100.43306609064101"/>
  </r>
  <r>
    <x v="19"/>
    <x v="7"/>
    <x v="44"/>
    <n v="230.50473686439199"/>
  </r>
  <r>
    <x v="19"/>
    <x v="8"/>
    <x v="44"/>
    <n v="50.557787599851501"/>
  </r>
  <r>
    <x v="19"/>
    <x v="9"/>
    <x v="44"/>
    <n v="29.200117878469101"/>
  </r>
  <r>
    <x v="19"/>
    <x v="10"/>
    <x v="44"/>
    <n v="3322.9580538353898"/>
  </r>
  <r>
    <x v="19"/>
    <x v="11"/>
    <x v="44"/>
    <n v="29.082346754693202"/>
  </r>
  <r>
    <x v="19"/>
    <x v="0"/>
    <x v="44"/>
    <n v="412.471416136362"/>
  </r>
  <r>
    <x v="19"/>
    <x v="1"/>
    <x v="44"/>
    <n v="3.0034454620976998"/>
  </r>
  <r>
    <x v="19"/>
    <x v="2"/>
    <x v="44"/>
    <n v="109.220606030562"/>
  </r>
  <r>
    <x v="19"/>
    <x v="3"/>
    <x v="44"/>
    <n v="116.966969130683"/>
  </r>
  <r>
    <x v="19"/>
    <x v="4"/>
    <x v="44"/>
    <n v="77.002967534784105"/>
  </r>
  <r>
    <x v="19"/>
    <x v="5"/>
    <x v="44"/>
    <n v="45.054067523353098"/>
  </r>
  <r>
    <x v="20"/>
    <x v="6"/>
    <x v="44"/>
    <n v="164"/>
  </r>
  <r>
    <x v="20"/>
    <x v="7"/>
    <x v="44"/>
    <n v="0"/>
  </r>
  <r>
    <x v="20"/>
    <x v="8"/>
    <x v="44"/>
    <n v="160"/>
  </r>
  <r>
    <x v="20"/>
    <x v="9"/>
    <x v="44"/>
    <n v="0"/>
  </r>
  <r>
    <x v="20"/>
    <x v="10"/>
    <x v="44"/>
    <n v="0"/>
  </r>
  <r>
    <x v="20"/>
    <x v="11"/>
    <x v="44"/>
    <n v="419"/>
  </r>
  <r>
    <x v="20"/>
    <x v="0"/>
    <x v="44"/>
    <n v="0"/>
  </r>
  <r>
    <x v="20"/>
    <x v="1"/>
    <x v="44"/>
    <n v="0"/>
  </r>
  <r>
    <x v="20"/>
    <x v="2"/>
    <x v="44"/>
    <n v="0"/>
  </r>
  <r>
    <x v="20"/>
    <x v="3"/>
    <x v="44"/>
    <n v="0"/>
  </r>
  <r>
    <x v="20"/>
    <x v="4"/>
    <x v="44"/>
    <n v="0"/>
  </r>
  <r>
    <x v="20"/>
    <x v="5"/>
    <x v="44"/>
    <n v="0"/>
  </r>
  <r>
    <x v="21"/>
    <x v="6"/>
    <x v="44"/>
    <n v="0"/>
  </r>
  <r>
    <x v="21"/>
    <x v="7"/>
    <x v="44"/>
    <n v="0"/>
  </r>
  <r>
    <x v="21"/>
    <x v="8"/>
    <x v="44"/>
    <n v="0"/>
  </r>
  <r>
    <x v="21"/>
    <x v="9"/>
    <x v="44"/>
    <n v="1530"/>
  </r>
  <r>
    <x v="21"/>
    <x v="10"/>
    <x v="44"/>
    <n v="0"/>
  </r>
  <r>
    <x v="21"/>
    <x v="11"/>
    <x v="44"/>
    <n v="404"/>
  </r>
  <r>
    <x v="21"/>
    <x v="0"/>
    <x v="44"/>
    <n v="0"/>
  </r>
  <r>
    <x v="21"/>
    <x v="1"/>
    <x v="44"/>
    <n v="0"/>
  </r>
  <r>
    <x v="21"/>
    <x v="2"/>
    <x v="44"/>
    <n v="0"/>
  </r>
  <r>
    <x v="21"/>
    <x v="3"/>
    <x v="44"/>
    <n v="0"/>
  </r>
  <r>
    <x v="21"/>
    <x v="4"/>
    <x v="44"/>
    <n v="0"/>
  </r>
  <r>
    <x v="21"/>
    <x v="5"/>
    <x v="44"/>
    <n v="751"/>
  </r>
  <r>
    <x v="22"/>
    <x v="6"/>
    <x v="44"/>
    <n v="0"/>
  </r>
  <r>
    <x v="22"/>
    <x v="7"/>
    <x v="44"/>
    <n v="0"/>
  </r>
  <r>
    <x v="22"/>
    <x v="8"/>
    <x v="44"/>
    <n v="0"/>
  </r>
  <r>
    <x v="22"/>
    <x v="9"/>
    <x v="44"/>
    <n v="0"/>
  </r>
  <r>
    <x v="22"/>
    <x v="10"/>
    <x v="44"/>
    <n v="1147"/>
  </r>
  <r>
    <x v="22"/>
    <x v="11"/>
    <x v="44"/>
    <n v="0"/>
  </r>
  <r>
    <x v="22"/>
    <x v="0"/>
    <x v="44"/>
    <n v="0"/>
  </r>
  <r>
    <x v="22"/>
    <x v="1"/>
    <x v="44"/>
    <n v="1108"/>
  </r>
  <r>
    <x v="22"/>
    <x v="2"/>
    <x v="44"/>
    <n v="0"/>
  </r>
  <r>
    <x v="22"/>
    <x v="3"/>
    <x v="44"/>
    <n v="0"/>
  </r>
  <r>
    <x v="22"/>
    <x v="4"/>
    <x v="44"/>
    <n v="0"/>
  </r>
  <r>
    <x v="22"/>
    <x v="5"/>
    <x v="44"/>
    <n v="0"/>
  </r>
  <r>
    <x v="23"/>
    <x v="6"/>
    <x v="44"/>
    <n v="0"/>
  </r>
  <r>
    <x v="23"/>
    <x v="7"/>
    <x v="44"/>
    <n v="274"/>
  </r>
  <r>
    <x v="23"/>
    <x v="8"/>
    <x v="44"/>
    <n v="341"/>
  </r>
  <r>
    <x v="23"/>
    <x v="9"/>
    <x v="44"/>
    <n v="1197"/>
  </r>
  <r>
    <x v="23"/>
    <x v="10"/>
    <x v="44"/>
    <n v="821"/>
  </r>
  <r>
    <x v="23"/>
    <x v="11"/>
    <x v="44"/>
    <n v="849"/>
  </r>
  <r>
    <x v="23"/>
    <x v="0"/>
    <x v="44"/>
    <n v="997"/>
  </r>
  <r>
    <x v="23"/>
    <x v="1"/>
    <x v="44"/>
    <n v="451"/>
  </r>
  <r>
    <x v="23"/>
    <x v="2"/>
    <x v="44"/>
    <n v="425"/>
  </r>
  <r>
    <x v="23"/>
    <x v="3"/>
    <x v="44"/>
    <n v="527"/>
  </r>
  <r>
    <x v="23"/>
    <x v="4"/>
    <x v="44"/>
    <n v="1163"/>
  </r>
  <r>
    <x v="23"/>
    <x v="5"/>
    <x v="44"/>
    <n v="1185"/>
  </r>
  <r>
    <x v="24"/>
    <x v="6"/>
    <x v="44"/>
    <n v="1515"/>
  </r>
  <r>
    <x v="24"/>
    <x v="7"/>
    <x v="44"/>
    <n v="1407"/>
  </r>
  <r>
    <x v="24"/>
    <x v="8"/>
    <x v="44"/>
    <n v="1490"/>
  </r>
  <r>
    <x v="24"/>
    <x v="9"/>
    <x v="44"/>
    <n v="1301"/>
  </r>
  <r>
    <x v="24"/>
    <x v="10"/>
    <x v="44"/>
    <n v="891"/>
  </r>
  <r>
    <x v="24"/>
    <x v="11"/>
    <x v="44"/>
    <n v="593"/>
  </r>
  <r>
    <x v="24"/>
    <x v="0"/>
    <x v="44"/>
    <n v="1274"/>
  </r>
  <r>
    <x v="24"/>
    <x v="1"/>
    <x v="44"/>
    <n v="973"/>
  </r>
  <r>
    <x v="24"/>
    <x v="2"/>
    <x v="44"/>
    <n v="1042"/>
  </r>
  <r>
    <x v="24"/>
    <x v="3"/>
    <x v="44"/>
    <n v="683"/>
  </r>
  <r>
    <x v="24"/>
    <x v="4"/>
    <x v="44"/>
    <n v="1042"/>
  </r>
  <r>
    <x v="24"/>
    <x v="5"/>
    <x v="44"/>
    <n v="1135"/>
  </r>
  <r>
    <x v="25"/>
    <x v="6"/>
    <x v="44"/>
    <n v="1558"/>
  </r>
  <r>
    <x v="25"/>
    <x v="7"/>
    <x v="44"/>
    <n v="1662"/>
  </r>
  <r>
    <x v="25"/>
    <x v="8"/>
    <x v="44"/>
    <n v="699"/>
  </r>
  <r>
    <x v="25"/>
    <x v="9"/>
    <x v="44"/>
    <n v="38"/>
  </r>
  <r>
    <x v="25"/>
    <x v="10"/>
    <x v="44"/>
    <n v="84"/>
  </r>
  <r>
    <x v="25"/>
    <x v="11"/>
    <x v="44"/>
    <n v="44"/>
  </r>
  <r>
    <x v="25"/>
    <x v="0"/>
    <x v="44"/>
    <n v="53"/>
  </r>
  <r>
    <x v="25"/>
    <x v="1"/>
    <x v="44"/>
    <n v="65"/>
  </r>
  <r>
    <x v="25"/>
    <x v="2"/>
    <x v="44"/>
    <n v="98"/>
  </r>
  <r>
    <x v="25"/>
    <x v="3"/>
    <x v="44"/>
    <n v="94"/>
  </r>
  <r>
    <x v="25"/>
    <x v="4"/>
    <x v="44"/>
    <n v="143"/>
  </r>
  <r>
    <x v="0"/>
    <x v="0"/>
    <x v="45"/>
    <n v="0"/>
  </r>
  <r>
    <x v="0"/>
    <x v="1"/>
    <x v="45"/>
    <n v="0"/>
  </r>
  <r>
    <x v="0"/>
    <x v="2"/>
    <x v="45"/>
    <n v="0"/>
  </r>
  <r>
    <x v="0"/>
    <x v="3"/>
    <x v="45"/>
    <n v="0"/>
  </r>
  <r>
    <x v="0"/>
    <x v="4"/>
    <x v="45"/>
    <n v="0"/>
  </r>
  <r>
    <x v="0"/>
    <x v="5"/>
    <x v="45"/>
    <n v="0"/>
  </r>
  <r>
    <x v="1"/>
    <x v="6"/>
    <x v="45"/>
    <n v="0"/>
  </r>
  <r>
    <x v="1"/>
    <x v="7"/>
    <x v="45"/>
    <n v="0"/>
  </r>
  <r>
    <x v="1"/>
    <x v="8"/>
    <x v="45"/>
    <n v="0"/>
  </r>
  <r>
    <x v="1"/>
    <x v="9"/>
    <x v="45"/>
    <n v="0"/>
  </r>
  <r>
    <x v="1"/>
    <x v="10"/>
    <x v="45"/>
    <n v="0"/>
  </r>
  <r>
    <x v="1"/>
    <x v="11"/>
    <x v="45"/>
    <n v="0"/>
  </r>
  <r>
    <x v="1"/>
    <x v="0"/>
    <x v="45"/>
    <n v="0"/>
  </r>
  <r>
    <x v="1"/>
    <x v="1"/>
    <x v="45"/>
    <n v="0"/>
  </r>
  <r>
    <x v="1"/>
    <x v="2"/>
    <x v="45"/>
    <n v="0"/>
  </r>
  <r>
    <x v="1"/>
    <x v="3"/>
    <x v="45"/>
    <n v="0"/>
  </r>
  <r>
    <x v="1"/>
    <x v="4"/>
    <x v="45"/>
    <n v="0"/>
  </r>
  <r>
    <x v="1"/>
    <x v="5"/>
    <x v="45"/>
    <n v="0"/>
  </r>
  <r>
    <x v="2"/>
    <x v="6"/>
    <x v="45"/>
    <n v="0"/>
  </r>
  <r>
    <x v="2"/>
    <x v="7"/>
    <x v="45"/>
    <n v="0"/>
  </r>
  <r>
    <x v="2"/>
    <x v="8"/>
    <x v="45"/>
    <n v="0"/>
  </r>
  <r>
    <x v="2"/>
    <x v="9"/>
    <x v="45"/>
    <n v="0"/>
  </r>
  <r>
    <x v="2"/>
    <x v="10"/>
    <x v="45"/>
    <n v="0"/>
  </r>
  <r>
    <x v="2"/>
    <x v="11"/>
    <x v="45"/>
    <n v="0"/>
  </r>
  <r>
    <x v="2"/>
    <x v="0"/>
    <x v="45"/>
    <n v="0"/>
  </r>
  <r>
    <x v="2"/>
    <x v="1"/>
    <x v="45"/>
    <n v="0"/>
  </r>
  <r>
    <x v="2"/>
    <x v="2"/>
    <x v="45"/>
    <n v="0"/>
  </r>
  <r>
    <x v="2"/>
    <x v="3"/>
    <x v="45"/>
    <n v="0"/>
  </r>
  <r>
    <x v="2"/>
    <x v="4"/>
    <x v="45"/>
    <n v="0"/>
  </r>
  <r>
    <x v="2"/>
    <x v="5"/>
    <x v="45"/>
    <n v="0"/>
  </r>
  <r>
    <x v="3"/>
    <x v="6"/>
    <x v="45"/>
    <n v="0"/>
  </r>
  <r>
    <x v="3"/>
    <x v="7"/>
    <x v="45"/>
    <n v="0"/>
  </r>
  <r>
    <x v="3"/>
    <x v="8"/>
    <x v="45"/>
    <n v="0"/>
  </r>
  <r>
    <x v="3"/>
    <x v="9"/>
    <x v="45"/>
    <n v="0"/>
  </r>
  <r>
    <x v="3"/>
    <x v="10"/>
    <x v="45"/>
    <n v="0"/>
  </r>
  <r>
    <x v="3"/>
    <x v="11"/>
    <x v="45"/>
    <n v="0"/>
  </r>
  <r>
    <x v="3"/>
    <x v="0"/>
    <x v="45"/>
    <n v="0"/>
  </r>
  <r>
    <x v="3"/>
    <x v="1"/>
    <x v="45"/>
    <n v="0"/>
  </r>
  <r>
    <x v="3"/>
    <x v="2"/>
    <x v="45"/>
    <n v="0"/>
  </r>
  <r>
    <x v="3"/>
    <x v="3"/>
    <x v="45"/>
    <n v="0"/>
  </r>
  <r>
    <x v="3"/>
    <x v="4"/>
    <x v="45"/>
    <n v="0"/>
  </r>
  <r>
    <x v="3"/>
    <x v="5"/>
    <x v="45"/>
    <n v="0"/>
  </r>
  <r>
    <x v="4"/>
    <x v="6"/>
    <x v="45"/>
    <n v="0"/>
  </r>
  <r>
    <x v="4"/>
    <x v="7"/>
    <x v="45"/>
    <n v="0"/>
  </r>
  <r>
    <x v="4"/>
    <x v="8"/>
    <x v="45"/>
    <n v="0"/>
  </r>
  <r>
    <x v="4"/>
    <x v="9"/>
    <x v="45"/>
    <n v="0"/>
  </r>
  <r>
    <x v="4"/>
    <x v="10"/>
    <x v="45"/>
    <n v="0"/>
  </r>
  <r>
    <x v="4"/>
    <x v="11"/>
    <x v="45"/>
    <n v="0"/>
  </r>
  <r>
    <x v="4"/>
    <x v="0"/>
    <x v="45"/>
    <n v="0"/>
  </r>
  <r>
    <x v="4"/>
    <x v="1"/>
    <x v="45"/>
    <n v="0"/>
  </r>
  <r>
    <x v="4"/>
    <x v="2"/>
    <x v="45"/>
    <n v="0"/>
  </r>
  <r>
    <x v="4"/>
    <x v="3"/>
    <x v="45"/>
    <n v="0"/>
  </r>
  <r>
    <x v="4"/>
    <x v="4"/>
    <x v="45"/>
    <n v="0"/>
  </r>
  <r>
    <x v="4"/>
    <x v="5"/>
    <x v="45"/>
    <n v="0"/>
  </r>
  <r>
    <x v="5"/>
    <x v="6"/>
    <x v="45"/>
    <n v="0"/>
  </r>
  <r>
    <x v="5"/>
    <x v="7"/>
    <x v="45"/>
    <n v="0"/>
  </r>
  <r>
    <x v="5"/>
    <x v="8"/>
    <x v="45"/>
    <n v="0"/>
  </r>
  <r>
    <x v="5"/>
    <x v="9"/>
    <x v="45"/>
    <n v="0"/>
  </r>
  <r>
    <x v="5"/>
    <x v="10"/>
    <x v="45"/>
    <n v="0"/>
  </r>
  <r>
    <x v="5"/>
    <x v="11"/>
    <x v="45"/>
    <n v="0"/>
  </r>
  <r>
    <x v="5"/>
    <x v="0"/>
    <x v="45"/>
    <n v="0"/>
  </r>
  <r>
    <x v="5"/>
    <x v="1"/>
    <x v="45"/>
    <n v="0"/>
  </r>
  <r>
    <x v="5"/>
    <x v="2"/>
    <x v="45"/>
    <n v="0"/>
  </r>
  <r>
    <x v="5"/>
    <x v="3"/>
    <x v="45"/>
    <n v="0"/>
  </r>
  <r>
    <x v="5"/>
    <x v="4"/>
    <x v="45"/>
    <n v="0"/>
  </r>
  <r>
    <x v="5"/>
    <x v="5"/>
    <x v="45"/>
    <n v="0"/>
  </r>
  <r>
    <x v="6"/>
    <x v="6"/>
    <x v="45"/>
    <n v="0"/>
  </r>
  <r>
    <x v="6"/>
    <x v="7"/>
    <x v="45"/>
    <n v="0"/>
  </r>
  <r>
    <x v="6"/>
    <x v="8"/>
    <x v="45"/>
    <n v="0"/>
  </r>
  <r>
    <x v="6"/>
    <x v="9"/>
    <x v="45"/>
    <n v="0"/>
  </r>
  <r>
    <x v="6"/>
    <x v="10"/>
    <x v="45"/>
    <n v="0"/>
  </r>
  <r>
    <x v="6"/>
    <x v="11"/>
    <x v="45"/>
    <n v="0"/>
  </r>
  <r>
    <x v="6"/>
    <x v="0"/>
    <x v="45"/>
    <n v="0"/>
  </r>
  <r>
    <x v="6"/>
    <x v="1"/>
    <x v="45"/>
    <n v="0"/>
  </r>
  <r>
    <x v="6"/>
    <x v="2"/>
    <x v="45"/>
    <n v="0"/>
  </r>
  <r>
    <x v="6"/>
    <x v="3"/>
    <x v="45"/>
    <n v="0"/>
  </r>
  <r>
    <x v="6"/>
    <x v="4"/>
    <x v="45"/>
    <n v="0"/>
  </r>
  <r>
    <x v="6"/>
    <x v="5"/>
    <x v="45"/>
    <n v="0"/>
  </r>
  <r>
    <x v="7"/>
    <x v="6"/>
    <x v="45"/>
    <n v="0"/>
  </r>
  <r>
    <x v="7"/>
    <x v="7"/>
    <x v="45"/>
    <n v="0"/>
  </r>
  <r>
    <x v="7"/>
    <x v="8"/>
    <x v="45"/>
    <n v="0"/>
  </r>
  <r>
    <x v="7"/>
    <x v="9"/>
    <x v="45"/>
    <n v="0"/>
  </r>
  <r>
    <x v="7"/>
    <x v="10"/>
    <x v="45"/>
    <n v="0"/>
  </r>
  <r>
    <x v="7"/>
    <x v="11"/>
    <x v="45"/>
    <n v="0"/>
  </r>
  <r>
    <x v="7"/>
    <x v="0"/>
    <x v="45"/>
    <n v="0"/>
  </r>
  <r>
    <x v="7"/>
    <x v="1"/>
    <x v="45"/>
    <n v="0"/>
  </r>
  <r>
    <x v="7"/>
    <x v="2"/>
    <x v="45"/>
    <n v="0"/>
  </r>
  <r>
    <x v="7"/>
    <x v="3"/>
    <x v="45"/>
    <n v="0"/>
  </r>
  <r>
    <x v="7"/>
    <x v="4"/>
    <x v="45"/>
    <n v="0"/>
  </r>
  <r>
    <x v="7"/>
    <x v="5"/>
    <x v="45"/>
    <n v="0"/>
  </r>
  <r>
    <x v="8"/>
    <x v="6"/>
    <x v="45"/>
    <n v="0"/>
  </r>
  <r>
    <x v="8"/>
    <x v="7"/>
    <x v="45"/>
    <n v="0"/>
  </r>
  <r>
    <x v="8"/>
    <x v="8"/>
    <x v="45"/>
    <n v="0"/>
  </r>
  <r>
    <x v="8"/>
    <x v="9"/>
    <x v="45"/>
    <n v="0"/>
  </r>
  <r>
    <x v="8"/>
    <x v="10"/>
    <x v="45"/>
    <n v="0"/>
  </r>
  <r>
    <x v="8"/>
    <x v="11"/>
    <x v="45"/>
    <n v="0"/>
  </r>
  <r>
    <x v="8"/>
    <x v="0"/>
    <x v="45"/>
    <n v="0"/>
  </r>
  <r>
    <x v="8"/>
    <x v="1"/>
    <x v="45"/>
    <n v="0"/>
  </r>
  <r>
    <x v="8"/>
    <x v="2"/>
    <x v="45"/>
    <n v="0"/>
  </r>
  <r>
    <x v="8"/>
    <x v="3"/>
    <x v="45"/>
    <n v="0"/>
  </r>
  <r>
    <x v="8"/>
    <x v="4"/>
    <x v="45"/>
    <n v="0"/>
  </r>
  <r>
    <x v="8"/>
    <x v="5"/>
    <x v="45"/>
    <n v="0"/>
  </r>
  <r>
    <x v="9"/>
    <x v="6"/>
    <x v="45"/>
    <n v="0"/>
  </r>
  <r>
    <x v="9"/>
    <x v="7"/>
    <x v="45"/>
    <n v="0"/>
  </r>
  <r>
    <x v="9"/>
    <x v="8"/>
    <x v="45"/>
    <n v="0"/>
  </r>
  <r>
    <x v="9"/>
    <x v="9"/>
    <x v="45"/>
    <n v="0"/>
  </r>
  <r>
    <x v="9"/>
    <x v="10"/>
    <x v="45"/>
    <n v="0"/>
  </r>
  <r>
    <x v="9"/>
    <x v="11"/>
    <x v="45"/>
    <n v="0"/>
  </r>
  <r>
    <x v="9"/>
    <x v="0"/>
    <x v="45"/>
    <n v="0"/>
  </r>
  <r>
    <x v="9"/>
    <x v="1"/>
    <x v="45"/>
    <n v="0"/>
  </r>
  <r>
    <x v="9"/>
    <x v="2"/>
    <x v="45"/>
    <n v="0"/>
  </r>
  <r>
    <x v="9"/>
    <x v="3"/>
    <x v="45"/>
    <n v="0"/>
  </r>
  <r>
    <x v="9"/>
    <x v="4"/>
    <x v="45"/>
    <n v="0"/>
  </r>
  <r>
    <x v="9"/>
    <x v="5"/>
    <x v="45"/>
    <n v="0"/>
  </r>
  <r>
    <x v="10"/>
    <x v="6"/>
    <x v="45"/>
    <n v="0"/>
  </r>
  <r>
    <x v="10"/>
    <x v="7"/>
    <x v="45"/>
    <n v="0"/>
  </r>
  <r>
    <x v="10"/>
    <x v="8"/>
    <x v="45"/>
    <n v="0"/>
  </r>
  <r>
    <x v="10"/>
    <x v="9"/>
    <x v="45"/>
    <n v="0"/>
  </r>
  <r>
    <x v="10"/>
    <x v="10"/>
    <x v="45"/>
    <n v="0"/>
  </r>
  <r>
    <x v="10"/>
    <x v="11"/>
    <x v="45"/>
    <n v="0"/>
  </r>
  <r>
    <x v="10"/>
    <x v="0"/>
    <x v="45"/>
    <n v="0"/>
  </r>
  <r>
    <x v="10"/>
    <x v="1"/>
    <x v="45"/>
    <n v="0"/>
  </r>
  <r>
    <x v="10"/>
    <x v="2"/>
    <x v="45"/>
    <n v="0"/>
  </r>
  <r>
    <x v="10"/>
    <x v="3"/>
    <x v="45"/>
    <n v="0"/>
  </r>
  <r>
    <x v="10"/>
    <x v="4"/>
    <x v="45"/>
    <n v="0"/>
  </r>
  <r>
    <x v="10"/>
    <x v="5"/>
    <x v="45"/>
    <n v="0"/>
  </r>
  <r>
    <x v="11"/>
    <x v="6"/>
    <x v="45"/>
    <n v="0"/>
  </r>
  <r>
    <x v="11"/>
    <x v="7"/>
    <x v="45"/>
    <n v="0"/>
  </r>
  <r>
    <x v="11"/>
    <x v="8"/>
    <x v="45"/>
    <n v="0"/>
  </r>
  <r>
    <x v="11"/>
    <x v="9"/>
    <x v="45"/>
    <n v="0"/>
  </r>
  <r>
    <x v="11"/>
    <x v="10"/>
    <x v="45"/>
    <n v="0"/>
  </r>
  <r>
    <x v="11"/>
    <x v="11"/>
    <x v="45"/>
    <n v="0"/>
  </r>
  <r>
    <x v="11"/>
    <x v="0"/>
    <x v="45"/>
    <n v="0"/>
  </r>
  <r>
    <x v="11"/>
    <x v="1"/>
    <x v="45"/>
    <n v="0"/>
  </r>
  <r>
    <x v="11"/>
    <x v="2"/>
    <x v="45"/>
    <n v="0"/>
  </r>
  <r>
    <x v="11"/>
    <x v="3"/>
    <x v="45"/>
    <n v="0"/>
  </r>
  <r>
    <x v="11"/>
    <x v="4"/>
    <x v="45"/>
    <n v="0"/>
  </r>
  <r>
    <x v="11"/>
    <x v="5"/>
    <x v="45"/>
    <n v="0"/>
  </r>
  <r>
    <x v="12"/>
    <x v="6"/>
    <x v="45"/>
    <n v="0"/>
  </r>
  <r>
    <x v="12"/>
    <x v="7"/>
    <x v="45"/>
    <n v="0"/>
  </r>
  <r>
    <x v="12"/>
    <x v="8"/>
    <x v="45"/>
    <n v="0"/>
  </r>
  <r>
    <x v="12"/>
    <x v="9"/>
    <x v="45"/>
    <n v="0"/>
  </r>
  <r>
    <x v="12"/>
    <x v="10"/>
    <x v="45"/>
    <n v="0"/>
  </r>
  <r>
    <x v="12"/>
    <x v="11"/>
    <x v="45"/>
    <n v="0"/>
  </r>
  <r>
    <x v="12"/>
    <x v="0"/>
    <x v="45"/>
    <n v="0"/>
  </r>
  <r>
    <x v="12"/>
    <x v="1"/>
    <x v="45"/>
    <n v="0"/>
  </r>
  <r>
    <x v="12"/>
    <x v="2"/>
    <x v="45"/>
    <n v="0"/>
  </r>
  <r>
    <x v="12"/>
    <x v="3"/>
    <x v="45"/>
    <n v="0"/>
  </r>
  <r>
    <x v="12"/>
    <x v="4"/>
    <x v="45"/>
    <n v="0"/>
  </r>
  <r>
    <x v="12"/>
    <x v="5"/>
    <x v="45"/>
    <n v="0"/>
  </r>
  <r>
    <x v="13"/>
    <x v="6"/>
    <x v="45"/>
    <n v="0"/>
  </r>
  <r>
    <x v="13"/>
    <x v="7"/>
    <x v="45"/>
    <n v="0"/>
  </r>
  <r>
    <x v="13"/>
    <x v="8"/>
    <x v="45"/>
    <n v="0"/>
  </r>
  <r>
    <x v="13"/>
    <x v="9"/>
    <x v="45"/>
    <n v="0"/>
  </r>
  <r>
    <x v="13"/>
    <x v="10"/>
    <x v="45"/>
    <n v="0"/>
  </r>
  <r>
    <x v="13"/>
    <x v="11"/>
    <x v="45"/>
    <n v="0"/>
  </r>
  <r>
    <x v="13"/>
    <x v="0"/>
    <x v="45"/>
    <n v="0"/>
  </r>
  <r>
    <x v="13"/>
    <x v="1"/>
    <x v="45"/>
    <n v="0"/>
  </r>
  <r>
    <x v="13"/>
    <x v="2"/>
    <x v="45"/>
    <n v="0"/>
  </r>
  <r>
    <x v="13"/>
    <x v="3"/>
    <x v="45"/>
    <n v="0"/>
  </r>
  <r>
    <x v="13"/>
    <x v="4"/>
    <x v="45"/>
    <n v="0"/>
  </r>
  <r>
    <x v="13"/>
    <x v="5"/>
    <x v="45"/>
    <n v="0"/>
  </r>
  <r>
    <x v="14"/>
    <x v="6"/>
    <x v="45"/>
    <n v="0"/>
  </r>
  <r>
    <x v="14"/>
    <x v="7"/>
    <x v="45"/>
    <n v="0"/>
  </r>
  <r>
    <x v="14"/>
    <x v="8"/>
    <x v="45"/>
    <n v="0"/>
  </r>
  <r>
    <x v="14"/>
    <x v="9"/>
    <x v="45"/>
    <n v="0"/>
  </r>
  <r>
    <x v="14"/>
    <x v="10"/>
    <x v="45"/>
    <n v="0"/>
  </r>
  <r>
    <x v="14"/>
    <x v="11"/>
    <x v="45"/>
    <n v="0"/>
  </r>
  <r>
    <x v="14"/>
    <x v="0"/>
    <x v="45"/>
    <n v="0"/>
  </r>
  <r>
    <x v="14"/>
    <x v="1"/>
    <x v="45"/>
    <n v="0"/>
  </r>
  <r>
    <x v="14"/>
    <x v="2"/>
    <x v="45"/>
    <n v="0"/>
  </r>
  <r>
    <x v="14"/>
    <x v="3"/>
    <x v="45"/>
    <n v="0"/>
  </r>
  <r>
    <x v="14"/>
    <x v="4"/>
    <x v="45"/>
    <n v="0"/>
  </r>
  <r>
    <x v="14"/>
    <x v="5"/>
    <x v="45"/>
    <n v="0"/>
  </r>
  <r>
    <x v="15"/>
    <x v="6"/>
    <x v="45"/>
    <n v="0"/>
  </r>
  <r>
    <x v="15"/>
    <x v="7"/>
    <x v="45"/>
    <n v="0"/>
  </r>
  <r>
    <x v="15"/>
    <x v="8"/>
    <x v="45"/>
    <n v="0"/>
  </r>
  <r>
    <x v="15"/>
    <x v="9"/>
    <x v="45"/>
    <n v="0"/>
  </r>
  <r>
    <x v="15"/>
    <x v="10"/>
    <x v="45"/>
    <n v="0"/>
  </r>
  <r>
    <x v="15"/>
    <x v="11"/>
    <x v="45"/>
    <n v="0"/>
  </r>
  <r>
    <x v="15"/>
    <x v="0"/>
    <x v="45"/>
    <n v="0"/>
  </r>
  <r>
    <x v="15"/>
    <x v="1"/>
    <x v="45"/>
    <n v="0"/>
  </r>
  <r>
    <x v="15"/>
    <x v="2"/>
    <x v="45"/>
    <n v="0"/>
  </r>
  <r>
    <x v="15"/>
    <x v="3"/>
    <x v="45"/>
    <n v="0"/>
  </r>
  <r>
    <x v="15"/>
    <x v="4"/>
    <x v="45"/>
    <n v="0"/>
  </r>
  <r>
    <x v="15"/>
    <x v="5"/>
    <x v="45"/>
    <n v="0"/>
  </r>
  <r>
    <x v="16"/>
    <x v="6"/>
    <x v="45"/>
    <n v="0"/>
  </r>
  <r>
    <x v="16"/>
    <x v="7"/>
    <x v="45"/>
    <n v="0"/>
  </r>
  <r>
    <x v="16"/>
    <x v="8"/>
    <x v="45"/>
    <n v="0"/>
  </r>
  <r>
    <x v="16"/>
    <x v="9"/>
    <x v="45"/>
    <n v="0"/>
  </r>
  <r>
    <x v="16"/>
    <x v="10"/>
    <x v="45"/>
    <n v="0"/>
  </r>
  <r>
    <x v="16"/>
    <x v="11"/>
    <x v="45"/>
    <n v="0"/>
  </r>
  <r>
    <x v="16"/>
    <x v="0"/>
    <x v="45"/>
    <n v="0"/>
  </r>
  <r>
    <x v="16"/>
    <x v="1"/>
    <x v="45"/>
    <n v="0"/>
  </r>
  <r>
    <x v="16"/>
    <x v="2"/>
    <x v="45"/>
    <n v="0"/>
  </r>
  <r>
    <x v="16"/>
    <x v="3"/>
    <x v="45"/>
    <n v="0"/>
  </r>
  <r>
    <x v="16"/>
    <x v="4"/>
    <x v="45"/>
    <n v="0"/>
  </r>
  <r>
    <x v="16"/>
    <x v="5"/>
    <x v="45"/>
    <n v="0"/>
  </r>
  <r>
    <x v="17"/>
    <x v="6"/>
    <x v="45"/>
    <n v="0"/>
  </r>
  <r>
    <x v="17"/>
    <x v="7"/>
    <x v="45"/>
    <n v="0"/>
  </r>
  <r>
    <x v="17"/>
    <x v="8"/>
    <x v="45"/>
    <n v="0"/>
  </r>
  <r>
    <x v="17"/>
    <x v="9"/>
    <x v="45"/>
    <n v="0"/>
  </r>
  <r>
    <x v="17"/>
    <x v="10"/>
    <x v="45"/>
    <n v="0"/>
  </r>
  <r>
    <x v="17"/>
    <x v="11"/>
    <x v="45"/>
    <n v="0"/>
  </r>
  <r>
    <x v="17"/>
    <x v="0"/>
    <x v="45"/>
    <n v="0"/>
  </r>
  <r>
    <x v="17"/>
    <x v="1"/>
    <x v="45"/>
    <n v="0"/>
  </r>
  <r>
    <x v="17"/>
    <x v="2"/>
    <x v="45"/>
    <n v="0"/>
  </r>
  <r>
    <x v="17"/>
    <x v="3"/>
    <x v="45"/>
    <n v="0"/>
  </r>
  <r>
    <x v="17"/>
    <x v="4"/>
    <x v="45"/>
    <n v="0"/>
  </r>
  <r>
    <x v="17"/>
    <x v="5"/>
    <x v="45"/>
    <n v="0"/>
  </r>
  <r>
    <x v="18"/>
    <x v="6"/>
    <x v="45"/>
    <n v="0"/>
  </r>
  <r>
    <x v="18"/>
    <x v="7"/>
    <x v="45"/>
    <n v="0"/>
  </r>
  <r>
    <x v="18"/>
    <x v="8"/>
    <x v="45"/>
    <n v="0"/>
  </r>
  <r>
    <x v="18"/>
    <x v="9"/>
    <x v="45"/>
    <n v="0"/>
  </r>
  <r>
    <x v="18"/>
    <x v="10"/>
    <x v="45"/>
    <n v="0"/>
  </r>
  <r>
    <x v="18"/>
    <x v="11"/>
    <x v="45"/>
    <n v="0"/>
  </r>
  <r>
    <x v="18"/>
    <x v="0"/>
    <x v="45"/>
    <n v="0"/>
  </r>
  <r>
    <x v="18"/>
    <x v="1"/>
    <x v="45"/>
    <n v="0"/>
  </r>
  <r>
    <x v="18"/>
    <x v="2"/>
    <x v="45"/>
    <n v="0"/>
  </r>
  <r>
    <x v="18"/>
    <x v="3"/>
    <x v="45"/>
    <n v="0"/>
  </r>
  <r>
    <x v="18"/>
    <x v="4"/>
    <x v="45"/>
    <n v="0"/>
  </r>
  <r>
    <x v="18"/>
    <x v="5"/>
    <x v="45"/>
    <n v="0"/>
  </r>
  <r>
    <x v="19"/>
    <x v="6"/>
    <x v="45"/>
    <n v="0"/>
  </r>
  <r>
    <x v="19"/>
    <x v="7"/>
    <x v="45"/>
    <n v="0"/>
  </r>
  <r>
    <x v="19"/>
    <x v="8"/>
    <x v="45"/>
    <n v="0"/>
  </r>
  <r>
    <x v="19"/>
    <x v="9"/>
    <x v="45"/>
    <n v="0"/>
  </r>
  <r>
    <x v="19"/>
    <x v="10"/>
    <x v="45"/>
    <n v="0"/>
  </r>
  <r>
    <x v="19"/>
    <x v="11"/>
    <x v="45"/>
    <n v="0"/>
  </r>
  <r>
    <x v="19"/>
    <x v="0"/>
    <x v="45"/>
    <n v="0"/>
  </r>
  <r>
    <x v="19"/>
    <x v="1"/>
    <x v="45"/>
    <n v="0"/>
  </r>
  <r>
    <x v="19"/>
    <x v="2"/>
    <x v="45"/>
    <n v="0"/>
  </r>
  <r>
    <x v="19"/>
    <x v="3"/>
    <x v="45"/>
    <n v="0"/>
  </r>
  <r>
    <x v="19"/>
    <x v="4"/>
    <x v="45"/>
    <n v="0"/>
  </r>
  <r>
    <x v="19"/>
    <x v="5"/>
    <x v="45"/>
    <n v="0"/>
  </r>
  <r>
    <x v="20"/>
    <x v="6"/>
    <x v="45"/>
    <n v="0"/>
  </r>
  <r>
    <x v="20"/>
    <x v="7"/>
    <x v="45"/>
    <n v="0"/>
  </r>
  <r>
    <x v="20"/>
    <x v="8"/>
    <x v="45"/>
    <n v="0"/>
  </r>
  <r>
    <x v="20"/>
    <x v="9"/>
    <x v="45"/>
    <n v="0"/>
  </r>
  <r>
    <x v="20"/>
    <x v="10"/>
    <x v="45"/>
    <n v="0"/>
  </r>
  <r>
    <x v="20"/>
    <x v="11"/>
    <x v="45"/>
    <n v="0"/>
  </r>
  <r>
    <x v="20"/>
    <x v="0"/>
    <x v="45"/>
    <n v="0"/>
  </r>
  <r>
    <x v="20"/>
    <x v="1"/>
    <x v="45"/>
    <n v="0"/>
  </r>
  <r>
    <x v="20"/>
    <x v="2"/>
    <x v="45"/>
    <n v="0"/>
  </r>
  <r>
    <x v="20"/>
    <x v="3"/>
    <x v="45"/>
    <n v="0"/>
  </r>
  <r>
    <x v="20"/>
    <x v="4"/>
    <x v="45"/>
    <n v="0"/>
  </r>
  <r>
    <x v="20"/>
    <x v="5"/>
    <x v="45"/>
    <n v="0"/>
  </r>
  <r>
    <x v="21"/>
    <x v="6"/>
    <x v="45"/>
    <n v="0"/>
  </r>
  <r>
    <x v="21"/>
    <x v="7"/>
    <x v="45"/>
    <n v="0"/>
  </r>
  <r>
    <x v="21"/>
    <x v="8"/>
    <x v="45"/>
    <n v="0"/>
  </r>
  <r>
    <x v="21"/>
    <x v="9"/>
    <x v="45"/>
    <n v="0"/>
  </r>
  <r>
    <x v="21"/>
    <x v="10"/>
    <x v="45"/>
    <n v="0"/>
  </r>
  <r>
    <x v="21"/>
    <x v="11"/>
    <x v="45"/>
    <n v="0"/>
  </r>
  <r>
    <x v="21"/>
    <x v="0"/>
    <x v="45"/>
    <n v="0"/>
  </r>
  <r>
    <x v="21"/>
    <x v="1"/>
    <x v="45"/>
    <n v="0"/>
  </r>
  <r>
    <x v="21"/>
    <x v="2"/>
    <x v="45"/>
    <n v="0"/>
  </r>
  <r>
    <x v="21"/>
    <x v="3"/>
    <x v="45"/>
    <n v="0"/>
  </r>
  <r>
    <x v="21"/>
    <x v="4"/>
    <x v="45"/>
    <n v="0"/>
  </r>
  <r>
    <x v="21"/>
    <x v="5"/>
    <x v="45"/>
    <n v="0"/>
  </r>
  <r>
    <x v="22"/>
    <x v="6"/>
    <x v="45"/>
    <n v="0"/>
  </r>
  <r>
    <x v="22"/>
    <x v="7"/>
    <x v="45"/>
    <n v="0"/>
  </r>
  <r>
    <x v="22"/>
    <x v="8"/>
    <x v="45"/>
    <n v="0"/>
  </r>
  <r>
    <x v="22"/>
    <x v="9"/>
    <x v="45"/>
    <n v="0"/>
  </r>
  <r>
    <x v="22"/>
    <x v="10"/>
    <x v="45"/>
    <n v="0"/>
  </r>
  <r>
    <x v="22"/>
    <x v="11"/>
    <x v="45"/>
    <n v="0"/>
  </r>
  <r>
    <x v="22"/>
    <x v="0"/>
    <x v="45"/>
    <n v="0"/>
  </r>
  <r>
    <x v="22"/>
    <x v="1"/>
    <x v="45"/>
    <n v="0"/>
  </r>
  <r>
    <x v="22"/>
    <x v="2"/>
    <x v="45"/>
    <n v="0"/>
  </r>
  <r>
    <x v="22"/>
    <x v="3"/>
    <x v="45"/>
    <n v="0"/>
  </r>
  <r>
    <x v="22"/>
    <x v="4"/>
    <x v="45"/>
    <n v="0"/>
  </r>
  <r>
    <x v="22"/>
    <x v="5"/>
    <x v="45"/>
    <n v="0"/>
  </r>
  <r>
    <x v="23"/>
    <x v="6"/>
    <x v="45"/>
    <n v="0"/>
  </r>
  <r>
    <x v="23"/>
    <x v="7"/>
    <x v="45"/>
    <n v="0"/>
  </r>
  <r>
    <x v="23"/>
    <x v="8"/>
    <x v="45"/>
    <n v="0"/>
  </r>
  <r>
    <x v="23"/>
    <x v="9"/>
    <x v="45"/>
    <n v="0"/>
  </r>
  <r>
    <x v="23"/>
    <x v="10"/>
    <x v="45"/>
    <n v="0"/>
  </r>
  <r>
    <x v="23"/>
    <x v="11"/>
    <x v="45"/>
    <n v="0"/>
  </r>
  <r>
    <x v="23"/>
    <x v="0"/>
    <x v="45"/>
    <n v="0"/>
  </r>
  <r>
    <x v="23"/>
    <x v="1"/>
    <x v="45"/>
    <n v="0"/>
  </r>
  <r>
    <x v="23"/>
    <x v="2"/>
    <x v="45"/>
    <n v="0"/>
  </r>
  <r>
    <x v="23"/>
    <x v="3"/>
    <x v="45"/>
    <n v="0"/>
  </r>
  <r>
    <x v="23"/>
    <x v="4"/>
    <x v="45"/>
    <n v="0"/>
  </r>
  <r>
    <x v="23"/>
    <x v="5"/>
    <x v="45"/>
    <n v="0"/>
  </r>
  <r>
    <x v="24"/>
    <x v="6"/>
    <x v="45"/>
    <n v="0"/>
  </r>
  <r>
    <x v="24"/>
    <x v="7"/>
    <x v="45"/>
    <n v="0"/>
  </r>
  <r>
    <x v="24"/>
    <x v="8"/>
    <x v="45"/>
    <n v="0"/>
  </r>
  <r>
    <x v="24"/>
    <x v="9"/>
    <x v="45"/>
    <n v="0"/>
  </r>
  <r>
    <x v="24"/>
    <x v="10"/>
    <x v="45"/>
    <n v="0"/>
  </r>
  <r>
    <x v="24"/>
    <x v="11"/>
    <x v="45"/>
    <n v="0"/>
  </r>
  <r>
    <x v="24"/>
    <x v="0"/>
    <x v="45"/>
    <n v="0"/>
  </r>
  <r>
    <x v="24"/>
    <x v="1"/>
    <x v="45"/>
    <n v="0"/>
  </r>
  <r>
    <x v="24"/>
    <x v="2"/>
    <x v="45"/>
    <n v="0"/>
  </r>
  <r>
    <x v="24"/>
    <x v="3"/>
    <x v="45"/>
    <n v="0"/>
  </r>
  <r>
    <x v="24"/>
    <x v="4"/>
    <x v="45"/>
    <n v="0"/>
  </r>
  <r>
    <x v="24"/>
    <x v="5"/>
    <x v="45"/>
    <n v="0"/>
  </r>
  <r>
    <x v="25"/>
    <x v="6"/>
    <x v="45"/>
    <n v="0"/>
  </r>
  <r>
    <x v="25"/>
    <x v="7"/>
    <x v="45"/>
    <n v="0"/>
  </r>
  <r>
    <x v="25"/>
    <x v="8"/>
    <x v="45"/>
    <n v="0"/>
  </r>
  <r>
    <x v="25"/>
    <x v="9"/>
    <x v="45"/>
    <n v="0"/>
  </r>
  <r>
    <x v="25"/>
    <x v="10"/>
    <x v="45"/>
    <n v="0"/>
  </r>
  <r>
    <x v="25"/>
    <x v="11"/>
    <x v="45"/>
    <n v="0"/>
  </r>
  <r>
    <x v="25"/>
    <x v="0"/>
    <x v="45"/>
    <n v="0"/>
  </r>
  <r>
    <x v="25"/>
    <x v="1"/>
    <x v="45"/>
    <n v="0"/>
  </r>
  <r>
    <x v="25"/>
    <x v="2"/>
    <x v="45"/>
    <n v="0"/>
  </r>
  <r>
    <x v="25"/>
    <x v="3"/>
    <x v="45"/>
    <n v="0"/>
  </r>
  <r>
    <x v="25"/>
    <x v="4"/>
    <x v="45"/>
    <n v="0"/>
  </r>
  <r>
    <x v="0"/>
    <x v="0"/>
    <x v="46"/>
    <n v="0"/>
  </r>
  <r>
    <x v="0"/>
    <x v="1"/>
    <x v="46"/>
    <n v="175"/>
  </r>
  <r>
    <x v="0"/>
    <x v="2"/>
    <x v="46"/>
    <n v="0"/>
  </r>
  <r>
    <x v="0"/>
    <x v="3"/>
    <x v="46"/>
    <n v="4082"/>
  </r>
  <r>
    <x v="0"/>
    <x v="4"/>
    <x v="46"/>
    <n v="4863"/>
  </r>
  <r>
    <x v="0"/>
    <x v="5"/>
    <x v="46"/>
    <n v="4113"/>
  </r>
  <r>
    <x v="1"/>
    <x v="6"/>
    <x v="46"/>
    <n v="1684"/>
  </r>
  <r>
    <x v="1"/>
    <x v="7"/>
    <x v="46"/>
    <n v="2832"/>
  </r>
  <r>
    <x v="1"/>
    <x v="8"/>
    <x v="46"/>
    <n v="1938"/>
  </r>
  <r>
    <x v="1"/>
    <x v="9"/>
    <x v="46"/>
    <n v="1392"/>
  </r>
  <r>
    <x v="1"/>
    <x v="10"/>
    <x v="46"/>
    <n v="666"/>
  </r>
  <r>
    <x v="1"/>
    <x v="11"/>
    <x v="46"/>
    <n v="0"/>
  </r>
  <r>
    <x v="1"/>
    <x v="0"/>
    <x v="46"/>
    <n v="7891"/>
  </r>
  <r>
    <x v="1"/>
    <x v="1"/>
    <x v="46"/>
    <n v="6048"/>
  </r>
  <r>
    <x v="1"/>
    <x v="2"/>
    <x v="46"/>
    <n v="9512"/>
  </r>
  <r>
    <x v="1"/>
    <x v="3"/>
    <x v="46"/>
    <n v="11604"/>
  </r>
  <r>
    <x v="1"/>
    <x v="4"/>
    <x v="46"/>
    <n v="12214"/>
  </r>
  <r>
    <x v="1"/>
    <x v="5"/>
    <x v="46"/>
    <n v="12203"/>
  </r>
  <r>
    <x v="2"/>
    <x v="6"/>
    <x v="46"/>
    <n v="11016"/>
  </r>
  <r>
    <x v="2"/>
    <x v="7"/>
    <x v="46"/>
    <n v="11235"/>
  </r>
  <r>
    <x v="2"/>
    <x v="8"/>
    <x v="46"/>
    <n v="10947"/>
  </r>
  <r>
    <x v="2"/>
    <x v="9"/>
    <x v="46"/>
    <n v="11799"/>
  </r>
  <r>
    <x v="2"/>
    <x v="10"/>
    <x v="46"/>
    <n v="10852"/>
  </r>
  <r>
    <x v="2"/>
    <x v="11"/>
    <x v="46"/>
    <n v="9088"/>
  </r>
  <r>
    <x v="2"/>
    <x v="0"/>
    <x v="46"/>
    <n v="10619"/>
  </r>
  <r>
    <x v="2"/>
    <x v="1"/>
    <x v="46"/>
    <n v="9022"/>
  </r>
  <r>
    <x v="2"/>
    <x v="2"/>
    <x v="46"/>
    <n v="10081"/>
  </r>
  <r>
    <x v="2"/>
    <x v="3"/>
    <x v="46"/>
    <n v="9872"/>
  </r>
  <r>
    <x v="2"/>
    <x v="4"/>
    <x v="46"/>
    <n v="9870"/>
  </r>
  <r>
    <x v="2"/>
    <x v="5"/>
    <x v="46"/>
    <n v="11472"/>
  </r>
  <r>
    <x v="3"/>
    <x v="6"/>
    <x v="46"/>
    <n v="6903"/>
  </r>
  <r>
    <x v="3"/>
    <x v="7"/>
    <x v="46"/>
    <n v="877"/>
  </r>
  <r>
    <x v="3"/>
    <x v="8"/>
    <x v="46"/>
    <n v="9967"/>
  </r>
  <r>
    <x v="3"/>
    <x v="9"/>
    <x v="46"/>
    <n v="20760"/>
  </r>
  <r>
    <x v="3"/>
    <x v="10"/>
    <x v="46"/>
    <n v="29147"/>
  </r>
  <r>
    <x v="3"/>
    <x v="11"/>
    <x v="46"/>
    <n v="26944"/>
  </r>
  <r>
    <x v="3"/>
    <x v="0"/>
    <x v="46"/>
    <n v="29861"/>
  </r>
  <r>
    <x v="3"/>
    <x v="1"/>
    <x v="46"/>
    <n v="29341"/>
  </r>
  <r>
    <x v="3"/>
    <x v="2"/>
    <x v="46"/>
    <n v="26933"/>
  </r>
  <r>
    <x v="3"/>
    <x v="3"/>
    <x v="46"/>
    <n v="28070"/>
  </r>
  <r>
    <x v="3"/>
    <x v="4"/>
    <x v="46"/>
    <n v="25376"/>
  </r>
  <r>
    <x v="3"/>
    <x v="5"/>
    <x v="46"/>
    <n v="27232"/>
  </r>
  <r>
    <x v="4"/>
    <x v="6"/>
    <x v="46"/>
    <n v="21624"/>
  </r>
  <r>
    <x v="4"/>
    <x v="7"/>
    <x v="46"/>
    <n v="28571"/>
  </r>
  <r>
    <x v="4"/>
    <x v="8"/>
    <x v="46"/>
    <n v="26633"/>
  </r>
  <r>
    <x v="4"/>
    <x v="9"/>
    <x v="46"/>
    <n v="26886"/>
  </r>
  <r>
    <x v="4"/>
    <x v="10"/>
    <x v="46"/>
    <n v="25059"/>
  </r>
  <r>
    <x v="4"/>
    <x v="11"/>
    <x v="46"/>
    <n v="23485"/>
  </r>
  <r>
    <x v="4"/>
    <x v="0"/>
    <x v="46"/>
    <n v="25695"/>
  </r>
  <r>
    <x v="4"/>
    <x v="1"/>
    <x v="46"/>
    <n v="22651"/>
  </r>
  <r>
    <x v="4"/>
    <x v="2"/>
    <x v="46"/>
    <n v="25214"/>
  </r>
  <r>
    <x v="4"/>
    <x v="3"/>
    <x v="46"/>
    <n v="26558"/>
  </r>
  <r>
    <x v="4"/>
    <x v="4"/>
    <x v="46"/>
    <n v="27141"/>
  </r>
  <r>
    <x v="4"/>
    <x v="5"/>
    <x v="46"/>
    <n v="27268"/>
  </r>
  <r>
    <x v="5"/>
    <x v="6"/>
    <x v="46"/>
    <n v="26555"/>
  </r>
  <r>
    <x v="5"/>
    <x v="7"/>
    <x v="46"/>
    <n v="27112"/>
  </r>
  <r>
    <x v="5"/>
    <x v="8"/>
    <x v="46"/>
    <n v="28482"/>
  </r>
  <r>
    <x v="5"/>
    <x v="9"/>
    <x v="46"/>
    <n v="27763"/>
  </r>
  <r>
    <x v="5"/>
    <x v="10"/>
    <x v="46"/>
    <n v="25789"/>
  </r>
  <r>
    <x v="5"/>
    <x v="11"/>
    <x v="46"/>
    <n v="23450"/>
  </r>
  <r>
    <x v="5"/>
    <x v="0"/>
    <x v="46"/>
    <n v="27987"/>
  </r>
  <r>
    <x v="5"/>
    <x v="1"/>
    <x v="46"/>
    <n v="28956"/>
  </r>
  <r>
    <x v="5"/>
    <x v="2"/>
    <x v="46"/>
    <n v="27530"/>
  </r>
  <r>
    <x v="5"/>
    <x v="3"/>
    <x v="46"/>
    <n v="29528"/>
  </r>
  <r>
    <x v="5"/>
    <x v="4"/>
    <x v="46"/>
    <n v="28092"/>
  </r>
  <r>
    <x v="5"/>
    <x v="5"/>
    <x v="46"/>
    <n v="28200"/>
  </r>
  <r>
    <x v="6"/>
    <x v="6"/>
    <x v="46"/>
    <n v="27418"/>
  </r>
  <r>
    <x v="6"/>
    <x v="7"/>
    <x v="46"/>
    <n v="24748"/>
  </r>
  <r>
    <x v="6"/>
    <x v="8"/>
    <x v="46"/>
    <n v="26601"/>
  </r>
  <r>
    <x v="6"/>
    <x v="9"/>
    <x v="46"/>
    <n v="24997"/>
  </r>
  <r>
    <x v="6"/>
    <x v="10"/>
    <x v="46"/>
    <n v="23142"/>
  </r>
  <r>
    <x v="6"/>
    <x v="11"/>
    <x v="46"/>
    <n v="21819"/>
  </r>
  <r>
    <x v="6"/>
    <x v="0"/>
    <x v="46"/>
    <n v="21480"/>
  </r>
  <r>
    <x v="6"/>
    <x v="1"/>
    <x v="46"/>
    <n v="20644"/>
  </r>
  <r>
    <x v="6"/>
    <x v="2"/>
    <x v="46"/>
    <n v="20563"/>
  </r>
  <r>
    <x v="6"/>
    <x v="3"/>
    <x v="46"/>
    <n v="20969"/>
  </r>
  <r>
    <x v="6"/>
    <x v="4"/>
    <x v="46"/>
    <n v="19708"/>
  </r>
  <r>
    <x v="6"/>
    <x v="5"/>
    <x v="46"/>
    <n v="15412"/>
  </r>
  <r>
    <x v="7"/>
    <x v="6"/>
    <x v="46"/>
    <n v="15613"/>
  </r>
  <r>
    <x v="7"/>
    <x v="7"/>
    <x v="46"/>
    <n v="15106"/>
  </r>
  <r>
    <x v="7"/>
    <x v="8"/>
    <x v="46"/>
    <n v="13799"/>
  </r>
  <r>
    <x v="7"/>
    <x v="9"/>
    <x v="46"/>
    <n v="13604"/>
  </r>
  <r>
    <x v="7"/>
    <x v="10"/>
    <x v="46"/>
    <n v="14801.2387238173"/>
  </r>
  <r>
    <x v="7"/>
    <x v="11"/>
    <x v="46"/>
    <n v="10735"/>
  </r>
  <r>
    <x v="7"/>
    <x v="0"/>
    <x v="46"/>
    <n v="13093"/>
  </r>
  <r>
    <x v="7"/>
    <x v="1"/>
    <x v="46"/>
    <n v="13802"/>
  </r>
  <r>
    <x v="7"/>
    <x v="2"/>
    <x v="46"/>
    <n v="12016"/>
  </r>
  <r>
    <x v="7"/>
    <x v="3"/>
    <x v="46"/>
    <n v="11832"/>
  </r>
  <r>
    <x v="7"/>
    <x v="4"/>
    <x v="46"/>
    <n v="17624"/>
  </r>
  <r>
    <x v="7"/>
    <x v="5"/>
    <x v="46"/>
    <n v="20017.504045034799"/>
  </r>
  <r>
    <x v="8"/>
    <x v="6"/>
    <x v="46"/>
    <n v="18301"/>
  </r>
  <r>
    <x v="8"/>
    <x v="7"/>
    <x v="46"/>
    <n v="14812"/>
  </r>
  <r>
    <x v="8"/>
    <x v="8"/>
    <x v="46"/>
    <n v="13900.909572304799"/>
  </r>
  <r>
    <x v="8"/>
    <x v="9"/>
    <x v="46"/>
    <n v="17085"/>
  </r>
  <r>
    <x v="8"/>
    <x v="10"/>
    <x v="46"/>
    <n v="14785"/>
  </r>
  <r>
    <x v="8"/>
    <x v="11"/>
    <x v="46"/>
    <n v="14066"/>
  </r>
  <r>
    <x v="8"/>
    <x v="0"/>
    <x v="46"/>
    <n v="16137"/>
  </r>
  <r>
    <x v="8"/>
    <x v="1"/>
    <x v="46"/>
    <n v="14559"/>
  </r>
  <r>
    <x v="8"/>
    <x v="2"/>
    <x v="46"/>
    <n v="13327"/>
  </r>
  <r>
    <x v="8"/>
    <x v="3"/>
    <x v="46"/>
    <n v="12572"/>
  </r>
  <r>
    <x v="8"/>
    <x v="4"/>
    <x v="46"/>
    <n v="10708"/>
  </r>
  <r>
    <x v="8"/>
    <x v="5"/>
    <x v="46"/>
    <n v="12112"/>
  </r>
  <r>
    <x v="9"/>
    <x v="6"/>
    <x v="46"/>
    <n v="11343"/>
  </r>
  <r>
    <x v="9"/>
    <x v="7"/>
    <x v="46"/>
    <n v="12141.9680037458"/>
  </r>
  <r>
    <x v="9"/>
    <x v="8"/>
    <x v="46"/>
    <n v="10359"/>
  </r>
  <r>
    <x v="9"/>
    <x v="9"/>
    <x v="46"/>
    <n v="8435"/>
  </r>
  <r>
    <x v="9"/>
    <x v="10"/>
    <x v="46"/>
    <n v="7382"/>
  </r>
  <r>
    <x v="9"/>
    <x v="11"/>
    <x v="46"/>
    <n v="6868"/>
  </r>
  <r>
    <x v="9"/>
    <x v="0"/>
    <x v="46"/>
    <n v="8920"/>
  </r>
  <r>
    <x v="9"/>
    <x v="1"/>
    <x v="46"/>
    <n v="7539"/>
  </r>
  <r>
    <x v="9"/>
    <x v="2"/>
    <x v="46"/>
    <n v="7507.6724766398702"/>
  </r>
  <r>
    <x v="9"/>
    <x v="3"/>
    <x v="46"/>
    <n v="8440"/>
  </r>
  <r>
    <x v="9"/>
    <x v="4"/>
    <x v="46"/>
    <n v="8168.2744662921004"/>
  </r>
  <r>
    <x v="9"/>
    <x v="5"/>
    <x v="46"/>
    <n v="9137.2514800526606"/>
  </r>
  <r>
    <x v="10"/>
    <x v="6"/>
    <x v="46"/>
    <n v="9481"/>
  </r>
  <r>
    <x v="10"/>
    <x v="7"/>
    <x v="46"/>
    <n v="8526"/>
  </r>
  <r>
    <x v="10"/>
    <x v="8"/>
    <x v="46"/>
    <n v="10190"/>
  </r>
  <r>
    <x v="10"/>
    <x v="9"/>
    <x v="46"/>
    <n v="6775"/>
  </r>
  <r>
    <x v="10"/>
    <x v="10"/>
    <x v="46"/>
    <n v="7195"/>
  </r>
  <r>
    <x v="10"/>
    <x v="11"/>
    <x v="46"/>
    <n v="5805"/>
  </r>
  <r>
    <x v="10"/>
    <x v="0"/>
    <x v="46"/>
    <n v="8246"/>
  </r>
  <r>
    <x v="10"/>
    <x v="1"/>
    <x v="46"/>
    <n v="6545.12826123368"/>
  </r>
  <r>
    <x v="10"/>
    <x v="2"/>
    <x v="46"/>
    <n v="5546.0913779392104"/>
  </r>
  <r>
    <x v="10"/>
    <x v="3"/>
    <x v="46"/>
    <n v="5726.9780967668103"/>
  </r>
  <r>
    <x v="10"/>
    <x v="4"/>
    <x v="46"/>
    <n v="4872"/>
  </r>
  <r>
    <x v="10"/>
    <x v="5"/>
    <x v="46"/>
    <n v="5560.6824510516199"/>
  </r>
  <r>
    <x v="11"/>
    <x v="6"/>
    <x v="46"/>
    <n v="6776"/>
  </r>
  <r>
    <x v="11"/>
    <x v="7"/>
    <x v="46"/>
    <n v="6254"/>
  </r>
  <r>
    <x v="11"/>
    <x v="8"/>
    <x v="46"/>
    <n v="5369"/>
  </r>
  <r>
    <x v="11"/>
    <x v="9"/>
    <x v="46"/>
    <n v="4512"/>
  </r>
  <r>
    <x v="11"/>
    <x v="10"/>
    <x v="46"/>
    <n v="4255"/>
  </r>
  <r>
    <x v="11"/>
    <x v="11"/>
    <x v="46"/>
    <n v="3773"/>
  </r>
  <r>
    <x v="11"/>
    <x v="0"/>
    <x v="46"/>
    <n v="6914"/>
  </r>
  <r>
    <x v="11"/>
    <x v="1"/>
    <x v="46"/>
    <n v="8399.4379420134192"/>
  </r>
  <r>
    <x v="11"/>
    <x v="2"/>
    <x v="46"/>
    <n v="12888"/>
  </r>
  <r>
    <x v="11"/>
    <x v="3"/>
    <x v="46"/>
    <n v="13412"/>
  </r>
  <r>
    <x v="11"/>
    <x v="4"/>
    <x v="46"/>
    <n v="11650.8464204519"/>
  </r>
  <r>
    <x v="11"/>
    <x v="5"/>
    <x v="46"/>
    <n v="8322"/>
  </r>
  <r>
    <x v="12"/>
    <x v="6"/>
    <x v="46"/>
    <n v="8803"/>
  </r>
  <r>
    <x v="12"/>
    <x v="7"/>
    <x v="46"/>
    <n v="5805"/>
  </r>
  <r>
    <x v="12"/>
    <x v="8"/>
    <x v="46"/>
    <n v="7717"/>
  </r>
  <r>
    <x v="12"/>
    <x v="9"/>
    <x v="46"/>
    <n v="5496"/>
  </r>
  <r>
    <x v="12"/>
    <x v="10"/>
    <x v="46"/>
    <n v="5485"/>
  </r>
  <r>
    <x v="12"/>
    <x v="11"/>
    <x v="46"/>
    <n v="4390"/>
  </r>
  <r>
    <x v="12"/>
    <x v="0"/>
    <x v="46"/>
    <n v="5142.7220557375304"/>
  </r>
  <r>
    <x v="12"/>
    <x v="1"/>
    <x v="46"/>
    <n v="5326"/>
  </r>
  <r>
    <x v="12"/>
    <x v="2"/>
    <x v="46"/>
    <n v="6169"/>
  </r>
  <r>
    <x v="12"/>
    <x v="3"/>
    <x v="46"/>
    <n v="6478.6009835643199"/>
  </r>
  <r>
    <x v="12"/>
    <x v="4"/>
    <x v="46"/>
    <n v="7189.0156912637203"/>
  </r>
  <r>
    <x v="12"/>
    <x v="5"/>
    <x v="46"/>
    <n v="7308"/>
  </r>
  <r>
    <x v="13"/>
    <x v="6"/>
    <x v="46"/>
    <n v="8369"/>
  </r>
  <r>
    <x v="13"/>
    <x v="7"/>
    <x v="46"/>
    <n v="7961"/>
  </r>
  <r>
    <x v="13"/>
    <x v="8"/>
    <x v="46"/>
    <n v="7529"/>
  </r>
  <r>
    <x v="13"/>
    <x v="9"/>
    <x v="46"/>
    <n v="7547"/>
  </r>
  <r>
    <x v="13"/>
    <x v="10"/>
    <x v="46"/>
    <n v="6804"/>
  </r>
  <r>
    <x v="13"/>
    <x v="11"/>
    <x v="46"/>
    <n v="5633"/>
  </r>
  <r>
    <x v="13"/>
    <x v="0"/>
    <x v="46"/>
    <n v="7058"/>
  </r>
  <r>
    <x v="13"/>
    <x v="1"/>
    <x v="46"/>
    <n v="7601.44069460841"/>
  </r>
  <r>
    <x v="13"/>
    <x v="2"/>
    <x v="46"/>
    <n v="8575.4933187287297"/>
  </r>
  <r>
    <x v="13"/>
    <x v="3"/>
    <x v="46"/>
    <n v="9663"/>
  </r>
  <r>
    <x v="13"/>
    <x v="4"/>
    <x v="46"/>
    <n v="8680"/>
  </r>
  <r>
    <x v="13"/>
    <x v="5"/>
    <x v="46"/>
    <n v="9516.9650969403192"/>
  </r>
  <r>
    <x v="14"/>
    <x v="6"/>
    <x v="46"/>
    <n v="10646.697325798999"/>
  </r>
  <r>
    <x v="14"/>
    <x v="7"/>
    <x v="46"/>
    <n v="8992.8790033015594"/>
  </r>
  <r>
    <x v="14"/>
    <x v="8"/>
    <x v="46"/>
    <n v="8267.2724451987106"/>
  </r>
  <r>
    <x v="14"/>
    <x v="9"/>
    <x v="46"/>
    <n v="8736.2049858881401"/>
  </r>
  <r>
    <x v="14"/>
    <x v="10"/>
    <x v="46"/>
    <n v="7342"/>
  </r>
  <r>
    <x v="14"/>
    <x v="11"/>
    <x v="46"/>
    <n v="6445.2482280118502"/>
  </r>
  <r>
    <x v="14"/>
    <x v="0"/>
    <x v="46"/>
    <n v="5912.7537421786901"/>
  </r>
  <r>
    <x v="14"/>
    <x v="1"/>
    <x v="46"/>
    <n v="6178.1483181568701"/>
  </r>
  <r>
    <x v="14"/>
    <x v="2"/>
    <x v="46"/>
    <n v="5988.7709662422503"/>
  </r>
  <r>
    <x v="14"/>
    <x v="3"/>
    <x v="46"/>
    <n v="6507.6425067554301"/>
  </r>
  <r>
    <x v="14"/>
    <x v="4"/>
    <x v="46"/>
    <n v="4409"/>
  </r>
  <r>
    <x v="14"/>
    <x v="5"/>
    <x v="46"/>
    <n v="5935"/>
  </r>
  <r>
    <x v="15"/>
    <x v="6"/>
    <x v="46"/>
    <n v="6068.1716424652996"/>
  </r>
  <r>
    <x v="15"/>
    <x v="7"/>
    <x v="46"/>
    <n v="6034.4215327642696"/>
  </r>
  <r>
    <x v="15"/>
    <x v="8"/>
    <x v="46"/>
    <n v="5411.1681524134901"/>
  </r>
  <r>
    <x v="15"/>
    <x v="9"/>
    <x v="46"/>
    <n v="5051"/>
  </r>
  <r>
    <x v="15"/>
    <x v="10"/>
    <x v="46"/>
    <n v="4181.1827821934003"/>
  </r>
  <r>
    <x v="15"/>
    <x v="11"/>
    <x v="46"/>
    <n v="3059.40135772137"/>
  </r>
  <r>
    <x v="15"/>
    <x v="0"/>
    <x v="46"/>
    <n v="3383.5085806920501"/>
  </r>
  <r>
    <x v="15"/>
    <x v="1"/>
    <x v="46"/>
    <n v="3747.3108272044201"/>
  </r>
  <r>
    <x v="15"/>
    <x v="2"/>
    <x v="46"/>
    <n v="3323.8403893950599"/>
  </r>
  <r>
    <x v="15"/>
    <x v="3"/>
    <x v="46"/>
    <n v="3323.8403893950599"/>
  </r>
  <r>
    <x v="15"/>
    <x v="4"/>
    <x v="46"/>
    <n v="3578.9504724745202"/>
  </r>
  <r>
    <x v="15"/>
    <x v="5"/>
    <x v="46"/>
    <n v="3823.83036814354"/>
  </r>
  <r>
    <x v="16"/>
    <x v="6"/>
    <x v="46"/>
    <n v="3934.9927706303502"/>
  </r>
  <r>
    <x v="16"/>
    <x v="7"/>
    <x v="46"/>
    <n v="4040.9938688352099"/>
  </r>
  <r>
    <x v="16"/>
    <x v="8"/>
    <x v="46"/>
    <n v="3636.7451080470601"/>
  </r>
  <r>
    <x v="16"/>
    <x v="9"/>
    <x v="46"/>
    <n v="2724.0159875224099"/>
  </r>
  <r>
    <x v="16"/>
    <x v="10"/>
    <x v="46"/>
    <n v="1985.00713969822"/>
  </r>
  <r>
    <x v="16"/>
    <x v="11"/>
    <x v="46"/>
    <n v="1919.8104648781"/>
  </r>
  <r>
    <x v="16"/>
    <x v="0"/>
    <x v="46"/>
    <n v="2718.6309207010099"/>
  </r>
  <r>
    <x v="16"/>
    <x v="1"/>
    <x v="46"/>
    <n v="1529.1178094818699"/>
  </r>
  <r>
    <x v="16"/>
    <x v="2"/>
    <x v="46"/>
    <n v="2276.2754463424399"/>
  </r>
  <r>
    <x v="16"/>
    <x v="3"/>
    <x v="46"/>
    <n v="2076.6627798310601"/>
  </r>
  <r>
    <x v="16"/>
    <x v="4"/>
    <x v="46"/>
    <n v="2231.1493385625199"/>
  </r>
  <r>
    <x v="16"/>
    <x v="5"/>
    <x v="46"/>
    <n v="2636.0830814700498"/>
  </r>
  <r>
    <x v="17"/>
    <x v="6"/>
    <x v="46"/>
    <n v="2046.8192586426201"/>
  </r>
  <r>
    <x v="17"/>
    <x v="7"/>
    <x v="46"/>
    <n v="3270.8468978460501"/>
  </r>
  <r>
    <x v="17"/>
    <x v="8"/>
    <x v="46"/>
    <n v="1969.9697706095601"/>
  </r>
  <r>
    <x v="17"/>
    <x v="9"/>
    <x v="46"/>
    <n v="1686.86210067665"/>
  </r>
  <r>
    <x v="17"/>
    <x v="10"/>
    <x v="46"/>
    <n v="1805.4996004381401"/>
  </r>
  <r>
    <x v="17"/>
    <x v="11"/>
    <x v="46"/>
    <n v="1161.13210708782"/>
  </r>
  <r>
    <x v="17"/>
    <x v="0"/>
    <x v="46"/>
    <n v="2169.6333124478001"/>
  </r>
  <r>
    <x v="17"/>
    <x v="1"/>
    <x v="46"/>
    <n v="696.22367138673496"/>
  </r>
  <r>
    <x v="17"/>
    <x v="2"/>
    <x v="46"/>
    <n v="1319.73924391642"/>
  </r>
  <r>
    <x v="17"/>
    <x v="3"/>
    <x v="46"/>
    <n v="731.86772689785096"/>
  </r>
  <r>
    <x v="17"/>
    <x v="4"/>
    <x v="46"/>
    <n v="743.87598936822906"/>
  </r>
  <r>
    <x v="17"/>
    <x v="5"/>
    <x v="46"/>
    <n v="854.15444948266304"/>
  </r>
  <r>
    <x v="18"/>
    <x v="6"/>
    <x v="46"/>
    <n v="2828.5869910327101"/>
  </r>
  <r>
    <x v="18"/>
    <x v="7"/>
    <x v="46"/>
    <n v="1009.49369202661"/>
  </r>
  <r>
    <x v="18"/>
    <x v="8"/>
    <x v="46"/>
    <n v="3153.7025905742298"/>
  </r>
  <r>
    <x v="18"/>
    <x v="9"/>
    <x v="46"/>
    <n v="513.42858673317301"/>
  </r>
  <r>
    <x v="18"/>
    <x v="10"/>
    <x v="46"/>
    <n v="346.939408301794"/>
  </r>
  <r>
    <x v="18"/>
    <x v="11"/>
    <x v="46"/>
    <n v="212.85244738903901"/>
  </r>
  <r>
    <x v="18"/>
    <x v="0"/>
    <x v="46"/>
    <n v="5844.6501239874397"/>
  </r>
  <r>
    <x v="18"/>
    <x v="1"/>
    <x v="46"/>
    <n v="154.011185218772"/>
  </r>
  <r>
    <x v="18"/>
    <x v="2"/>
    <x v="46"/>
    <n v="2738.1117248651099"/>
  </r>
  <r>
    <x v="18"/>
    <x v="3"/>
    <x v="46"/>
    <n v="1115.12112043654"/>
  </r>
  <r>
    <x v="18"/>
    <x v="4"/>
    <x v="46"/>
    <n v="569.9820893717"/>
  </r>
  <r>
    <x v="18"/>
    <x v="5"/>
    <x v="46"/>
    <n v="851.73151677070496"/>
  </r>
  <r>
    <x v="19"/>
    <x v="6"/>
    <x v="46"/>
    <n v="1329.9772691397"/>
  </r>
  <r>
    <x v="19"/>
    <x v="7"/>
    <x v="46"/>
    <n v="132.357184242318"/>
  </r>
  <r>
    <x v="19"/>
    <x v="8"/>
    <x v="46"/>
    <n v="0"/>
  </r>
  <r>
    <x v="19"/>
    <x v="9"/>
    <x v="46"/>
    <n v="0"/>
  </r>
  <r>
    <x v="19"/>
    <x v="10"/>
    <x v="46"/>
    <n v="309.20576452607202"/>
  </r>
  <r>
    <x v="19"/>
    <x v="11"/>
    <x v="46"/>
    <n v="401.13581730611298"/>
  </r>
  <r>
    <x v="19"/>
    <x v="0"/>
    <x v="46"/>
    <n v="81.0926813277799"/>
  </r>
  <r>
    <x v="19"/>
    <x v="1"/>
    <x v="46"/>
    <n v="32.0367515957088"/>
  </r>
  <r>
    <x v="19"/>
    <x v="2"/>
    <x v="46"/>
    <n v="107.216558213488"/>
  </r>
  <r>
    <x v="19"/>
    <x v="3"/>
    <x v="46"/>
    <n v="63.9819318321682"/>
  </r>
  <r>
    <x v="19"/>
    <x v="4"/>
    <x v="46"/>
    <n v="49.001888431226199"/>
  </r>
  <r>
    <x v="19"/>
    <x v="5"/>
    <x v="46"/>
    <n v="93.111739548263103"/>
  </r>
  <r>
    <x v="20"/>
    <x v="6"/>
    <x v="46"/>
    <n v="7"/>
  </r>
  <r>
    <x v="20"/>
    <x v="7"/>
    <x v="46"/>
    <n v="116"/>
  </r>
  <r>
    <x v="20"/>
    <x v="8"/>
    <x v="46"/>
    <n v="133"/>
  </r>
  <r>
    <x v="20"/>
    <x v="9"/>
    <x v="46"/>
    <n v="426"/>
  </r>
  <r>
    <x v="20"/>
    <x v="10"/>
    <x v="46"/>
    <n v="432"/>
  </r>
  <r>
    <x v="20"/>
    <x v="11"/>
    <x v="46"/>
    <n v="411"/>
  </r>
  <r>
    <x v="20"/>
    <x v="0"/>
    <x v="46"/>
    <n v="661"/>
  </r>
  <r>
    <x v="20"/>
    <x v="1"/>
    <x v="46"/>
    <n v="419"/>
  </r>
  <r>
    <x v="20"/>
    <x v="2"/>
    <x v="46"/>
    <n v="315"/>
  </r>
  <r>
    <x v="20"/>
    <x v="3"/>
    <x v="46"/>
    <n v="357"/>
  </r>
  <r>
    <x v="20"/>
    <x v="4"/>
    <x v="46"/>
    <n v="415"/>
  </r>
  <r>
    <x v="20"/>
    <x v="5"/>
    <x v="46"/>
    <n v="468"/>
  </r>
  <r>
    <x v="21"/>
    <x v="6"/>
    <x v="46"/>
    <n v="524"/>
  </r>
  <r>
    <x v="21"/>
    <x v="7"/>
    <x v="46"/>
    <n v="342"/>
  </r>
  <r>
    <x v="21"/>
    <x v="8"/>
    <x v="46"/>
    <n v="446"/>
  </r>
  <r>
    <x v="21"/>
    <x v="9"/>
    <x v="46"/>
    <n v="390"/>
  </r>
  <r>
    <x v="21"/>
    <x v="10"/>
    <x v="46"/>
    <n v="556"/>
  </r>
  <r>
    <x v="21"/>
    <x v="11"/>
    <x v="46"/>
    <n v="447"/>
  </r>
  <r>
    <x v="21"/>
    <x v="0"/>
    <x v="46"/>
    <n v="598"/>
  </r>
  <r>
    <x v="21"/>
    <x v="1"/>
    <x v="46"/>
    <n v="392"/>
  </r>
  <r>
    <x v="21"/>
    <x v="2"/>
    <x v="46"/>
    <n v="55"/>
  </r>
  <r>
    <x v="21"/>
    <x v="3"/>
    <x v="46"/>
    <n v="336"/>
  </r>
  <r>
    <x v="21"/>
    <x v="4"/>
    <x v="46"/>
    <n v="338"/>
  </r>
  <r>
    <x v="21"/>
    <x v="5"/>
    <x v="46"/>
    <n v="411"/>
  </r>
  <r>
    <x v="22"/>
    <x v="6"/>
    <x v="46"/>
    <n v="486"/>
  </r>
  <r>
    <x v="22"/>
    <x v="7"/>
    <x v="46"/>
    <n v="473"/>
  </r>
  <r>
    <x v="22"/>
    <x v="8"/>
    <x v="46"/>
    <n v="465"/>
  </r>
  <r>
    <x v="22"/>
    <x v="9"/>
    <x v="46"/>
    <n v="411"/>
  </r>
  <r>
    <x v="22"/>
    <x v="10"/>
    <x v="46"/>
    <n v="278"/>
  </r>
  <r>
    <x v="22"/>
    <x v="11"/>
    <x v="46"/>
    <n v="604"/>
  </r>
  <r>
    <x v="22"/>
    <x v="0"/>
    <x v="46"/>
    <n v="980"/>
  </r>
  <r>
    <x v="22"/>
    <x v="1"/>
    <x v="46"/>
    <n v="861"/>
  </r>
  <r>
    <x v="22"/>
    <x v="2"/>
    <x v="46"/>
    <n v="665"/>
  </r>
  <r>
    <x v="22"/>
    <x v="3"/>
    <x v="46"/>
    <n v="846"/>
  </r>
  <r>
    <x v="22"/>
    <x v="4"/>
    <x v="46"/>
    <n v="805"/>
  </r>
  <r>
    <x v="22"/>
    <x v="5"/>
    <x v="46"/>
    <n v="858"/>
  </r>
  <r>
    <x v="23"/>
    <x v="6"/>
    <x v="46"/>
    <n v="1171"/>
  </r>
  <r>
    <x v="23"/>
    <x v="7"/>
    <x v="46"/>
    <n v="2208"/>
  </r>
  <r>
    <x v="23"/>
    <x v="8"/>
    <x v="46"/>
    <n v="1753"/>
  </r>
  <r>
    <x v="23"/>
    <x v="9"/>
    <x v="46"/>
    <n v="1800"/>
  </r>
  <r>
    <x v="23"/>
    <x v="10"/>
    <x v="46"/>
    <n v="1518"/>
  </r>
  <r>
    <x v="23"/>
    <x v="11"/>
    <x v="46"/>
    <n v="1228"/>
  </r>
  <r>
    <x v="23"/>
    <x v="0"/>
    <x v="46"/>
    <n v="1543"/>
  </r>
  <r>
    <x v="23"/>
    <x v="1"/>
    <x v="46"/>
    <n v="1314"/>
  </r>
  <r>
    <x v="23"/>
    <x v="2"/>
    <x v="46"/>
    <n v="864"/>
  </r>
  <r>
    <x v="23"/>
    <x v="3"/>
    <x v="46"/>
    <n v="1071"/>
  </r>
  <r>
    <x v="23"/>
    <x v="4"/>
    <x v="46"/>
    <n v="1399"/>
  </r>
  <r>
    <x v="23"/>
    <x v="5"/>
    <x v="46"/>
    <n v="1203"/>
  </r>
  <r>
    <x v="24"/>
    <x v="6"/>
    <x v="46"/>
    <n v="1734"/>
  </r>
  <r>
    <x v="24"/>
    <x v="7"/>
    <x v="46"/>
    <n v="1788"/>
  </r>
  <r>
    <x v="24"/>
    <x v="8"/>
    <x v="46"/>
    <n v="1649"/>
  </r>
  <r>
    <x v="24"/>
    <x v="9"/>
    <x v="46"/>
    <n v="1259"/>
  </r>
  <r>
    <x v="24"/>
    <x v="10"/>
    <x v="46"/>
    <n v="1148"/>
  </r>
  <r>
    <x v="24"/>
    <x v="11"/>
    <x v="46"/>
    <n v="989"/>
  </r>
  <r>
    <x v="24"/>
    <x v="0"/>
    <x v="46"/>
    <n v="1598"/>
  </r>
  <r>
    <x v="24"/>
    <x v="1"/>
    <x v="46"/>
    <n v="1056"/>
  </r>
  <r>
    <x v="24"/>
    <x v="2"/>
    <x v="46"/>
    <n v="1246"/>
  </r>
  <r>
    <x v="24"/>
    <x v="3"/>
    <x v="46"/>
    <n v="1010"/>
  </r>
  <r>
    <x v="24"/>
    <x v="4"/>
    <x v="46"/>
    <n v="1233"/>
  </r>
  <r>
    <x v="24"/>
    <x v="5"/>
    <x v="46"/>
    <n v="1542"/>
  </r>
  <r>
    <x v="25"/>
    <x v="6"/>
    <x v="46"/>
    <n v="2156"/>
  </r>
  <r>
    <x v="25"/>
    <x v="7"/>
    <x v="46"/>
    <n v="2328"/>
  </r>
  <r>
    <x v="25"/>
    <x v="8"/>
    <x v="46"/>
    <n v="702"/>
  </r>
  <r>
    <x v="25"/>
    <x v="9"/>
    <x v="46"/>
    <n v="52"/>
  </r>
  <r>
    <x v="25"/>
    <x v="10"/>
    <x v="46"/>
    <n v="91"/>
  </r>
  <r>
    <x v="25"/>
    <x v="11"/>
    <x v="46"/>
    <n v="94"/>
  </r>
  <r>
    <x v="25"/>
    <x v="0"/>
    <x v="46"/>
    <n v="64"/>
  </r>
  <r>
    <x v="25"/>
    <x v="1"/>
    <x v="46"/>
    <n v="90"/>
  </r>
  <r>
    <x v="25"/>
    <x v="2"/>
    <x v="46"/>
    <n v="128"/>
  </r>
  <r>
    <x v="25"/>
    <x v="3"/>
    <x v="46"/>
    <n v="137"/>
  </r>
  <r>
    <x v="25"/>
    <x v="4"/>
    <x v="46"/>
    <n v="167"/>
  </r>
  <r>
    <x v="0"/>
    <x v="0"/>
    <x v="47"/>
    <n v="0"/>
  </r>
  <r>
    <x v="0"/>
    <x v="1"/>
    <x v="47"/>
    <n v="0"/>
  </r>
  <r>
    <x v="0"/>
    <x v="2"/>
    <x v="47"/>
    <n v="0"/>
  </r>
  <r>
    <x v="0"/>
    <x v="3"/>
    <x v="47"/>
    <n v="1088"/>
  </r>
  <r>
    <x v="0"/>
    <x v="4"/>
    <x v="47"/>
    <n v="4807"/>
  </r>
  <r>
    <x v="0"/>
    <x v="5"/>
    <x v="47"/>
    <n v="4004"/>
  </r>
  <r>
    <x v="1"/>
    <x v="6"/>
    <x v="47"/>
    <n v="0"/>
  </r>
  <r>
    <x v="1"/>
    <x v="7"/>
    <x v="47"/>
    <n v="0"/>
  </r>
  <r>
    <x v="1"/>
    <x v="8"/>
    <x v="47"/>
    <n v="0"/>
  </r>
  <r>
    <x v="1"/>
    <x v="9"/>
    <x v="47"/>
    <n v="0"/>
  </r>
  <r>
    <x v="1"/>
    <x v="10"/>
    <x v="47"/>
    <n v="0"/>
  </r>
  <r>
    <x v="1"/>
    <x v="11"/>
    <x v="47"/>
    <n v="0"/>
  </r>
  <r>
    <x v="1"/>
    <x v="0"/>
    <x v="47"/>
    <n v="0"/>
  </r>
  <r>
    <x v="1"/>
    <x v="1"/>
    <x v="47"/>
    <n v="0"/>
  </r>
  <r>
    <x v="1"/>
    <x v="2"/>
    <x v="47"/>
    <n v="0"/>
  </r>
  <r>
    <x v="1"/>
    <x v="3"/>
    <x v="47"/>
    <n v="0"/>
  </r>
  <r>
    <x v="1"/>
    <x v="4"/>
    <x v="47"/>
    <n v="0"/>
  </r>
  <r>
    <x v="1"/>
    <x v="5"/>
    <x v="47"/>
    <n v="0"/>
  </r>
  <r>
    <x v="2"/>
    <x v="6"/>
    <x v="47"/>
    <n v="0"/>
  </r>
  <r>
    <x v="2"/>
    <x v="7"/>
    <x v="47"/>
    <n v="0"/>
  </r>
  <r>
    <x v="2"/>
    <x v="8"/>
    <x v="47"/>
    <n v="0"/>
  </r>
  <r>
    <x v="2"/>
    <x v="9"/>
    <x v="47"/>
    <n v="0"/>
  </r>
  <r>
    <x v="2"/>
    <x v="10"/>
    <x v="47"/>
    <n v="0"/>
  </r>
  <r>
    <x v="2"/>
    <x v="11"/>
    <x v="47"/>
    <n v="0"/>
  </r>
  <r>
    <x v="2"/>
    <x v="0"/>
    <x v="47"/>
    <n v="0"/>
  </r>
  <r>
    <x v="2"/>
    <x v="1"/>
    <x v="47"/>
    <n v="0"/>
  </r>
  <r>
    <x v="2"/>
    <x v="2"/>
    <x v="47"/>
    <n v="0"/>
  </r>
  <r>
    <x v="2"/>
    <x v="3"/>
    <x v="47"/>
    <n v="0"/>
  </r>
  <r>
    <x v="2"/>
    <x v="4"/>
    <x v="47"/>
    <n v="0"/>
  </r>
  <r>
    <x v="2"/>
    <x v="5"/>
    <x v="47"/>
    <n v="0"/>
  </r>
  <r>
    <x v="3"/>
    <x v="6"/>
    <x v="47"/>
    <n v="0"/>
  </r>
  <r>
    <x v="3"/>
    <x v="7"/>
    <x v="47"/>
    <n v="0"/>
  </r>
  <r>
    <x v="3"/>
    <x v="8"/>
    <x v="47"/>
    <n v="0"/>
  </r>
  <r>
    <x v="3"/>
    <x v="9"/>
    <x v="47"/>
    <n v="4823"/>
  </r>
  <r>
    <x v="3"/>
    <x v="10"/>
    <x v="47"/>
    <n v="15845"/>
  </r>
  <r>
    <x v="3"/>
    <x v="11"/>
    <x v="47"/>
    <n v="14065"/>
  </r>
  <r>
    <x v="3"/>
    <x v="0"/>
    <x v="47"/>
    <n v="15028"/>
  </r>
  <r>
    <x v="3"/>
    <x v="1"/>
    <x v="47"/>
    <n v="15630"/>
  </r>
  <r>
    <x v="3"/>
    <x v="2"/>
    <x v="47"/>
    <n v="15323"/>
  </r>
  <r>
    <x v="3"/>
    <x v="3"/>
    <x v="47"/>
    <n v="15803"/>
  </r>
  <r>
    <x v="3"/>
    <x v="4"/>
    <x v="47"/>
    <n v="15294"/>
  </r>
  <r>
    <x v="3"/>
    <x v="5"/>
    <x v="47"/>
    <n v="15428"/>
  </r>
  <r>
    <x v="4"/>
    <x v="6"/>
    <x v="47"/>
    <n v="16333"/>
  </r>
  <r>
    <x v="4"/>
    <x v="7"/>
    <x v="47"/>
    <n v="14208"/>
  </r>
  <r>
    <x v="4"/>
    <x v="8"/>
    <x v="47"/>
    <n v="15234"/>
  </r>
  <r>
    <x v="4"/>
    <x v="9"/>
    <x v="47"/>
    <n v="14336"/>
  </r>
  <r>
    <x v="4"/>
    <x v="10"/>
    <x v="47"/>
    <n v="14401"/>
  </r>
  <r>
    <x v="4"/>
    <x v="11"/>
    <x v="47"/>
    <n v="13220"/>
  </r>
  <r>
    <x v="4"/>
    <x v="0"/>
    <x v="47"/>
    <n v="13798"/>
  </r>
  <r>
    <x v="4"/>
    <x v="1"/>
    <x v="47"/>
    <n v="13146"/>
  </r>
  <r>
    <x v="4"/>
    <x v="2"/>
    <x v="47"/>
    <n v="14165"/>
  </r>
  <r>
    <x v="4"/>
    <x v="3"/>
    <x v="47"/>
    <n v="15642"/>
  </r>
  <r>
    <x v="4"/>
    <x v="4"/>
    <x v="47"/>
    <n v="15431"/>
  </r>
  <r>
    <x v="4"/>
    <x v="5"/>
    <x v="47"/>
    <n v="12401"/>
  </r>
  <r>
    <x v="5"/>
    <x v="6"/>
    <x v="47"/>
    <n v="13276"/>
  </r>
  <r>
    <x v="5"/>
    <x v="7"/>
    <x v="47"/>
    <n v="13430"/>
  </r>
  <r>
    <x v="5"/>
    <x v="8"/>
    <x v="47"/>
    <n v="13508"/>
  </r>
  <r>
    <x v="5"/>
    <x v="9"/>
    <x v="47"/>
    <n v="12837"/>
  </r>
  <r>
    <x v="5"/>
    <x v="10"/>
    <x v="47"/>
    <n v="12549"/>
  </r>
  <r>
    <x v="5"/>
    <x v="11"/>
    <x v="47"/>
    <n v="12572"/>
  </r>
  <r>
    <x v="5"/>
    <x v="0"/>
    <x v="47"/>
    <n v="16434"/>
  </r>
  <r>
    <x v="5"/>
    <x v="1"/>
    <x v="47"/>
    <n v="17311"/>
  </r>
  <r>
    <x v="5"/>
    <x v="2"/>
    <x v="47"/>
    <n v="16741"/>
  </r>
  <r>
    <x v="5"/>
    <x v="3"/>
    <x v="47"/>
    <n v="16957"/>
  </r>
  <r>
    <x v="5"/>
    <x v="4"/>
    <x v="47"/>
    <n v="15847"/>
  </r>
  <r>
    <x v="5"/>
    <x v="5"/>
    <x v="47"/>
    <n v="15503"/>
  </r>
  <r>
    <x v="6"/>
    <x v="6"/>
    <x v="47"/>
    <n v="14821"/>
  </r>
  <r>
    <x v="6"/>
    <x v="7"/>
    <x v="47"/>
    <n v="13570"/>
  </r>
  <r>
    <x v="6"/>
    <x v="8"/>
    <x v="47"/>
    <n v="14710"/>
  </r>
  <r>
    <x v="6"/>
    <x v="9"/>
    <x v="47"/>
    <n v="13980"/>
  </r>
  <r>
    <x v="6"/>
    <x v="10"/>
    <x v="47"/>
    <n v="12253"/>
  </r>
  <r>
    <x v="6"/>
    <x v="11"/>
    <x v="47"/>
    <n v="11115"/>
  </r>
  <r>
    <x v="6"/>
    <x v="0"/>
    <x v="47"/>
    <n v="11621"/>
  </r>
  <r>
    <x v="6"/>
    <x v="1"/>
    <x v="47"/>
    <n v="12130"/>
  </r>
  <r>
    <x v="6"/>
    <x v="2"/>
    <x v="47"/>
    <n v="11971"/>
  </r>
  <r>
    <x v="6"/>
    <x v="3"/>
    <x v="47"/>
    <n v="12040"/>
  </r>
  <r>
    <x v="6"/>
    <x v="4"/>
    <x v="47"/>
    <n v="13253"/>
  </r>
  <r>
    <x v="6"/>
    <x v="5"/>
    <x v="47"/>
    <n v="8928"/>
  </r>
  <r>
    <x v="7"/>
    <x v="6"/>
    <x v="47"/>
    <n v="3411"/>
  </r>
  <r>
    <x v="7"/>
    <x v="7"/>
    <x v="47"/>
    <n v="5104"/>
  </r>
  <r>
    <x v="7"/>
    <x v="8"/>
    <x v="47"/>
    <n v="7007"/>
  </r>
  <r>
    <x v="7"/>
    <x v="9"/>
    <x v="47"/>
    <n v="6743"/>
  </r>
  <r>
    <x v="7"/>
    <x v="10"/>
    <x v="47"/>
    <n v="5112.3588327196103"/>
  </r>
  <r>
    <x v="7"/>
    <x v="11"/>
    <x v="47"/>
    <n v="5043"/>
  </r>
  <r>
    <x v="7"/>
    <x v="0"/>
    <x v="47"/>
    <n v="5220"/>
  </r>
  <r>
    <x v="7"/>
    <x v="1"/>
    <x v="47"/>
    <n v="3986"/>
  </r>
  <r>
    <x v="7"/>
    <x v="2"/>
    <x v="47"/>
    <n v="4321"/>
  </r>
  <r>
    <x v="7"/>
    <x v="3"/>
    <x v="47"/>
    <n v="4385"/>
  </r>
  <r>
    <x v="7"/>
    <x v="4"/>
    <x v="47"/>
    <n v="4656"/>
  </r>
  <r>
    <x v="7"/>
    <x v="5"/>
    <x v="47"/>
    <n v="4435.3321171693897"/>
  </r>
  <r>
    <x v="8"/>
    <x v="6"/>
    <x v="47"/>
    <n v="3727"/>
  </r>
  <r>
    <x v="8"/>
    <x v="7"/>
    <x v="47"/>
    <n v="2842"/>
  </r>
  <r>
    <x v="8"/>
    <x v="8"/>
    <x v="47"/>
    <n v="3805.0652110781898"/>
  </r>
  <r>
    <x v="8"/>
    <x v="9"/>
    <x v="47"/>
    <n v="3611"/>
  </r>
  <r>
    <x v="8"/>
    <x v="10"/>
    <x v="47"/>
    <n v="3172"/>
  </r>
  <r>
    <x v="8"/>
    <x v="11"/>
    <x v="47"/>
    <n v="2732"/>
  </r>
  <r>
    <x v="8"/>
    <x v="0"/>
    <x v="47"/>
    <n v="3027"/>
  </r>
  <r>
    <x v="8"/>
    <x v="1"/>
    <x v="47"/>
    <n v="3000"/>
  </r>
  <r>
    <x v="8"/>
    <x v="2"/>
    <x v="47"/>
    <n v="3706"/>
  </r>
  <r>
    <x v="8"/>
    <x v="3"/>
    <x v="47"/>
    <n v="6334"/>
  </r>
  <r>
    <x v="8"/>
    <x v="4"/>
    <x v="47"/>
    <n v="6028"/>
  </r>
  <r>
    <x v="8"/>
    <x v="5"/>
    <x v="47"/>
    <n v="5197"/>
  </r>
  <r>
    <x v="9"/>
    <x v="6"/>
    <x v="47"/>
    <n v="3962"/>
  </r>
  <r>
    <x v="9"/>
    <x v="7"/>
    <x v="47"/>
    <n v="4085.9440488912301"/>
  </r>
  <r>
    <x v="9"/>
    <x v="8"/>
    <x v="47"/>
    <n v="3532"/>
  </r>
  <r>
    <x v="9"/>
    <x v="9"/>
    <x v="47"/>
    <n v="2241"/>
  </r>
  <r>
    <x v="9"/>
    <x v="10"/>
    <x v="47"/>
    <n v="2238"/>
  </r>
  <r>
    <x v="9"/>
    <x v="11"/>
    <x v="47"/>
    <n v="1781"/>
  </r>
  <r>
    <x v="9"/>
    <x v="0"/>
    <x v="47"/>
    <n v="2062"/>
  </r>
  <r>
    <x v="9"/>
    <x v="1"/>
    <x v="47"/>
    <n v="1867"/>
  </r>
  <r>
    <x v="9"/>
    <x v="2"/>
    <x v="47"/>
    <n v="3117.50788505428"/>
  </r>
  <r>
    <x v="9"/>
    <x v="3"/>
    <x v="47"/>
    <n v="4005"/>
  </r>
  <r>
    <x v="9"/>
    <x v="4"/>
    <x v="47"/>
    <n v="3429.38988227041"/>
  </r>
  <r>
    <x v="9"/>
    <x v="5"/>
    <x v="47"/>
    <n v="2425.0525255116099"/>
  </r>
  <r>
    <x v="10"/>
    <x v="6"/>
    <x v="47"/>
    <n v="2032"/>
  </r>
  <r>
    <x v="10"/>
    <x v="7"/>
    <x v="47"/>
    <n v="2476"/>
  </r>
  <r>
    <x v="10"/>
    <x v="8"/>
    <x v="47"/>
    <n v="2999"/>
  </r>
  <r>
    <x v="10"/>
    <x v="9"/>
    <x v="47"/>
    <n v="2380"/>
  </r>
  <r>
    <x v="10"/>
    <x v="10"/>
    <x v="47"/>
    <n v="2395"/>
  </r>
  <r>
    <x v="10"/>
    <x v="11"/>
    <x v="47"/>
    <n v="1830"/>
  </r>
  <r>
    <x v="10"/>
    <x v="0"/>
    <x v="47"/>
    <n v="1549"/>
  </r>
  <r>
    <x v="10"/>
    <x v="1"/>
    <x v="47"/>
    <n v="1541.5591536310301"/>
  </r>
  <r>
    <x v="10"/>
    <x v="2"/>
    <x v="47"/>
    <n v="1497.34438106026"/>
  </r>
  <r>
    <x v="10"/>
    <x v="3"/>
    <x v="47"/>
    <n v="1350.7589749881199"/>
  </r>
  <r>
    <x v="10"/>
    <x v="4"/>
    <x v="47"/>
    <n v="1367"/>
  </r>
  <r>
    <x v="10"/>
    <x v="5"/>
    <x v="47"/>
    <n v="1920.11958411358"/>
  </r>
  <r>
    <x v="11"/>
    <x v="6"/>
    <x v="47"/>
    <n v="2383"/>
  </r>
  <r>
    <x v="11"/>
    <x v="7"/>
    <x v="47"/>
    <n v="2333"/>
  </r>
  <r>
    <x v="11"/>
    <x v="8"/>
    <x v="47"/>
    <n v="2052"/>
  </r>
  <r>
    <x v="11"/>
    <x v="9"/>
    <x v="47"/>
    <n v="1688"/>
  </r>
  <r>
    <x v="11"/>
    <x v="10"/>
    <x v="47"/>
    <n v="1348"/>
  </r>
  <r>
    <x v="11"/>
    <x v="11"/>
    <x v="47"/>
    <n v="1092"/>
  </r>
  <r>
    <x v="11"/>
    <x v="0"/>
    <x v="47"/>
    <n v="1224"/>
  </r>
  <r>
    <x v="11"/>
    <x v="1"/>
    <x v="47"/>
    <n v="1286.76069888957"/>
  </r>
  <r>
    <x v="11"/>
    <x v="2"/>
    <x v="47"/>
    <n v="1500"/>
  </r>
  <r>
    <x v="11"/>
    <x v="3"/>
    <x v="47"/>
    <n v="1339"/>
  </r>
  <r>
    <x v="11"/>
    <x v="4"/>
    <x v="47"/>
    <n v="1850.4403613316899"/>
  </r>
  <r>
    <x v="11"/>
    <x v="5"/>
    <x v="47"/>
    <n v="1504"/>
  </r>
  <r>
    <x v="12"/>
    <x v="6"/>
    <x v="47"/>
    <n v="1174"/>
  </r>
  <r>
    <x v="12"/>
    <x v="7"/>
    <x v="47"/>
    <n v="1134"/>
  </r>
  <r>
    <x v="12"/>
    <x v="8"/>
    <x v="47"/>
    <n v="1096"/>
  </r>
  <r>
    <x v="12"/>
    <x v="9"/>
    <x v="47"/>
    <n v="842"/>
  </r>
  <r>
    <x v="12"/>
    <x v="10"/>
    <x v="47"/>
    <n v="953"/>
  </r>
  <r>
    <x v="12"/>
    <x v="11"/>
    <x v="47"/>
    <n v="661"/>
  </r>
  <r>
    <x v="12"/>
    <x v="0"/>
    <x v="47"/>
    <n v="487.82735511183898"/>
  </r>
  <r>
    <x v="12"/>
    <x v="1"/>
    <x v="47"/>
    <n v="722"/>
  </r>
  <r>
    <x v="12"/>
    <x v="2"/>
    <x v="47"/>
    <n v="653"/>
  </r>
  <r>
    <x v="12"/>
    <x v="3"/>
    <x v="47"/>
    <n v="708.25213601678695"/>
  </r>
  <r>
    <x v="12"/>
    <x v="4"/>
    <x v="47"/>
    <n v="777.48913769597903"/>
  </r>
  <r>
    <x v="12"/>
    <x v="5"/>
    <x v="47"/>
    <n v="823"/>
  </r>
  <r>
    <x v="13"/>
    <x v="6"/>
    <x v="47"/>
    <n v="1144"/>
  </r>
  <r>
    <x v="13"/>
    <x v="7"/>
    <x v="47"/>
    <n v="1103"/>
  </r>
  <r>
    <x v="13"/>
    <x v="8"/>
    <x v="47"/>
    <n v="938"/>
  </r>
  <r>
    <x v="13"/>
    <x v="9"/>
    <x v="47"/>
    <n v="1000"/>
  </r>
  <r>
    <x v="13"/>
    <x v="10"/>
    <x v="47"/>
    <n v="1231"/>
  </r>
  <r>
    <x v="13"/>
    <x v="11"/>
    <x v="47"/>
    <n v="981"/>
  </r>
  <r>
    <x v="13"/>
    <x v="0"/>
    <x v="47"/>
    <n v="1218"/>
  </r>
  <r>
    <x v="13"/>
    <x v="1"/>
    <x v="47"/>
    <n v="2498.6401445085298"/>
  </r>
  <r>
    <x v="13"/>
    <x v="2"/>
    <x v="47"/>
    <n v="2385.2564720280202"/>
  </r>
  <r>
    <x v="13"/>
    <x v="3"/>
    <x v="47"/>
    <n v="1986"/>
  </r>
  <r>
    <x v="13"/>
    <x v="4"/>
    <x v="47"/>
    <n v="1759"/>
  </r>
  <r>
    <x v="13"/>
    <x v="5"/>
    <x v="47"/>
    <n v="1696.73659783179"/>
  </r>
  <r>
    <x v="14"/>
    <x v="6"/>
    <x v="47"/>
    <n v="1868.00046617618"/>
  </r>
  <r>
    <x v="14"/>
    <x v="7"/>
    <x v="47"/>
    <n v="1354.2776834562401"/>
  </r>
  <r>
    <x v="14"/>
    <x v="8"/>
    <x v="47"/>
    <n v="1263.23218448947"/>
  </r>
  <r>
    <x v="14"/>
    <x v="9"/>
    <x v="47"/>
    <n v="1083.9457523754199"/>
  </r>
  <r>
    <x v="14"/>
    <x v="10"/>
    <x v="47"/>
    <n v="993"/>
  </r>
  <r>
    <x v="14"/>
    <x v="11"/>
    <x v="47"/>
    <n v="1124.8687956117501"/>
  </r>
  <r>
    <x v="14"/>
    <x v="0"/>
    <x v="47"/>
    <n v="939.14407637349302"/>
  </r>
  <r>
    <x v="14"/>
    <x v="1"/>
    <x v="47"/>
    <n v="1456.36273696129"/>
  </r>
  <r>
    <x v="14"/>
    <x v="2"/>
    <x v="47"/>
    <n v="1275.8033386731599"/>
  </r>
  <r>
    <x v="14"/>
    <x v="3"/>
    <x v="47"/>
    <n v="1071.39851968781"/>
  </r>
  <r>
    <x v="14"/>
    <x v="4"/>
    <x v="47"/>
    <n v="887"/>
  </r>
  <r>
    <x v="14"/>
    <x v="5"/>
    <x v="47"/>
    <n v="765"/>
  </r>
  <r>
    <x v="15"/>
    <x v="6"/>
    <x v="47"/>
    <n v="930.17232973369596"/>
  </r>
  <r>
    <x v="15"/>
    <x v="7"/>
    <x v="47"/>
    <n v="754.79731631133404"/>
  </r>
  <r>
    <x v="15"/>
    <x v="8"/>
    <x v="47"/>
    <n v="841.34365708556697"/>
  </r>
  <r>
    <x v="15"/>
    <x v="9"/>
    <x v="47"/>
    <n v="831"/>
  </r>
  <r>
    <x v="15"/>
    <x v="10"/>
    <x v="47"/>
    <n v="751.862026760204"/>
  </r>
  <r>
    <x v="15"/>
    <x v="11"/>
    <x v="47"/>
    <n v="742.61195974746101"/>
  </r>
  <r>
    <x v="15"/>
    <x v="0"/>
    <x v="47"/>
    <n v="525.96530051258105"/>
  </r>
  <r>
    <x v="15"/>
    <x v="1"/>
    <x v="47"/>
    <n v="666.32119273539399"/>
  </r>
  <r>
    <x v="15"/>
    <x v="2"/>
    <x v="47"/>
    <n v="688.03696654345595"/>
  </r>
  <r>
    <x v="15"/>
    <x v="3"/>
    <x v="47"/>
    <n v="688.03696654345595"/>
  </r>
  <r>
    <x v="15"/>
    <x v="4"/>
    <x v="47"/>
    <n v="601.65545502085001"/>
  </r>
  <r>
    <x v="15"/>
    <x v="5"/>
    <x v="47"/>
    <n v="751.66731347432994"/>
  </r>
  <r>
    <x v="16"/>
    <x v="6"/>
    <x v="47"/>
    <n v="553.26439362912799"/>
  </r>
  <r>
    <x v="16"/>
    <x v="7"/>
    <x v="47"/>
    <n v="606.19868741917799"/>
  </r>
  <r>
    <x v="16"/>
    <x v="8"/>
    <x v="47"/>
    <n v="572.00461136501701"/>
  </r>
  <r>
    <x v="16"/>
    <x v="9"/>
    <x v="47"/>
    <n v="600.72200840490495"/>
  </r>
  <r>
    <x v="16"/>
    <x v="10"/>
    <x v="47"/>
    <n v="602.22752544232605"/>
  </r>
  <r>
    <x v="16"/>
    <x v="11"/>
    <x v="47"/>
    <n v="506.17814379014101"/>
  </r>
  <r>
    <x v="16"/>
    <x v="0"/>
    <x v="47"/>
    <n v="658.22708102558204"/>
  </r>
  <r>
    <x v="16"/>
    <x v="1"/>
    <x v="47"/>
    <n v="555.48790683772597"/>
  </r>
  <r>
    <x v="16"/>
    <x v="2"/>
    <x v="47"/>
    <n v="563.21267195855398"/>
  </r>
  <r>
    <x v="16"/>
    <x v="3"/>
    <x v="47"/>
    <n v="568.21071655680896"/>
  </r>
  <r>
    <x v="16"/>
    <x v="4"/>
    <x v="47"/>
    <n v="646.76890580025702"/>
  </r>
  <r>
    <x v="16"/>
    <x v="5"/>
    <x v="47"/>
    <n v="579.50256171159697"/>
  </r>
  <r>
    <x v="17"/>
    <x v="6"/>
    <x v="47"/>
    <n v="492.86593093683001"/>
  </r>
  <r>
    <x v="17"/>
    <x v="7"/>
    <x v="47"/>
    <n v="459.68117762135302"/>
  </r>
  <r>
    <x v="17"/>
    <x v="8"/>
    <x v="47"/>
    <n v="258.17553852455802"/>
  </r>
  <r>
    <x v="17"/>
    <x v="9"/>
    <x v="47"/>
    <n v="188.436805750617"/>
  </r>
  <r>
    <x v="17"/>
    <x v="10"/>
    <x v="47"/>
    <n v="246.75000357495901"/>
  </r>
  <r>
    <x v="17"/>
    <x v="11"/>
    <x v="47"/>
    <n v="348.44121848741997"/>
  </r>
  <r>
    <x v="17"/>
    <x v="0"/>
    <x v="47"/>
    <n v="196.77595361956099"/>
  </r>
  <r>
    <x v="17"/>
    <x v="1"/>
    <x v="47"/>
    <n v="277.05817172658601"/>
  </r>
  <r>
    <x v="17"/>
    <x v="2"/>
    <x v="47"/>
    <n v="24.610522031075501"/>
  </r>
  <r>
    <x v="17"/>
    <x v="3"/>
    <x v="47"/>
    <n v="18.319592663275401"/>
  </r>
  <r>
    <x v="17"/>
    <x v="4"/>
    <x v="47"/>
    <n v="7.1723580242115803"/>
  </r>
  <r>
    <x v="17"/>
    <x v="5"/>
    <x v="47"/>
    <n v="4.1015819903129103"/>
  </r>
  <r>
    <x v="18"/>
    <x v="6"/>
    <x v="47"/>
    <n v="598.374814690515"/>
  </r>
  <r>
    <x v="18"/>
    <x v="7"/>
    <x v="47"/>
    <n v="0"/>
  </r>
  <r>
    <x v="18"/>
    <x v="8"/>
    <x v="47"/>
    <n v="0"/>
  </r>
  <r>
    <x v="18"/>
    <x v="9"/>
    <x v="47"/>
    <n v="466.09849657340197"/>
  </r>
  <r>
    <x v="18"/>
    <x v="10"/>
    <x v="47"/>
    <n v="0"/>
  </r>
  <r>
    <x v="18"/>
    <x v="11"/>
    <x v="47"/>
    <n v="0"/>
  </r>
  <r>
    <x v="18"/>
    <x v="0"/>
    <x v="47"/>
    <n v="1.0255571370393799"/>
  </r>
  <r>
    <x v="18"/>
    <x v="1"/>
    <x v="47"/>
    <n v="0"/>
  </r>
  <r>
    <x v="18"/>
    <x v="2"/>
    <x v="47"/>
    <n v="0"/>
  </r>
  <r>
    <x v="18"/>
    <x v="3"/>
    <x v="47"/>
    <n v="0"/>
  </r>
  <r>
    <x v="18"/>
    <x v="4"/>
    <x v="47"/>
    <n v="397.66192281746498"/>
  </r>
  <r>
    <x v="18"/>
    <x v="5"/>
    <x v="47"/>
    <n v="0"/>
  </r>
  <r>
    <x v="19"/>
    <x v="6"/>
    <x v="47"/>
    <n v="0"/>
  </r>
  <r>
    <x v="19"/>
    <x v="7"/>
    <x v="47"/>
    <n v="28.149733019586101"/>
  </r>
  <r>
    <x v="19"/>
    <x v="8"/>
    <x v="47"/>
    <n v="2.02231150399406"/>
  </r>
  <r>
    <x v="19"/>
    <x v="9"/>
    <x v="47"/>
    <n v="0"/>
  </r>
  <r>
    <x v="19"/>
    <x v="10"/>
    <x v="47"/>
    <n v="72.281867032068803"/>
  </r>
  <r>
    <x v="19"/>
    <x v="11"/>
    <x v="47"/>
    <n v="0"/>
  </r>
  <r>
    <x v="19"/>
    <x v="0"/>
    <x v="47"/>
    <n v="51.0583549100837"/>
  </r>
  <r>
    <x v="19"/>
    <x v="1"/>
    <x v="47"/>
    <n v="0"/>
  </r>
  <r>
    <x v="19"/>
    <x v="2"/>
    <x v="47"/>
    <n v="76.153817048832295"/>
  </r>
  <r>
    <x v="19"/>
    <x v="3"/>
    <x v="47"/>
    <n v="109.96894533653899"/>
  </r>
  <r>
    <x v="19"/>
    <x v="4"/>
    <x v="47"/>
    <n v="95.003661244214101"/>
  </r>
  <r>
    <x v="19"/>
    <x v="5"/>
    <x v="47"/>
    <n v="118.14177706123699"/>
  </r>
  <r>
    <x v="20"/>
    <x v="6"/>
    <x v="47"/>
    <n v="302"/>
  </r>
  <r>
    <x v="20"/>
    <x v="7"/>
    <x v="47"/>
    <n v="0"/>
  </r>
  <r>
    <x v="20"/>
    <x v="8"/>
    <x v="47"/>
    <n v="393"/>
  </r>
  <r>
    <x v="20"/>
    <x v="9"/>
    <x v="47"/>
    <n v="270"/>
  </r>
  <r>
    <x v="20"/>
    <x v="10"/>
    <x v="47"/>
    <n v="468"/>
  </r>
  <r>
    <x v="20"/>
    <x v="11"/>
    <x v="47"/>
    <n v="403"/>
  </r>
  <r>
    <x v="20"/>
    <x v="0"/>
    <x v="47"/>
    <n v="405"/>
  </r>
  <r>
    <x v="20"/>
    <x v="1"/>
    <x v="47"/>
    <n v="335"/>
  </r>
  <r>
    <x v="20"/>
    <x v="2"/>
    <x v="47"/>
    <n v="386"/>
  </r>
  <r>
    <x v="20"/>
    <x v="3"/>
    <x v="47"/>
    <n v="212"/>
  </r>
  <r>
    <x v="20"/>
    <x v="4"/>
    <x v="47"/>
    <n v="0"/>
  </r>
  <r>
    <x v="20"/>
    <x v="5"/>
    <x v="47"/>
    <n v="0"/>
  </r>
  <r>
    <x v="21"/>
    <x v="6"/>
    <x v="47"/>
    <n v="0"/>
  </r>
  <r>
    <x v="21"/>
    <x v="7"/>
    <x v="47"/>
    <n v="0"/>
  </r>
  <r>
    <x v="21"/>
    <x v="8"/>
    <x v="47"/>
    <n v="0"/>
  </r>
  <r>
    <x v="21"/>
    <x v="9"/>
    <x v="47"/>
    <n v="2820"/>
  </r>
  <r>
    <x v="21"/>
    <x v="10"/>
    <x v="47"/>
    <n v="0"/>
  </r>
  <r>
    <x v="21"/>
    <x v="11"/>
    <x v="47"/>
    <n v="1235"/>
  </r>
  <r>
    <x v="21"/>
    <x v="0"/>
    <x v="47"/>
    <n v="0"/>
  </r>
  <r>
    <x v="21"/>
    <x v="1"/>
    <x v="47"/>
    <n v="0"/>
  </r>
  <r>
    <x v="21"/>
    <x v="2"/>
    <x v="47"/>
    <n v="0"/>
  </r>
  <r>
    <x v="21"/>
    <x v="3"/>
    <x v="47"/>
    <n v="0"/>
  </r>
  <r>
    <x v="21"/>
    <x v="4"/>
    <x v="47"/>
    <n v="0"/>
  </r>
  <r>
    <x v="21"/>
    <x v="5"/>
    <x v="47"/>
    <n v="3348"/>
  </r>
  <r>
    <x v="22"/>
    <x v="6"/>
    <x v="47"/>
    <n v="0"/>
  </r>
  <r>
    <x v="22"/>
    <x v="7"/>
    <x v="47"/>
    <n v="0"/>
  </r>
  <r>
    <x v="22"/>
    <x v="8"/>
    <x v="47"/>
    <n v="0"/>
  </r>
  <r>
    <x v="22"/>
    <x v="9"/>
    <x v="47"/>
    <n v="0"/>
  </r>
  <r>
    <x v="22"/>
    <x v="10"/>
    <x v="47"/>
    <n v="3653"/>
  </r>
  <r>
    <x v="22"/>
    <x v="11"/>
    <x v="47"/>
    <n v="0"/>
  </r>
  <r>
    <x v="22"/>
    <x v="0"/>
    <x v="47"/>
    <n v="0"/>
  </r>
  <r>
    <x v="22"/>
    <x v="1"/>
    <x v="47"/>
    <n v="1206"/>
  </r>
  <r>
    <x v="22"/>
    <x v="2"/>
    <x v="47"/>
    <n v="0"/>
  </r>
  <r>
    <x v="22"/>
    <x v="3"/>
    <x v="47"/>
    <n v="0"/>
  </r>
  <r>
    <x v="22"/>
    <x v="4"/>
    <x v="47"/>
    <n v="0"/>
  </r>
  <r>
    <x v="22"/>
    <x v="5"/>
    <x v="47"/>
    <n v="0"/>
  </r>
  <r>
    <x v="23"/>
    <x v="6"/>
    <x v="47"/>
    <n v="2202"/>
  </r>
  <r>
    <x v="23"/>
    <x v="7"/>
    <x v="47"/>
    <n v="232"/>
  </r>
  <r>
    <x v="23"/>
    <x v="8"/>
    <x v="47"/>
    <n v="6416"/>
  </r>
  <r>
    <x v="23"/>
    <x v="9"/>
    <x v="47"/>
    <n v="524"/>
  </r>
  <r>
    <x v="23"/>
    <x v="10"/>
    <x v="47"/>
    <n v="411"/>
  </r>
  <r>
    <x v="23"/>
    <x v="11"/>
    <x v="47"/>
    <n v="483"/>
  </r>
  <r>
    <x v="23"/>
    <x v="0"/>
    <x v="47"/>
    <n v="537"/>
  </r>
  <r>
    <x v="23"/>
    <x v="1"/>
    <x v="47"/>
    <n v="455"/>
  </r>
  <r>
    <x v="23"/>
    <x v="2"/>
    <x v="47"/>
    <n v="225"/>
  </r>
  <r>
    <x v="23"/>
    <x v="3"/>
    <x v="47"/>
    <n v="2"/>
  </r>
  <r>
    <x v="23"/>
    <x v="4"/>
    <x v="47"/>
    <n v="400"/>
  </r>
  <r>
    <x v="23"/>
    <x v="5"/>
    <x v="47"/>
    <n v="355"/>
  </r>
  <r>
    <x v="24"/>
    <x v="6"/>
    <x v="47"/>
    <n v="449"/>
  </r>
  <r>
    <x v="24"/>
    <x v="7"/>
    <x v="47"/>
    <n v="437"/>
  </r>
  <r>
    <x v="24"/>
    <x v="8"/>
    <x v="47"/>
    <n v="259"/>
  </r>
  <r>
    <x v="24"/>
    <x v="9"/>
    <x v="47"/>
    <n v="328"/>
  </r>
  <r>
    <x v="24"/>
    <x v="10"/>
    <x v="47"/>
    <n v="353"/>
  </r>
  <r>
    <x v="24"/>
    <x v="11"/>
    <x v="47"/>
    <n v="180"/>
  </r>
  <r>
    <x v="24"/>
    <x v="0"/>
    <x v="47"/>
    <n v="8"/>
  </r>
  <r>
    <x v="24"/>
    <x v="1"/>
    <x v="47"/>
    <n v="321"/>
  </r>
  <r>
    <x v="24"/>
    <x v="2"/>
    <x v="47"/>
    <n v="374"/>
  </r>
  <r>
    <x v="24"/>
    <x v="3"/>
    <x v="47"/>
    <n v="422"/>
  </r>
  <r>
    <x v="24"/>
    <x v="4"/>
    <x v="47"/>
    <n v="524"/>
  </r>
  <r>
    <x v="24"/>
    <x v="5"/>
    <x v="47"/>
    <n v="392"/>
  </r>
  <r>
    <x v="25"/>
    <x v="6"/>
    <x v="47"/>
    <n v="460"/>
  </r>
  <r>
    <x v="25"/>
    <x v="7"/>
    <x v="47"/>
    <n v="382"/>
  </r>
  <r>
    <x v="25"/>
    <x v="8"/>
    <x v="47"/>
    <n v="126"/>
  </r>
  <r>
    <x v="25"/>
    <x v="9"/>
    <x v="47"/>
    <n v="0"/>
  </r>
  <r>
    <x v="25"/>
    <x v="10"/>
    <x v="47"/>
    <n v="0"/>
  </r>
  <r>
    <x v="25"/>
    <x v="11"/>
    <x v="47"/>
    <n v="0"/>
  </r>
  <r>
    <x v="25"/>
    <x v="0"/>
    <x v="47"/>
    <n v="0"/>
  </r>
  <r>
    <x v="25"/>
    <x v="1"/>
    <x v="47"/>
    <n v="0"/>
  </r>
  <r>
    <x v="25"/>
    <x v="2"/>
    <x v="47"/>
    <n v="0"/>
  </r>
  <r>
    <x v="25"/>
    <x v="3"/>
    <x v="47"/>
    <n v="0"/>
  </r>
  <r>
    <x v="25"/>
    <x v="4"/>
    <x v="47"/>
    <n v="0"/>
  </r>
  <r>
    <x v="0"/>
    <x v="0"/>
    <x v="48"/>
    <n v="0"/>
  </r>
  <r>
    <x v="0"/>
    <x v="1"/>
    <x v="48"/>
    <n v="0"/>
  </r>
  <r>
    <x v="0"/>
    <x v="2"/>
    <x v="48"/>
    <n v="0"/>
  </r>
  <r>
    <x v="0"/>
    <x v="3"/>
    <x v="48"/>
    <n v="0"/>
  </r>
  <r>
    <x v="0"/>
    <x v="4"/>
    <x v="48"/>
    <n v="0"/>
  </r>
  <r>
    <x v="0"/>
    <x v="5"/>
    <x v="48"/>
    <n v="0"/>
  </r>
  <r>
    <x v="1"/>
    <x v="6"/>
    <x v="48"/>
    <n v="0"/>
  </r>
  <r>
    <x v="1"/>
    <x v="7"/>
    <x v="48"/>
    <n v="0"/>
  </r>
  <r>
    <x v="1"/>
    <x v="8"/>
    <x v="48"/>
    <n v="0"/>
  </r>
  <r>
    <x v="1"/>
    <x v="9"/>
    <x v="48"/>
    <n v="0"/>
  </r>
  <r>
    <x v="1"/>
    <x v="10"/>
    <x v="48"/>
    <n v="0"/>
  </r>
  <r>
    <x v="1"/>
    <x v="11"/>
    <x v="48"/>
    <n v="0"/>
  </r>
  <r>
    <x v="1"/>
    <x v="0"/>
    <x v="48"/>
    <n v="0"/>
  </r>
  <r>
    <x v="1"/>
    <x v="1"/>
    <x v="48"/>
    <n v="0"/>
  </r>
  <r>
    <x v="1"/>
    <x v="2"/>
    <x v="48"/>
    <n v="0"/>
  </r>
  <r>
    <x v="1"/>
    <x v="3"/>
    <x v="48"/>
    <n v="0"/>
  </r>
  <r>
    <x v="1"/>
    <x v="4"/>
    <x v="48"/>
    <n v="0"/>
  </r>
  <r>
    <x v="1"/>
    <x v="5"/>
    <x v="48"/>
    <n v="0"/>
  </r>
  <r>
    <x v="2"/>
    <x v="6"/>
    <x v="48"/>
    <n v="0"/>
  </r>
  <r>
    <x v="2"/>
    <x v="7"/>
    <x v="48"/>
    <n v="0"/>
  </r>
  <r>
    <x v="2"/>
    <x v="8"/>
    <x v="48"/>
    <n v="0"/>
  </r>
  <r>
    <x v="2"/>
    <x v="9"/>
    <x v="48"/>
    <n v="0"/>
  </r>
  <r>
    <x v="2"/>
    <x v="10"/>
    <x v="48"/>
    <n v="0"/>
  </r>
  <r>
    <x v="2"/>
    <x v="11"/>
    <x v="48"/>
    <n v="0"/>
  </r>
  <r>
    <x v="2"/>
    <x v="0"/>
    <x v="48"/>
    <n v="0"/>
  </r>
  <r>
    <x v="2"/>
    <x v="1"/>
    <x v="48"/>
    <n v="0"/>
  </r>
  <r>
    <x v="2"/>
    <x v="2"/>
    <x v="48"/>
    <n v="0"/>
  </r>
  <r>
    <x v="2"/>
    <x v="3"/>
    <x v="48"/>
    <n v="0"/>
  </r>
  <r>
    <x v="2"/>
    <x v="4"/>
    <x v="48"/>
    <n v="0"/>
  </r>
  <r>
    <x v="2"/>
    <x v="5"/>
    <x v="48"/>
    <n v="0"/>
  </r>
  <r>
    <x v="3"/>
    <x v="6"/>
    <x v="48"/>
    <n v="0"/>
  </r>
  <r>
    <x v="3"/>
    <x v="7"/>
    <x v="48"/>
    <n v="0"/>
  </r>
  <r>
    <x v="3"/>
    <x v="8"/>
    <x v="48"/>
    <n v="0"/>
  </r>
  <r>
    <x v="3"/>
    <x v="9"/>
    <x v="48"/>
    <n v="6902"/>
  </r>
  <r>
    <x v="3"/>
    <x v="10"/>
    <x v="48"/>
    <n v="17613"/>
  </r>
  <r>
    <x v="3"/>
    <x v="11"/>
    <x v="48"/>
    <n v="16272"/>
  </r>
  <r>
    <x v="3"/>
    <x v="0"/>
    <x v="48"/>
    <n v="17688"/>
  </r>
  <r>
    <x v="3"/>
    <x v="1"/>
    <x v="48"/>
    <n v="17980"/>
  </r>
  <r>
    <x v="3"/>
    <x v="2"/>
    <x v="48"/>
    <n v="18208"/>
  </r>
  <r>
    <x v="3"/>
    <x v="3"/>
    <x v="48"/>
    <n v="19724"/>
  </r>
  <r>
    <x v="3"/>
    <x v="4"/>
    <x v="48"/>
    <n v="18484"/>
  </r>
  <r>
    <x v="3"/>
    <x v="5"/>
    <x v="48"/>
    <n v="19131"/>
  </r>
  <r>
    <x v="4"/>
    <x v="6"/>
    <x v="48"/>
    <n v="17761"/>
  </r>
  <r>
    <x v="4"/>
    <x v="7"/>
    <x v="48"/>
    <n v="17831"/>
  </r>
  <r>
    <x v="4"/>
    <x v="8"/>
    <x v="48"/>
    <n v="20206"/>
  </r>
  <r>
    <x v="4"/>
    <x v="9"/>
    <x v="48"/>
    <n v="17449"/>
  </r>
  <r>
    <x v="4"/>
    <x v="10"/>
    <x v="48"/>
    <n v="17827"/>
  </r>
  <r>
    <x v="4"/>
    <x v="11"/>
    <x v="48"/>
    <n v="17032"/>
  </r>
  <r>
    <x v="4"/>
    <x v="0"/>
    <x v="48"/>
    <n v="17195"/>
  </r>
  <r>
    <x v="4"/>
    <x v="1"/>
    <x v="48"/>
    <n v="17949"/>
  </r>
  <r>
    <x v="4"/>
    <x v="2"/>
    <x v="48"/>
    <n v="20356"/>
  </r>
  <r>
    <x v="4"/>
    <x v="3"/>
    <x v="48"/>
    <n v="19777"/>
  </r>
  <r>
    <x v="4"/>
    <x v="4"/>
    <x v="48"/>
    <n v="19472"/>
  </r>
  <r>
    <x v="4"/>
    <x v="5"/>
    <x v="48"/>
    <n v="19540"/>
  </r>
  <r>
    <x v="5"/>
    <x v="6"/>
    <x v="48"/>
    <n v="17819"/>
  </r>
  <r>
    <x v="5"/>
    <x v="7"/>
    <x v="48"/>
    <n v="18674"/>
  </r>
  <r>
    <x v="5"/>
    <x v="8"/>
    <x v="48"/>
    <n v="19077"/>
  </r>
  <r>
    <x v="5"/>
    <x v="9"/>
    <x v="48"/>
    <n v="17247"/>
  </r>
  <r>
    <x v="5"/>
    <x v="10"/>
    <x v="48"/>
    <n v="17076"/>
  </r>
  <r>
    <x v="5"/>
    <x v="11"/>
    <x v="48"/>
    <n v="16094"/>
  </r>
  <r>
    <x v="5"/>
    <x v="0"/>
    <x v="48"/>
    <n v="17592"/>
  </r>
  <r>
    <x v="5"/>
    <x v="1"/>
    <x v="48"/>
    <n v="19955"/>
  </r>
  <r>
    <x v="5"/>
    <x v="2"/>
    <x v="48"/>
    <n v="21059"/>
  </r>
  <r>
    <x v="5"/>
    <x v="3"/>
    <x v="48"/>
    <n v="20957"/>
  </r>
  <r>
    <x v="5"/>
    <x v="4"/>
    <x v="48"/>
    <n v="20584"/>
  </r>
  <r>
    <x v="5"/>
    <x v="5"/>
    <x v="48"/>
    <n v="19185"/>
  </r>
  <r>
    <x v="6"/>
    <x v="6"/>
    <x v="48"/>
    <n v="18284"/>
  </r>
  <r>
    <x v="6"/>
    <x v="7"/>
    <x v="48"/>
    <n v="19652"/>
  </r>
  <r>
    <x v="6"/>
    <x v="8"/>
    <x v="48"/>
    <n v="19609"/>
  </r>
  <r>
    <x v="6"/>
    <x v="9"/>
    <x v="48"/>
    <n v="18298"/>
  </r>
  <r>
    <x v="6"/>
    <x v="10"/>
    <x v="48"/>
    <n v="15258"/>
  </r>
  <r>
    <x v="6"/>
    <x v="11"/>
    <x v="48"/>
    <n v="13826"/>
  </r>
  <r>
    <x v="6"/>
    <x v="0"/>
    <x v="48"/>
    <n v="14855"/>
  </r>
  <r>
    <x v="6"/>
    <x v="1"/>
    <x v="48"/>
    <n v="16535"/>
  </r>
  <r>
    <x v="6"/>
    <x v="2"/>
    <x v="48"/>
    <n v="15979"/>
  </r>
  <r>
    <x v="6"/>
    <x v="3"/>
    <x v="48"/>
    <n v="16120"/>
  </r>
  <r>
    <x v="6"/>
    <x v="4"/>
    <x v="48"/>
    <n v="15938"/>
  </r>
  <r>
    <x v="6"/>
    <x v="5"/>
    <x v="48"/>
    <n v="11992"/>
  </r>
  <r>
    <x v="7"/>
    <x v="6"/>
    <x v="48"/>
    <n v="9506"/>
  </r>
  <r>
    <x v="7"/>
    <x v="7"/>
    <x v="48"/>
    <n v="9179"/>
  </r>
  <r>
    <x v="7"/>
    <x v="8"/>
    <x v="48"/>
    <n v="9250"/>
  </r>
  <r>
    <x v="7"/>
    <x v="9"/>
    <x v="48"/>
    <n v="9397"/>
  </r>
  <r>
    <x v="7"/>
    <x v="10"/>
    <x v="48"/>
    <n v="7714.8065915732404"/>
  </r>
  <r>
    <x v="7"/>
    <x v="11"/>
    <x v="48"/>
    <n v="6393"/>
  </r>
  <r>
    <x v="7"/>
    <x v="0"/>
    <x v="48"/>
    <n v="7299"/>
  </r>
  <r>
    <x v="7"/>
    <x v="1"/>
    <x v="48"/>
    <n v="5795"/>
  </r>
  <r>
    <x v="7"/>
    <x v="2"/>
    <x v="48"/>
    <n v="6026"/>
  </r>
  <r>
    <x v="7"/>
    <x v="3"/>
    <x v="48"/>
    <n v="6614"/>
  </r>
  <r>
    <x v="7"/>
    <x v="4"/>
    <x v="48"/>
    <n v="6457"/>
  </r>
  <r>
    <x v="7"/>
    <x v="5"/>
    <x v="48"/>
    <n v="6042.5316142151196"/>
  </r>
  <r>
    <x v="8"/>
    <x v="6"/>
    <x v="48"/>
    <n v="5158"/>
  </r>
  <r>
    <x v="8"/>
    <x v="7"/>
    <x v="48"/>
    <n v="4041"/>
  </r>
  <r>
    <x v="8"/>
    <x v="8"/>
    <x v="48"/>
    <n v="4492.0226453264704"/>
  </r>
  <r>
    <x v="8"/>
    <x v="9"/>
    <x v="48"/>
    <n v="5254"/>
  </r>
  <r>
    <x v="8"/>
    <x v="10"/>
    <x v="48"/>
    <n v="4078"/>
  </r>
  <r>
    <x v="8"/>
    <x v="11"/>
    <x v="48"/>
    <n v="3391"/>
  </r>
  <r>
    <x v="8"/>
    <x v="0"/>
    <x v="48"/>
    <n v="3858"/>
  </r>
  <r>
    <x v="8"/>
    <x v="1"/>
    <x v="48"/>
    <n v="3916"/>
  </r>
  <r>
    <x v="8"/>
    <x v="2"/>
    <x v="48"/>
    <n v="4662"/>
  </r>
  <r>
    <x v="8"/>
    <x v="3"/>
    <x v="48"/>
    <n v="5504"/>
  </r>
  <r>
    <x v="8"/>
    <x v="4"/>
    <x v="48"/>
    <n v="5459"/>
  </r>
  <r>
    <x v="8"/>
    <x v="5"/>
    <x v="48"/>
    <n v="5886"/>
  </r>
  <r>
    <x v="9"/>
    <x v="6"/>
    <x v="48"/>
    <n v="4330"/>
  </r>
  <r>
    <x v="9"/>
    <x v="7"/>
    <x v="48"/>
    <n v="4081.9828816116401"/>
  </r>
  <r>
    <x v="9"/>
    <x v="8"/>
    <x v="48"/>
    <n v="4676"/>
  </r>
  <r>
    <x v="9"/>
    <x v="9"/>
    <x v="48"/>
    <n v="3135"/>
  </r>
  <r>
    <x v="9"/>
    <x v="10"/>
    <x v="48"/>
    <n v="2900"/>
  </r>
  <r>
    <x v="9"/>
    <x v="11"/>
    <x v="48"/>
    <n v="2779"/>
  </r>
  <r>
    <x v="9"/>
    <x v="0"/>
    <x v="48"/>
    <n v="2987"/>
  </r>
  <r>
    <x v="9"/>
    <x v="1"/>
    <x v="48"/>
    <n v="2785"/>
  </r>
  <r>
    <x v="9"/>
    <x v="2"/>
    <x v="48"/>
    <n v="3927.1981361387702"/>
  </r>
  <r>
    <x v="9"/>
    <x v="3"/>
    <x v="48"/>
    <n v="5085"/>
  </r>
  <r>
    <x v="9"/>
    <x v="4"/>
    <x v="48"/>
    <n v="4419.5446184105604"/>
  </r>
  <r>
    <x v="9"/>
    <x v="5"/>
    <x v="48"/>
    <n v="3461.3395058901101"/>
  </r>
  <r>
    <x v="10"/>
    <x v="6"/>
    <x v="48"/>
    <n v="2478"/>
  </r>
  <r>
    <x v="10"/>
    <x v="7"/>
    <x v="48"/>
    <n v="3701"/>
  </r>
  <r>
    <x v="10"/>
    <x v="8"/>
    <x v="48"/>
    <n v="3623"/>
  </r>
  <r>
    <x v="10"/>
    <x v="9"/>
    <x v="48"/>
    <n v="3218"/>
  </r>
  <r>
    <x v="10"/>
    <x v="10"/>
    <x v="48"/>
    <n v="3435"/>
  </r>
  <r>
    <x v="10"/>
    <x v="11"/>
    <x v="48"/>
    <n v="2425"/>
  </r>
  <r>
    <x v="10"/>
    <x v="0"/>
    <x v="48"/>
    <n v="2201"/>
  </r>
  <r>
    <x v="10"/>
    <x v="1"/>
    <x v="48"/>
    <n v="2026.4204957263901"/>
  </r>
  <r>
    <x v="10"/>
    <x v="2"/>
    <x v="48"/>
    <n v="2355.8351983325902"/>
  </r>
  <r>
    <x v="10"/>
    <x v="3"/>
    <x v="48"/>
    <n v="1971.6481855489101"/>
  </r>
  <r>
    <x v="10"/>
    <x v="4"/>
    <x v="48"/>
    <n v="1946"/>
  </r>
  <r>
    <x v="10"/>
    <x v="5"/>
    <x v="48"/>
    <n v="2277.1166076304999"/>
  </r>
  <r>
    <x v="11"/>
    <x v="6"/>
    <x v="48"/>
    <n v="2421"/>
  </r>
  <r>
    <x v="11"/>
    <x v="7"/>
    <x v="48"/>
    <n v="2675"/>
  </r>
  <r>
    <x v="11"/>
    <x v="8"/>
    <x v="48"/>
    <n v="2549"/>
  </r>
  <r>
    <x v="11"/>
    <x v="9"/>
    <x v="48"/>
    <n v="2217"/>
  </r>
  <r>
    <x v="11"/>
    <x v="10"/>
    <x v="48"/>
    <n v="1892"/>
  </r>
  <r>
    <x v="11"/>
    <x v="11"/>
    <x v="48"/>
    <n v="1349"/>
  </r>
  <r>
    <x v="11"/>
    <x v="0"/>
    <x v="48"/>
    <n v="1675"/>
  </r>
  <r>
    <x v="11"/>
    <x v="1"/>
    <x v="48"/>
    <n v="2188.5929835813999"/>
  </r>
  <r>
    <x v="11"/>
    <x v="2"/>
    <x v="48"/>
    <n v="2007"/>
  </r>
  <r>
    <x v="11"/>
    <x v="3"/>
    <x v="48"/>
    <n v="1784"/>
  </r>
  <r>
    <x v="11"/>
    <x v="4"/>
    <x v="48"/>
    <n v="2591.4197355382998"/>
  </r>
  <r>
    <x v="11"/>
    <x v="5"/>
    <x v="48"/>
    <n v="2264"/>
  </r>
  <r>
    <x v="12"/>
    <x v="6"/>
    <x v="48"/>
    <n v="1869"/>
  </r>
  <r>
    <x v="12"/>
    <x v="7"/>
    <x v="48"/>
    <n v="1626"/>
  </r>
  <r>
    <x v="12"/>
    <x v="8"/>
    <x v="48"/>
    <n v="1576"/>
  </r>
  <r>
    <x v="12"/>
    <x v="9"/>
    <x v="48"/>
    <n v="1297"/>
  </r>
  <r>
    <x v="12"/>
    <x v="10"/>
    <x v="48"/>
    <n v="1374"/>
  </r>
  <r>
    <x v="12"/>
    <x v="11"/>
    <x v="48"/>
    <n v="1074"/>
  </r>
  <r>
    <x v="12"/>
    <x v="0"/>
    <x v="48"/>
    <n v="1004.70397777654"/>
  </r>
  <r>
    <x v="12"/>
    <x v="1"/>
    <x v="48"/>
    <n v="1005"/>
  </r>
  <r>
    <x v="12"/>
    <x v="2"/>
    <x v="48"/>
    <n v="1185"/>
  </r>
  <r>
    <x v="12"/>
    <x v="3"/>
    <x v="48"/>
    <n v="974.09748452167105"/>
  </r>
  <r>
    <x v="12"/>
    <x v="4"/>
    <x v="48"/>
    <n v="1217.8991137585999"/>
  </r>
  <r>
    <x v="12"/>
    <x v="5"/>
    <x v="48"/>
    <n v="1069"/>
  </r>
  <r>
    <x v="13"/>
    <x v="6"/>
    <x v="48"/>
    <n v="1314"/>
  </r>
  <r>
    <x v="13"/>
    <x v="7"/>
    <x v="48"/>
    <n v="1285"/>
  </r>
  <r>
    <x v="13"/>
    <x v="8"/>
    <x v="48"/>
    <n v="1315"/>
  </r>
  <r>
    <x v="13"/>
    <x v="9"/>
    <x v="48"/>
    <n v="1359"/>
  </r>
  <r>
    <x v="13"/>
    <x v="10"/>
    <x v="48"/>
    <n v="1539"/>
  </r>
  <r>
    <x v="13"/>
    <x v="11"/>
    <x v="48"/>
    <n v="1084"/>
  </r>
  <r>
    <x v="13"/>
    <x v="0"/>
    <x v="48"/>
    <n v="1531"/>
  </r>
  <r>
    <x v="13"/>
    <x v="1"/>
    <x v="48"/>
    <n v="1871.4914229784999"/>
  </r>
  <r>
    <x v="13"/>
    <x v="2"/>
    <x v="48"/>
    <n v="1857.8731579100099"/>
  </r>
  <r>
    <x v="13"/>
    <x v="3"/>
    <x v="48"/>
    <n v="1975"/>
  </r>
  <r>
    <x v="13"/>
    <x v="4"/>
    <x v="48"/>
    <n v="1592"/>
  </r>
  <r>
    <x v="13"/>
    <x v="5"/>
    <x v="48"/>
    <n v="1522.9988982933201"/>
  </r>
  <r>
    <x v="14"/>
    <x v="6"/>
    <x v="48"/>
    <n v="1415.33476354867"/>
  </r>
  <r>
    <x v="14"/>
    <x v="7"/>
    <x v="48"/>
    <n v="1804.71360887481"/>
  </r>
  <r>
    <x v="14"/>
    <x v="8"/>
    <x v="48"/>
    <n v="1502.9625370843"/>
  </r>
  <r>
    <x v="14"/>
    <x v="9"/>
    <x v="48"/>
    <n v="1357.4183045802299"/>
  </r>
  <r>
    <x v="14"/>
    <x v="10"/>
    <x v="48"/>
    <n v="1129"/>
  </r>
  <r>
    <x v="14"/>
    <x v="11"/>
    <x v="48"/>
    <n v="1067.87544330075"/>
  </r>
  <r>
    <x v="14"/>
    <x v="0"/>
    <x v="48"/>
    <n v="1045.63449540072"/>
  </r>
  <r>
    <x v="14"/>
    <x v="1"/>
    <x v="48"/>
    <n v="1220.5706747866"/>
  </r>
  <r>
    <x v="14"/>
    <x v="2"/>
    <x v="48"/>
    <n v="1231.7756156130699"/>
  </r>
  <r>
    <x v="14"/>
    <x v="3"/>
    <x v="48"/>
    <n v="1180.74537235257"/>
  </r>
  <r>
    <x v="14"/>
    <x v="4"/>
    <x v="48"/>
    <n v="1056"/>
  </r>
  <r>
    <x v="14"/>
    <x v="5"/>
    <x v="48"/>
    <n v="1015"/>
  </r>
  <r>
    <x v="15"/>
    <x v="6"/>
    <x v="48"/>
    <n v="887.07167221370798"/>
  </r>
  <r>
    <x v="15"/>
    <x v="7"/>
    <x v="48"/>
    <n v="858.66850662940703"/>
  </r>
  <r>
    <x v="15"/>
    <x v="8"/>
    <x v="48"/>
    <n v="970.25128173844303"/>
  </r>
  <r>
    <x v="15"/>
    <x v="9"/>
    <x v="48"/>
    <n v="912"/>
  </r>
  <r>
    <x v="15"/>
    <x v="10"/>
    <x v="48"/>
    <n v="942.54451186495896"/>
  </r>
  <r>
    <x v="15"/>
    <x v="11"/>
    <x v="48"/>
    <n v="873.54354349836001"/>
  </r>
  <r>
    <x v="15"/>
    <x v="0"/>
    <x v="48"/>
    <n v="744.61371087892201"/>
  </r>
  <r>
    <x v="15"/>
    <x v="1"/>
    <x v="48"/>
    <n v="808.53601446847097"/>
  </r>
  <r>
    <x v="15"/>
    <x v="2"/>
    <x v="48"/>
    <n v="797.36062449278097"/>
  </r>
  <r>
    <x v="15"/>
    <x v="3"/>
    <x v="48"/>
    <n v="797.36062449278097"/>
  </r>
  <r>
    <x v="15"/>
    <x v="4"/>
    <x v="48"/>
    <n v="677.611957648067"/>
  </r>
  <r>
    <x v="15"/>
    <x v="5"/>
    <x v="48"/>
    <n v="658.96839545872899"/>
  </r>
  <r>
    <x v="16"/>
    <x v="6"/>
    <x v="48"/>
    <n v="718.64233737696497"/>
  </r>
  <r>
    <x v="16"/>
    <x v="7"/>
    <x v="48"/>
    <n v="662.75077446155694"/>
  </r>
  <r>
    <x v="16"/>
    <x v="8"/>
    <x v="48"/>
    <n v="504.76898160807701"/>
  </r>
  <r>
    <x v="16"/>
    <x v="9"/>
    <x v="48"/>
    <n v="696.95909238208196"/>
  </r>
  <r>
    <x v="16"/>
    <x v="10"/>
    <x v="48"/>
    <n v="407.59900199142203"/>
  </r>
  <r>
    <x v="16"/>
    <x v="11"/>
    <x v="48"/>
    <n v="456.27325637421097"/>
  </r>
  <r>
    <x v="16"/>
    <x v="0"/>
    <x v="48"/>
    <n v="448.00261793834198"/>
  </r>
  <r>
    <x v="16"/>
    <x v="1"/>
    <x v="48"/>
    <n v="512.75806785020802"/>
  </r>
  <r>
    <x v="16"/>
    <x v="2"/>
    <x v="48"/>
    <n v="421.64565314799501"/>
  </r>
  <r>
    <x v="16"/>
    <x v="3"/>
    <x v="48"/>
    <n v="385.24483287125298"/>
  </r>
  <r>
    <x v="16"/>
    <x v="4"/>
    <x v="48"/>
    <n v="541.00795265052898"/>
  </r>
  <r>
    <x v="16"/>
    <x v="5"/>
    <x v="48"/>
    <n v="165.57216048902799"/>
  </r>
  <r>
    <x v="17"/>
    <x v="6"/>
    <x v="48"/>
    <n v="388.997490946011"/>
  </r>
  <r>
    <x v="17"/>
    <x v="7"/>
    <x v="48"/>
    <n v="330.48973554476299"/>
  </r>
  <r>
    <x v="17"/>
    <x v="8"/>
    <x v="48"/>
    <n v="306.39509435793798"/>
  </r>
  <r>
    <x v="17"/>
    <x v="9"/>
    <x v="48"/>
    <n v="375.86592804802302"/>
  </r>
  <r>
    <x v="17"/>
    <x v="10"/>
    <x v="48"/>
    <n v="263.63157175972401"/>
  </r>
  <r>
    <x v="17"/>
    <x v="11"/>
    <x v="48"/>
    <n v="338.28258237991503"/>
  </r>
  <r>
    <x v="17"/>
    <x v="0"/>
    <x v="48"/>
    <n v="413.94319776964699"/>
  </r>
  <r>
    <x v="17"/>
    <x v="1"/>
    <x v="48"/>
    <n v="178.912103513478"/>
  </r>
  <r>
    <x v="17"/>
    <x v="2"/>
    <x v="48"/>
    <n v="98.442088124301804"/>
  </r>
  <r>
    <x v="17"/>
    <x v="3"/>
    <x v="48"/>
    <n v="0"/>
  </r>
  <r>
    <x v="17"/>
    <x v="4"/>
    <x v="48"/>
    <n v="0"/>
  </r>
  <r>
    <x v="17"/>
    <x v="5"/>
    <x v="48"/>
    <n v="0"/>
  </r>
  <r>
    <x v="18"/>
    <x v="6"/>
    <x v="48"/>
    <n v="0"/>
  </r>
  <r>
    <x v="18"/>
    <x v="7"/>
    <x v="48"/>
    <n v="0"/>
  </r>
  <r>
    <x v="18"/>
    <x v="8"/>
    <x v="48"/>
    <n v="0"/>
  </r>
  <r>
    <x v="18"/>
    <x v="9"/>
    <x v="48"/>
    <n v="58.648155197977701"/>
  </r>
  <r>
    <x v="18"/>
    <x v="10"/>
    <x v="48"/>
    <n v="0"/>
  </r>
  <r>
    <x v="18"/>
    <x v="11"/>
    <x v="48"/>
    <n v="0"/>
  </r>
  <r>
    <x v="18"/>
    <x v="0"/>
    <x v="48"/>
    <n v="0"/>
  </r>
  <r>
    <x v="18"/>
    <x v="1"/>
    <x v="48"/>
    <n v="0"/>
  </r>
  <r>
    <x v="18"/>
    <x v="2"/>
    <x v="48"/>
    <n v="0"/>
  </r>
  <r>
    <x v="18"/>
    <x v="3"/>
    <x v="48"/>
    <n v="0"/>
  </r>
  <r>
    <x v="18"/>
    <x v="4"/>
    <x v="48"/>
    <n v="50.982297797110903"/>
  </r>
  <r>
    <x v="18"/>
    <x v="5"/>
    <x v="48"/>
    <n v="0"/>
  </r>
  <r>
    <x v="19"/>
    <x v="6"/>
    <x v="48"/>
    <n v="0"/>
  </r>
  <r>
    <x v="19"/>
    <x v="7"/>
    <x v="48"/>
    <n v="5.2657603650359697"/>
  </r>
  <r>
    <x v="19"/>
    <x v="8"/>
    <x v="48"/>
    <n v="0"/>
  </r>
  <r>
    <x v="19"/>
    <x v="9"/>
    <x v="48"/>
    <n v="1.00690061649893"/>
  </r>
  <r>
    <x v="19"/>
    <x v="10"/>
    <x v="48"/>
    <n v="12.046977838678099"/>
  </r>
  <r>
    <x v="19"/>
    <x v="11"/>
    <x v="48"/>
    <n v="0"/>
  </r>
  <r>
    <x v="19"/>
    <x v="0"/>
    <x v="48"/>
    <n v="1.0011442139232101"/>
  </r>
  <r>
    <x v="19"/>
    <x v="1"/>
    <x v="48"/>
    <n v="3.0034454620976998"/>
  </r>
  <r>
    <x v="19"/>
    <x v="2"/>
    <x v="48"/>
    <n v="28.0566694390435"/>
  </r>
  <r>
    <x v="19"/>
    <x v="3"/>
    <x v="48"/>
    <n v="26.992377491696001"/>
  </r>
  <r>
    <x v="19"/>
    <x v="4"/>
    <x v="48"/>
    <n v="0"/>
  </r>
  <r>
    <x v="19"/>
    <x v="5"/>
    <x v="48"/>
    <n v="26.0312390134929"/>
  </r>
  <r>
    <x v="20"/>
    <x v="6"/>
    <x v="48"/>
    <n v="38"/>
  </r>
  <r>
    <x v="20"/>
    <x v="7"/>
    <x v="48"/>
    <n v="41"/>
  </r>
  <r>
    <x v="20"/>
    <x v="8"/>
    <x v="48"/>
    <n v="71"/>
  </r>
  <r>
    <x v="20"/>
    <x v="9"/>
    <x v="48"/>
    <n v="124"/>
  </r>
  <r>
    <x v="20"/>
    <x v="10"/>
    <x v="48"/>
    <n v="121"/>
  </r>
  <r>
    <x v="20"/>
    <x v="11"/>
    <x v="48"/>
    <n v="138"/>
  </r>
  <r>
    <x v="20"/>
    <x v="0"/>
    <x v="48"/>
    <n v="139"/>
  </r>
  <r>
    <x v="20"/>
    <x v="1"/>
    <x v="48"/>
    <n v="74"/>
  </r>
  <r>
    <x v="20"/>
    <x v="2"/>
    <x v="48"/>
    <n v="92"/>
  </r>
  <r>
    <x v="20"/>
    <x v="3"/>
    <x v="48"/>
    <n v="141"/>
  </r>
  <r>
    <x v="20"/>
    <x v="4"/>
    <x v="48"/>
    <n v="119"/>
  </r>
  <r>
    <x v="20"/>
    <x v="5"/>
    <x v="48"/>
    <n v="144"/>
  </r>
  <r>
    <x v="21"/>
    <x v="6"/>
    <x v="48"/>
    <n v="154"/>
  </r>
  <r>
    <x v="21"/>
    <x v="7"/>
    <x v="48"/>
    <n v="133"/>
  </r>
  <r>
    <x v="21"/>
    <x v="8"/>
    <x v="48"/>
    <n v="156"/>
  </r>
  <r>
    <x v="21"/>
    <x v="9"/>
    <x v="48"/>
    <n v="0"/>
  </r>
  <r>
    <x v="21"/>
    <x v="10"/>
    <x v="48"/>
    <n v="0"/>
  </r>
  <r>
    <x v="21"/>
    <x v="11"/>
    <x v="48"/>
    <n v="4"/>
  </r>
  <r>
    <x v="21"/>
    <x v="0"/>
    <x v="48"/>
    <n v="12"/>
  </r>
  <r>
    <x v="21"/>
    <x v="1"/>
    <x v="48"/>
    <n v="17"/>
  </r>
  <r>
    <x v="21"/>
    <x v="2"/>
    <x v="48"/>
    <n v="0"/>
  </r>
  <r>
    <x v="21"/>
    <x v="3"/>
    <x v="48"/>
    <n v="0"/>
  </r>
  <r>
    <x v="21"/>
    <x v="4"/>
    <x v="48"/>
    <n v="0"/>
  </r>
  <r>
    <x v="21"/>
    <x v="5"/>
    <x v="48"/>
    <n v="52"/>
  </r>
  <r>
    <x v="22"/>
    <x v="6"/>
    <x v="48"/>
    <n v="36"/>
  </r>
  <r>
    <x v="22"/>
    <x v="7"/>
    <x v="48"/>
    <n v="0"/>
  </r>
  <r>
    <x v="22"/>
    <x v="8"/>
    <x v="48"/>
    <n v="0"/>
  </r>
  <r>
    <x v="22"/>
    <x v="9"/>
    <x v="48"/>
    <n v="0"/>
  </r>
  <r>
    <x v="22"/>
    <x v="10"/>
    <x v="48"/>
    <n v="0"/>
  </r>
  <r>
    <x v="22"/>
    <x v="11"/>
    <x v="48"/>
    <n v="0"/>
  </r>
  <r>
    <x v="22"/>
    <x v="0"/>
    <x v="48"/>
    <n v="0"/>
  </r>
  <r>
    <x v="22"/>
    <x v="1"/>
    <x v="48"/>
    <n v="34"/>
  </r>
  <r>
    <x v="22"/>
    <x v="2"/>
    <x v="48"/>
    <n v="268"/>
  </r>
  <r>
    <x v="22"/>
    <x v="3"/>
    <x v="48"/>
    <n v="83"/>
  </r>
  <r>
    <x v="22"/>
    <x v="4"/>
    <x v="48"/>
    <n v="265"/>
  </r>
  <r>
    <x v="22"/>
    <x v="5"/>
    <x v="48"/>
    <n v="149"/>
  </r>
  <r>
    <x v="23"/>
    <x v="6"/>
    <x v="48"/>
    <n v="13"/>
  </r>
  <r>
    <x v="23"/>
    <x v="7"/>
    <x v="48"/>
    <n v="281"/>
  </r>
  <r>
    <x v="23"/>
    <x v="8"/>
    <x v="48"/>
    <n v="282"/>
  </r>
  <r>
    <x v="23"/>
    <x v="9"/>
    <x v="48"/>
    <n v="397"/>
  </r>
  <r>
    <x v="23"/>
    <x v="10"/>
    <x v="48"/>
    <n v="311"/>
  </r>
  <r>
    <x v="23"/>
    <x v="11"/>
    <x v="48"/>
    <n v="277"/>
  </r>
  <r>
    <x v="23"/>
    <x v="0"/>
    <x v="48"/>
    <n v="260"/>
  </r>
  <r>
    <x v="23"/>
    <x v="1"/>
    <x v="48"/>
    <n v="345"/>
  </r>
  <r>
    <x v="23"/>
    <x v="2"/>
    <x v="48"/>
    <n v="296"/>
  </r>
  <r>
    <x v="23"/>
    <x v="3"/>
    <x v="48"/>
    <n v="4"/>
  </r>
  <r>
    <x v="23"/>
    <x v="4"/>
    <x v="48"/>
    <n v="247"/>
  </r>
  <r>
    <x v="23"/>
    <x v="5"/>
    <x v="48"/>
    <n v="286"/>
  </r>
  <r>
    <x v="24"/>
    <x v="6"/>
    <x v="48"/>
    <n v="104"/>
  </r>
  <r>
    <x v="24"/>
    <x v="7"/>
    <x v="48"/>
    <n v="61"/>
  </r>
  <r>
    <x v="24"/>
    <x v="8"/>
    <x v="48"/>
    <n v="82"/>
  </r>
  <r>
    <x v="24"/>
    <x v="9"/>
    <x v="48"/>
    <n v="81"/>
  </r>
  <r>
    <x v="24"/>
    <x v="10"/>
    <x v="48"/>
    <n v="44"/>
  </r>
  <r>
    <x v="24"/>
    <x v="11"/>
    <x v="48"/>
    <n v="27"/>
  </r>
  <r>
    <x v="24"/>
    <x v="0"/>
    <x v="48"/>
    <n v="0"/>
  </r>
  <r>
    <x v="24"/>
    <x v="1"/>
    <x v="48"/>
    <n v="21"/>
  </r>
  <r>
    <x v="24"/>
    <x v="2"/>
    <x v="48"/>
    <n v="357"/>
  </r>
  <r>
    <x v="24"/>
    <x v="3"/>
    <x v="48"/>
    <n v="381"/>
  </r>
  <r>
    <x v="24"/>
    <x v="4"/>
    <x v="48"/>
    <n v="371"/>
  </r>
  <r>
    <x v="24"/>
    <x v="5"/>
    <x v="48"/>
    <n v="379"/>
  </r>
  <r>
    <x v="25"/>
    <x v="6"/>
    <x v="48"/>
    <n v="514"/>
  </r>
  <r>
    <x v="25"/>
    <x v="7"/>
    <x v="48"/>
    <n v="295"/>
  </r>
  <r>
    <x v="25"/>
    <x v="8"/>
    <x v="48"/>
    <n v="185"/>
  </r>
  <r>
    <x v="25"/>
    <x v="9"/>
    <x v="48"/>
    <n v="11"/>
  </r>
  <r>
    <x v="25"/>
    <x v="10"/>
    <x v="48"/>
    <n v="25"/>
  </r>
  <r>
    <x v="25"/>
    <x v="11"/>
    <x v="48"/>
    <n v="18"/>
  </r>
  <r>
    <x v="25"/>
    <x v="0"/>
    <x v="48"/>
    <n v="14"/>
  </r>
  <r>
    <x v="25"/>
    <x v="1"/>
    <x v="48"/>
    <n v="27"/>
  </r>
  <r>
    <x v="25"/>
    <x v="2"/>
    <x v="48"/>
    <n v="25"/>
  </r>
  <r>
    <x v="25"/>
    <x v="3"/>
    <x v="48"/>
    <n v="31"/>
  </r>
  <r>
    <x v="25"/>
    <x v="4"/>
    <x v="48"/>
    <n v="39"/>
  </r>
  <r>
    <x v="0"/>
    <x v="0"/>
    <x v="49"/>
    <n v="0"/>
  </r>
  <r>
    <x v="0"/>
    <x v="1"/>
    <x v="49"/>
    <n v="0"/>
  </r>
  <r>
    <x v="0"/>
    <x v="2"/>
    <x v="49"/>
    <n v="0"/>
  </r>
  <r>
    <x v="0"/>
    <x v="3"/>
    <x v="49"/>
    <n v="0"/>
  </r>
  <r>
    <x v="0"/>
    <x v="4"/>
    <x v="49"/>
    <n v="0"/>
  </r>
  <r>
    <x v="0"/>
    <x v="5"/>
    <x v="49"/>
    <n v="0"/>
  </r>
  <r>
    <x v="1"/>
    <x v="6"/>
    <x v="49"/>
    <n v="0"/>
  </r>
  <r>
    <x v="1"/>
    <x v="7"/>
    <x v="49"/>
    <n v="0"/>
  </r>
  <r>
    <x v="1"/>
    <x v="8"/>
    <x v="49"/>
    <n v="0"/>
  </r>
  <r>
    <x v="1"/>
    <x v="9"/>
    <x v="49"/>
    <n v="0"/>
  </r>
  <r>
    <x v="1"/>
    <x v="10"/>
    <x v="49"/>
    <n v="0"/>
  </r>
  <r>
    <x v="1"/>
    <x v="11"/>
    <x v="49"/>
    <n v="0"/>
  </r>
  <r>
    <x v="1"/>
    <x v="0"/>
    <x v="49"/>
    <n v="0"/>
  </r>
  <r>
    <x v="1"/>
    <x v="1"/>
    <x v="49"/>
    <n v="0"/>
  </r>
  <r>
    <x v="1"/>
    <x v="2"/>
    <x v="49"/>
    <n v="0"/>
  </r>
  <r>
    <x v="1"/>
    <x v="3"/>
    <x v="49"/>
    <n v="0"/>
  </r>
  <r>
    <x v="1"/>
    <x v="4"/>
    <x v="49"/>
    <n v="0"/>
  </r>
  <r>
    <x v="1"/>
    <x v="5"/>
    <x v="49"/>
    <n v="0"/>
  </r>
  <r>
    <x v="2"/>
    <x v="6"/>
    <x v="49"/>
    <n v="0"/>
  </r>
  <r>
    <x v="2"/>
    <x v="7"/>
    <x v="49"/>
    <n v="0"/>
  </r>
  <r>
    <x v="2"/>
    <x v="8"/>
    <x v="49"/>
    <n v="0"/>
  </r>
  <r>
    <x v="2"/>
    <x v="9"/>
    <x v="49"/>
    <n v="0"/>
  </r>
  <r>
    <x v="2"/>
    <x v="10"/>
    <x v="49"/>
    <n v="0"/>
  </r>
  <r>
    <x v="2"/>
    <x v="11"/>
    <x v="49"/>
    <n v="0"/>
  </r>
  <r>
    <x v="2"/>
    <x v="0"/>
    <x v="49"/>
    <n v="0"/>
  </r>
  <r>
    <x v="2"/>
    <x v="1"/>
    <x v="49"/>
    <n v="0"/>
  </r>
  <r>
    <x v="2"/>
    <x v="2"/>
    <x v="49"/>
    <n v="0"/>
  </r>
  <r>
    <x v="2"/>
    <x v="3"/>
    <x v="49"/>
    <n v="0"/>
  </r>
  <r>
    <x v="2"/>
    <x v="4"/>
    <x v="49"/>
    <n v="0"/>
  </r>
  <r>
    <x v="2"/>
    <x v="5"/>
    <x v="49"/>
    <n v="0"/>
  </r>
  <r>
    <x v="3"/>
    <x v="6"/>
    <x v="49"/>
    <n v="0"/>
  </r>
  <r>
    <x v="3"/>
    <x v="7"/>
    <x v="49"/>
    <n v="0"/>
  </r>
  <r>
    <x v="3"/>
    <x v="8"/>
    <x v="49"/>
    <n v="0"/>
  </r>
  <r>
    <x v="3"/>
    <x v="9"/>
    <x v="49"/>
    <n v="5951"/>
  </r>
  <r>
    <x v="3"/>
    <x v="10"/>
    <x v="49"/>
    <n v="17210"/>
  </r>
  <r>
    <x v="3"/>
    <x v="11"/>
    <x v="49"/>
    <n v="15533"/>
  </r>
  <r>
    <x v="3"/>
    <x v="0"/>
    <x v="49"/>
    <n v="17010"/>
  </r>
  <r>
    <x v="3"/>
    <x v="1"/>
    <x v="49"/>
    <n v="17203"/>
  </r>
  <r>
    <x v="3"/>
    <x v="2"/>
    <x v="49"/>
    <n v="17375"/>
  </r>
  <r>
    <x v="3"/>
    <x v="3"/>
    <x v="49"/>
    <n v="18606"/>
  </r>
  <r>
    <x v="3"/>
    <x v="4"/>
    <x v="49"/>
    <n v="18356"/>
  </r>
  <r>
    <x v="3"/>
    <x v="5"/>
    <x v="49"/>
    <n v="16414"/>
  </r>
  <r>
    <x v="4"/>
    <x v="6"/>
    <x v="49"/>
    <n v="15393"/>
  </r>
  <r>
    <x v="4"/>
    <x v="7"/>
    <x v="49"/>
    <n v="14244"/>
  </r>
  <r>
    <x v="4"/>
    <x v="8"/>
    <x v="49"/>
    <n v="16018"/>
  </r>
  <r>
    <x v="4"/>
    <x v="9"/>
    <x v="49"/>
    <n v="15357"/>
  </r>
  <r>
    <x v="4"/>
    <x v="10"/>
    <x v="49"/>
    <n v="16645"/>
  </r>
  <r>
    <x v="4"/>
    <x v="11"/>
    <x v="49"/>
    <n v="15661"/>
  </r>
  <r>
    <x v="4"/>
    <x v="0"/>
    <x v="49"/>
    <n v="16351"/>
  </r>
  <r>
    <x v="4"/>
    <x v="1"/>
    <x v="49"/>
    <n v="17002"/>
  </r>
  <r>
    <x v="4"/>
    <x v="2"/>
    <x v="49"/>
    <n v="17900"/>
  </r>
  <r>
    <x v="4"/>
    <x v="3"/>
    <x v="49"/>
    <n v="19117"/>
  </r>
  <r>
    <x v="4"/>
    <x v="4"/>
    <x v="49"/>
    <n v="17820"/>
  </r>
  <r>
    <x v="4"/>
    <x v="5"/>
    <x v="49"/>
    <n v="10914"/>
  </r>
  <r>
    <x v="5"/>
    <x v="6"/>
    <x v="49"/>
    <n v="16105"/>
  </r>
  <r>
    <x v="5"/>
    <x v="7"/>
    <x v="49"/>
    <n v="16062"/>
  </r>
  <r>
    <x v="5"/>
    <x v="8"/>
    <x v="49"/>
    <n v="15893"/>
  </r>
  <r>
    <x v="5"/>
    <x v="9"/>
    <x v="49"/>
    <n v="14784"/>
  </r>
  <r>
    <x v="5"/>
    <x v="10"/>
    <x v="49"/>
    <n v="13993"/>
  </r>
  <r>
    <x v="5"/>
    <x v="11"/>
    <x v="49"/>
    <n v="12122"/>
  </r>
  <r>
    <x v="5"/>
    <x v="0"/>
    <x v="49"/>
    <n v="16311"/>
  </r>
  <r>
    <x v="5"/>
    <x v="1"/>
    <x v="49"/>
    <n v="17802"/>
  </r>
  <r>
    <x v="5"/>
    <x v="2"/>
    <x v="49"/>
    <n v="17572"/>
  </r>
  <r>
    <x v="5"/>
    <x v="3"/>
    <x v="49"/>
    <n v="16824"/>
  </r>
  <r>
    <x v="5"/>
    <x v="4"/>
    <x v="49"/>
    <n v="16292"/>
  </r>
  <r>
    <x v="5"/>
    <x v="5"/>
    <x v="49"/>
    <n v="13901"/>
  </r>
  <r>
    <x v="6"/>
    <x v="6"/>
    <x v="49"/>
    <n v="14745"/>
  </r>
  <r>
    <x v="6"/>
    <x v="7"/>
    <x v="49"/>
    <n v="15163"/>
  </r>
  <r>
    <x v="6"/>
    <x v="8"/>
    <x v="49"/>
    <n v="15460"/>
  </r>
  <r>
    <x v="6"/>
    <x v="9"/>
    <x v="49"/>
    <n v="14340"/>
  </r>
  <r>
    <x v="6"/>
    <x v="10"/>
    <x v="49"/>
    <n v="12133"/>
  </r>
  <r>
    <x v="6"/>
    <x v="11"/>
    <x v="49"/>
    <n v="11131"/>
  </r>
  <r>
    <x v="6"/>
    <x v="0"/>
    <x v="49"/>
    <n v="12039"/>
  </r>
  <r>
    <x v="6"/>
    <x v="1"/>
    <x v="49"/>
    <n v="12556"/>
  </r>
  <r>
    <x v="6"/>
    <x v="2"/>
    <x v="49"/>
    <n v="11504"/>
  </r>
  <r>
    <x v="6"/>
    <x v="3"/>
    <x v="49"/>
    <n v="11692"/>
  </r>
  <r>
    <x v="6"/>
    <x v="4"/>
    <x v="49"/>
    <n v="12336"/>
  </r>
  <r>
    <x v="6"/>
    <x v="5"/>
    <x v="49"/>
    <n v="9425"/>
  </r>
  <r>
    <x v="7"/>
    <x v="6"/>
    <x v="49"/>
    <n v="6492"/>
  </r>
  <r>
    <x v="7"/>
    <x v="7"/>
    <x v="49"/>
    <n v="5997"/>
  </r>
  <r>
    <x v="7"/>
    <x v="8"/>
    <x v="49"/>
    <n v="6167"/>
  </r>
  <r>
    <x v="7"/>
    <x v="9"/>
    <x v="49"/>
    <n v="6094"/>
  </r>
  <r>
    <x v="7"/>
    <x v="10"/>
    <x v="49"/>
    <n v="4677.8292670625497"/>
  </r>
  <r>
    <x v="7"/>
    <x v="11"/>
    <x v="49"/>
    <n v="3804"/>
  </r>
  <r>
    <x v="7"/>
    <x v="0"/>
    <x v="49"/>
    <n v="4232"/>
  </r>
  <r>
    <x v="7"/>
    <x v="1"/>
    <x v="49"/>
    <n v="3256"/>
  </r>
  <r>
    <x v="7"/>
    <x v="2"/>
    <x v="49"/>
    <n v="3345"/>
  </r>
  <r>
    <x v="7"/>
    <x v="3"/>
    <x v="49"/>
    <n v="3427"/>
  </r>
  <r>
    <x v="7"/>
    <x v="4"/>
    <x v="49"/>
    <n v="3763"/>
  </r>
  <r>
    <x v="7"/>
    <x v="5"/>
    <x v="49"/>
    <n v="3118.09129227108"/>
  </r>
  <r>
    <x v="8"/>
    <x v="6"/>
    <x v="49"/>
    <n v="3068"/>
  </r>
  <r>
    <x v="8"/>
    <x v="7"/>
    <x v="49"/>
    <n v="2092"/>
  </r>
  <r>
    <x v="8"/>
    <x v="8"/>
    <x v="49"/>
    <n v="2397.64022383782"/>
  </r>
  <r>
    <x v="8"/>
    <x v="9"/>
    <x v="49"/>
    <n v="2522"/>
  </r>
  <r>
    <x v="8"/>
    <x v="10"/>
    <x v="49"/>
    <n v="1883"/>
  </r>
  <r>
    <x v="8"/>
    <x v="11"/>
    <x v="49"/>
    <n v="1589"/>
  </r>
  <r>
    <x v="8"/>
    <x v="0"/>
    <x v="49"/>
    <n v="1970"/>
  </r>
  <r>
    <x v="8"/>
    <x v="1"/>
    <x v="49"/>
    <n v="1898"/>
  </r>
  <r>
    <x v="8"/>
    <x v="2"/>
    <x v="49"/>
    <n v="2570"/>
  </r>
  <r>
    <x v="8"/>
    <x v="3"/>
    <x v="49"/>
    <n v="2947"/>
  </r>
  <r>
    <x v="8"/>
    <x v="4"/>
    <x v="49"/>
    <n v="3452"/>
  </r>
  <r>
    <x v="8"/>
    <x v="5"/>
    <x v="49"/>
    <n v="3341"/>
  </r>
  <r>
    <x v="9"/>
    <x v="6"/>
    <x v="49"/>
    <n v="2251"/>
  </r>
  <r>
    <x v="9"/>
    <x v="7"/>
    <x v="49"/>
    <n v="1954.83605247486"/>
  </r>
  <r>
    <x v="9"/>
    <x v="8"/>
    <x v="49"/>
    <n v="2512"/>
  </r>
  <r>
    <x v="9"/>
    <x v="9"/>
    <x v="49"/>
    <n v="1486"/>
  </r>
  <r>
    <x v="9"/>
    <x v="10"/>
    <x v="49"/>
    <n v="1431"/>
  </r>
  <r>
    <x v="9"/>
    <x v="11"/>
    <x v="49"/>
    <n v="1577"/>
  </r>
  <r>
    <x v="9"/>
    <x v="0"/>
    <x v="49"/>
    <n v="1657"/>
  </r>
  <r>
    <x v="9"/>
    <x v="1"/>
    <x v="49"/>
    <n v="1538"/>
  </r>
  <r>
    <x v="9"/>
    <x v="2"/>
    <x v="49"/>
    <n v="2133.4536442560402"/>
  </r>
  <r>
    <x v="9"/>
    <x v="3"/>
    <x v="49"/>
    <n v="2680"/>
  </r>
  <r>
    <x v="9"/>
    <x v="4"/>
    <x v="49"/>
    <n v="2270.5272397696599"/>
  </r>
  <r>
    <x v="9"/>
    <x v="5"/>
    <x v="49"/>
    <n v="1871.1576380401"/>
  </r>
  <r>
    <x v="10"/>
    <x v="6"/>
    <x v="49"/>
    <n v="1234"/>
  </r>
  <r>
    <x v="10"/>
    <x v="7"/>
    <x v="49"/>
    <n v="1681"/>
  </r>
  <r>
    <x v="10"/>
    <x v="8"/>
    <x v="49"/>
    <n v="1972"/>
  </r>
  <r>
    <x v="10"/>
    <x v="9"/>
    <x v="49"/>
    <n v="1465"/>
  </r>
  <r>
    <x v="10"/>
    <x v="10"/>
    <x v="49"/>
    <n v="2165"/>
  </r>
  <r>
    <x v="10"/>
    <x v="11"/>
    <x v="49"/>
    <n v="1460"/>
  </r>
  <r>
    <x v="10"/>
    <x v="0"/>
    <x v="49"/>
    <n v="1084"/>
  </r>
  <r>
    <x v="10"/>
    <x v="1"/>
    <x v="49"/>
    <n v="1005.7123920576"/>
  </r>
  <r>
    <x v="10"/>
    <x v="2"/>
    <x v="49"/>
    <n v="1009.9302020949"/>
  </r>
  <r>
    <x v="10"/>
    <x v="3"/>
    <x v="49"/>
    <n v="889.84121964428505"/>
  </r>
  <r>
    <x v="10"/>
    <x v="4"/>
    <x v="49"/>
    <n v="894"/>
  </r>
  <r>
    <x v="10"/>
    <x v="5"/>
    <x v="49"/>
    <n v="1115.36358194833"/>
  </r>
  <r>
    <x v="11"/>
    <x v="6"/>
    <x v="49"/>
    <n v="1360"/>
  </r>
  <r>
    <x v="11"/>
    <x v="7"/>
    <x v="49"/>
    <n v="1543"/>
  </r>
  <r>
    <x v="11"/>
    <x v="8"/>
    <x v="49"/>
    <n v="1470"/>
  </r>
  <r>
    <x v="11"/>
    <x v="9"/>
    <x v="49"/>
    <n v="1390"/>
  </r>
  <r>
    <x v="11"/>
    <x v="10"/>
    <x v="49"/>
    <n v="1212"/>
  </r>
  <r>
    <x v="11"/>
    <x v="11"/>
    <x v="49"/>
    <n v="810"/>
  </r>
  <r>
    <x v="11"/>
    <x v="0"/>
    <x v="49"/>
    <n v="1169"/>
  </r>
  <r>
    <x v="11"/>
    <x v="1"/>
    <x v="49"/>
    <n v="1476.7253708313101"/>
  </r>
  <r>
    <x v="11"/>
    <x v="2"/>
    <x v="49"/>
    <n v="1486"/>
  </r>
  <r>
    <x v="11"/>
    <x v="3"/>
    <x v="49"/>
    <n v="1296"/>
  </r>
  <r>
    <x v="11"/>
    <x v="4"/>
    <x v="49"/>
    <n v="1760.07702301381"/>
  </r>
  <r>
    <x v="11"/>
    <x v="5"/>
    <x v="49"/>
    <n v="1540"/>
  </r>
  <r>
    <x v="12"/>
    <x v="6"/>
    <x v="49"/>
    <n v="993"/>
  </r>
  <r>
    <x v="12"/>
    <x v="7"/>
    <x v="49"/>
    <n v="1005"/>
  </r>
  <r>
    <x v="12"/>
    <x v="8"/>
    <x v="49"/>
    <n v="830"/>
  </r>
  <r>
    <x v="12"/>
    <x v="9"/>
    <x v="49"/>
    <n v="663"/>
  </r>
  <r>
    <x v="12"/>
    <x v="10"/>
    <x v="49"/>
    <n v="960"/>
  </r>
  <r>
    <x v="12"/>
    <x v="11"/>
    <x v="49"/>
    <n v="749"/>
  </r>
  <r>
    <x v="12"/>
    <x v="0"/>
    <x v="49"/>
    <n v="596.01083427421804"/>
  </r>
  <r>
    <x v="12"/>
    <x v="1"/>
    <x v="49"/>
    <n v="680"/>
  </r>
  <r>
    <x v="12"/>
    <x v="2"/>
    <x v="49"/>
    <n v="749"/>
  </r>
  <r>
    <x v="12"/>
    <x v="3"/>
    <x v="49"/>
    <n v="702.23299605063801"/>
  </r>
  <r>
    <x v="12"/>
    <x v="4"/>
    <x v="49"/>
    <n v="740.37030144468702"/>
  </r>
  <r>
    <x v="12"/>
    <x v="5"/>
    <x v="49"/>
    <n v="743"/>
  </r>
  <r>
    <x v="13"/>
    <x v="6"/>
    <x v="49"/>
    <n v="894"/>
  </r>
  <r>
    <x v="13"/>
    <x v="7"/>
    <x v="49"/>
    <n v="760"/>
  </r>
  <r>
    <x v="13"/>
    <x v="8"/>
    <x v="49"/>
    <n v="705"/>
  </r>
  <r>
    <x v="13"/>
    <x v="9"/>
    <x v="49"/>
    <n v="1002"/>
  </r>
  <r>
    <x v="13"/>
    <x v="10"/>
    <x v="49"/>
    <n v="1413"/>
  </r>
  <r>
    <x v="13"/>
    <x v="11"/>
    <x v="49"/>
    <n v="1096"/>
  </r>
  <r>
    <x v="13"/>
    <x v="0"/>
    <x v="49"/>
    <n v="1615"/>
  </r>
  <r>
    <x v="13"/>
    <x v="1"/>
    <x v="49"/>
    <n v="2193.0295770327798"/>
  </r>
  <r>
    <x v="13"/>
    <x v="2"/>
    <x v="49"/>
    <n v="2022.3044573688601"/>
  </r>
  <r>
    <x v="13"/>
    <x v="3"/>
    <x v="49"/>
    <n v="1780"/>
  </r>
  <r>
    <x v="13"/>
    <x v="4"/>
    <x v="49"/>
    <n v="1344"/>
  </r>
  <r>
    <x v="13"/>
    <x v="5"/>
    <x v="49"/>
    <n v="1517.9188485992099"/>
  </r>
  <r>
    <x v="14"/>
    <x v="6"/>
    <x v="49"/>
    <n v="2053.0904423616498"/>
  </r>
  <r>
    <x v="14"/>
    <x v="7"/>
    <x v="49"/>
    <n v="1929.44971129841"/>
  </r>
  <r>
    <x v="14"/>
    <x v="8"/>
    <x v="49"/>
    <n v="1569.4999410697999"/>
  </r>
  <r>
    <x v="14"/>
    <x v="9"/>
    <x v="49"/>
    <n v="1331.5627178263201"/>
  </r>
  <r>
    <x v="14"/>
    <x v="10"/>
    <x v="49"/>
    <n v="1145"/>
  </r>
  <r>
    <x v="14"/>
    <x v="11"/>
    <x v="49"/>
    <n v="1075.8745102917701"/>
  </r>
  <r>
    <x v="14"/>
    <x v="0"/>
    <x v="49"/>
    <n v="835.69624074703904"/>
  </r>
  <r>
    <x v="14"/>
    <x v="1"/>
    <x v="49"/>
    <n v="1186.8860944759299"/>
  </r>
  <r>
    <x v="14"/>
    <x v="2"/>
    <x v="49"/>
    <n v="1183.74537227478"/>
  </r>
  <r>
    <x v="14"/>
    <x v="3"/>
    <x v="49"/>
    <n v="1102.49716585852"/>
  </r>
  <r>
    <x v="14"/>
    <x v="4"/>
    <x v="49"/>
    <n v="940"/>
  </r>
  <r>
    <x v="14"/>
    <x v="5"/>
    <x v="49"/>
    <n v="829"/>
  </r>
  <r>
    <x v="15"/>
    <x v="6"/>
    <x v="49"/>
    <n v="777.81651710490098"/>
  </r>
  <r>
    <x v="15"/>
    <x v="7"/>
    <x v="49"/>
    <n v="645.97987883525695"/>
  </r>
  <r>
    <x v="15"/>
    <x v="8"/>
    <x v="49"/>
    <n v="896.44920655549902"/>
  </r>
  <r>
    <x v="15"/>
    <x v="9"/>
    <x v="49"/>
    <n v="953"/>
  </r>
  <r>
    <x v="15"/>
    <x v="10"/>
    <x v="49"/>
    <n v="1011.70396242109"/>
  </r>
  <r>
    <x v="15"/>
    <x v="11"/>
    <x v="49"/>
    <n v="781.59159155116402"/>
  </r>
  <r>
    <x v="15"/>
    <x v="0"/>
    <x v="49"/>
    <n v="668.03638743264605"/>
  </r>
  <r>
    <x v="15"/>
    <x v="1"/>
    <x v="49"/>
    <n v="603.66711043340899"/>
  </r>
  <r>
    <x v="15"/>
    <x v="2"/>
    <x v="49"/>
    <n v="680.01321183157904"/>
  </r>
  <r>
    <x v="15"/>
    <x v="3"/>
    <x v="49"/>
    <n v="680.01321183157904"/>
  </r>
  <r>
    <x v="15"/>
    <x v="4"/>
    <x v="49"/>
    <n v="661.62111498970501"/>
  </r>
  <r>
    <x v="15"/>
    <x v="5"/>
    <x v="49"/>
    <n v="493.722498126571"/>
  </r>
  <r>
    <x v="16"/>
    <x v="6"/>
    <x v="49"/>
    <n v="459.04908022126898"/>
  </r>
  <r>
    <x v="16"/>
    <x v="7"/>
    <x v="49"/>
    <n v="593.30084300600402"/>
  </r>
  <r>
    <x v="16"/>
    <x v="8"/>
    <x v="49"/>
    <n v="454.593138505882"/>
  </r>
  <r>
    <x v="16"/>
    <x v="9"/>
    <x v="49"/>
    <n v="472.06822245646902"/>
  </r>
  <r>
    <x v="16"/>
    <x v="10"/>
    <x v="49"/>
    <n v="433.07393961588599"/>
  </r>
  <r>
    <x v="16"/>
    <x v="11"/>
    <x v="49"/>
    <n v="424.70077658046"/>
  </r>
  <r>
    <x v="16"/>
    <x v="0"/>
    <x v="49"/>
    <n v="388.81320600115799"/>
  </r>
  <r>
    <x v="16"/>
    <x v="1"/>
    <x v="49"/>
    <n v="394.74232207516002"/>
  </r>
  <r>
    <x v="16"/>
    <x v="2"/>
    <x v="49"/>
    <n v="455.25508926848698"/>
  </r>
  <r>
    <x v="16"/>
    <x v="3"/>
    <x v="49"/>
    <n v="345.60222473938302"/>
  </r>
  <r>
    <x v="16"/>
    <x v="4"/>
    <x v="49"/>
    <n v="510.49998539580002"/>
  </r>
  <r>
    <x v="16"/>
    <x v="5"/>
    <x v="49"/>
    <n v="420.46614439976798"/>
  </r>
  <r>
    <x v="17"/>
    <x v="6"/>
    <x v="49"/>
    <n v="365.57617604612"/>
  </r>
  <r>
    <x v="17"/>
    <x v="7"/>
    <x v="49"/>
    <n v="278.412565095285"/>
  </r>
  <r>
    <x v="17"/>
    <x v="8"/>
    <x v="49"/>
    <n v="314.43168699683503"/>
  </r>
  <r>
    <x v="17"/>
    <x v="9"/>
    <x v="49"/>
    <n v="241.84402877084599"/>
  </r>
  <r>
    <x v="17"/>
    <x v="10"/>
    <x v="49"/>
    <n v="6337.8487699953303"/>
  </r>
  <r>
    <x v="17"/>
    <x v="11"/>
    <x v="49"/>
    <n v="178.79199549208701"/>
  </r>
  <r>
    <x v="17"/>
    <x v="0"/>
    <x v="49"/>
    <n v="191.67813098693"/>
  </r>
  <r>
    <x v="17"/>
    <x v="1"/>
    <x v="49"/>
    <n v="59.296582878752801"/>
  </r>
  <r>
    <x v="17"/>
    <x v="2"/>
    <x v="49"/>
    <n v="288.148195447175"/>
  </r>
  <r>
    <x v="17"/>
    <x v="3"/>
    <x v="49"/>
    <n v="25928.635475966799"/>
  </r>
  <r>
    <x v="17"/>
    <x v="4"/>
    <x v="49"/>
    <n v="20779.345818715799"/>
  </r>
  <r>
    <x v="17"/>
    <x v="5"/>
    <x v="49"/>
    <n v="9824.3142622969899"/>
  </r>
  <r>
    <x v="18"/>
    <x v="6"/>
    <x v="49"/>
    <n v="12058.4409979429"/>
  </r>
  <r>
    <x v="18"/>
    <x v="7"/>
    <x v="49"/>
    <n v="23476.076313264501"/>
  </r>
  <r>
    <x v="18"/>
    <x v="8"/>
    <x v="49"/>
    <n v="0"/>
  </r>
  <r>
    <x v="18"/>
    <x v="9"/>
    <x v="49"/>
    <n v="69.966220236183901"/>
  </r>
  <r>
    <x v="18"/>
    <x v="10"/>
    <x v="49"/>
    <n v="0"/>
  </r>
  <r>
    <x v="18"/>
    <x v="11"/>
    <x v="49"/>
    <n v="0"/>
  </r>
  <r>
    <x v="18"/>
    <x v="0"/>
    <x v="49"/>
    <n v="0"/>
  </r>
  <r>
    <x v="18"/>
    <x v="1"/>
    <x v="49"/>
    <n v="0"/>
  </r>
  <r>
    <x v="18"/>
    <x v="2"/>
    <x v="49"/>
    <n v="26.613422372520699"/>
  </r>
  <r>
    <x v="18"/>
    <x v="3"/>
    <x v="49"/>
    <n v="0"/>
  </r>
  <r>
    <x v="18"/>
    <x v="4"/>
    <x v="49"/>
    <n v="0"/>
  </r>
  <r>
    <x v="18"/>
    <x v="5"/>
    <x v="49"/>
    <n v="0"/>
  </r>
  <r>
    <x v="19"/>
    <x v="6"/>
    <x v="49"/>
    <n v="0"/>
  </r>
  <r>
    <x v="19"/>
    <x v="7"/>
    <x v="49"/>
    <n v="0"/>
  </r>
  <r>
    <x v="19"/>
    <x v="8"/>
    <x v="49"/>
    <n v="0"/>
  </r>
  <r>
    <x v="19"/>
    <x v="9"/>
    <x v="49"/>
    <n v="0"/>
  </r>
  <r>
    <x v="19"/>
    <x v="10"/>
    <x v="49"/>
    <n v="0"/>
  </r>
  <r>
    <x v="19"/>
    <x v="11"/>
    <x v="49"/>
    <n v="0"/>
  </r>
  <r>
    <x v="19"/>
    <x v="0"/>
    <x v="49"/>
    <n v="0"/>
  </r>
  <r>
    <x v="19"/>
    <x v="1"/>
    <x v="49"/>
    <n v="0"/>
  </r>
  <r>
    <x v="19"/>
    <x v="2"/>
    <x v="49"/>
    <n v="0"/>
  </r>
  <r>
    <x v="19"/>
    <x v="3"/>
    <x v="49"/>
    <n v="0"/>
  </r>
  <r>
    <x v="19"/>
    <x v="4"/>
    <x v="49"/>
    <n v="0"/>
  </r>
  <r>
    <x v="19"/>
    <x v="5"/>
    <x v="49"/>
    <n v="0"/>
  </r>
  <r>
    <x v="20"/>
    <x v="6"/>
    <x v="49"/>
    <n v="0"/>
  </r>
  <r>
    <x v="20"/>
    <x v="7"/>
    <x v="49"/>
    <n v="0"/>
  </r>
  <r>
    <x v="20"/>
    <x v="8"/>
    <x v="49"/>
    <n v="0"/>
  </r>
  <r>
    <x v="20"/>
    <x v="9"/>
    <x v="49"/>
    <n v="0"/>
  </r>
  <r>
    <x v="20"/>
    <x v="10"/>
    <x v="49"/>
    <n v="0"/>
  </r>
  <r>
    <x v="20"/>
    <x v="11"/>
    <x v="49"/>
    <n v="0"/>
  </r>
  <r>
    <x v="20"/>
    <x v="0"/>
    <x v="49"/>
    <n v="0"/>
  </r>
  <r>
    <x v="20"/>
    <x v="1"/>
    <x v="49"/>
    <n v="0"/>
  </r>
  <r>
    <x v="20"/>
    <x v="2"/>
    <x v="49"/>
    <n v="0"/>
  </r>
  <r>
    <x v="20"/>
    <x v="3"/>
    <x v="49"/>
    <n v="0"/>
  </r>
  <r>
    <x v="20"/>
    <x v="4"/>
    <x v="49"/>
    <n v="0"/>
  </r>
  <r>
    <x v="20"/>
    <x v="5"/>
    <x v="49"/>
    <n v="0"/>
  </r>
  <r>
    <x v="21"/>
    <x v="6"/>
    <x v="49"/>
    <n v="0"/>
  </r>
  <r>
    <x v="21"/>
    <x v="7"/>
    <x v="49"/>
    <n v="0"/>
  </r>
  <r>
    <x v="21"/>
    <x v="8"/>
    <x v="49"/>
    <n v="0"/>
  </r>
  <r>
    <x v="21"/>
    <x v="9"/>
    <x v="49"/>
    <n v="0"/>
  </r>
  <r>
    <x v="21"/>
    <x v="10"/>
    <x v="49"/>
    <n v="0"/>
  </r>
  <r>
    <x v="21"/>
    <x v="11"/>
    <x v="49"/>
    <n v="0"/>
  </r>
  <r>
    <x v="21"/>
    <x v="0"/>
    <x v="49"/>
    <n v="0"/>
  </r>
  <r>
    <x v="21"/>
    <x v="1"/>
    <x v="49"/>
    <n v="0"/>
  </r>
  <r>
    <x v="21"/>
    <x v="2"/>
    <x v="49"/>
    <n v="0"/>
  </r>
  <r>
    <x v="21"/>
    <x v="3"/>
    <x v="49"/>
    <n v="0"/>
  </r>
  <r>
    <x v="21"/>
    <x v="4"/>
    <x v="49"/>
    <n v="0"/>
  </r>
  <r>
    <x v="21"/>
    <x v="5"/>
    <x v="49"/>
    <n v="0"/>
  </r>
  <r>
    <x v="22"/>
    <x v="6"/>
    <x v="49"/>
    <n v="0"/>
  </r>
  <r>
    <x v="22"/>
    <x v="7"/>
    <x v="49"/>
    <n v="0"/>
  </r>
  <r>
    <x v="22"/>
    <x v="8"/>
    <x v="49"/>
    <n v="0"/>
  </r>
  <r>
    <x v="22"/>
    <x v="9"/>
    <x v="49"/>
    <n v="0"/>
  </r>
  <r>
    <x v="22"/>
    <x v="10"/>
    <x v="49"/>
    <n v="0"/>
  </r>
  <r>
    <x v="22"/>
    <x v="11"/>
    <x v="49"/>
    <n v="0"/>
  </r>
  <r>
    <x v="22"/>
    <x v="0"/>
    <x v="49"/>
    <n v="0"/>
  </r>
  <r>
    <x v="22"/>
    <x v="1"/>
    <x v="49"/>
    <n v="0"/>
  </r>
  <r>
    <x v="22"/>
    <x v="2"/>
    <x v="49"/>
    <n v="0"/>
  </r>
  <r>
    <x v="22"/>
    <x v="3"/>
    <x v="49"/>
    <n v="0"/>
  </r>
  <r>
    <x v="22"/>
    <x v="4"/>
    <x v="49"/>
    <n v="0"/>
  </r>
  <r>
    <x v="22"/>
    <x v="5"/>
    <x v="49"/>
    <n v="0"/>
  </r>
  <r>
    <x v="23"/>
    <x v="6"/>
    <x v="49"/>
    <n v="0"/>
  </r>
  <r>
    <x v="23"/>
    <x v="7"/>
    <x v="49"/>
    <n v="261"/>
  </r>
  <r>
    <x v="23"/>
    <x v="8"/>
    <x v="49"/>
    <n v="302"/>
  </r>
  <r>
    <x v="23"/>
    <x v="9"/>
    <x v="49"/>
    <n v="401"/>
  </r>
  <r>
    <x v="23"/>
    <x v="10"/>
    <x v="49"/>
    <n v="388"/>
  </r>
  <r>
    <x v="23"/>
    <x v="11"/>
    <x v="49"/>
    <n v="368"/>
  </r>
  <r>
    <x v="23"/>
    <x v="0"/>
    <x v="49"/>
    <n v="359"/>
  </r>
  <r>
    <x v="23"/>
    <x v="1"/>
    <x v="49"/>
    <n v="367"/>
  </r>
  <r>
    <x v="23"/>
    <x v="2"/>
    <x v="49"/>
    <n v="332"/>
  </r>
  <r>
    <x v="23"/>
    <x v="3"/>
    <x v="49"/>
    <n v="28"/>
  </r>
  <r>
    <x v="23"/>
    <x v="4"/>
    <x v="49"/>
    <n v="387"/>
  </r>
  <r>
    <x v="23"/>
    <x v="5"/>
    <x v="49"/>
    <n v="332"/>
  </r>
  <r>
    <x v="24"/>
    <x v="6"/>
    <x v="49"/>
    <n v="355"/>
  </r>
  <r>
    <x v="24"/>
    <x v="7"/>
    <x v="49"/>
    <n v="337"/>
  </r>
  <r>
    <x v="24"/>
    <x v="8"/>
    <x v="49"/>
    <n v="321"/>
  </r>
  <r>
    <x v="24"/>
    <x v="9"/>
    <x v="49"/>
    <n v="215"/>
  </r>
  <r>
    <x v="24"/>
    <x v="10"/>
    <x v="49"/>
    <n v="136"/>
  </r>
  <r>
    <x v="24"/>
    <x v="11"/>
    <x v="49"/>
    <n v="124"/>
  </r>
  <r>
    <x v="24"/>
    <x v="0"/>
    <x v="49"/>
    <n v="5"/>
  </r>
  <r>
    <x v="24"/>
    <x v="1"/>
    <x v="49"/>
    <n v="33"/>
  </r>
  <r>
    <x v="24"/>
    <x v="2"/>
    <x v="49"/>
    <n v="255"/>
  </r>
  <r>
    <x v="24"/>
    <x v="3"/>
    <x v="49"/>
    <n v="319"/>
  </r>
  <r>
    <x v="24"/>
    <x v="4"/>
    <x v="49"/>
    <n v="370"/>
  </r>
  <r>
    <x v="24"/>
    <x v="5"/>
    <x v="49"/>
    <n v="373"/>
  </r>
  <r>
    <x v="25"/>
    <x v="6"/>
    <x v="49"/>
    <n v="193"/>
  </r>
  <r>
    <x v="25"/>
    <x v="7"/>
    <x v="49"/>
    <n v="261"/>
  </r>
  <r>
    <x v="25"/>
    <x v="8"/>
    <x v="49"/>
    <n v="177"/>
  </r>
  <r>
    <x v="25"/>
    <x v="9"/>
    <x v="49"/>
    <n v="15"/>
  </r>
  <r>
    <x v="25"/>
    <x v="10"/>
    <x v="49"/>
    <n v="21"/>
  </r>
  <r>
    <x v="25"/>
    <x v="11"/>
    <x v="49"/>
    <n v="30"/>
  </r>
  <r>
    <x v="25"/>
    <x v="0"/>
    <x v="49"/>
    <n v="12"/>
  </r>
  <r>
    <x v="25"/>
    <x v="1"/>
    <x v="49"/>
    <n v="0"/>
  </r>
  <r>
    <x v="25"/>
    <x v="2"/>
    <x v="49"/>
    <n v="21"/>
  </r>
  <r>
    <x v="25"/>
    <x v="3"/>
    <x v="49"/>
    <n v="11"/>
  </r>
  <r>
    <x v="25"/>
    <x v="4"/>
    <x v="49"/>
    <n v="15"/>
  </r>
  <r>
    <x v="0"/>
    <x v="0"/>
    <x v="50"/>
    <n v="0"/>
  </r>
  <r>
    <x v="0"/>
    <x v="1"/>
    <x v="50"/>
    <n v="0"/>
  </r>
  <r>
    <x v="0"/>
    <x v="2"/>
    <x v="50"/>
    <n v="0"/>
  </r>
  <r>
    <x v="0"/>
    <x v="3"/>
    <x v="50"/>
    <n v="1697"/>
  </r>
  <r>
    <x v="0"/>
    <x v="4"/>
    <x v="50"/>
    <n v="9823"/>
  </r>
  <r>
    <x v="0"/>
    <x v="5"/>
    <x v="50"/>
    <n v="8603"/>
  </r>
  <r>
    <x v="1"/>
    <x v="6"/>
    <x v="50"/>
    <n v="7992"/>
  </r>
  <r>
    <x v="1"/>
    <x v="7"/>
    <x v="50"/>
    <n v="7452"/>
  </r>
  <r>
    <x v="1"/>
    <x v="8"/>
    <x v="50"/>
    <n v="8873"/>
  </r>
  <r>
    <x v="1"/>
    <x v="9"/>
    <x v="50"/>
    <n v="8462"/>
  </r>
  <r>
    <x v="1"/>
    <x v="10"/>
    <x v="50"/>
    <n v="8297"/>
  </r>
  <r>
    <x v="1"/>
    <x v="11"/>
    <x v="50"/>
    <n v="6669"/>
  </r>
  <r>
    <x v="1"/>
    <x v="0"/>
    <x v="50"/>
    <n v="8222"/>
  </r>
  <r>
    <x v="1"/>
    <x v="1"/>
    <x v="50"/>
    <n v="10174"/>
  </r>
  <r>
    <x v="1"/>
    <x v="2"/>
    <x v="50"/>
    <n v="9334"/>
  </r>
  <r>
    <x v="1"/>
    <x v="3"/>
    <x v="50"/>
    <n v="11745"/>
  </r>
  <r>
    <x v="1"/>
    <x v="4"/>
    <x v="50"/>
    <n v="12126"/>
  </r>
  <r>
    <x v="1"/>
    <x v="5"/>
    <x v="50"/>
    <n v="11133"/>
  </r>
  <r>
    <x v="2"/>
    <x v="6"/>
    <x v="50"/>
    <n v="11451"/>
  </r>
  <r>
    <x v="2"/>
    <x v="7"/>
    <x v="50"/>
    <n v="11946"/>
  </r>
  <r>
    <x v="2"/>
    <x v="8"/>
    <x v="50"/>
    <n v="12763"/>
  </r>
  <r>
    <x v="2"/>
    <x v="9"/>
    <x v="50"/>
    <n v="14232"/>
  </r>
  <r>
    <x v="2"/>
    <x v="10"/>
    <x v="50"/>
    <n v="13239"/>
  </r>
  <r>
    <x v="2"/>
    <x v="11"/>
    <x v="50"/>
    <n v="11266"/>
  </r>
  <r>
    <x v="2"/>
    <x v="0"/>
    <x v="50"/>
    <n v="13051"/>
  </r>
  <r>
    <x v="2"/>
    <x v="1"/>
    <x v="50"/>
    <n v="10743"/>
  </r>
  <r>
    <x v="2"/>
    <x v="2"/>
    <x v="50"/>
    <n v="13049"/>
  </r>
  <r>
    <x v="2"/>
    <x v="3"/>
    <x v="50"/>
    <n v="14641"/>
  </r>
  <r>
    <x v="2"/>
    <x v="4"/>
    <x v="50"/>
    <n v="14166"/>
  </r>
  <r>
    <x v="2"/>
    <x v="5"/>
    <x v="50"/>
    <n v="15325"/>
  </r>
  <r>
    <x v="3"/>
    <x v="6"/>
    <x v="50"/>
    <n v="18164"/>
  </r>
  <r>
    <x v="3"/>
    <x v="7"/>
    <x v="50"/>
    <n v="15773"/>
  </r>
  <r>
    <x v="3"/>
    <x v="8"/>
    <x v="50"/>
    <n v="19471"/>
  </r>
  <r>
    <x v="3"/>
    <x v="9"/>
    <x v="50"/>
    <n v="27316"/>
  </r>
  <r>
    <x v="3"/>
    <x v="10"/>
    <x v="50"/>
    <n v="39458"/>
  </r>
  <r>
    <x v="3"/>
    <x v="11"/>
    <x v="50"/>
    <n v="46098"/>
  </r>
  <r>
    <x v="3"/>
    <x v="0"/>
    <x v="50"/>
    <n v="47664"/>
  </r>
  <r>
    <x v="3"/>
    <x v="1"/>
    <x v="50"/>
    <n v="48409"/>
  </r>
  <r>
    <x v="3"/>
    <x v="2"/>
    <x v="50"/>
    <n v="48181"/>
  </r>
  <r>
    <x v="3"/>
    <x v="3"/>
    <x v="50"/>
    <n v="49675"/>
  </r>
  <r>
    <x v="3"/>
    <x v="4"/>
    <x v="50"/>
    <n v="47798"/>
  </r>
  <r>
    <x v="3"/>
    <x v="5"/>
    <x v="50"/>
    <n v="47888"/>
  </r>
  <r>
    <x v="4"/>
    <x v="6"/>
    <x v="50"/>
    <n v="45959"/>
  </r>
  <r>
    <x v="4"/>
    <x v="7"/>
    <x v="50"/>
    <n v="43781"/>
  </r>
  <r>
    <x v="4"/>
    <x v="8"/>
    <x v="50"/>
    <n v="51260"/>
  </r>
  <r>
    <x v="4"/>
    <x v="9"/>
    <x v="50"/>
    <n v="47283"/>
  </r>
  <r>
    <x v="4"/>
    <x v="10"/>
    <x v="50"/>
    <n v="46443"/>
  </r>
  <r>
    <x v="4"/>
    <x v="11"/>
    <x v="50"/>
    <n v="43232"/>
  </r>
  <r>
    <x v="4"/>
    <x v="0"/>
    <x v="50"/>
    <n v="46320"/>
  </r>
  <r>
    <x v="4"/>
    <x v="1"/>
    <x v="50"/>
    <n v="45778"/>
  </r>
  <r>
    <x v="4"/>
    <x v="2"/>
    <x v="50"/>
    <n v="49678"/>
  </r>
  <r>
    <x v="4"/>
    <x v="3"/>
    <x v="50"/>
    <n v="49909"/>
  </r>
  <r>
    <x v="4"/>
    <x v="4"/>
    <x v="50"/>
    <n v="50450"/>
  </r>
  <r>
    <x v="4"/>
    <x v="5"/>
    <x v="50"/>
    <n v="47507"/>
  </r>
  <r>
    <x v="5"/>
    <x v="6"/>
    <x v="50"/>
    <n v="43139"/>
  </r>
  <r>
    <x v="5"/>
    <x v="7"/>
    <x v="50"/>
    <n v="42164"/>
  </r>
  <r>
    <x v="5"/>
    <x v="8"/>
    <x v="50"/>
    <n v="45387"/>
  </r>
  <r>
    <x v="5"/>
    <x v="9"/>
    <x v="50"/>
    <n v="40828"/>
  </r>
  <r>
    <x v="5"/>
    <x v="10"/>
    <x v="50"/>
    <n v="40547"/>
  </r>
  <r>
    <x v="5"/>
    <x v="11"/>
    <x v="50"/>
    <n v="38392"/>
  </r>
  <r>
    <x v="5"/>
    <x v="0"/>
    <x v="50"/>
    <n v="45730"/>
  </r>
  <r>
    <x v="5"/>
    <x v="1"/>
    <x v="50"/>
    <n v="47751"/>
  </r>
  <r>
    <x v="5"/>
    <x v="2"/>
    <x v="50"/>
    <n v="49105"/>
  </r>
  <r>
    <x v="5"/>
    <x v="3"/>
    <x v="50"/>
    <n v="46200"/>
  </r>
  <r>
    <x v="5"/>
    <x v="4"/>
    <x v="50"/>
    <n v="44731"/>
  </r>
  <r>
    <x v="5"/>
    <x v="5"/>
    <x v="50"/>
    <n v="42344"/>
  </r>
  <r>
    <x v="6"/>
    <x v="6"/>
    <x v="50"/>
    <n v="42020"/>
  </r>
  <r>
    <x v="6"/>
    <x v="7"/>
    <x v="50"/>
    <n v="39915"/>
  </r>
  <r>
    <x v="6"/>
    <x v="8"/>
    <x v="50"/>
    <n v="43303"/>
  </r>
  <r>
    <x v="6"/>
    <x v="9"/>
    <x v="50"/>
    <n v="40616"/>
  </r>
  <r>
    <x v="6"/>
    <x v="10"/>
    <x v="50"/>
    <n v="34011"/>
  </r>
  <r>
    <x v="6"/>
    <x v="11"/>
    <x v="50"/>
    <n v="31681"/>
  </r>
  <r>
    <x v="6"/>
    <x v="0"/>
    <x v="50"/>
    <n v="33781"/>
  </r>
  <r>
    <x v="6"/>
    <x v="1"/>
    <x v="50"/>
    <n v="36204"/>
  </r>
  <r>
    <x v="6"/>
    <x v="2"/>
    <x v="50"/>
    <n v="34548"/>
  </r>
  <r>
    <x v="6"/>
    <x v="3"/>
    <x v="50"/>
    <n v="35687"/>
  </r>
  <r>
    <x v="6"/>
    <x v="4"/>
    <x v="50"/>
    <n v="36628"/>
  </r>
  <r>
    <x v="6"/>
    <x v="5"/>
    <x v="50"/>
    <n v="29037"/>
  </r>
  <r>
    <x v="7"/>
    <x v="6"/>
    <x v="50"/>
    <n v="27430"/>
  </r>
  <r>
    <x v="7"/>
    <x v="7"/>
    <x v="50"/>
    <n v="23401"/>
  </r>
  <r>
    <x v="7"/>
    <x v="8"/>
    <x v="50"/>
    <n v="23052"/>
  </r>
  <r>
    <x v="7"/>
    <x v="9"/>
    <x v="50"/>
    <n v="22013"/>
  </r>
  <r>
    <x v="7"/>
    <x v="10"/>
    <x v="50"/>
    <n v="18340.629558235501"/>
  </r>
  <r>
    <x v="7"/>
    <x v="11"/>
    <x v="50"/>
    <n v="14364"/>
  </r>
  <r>
    <x v="7"/>
    <x v="0"/>
    <x v="50"/>
    <n v="17735"/>
  </r>
  <r>
    <x v="7"/>
    <x v="1"/>
    <x v="50"/>
    <n v="13386"/>
  </r>
  <r>
    <x v="7"/>
    <x v="2"/>
    <x v="50"/>
    <n v="12922"/>
  </r>
  <r>
    <x v="7"/>
    <x v="3"/>
    <x v="50"/>
    <n v="14242"/>
  </r>
  <r>
    <x v="7"/>
    <x v="4"/>
    <x v="50"/>
    <n v="13738"/>
  </r>
  <r>
    <x v="7"/>
    <x v="5"/>
    <x v="50"/>
    <n v="12559.352770728499"/>
  </r>
  <r>
    <x v="8"/>
    <x v="6"/>
    <x v="50"/>
    <n v="10268"/>
  </r>
  <r>
    <x v="8"/>
    <x v="7"/>
    <x v="50"/>
    <n v="8572"/>
  </r>
  <r>
    <x v="8"/>
    <x v="8"/>
    <x v="50"/>
    <n v="9440.1162522998293"/>
  </r>
  <r>
    <x v="8"/>
    <x v="9"/>
    <x v="50"/>
    <n v="11448"/>
  </r>
  <r>
    <x v="8"/>
    <x v="10"/>
    <x v="50"/>
    <n v="8647"/>
  </r>
  <r>
    <x v="8"/>
    <x v="11"/>
    <x v="50"/>
    <n v="7471"/>
  </r>
  <r>
    <x v="8"/>
    <x v="0"/>
    <x v="50"/>
    <n v="8410"/>
  </r>
  <r>
    <x v="8"/>
    <x v="1"/>
    <x v="50"/>
    <n v="7688"/>
  </r>
  <r>
    <x v="8"/>
    <x v="2"/>
    <x v="50"/>
    <n v="9956"/>
  </r>
  <r>
    <x v="8"/>
    <x v="3"/>
    <x v="50"/>
    <n v="10875"/>
  </r>
  <r>
    <x v="8"/>
    <x v="4"/>
    <x v="50"/>
    <n v="12376"/>
  </r>
  <r>
    <x v="8"/>
    <x v="5"/>
    <x v="50"/>
    <n v="11902"/>
  </r>
  <r>
    <x v="9"/>
    <x v="6"/>
    <x v="50"/>
    <n v="8936"/>
  </r>
  <r>
    <x v="9"/>
    <x v="7"/>
    <x v="50"/>
    <n v="9593.9471511532302"/>
  </r>
  <r>
    <x v="9"/>
    <x v="8"/>
    <x v="50"/>
    <n v="9542"/>
  </r>
  <r>
    <x v="9"/>
    <x v="9"/>
    <x v="50"/>
    <n v="5637"/>
  </r>
  <r>
    <x v="9"/>
    <x v="10"/>
    <x v="50"/>
    <n v="5594"/>
  </r>
  <r>
    <x v="9"/>
    <x v="11"/>
    <x v="50"/>
    <n v="5427"/>
  </r>
  <r>
    <x v="9"/>
    <x v="0"/>
    <x v="50"/>
    <n v="6200"/>
  </r>
  <r>
    <x v="9"/>
    <x v="1"/>
    <x v="50"/>
    <n v="6117"/>
  </r>
  <r>
    <x v="9"/>
    <x v="2"/>
    <x v="50"/>
    <n v="8616.9882043014204"/>
  </r>
  <r>
    <x v="9"/>
    <x v="3"/>
    <x v="50"/>
    <n v="10140"/>
  </r>
  <r>
    <x v="9"/>
    <x v="4"/>
    <x v="50"/>
    <n v="9105.2058748304007"/>
  </r>
  <r>
    <x v="9"/>
    <x v="5"/>
    <x v="50"/>
    <n v="7854.2295043459399"/>
  </r>
  <r>
    <x v="10"/>
    <x v="6"/>
    <x v="50"/>
    <n v="6569"/>
  </r>
  <r>
    <x v="10"/>
    <x v="7"/>
    <x v="50"/>
    <n v="7389"/>
  </r>
  <r>
    <x v="10"/>
    <x v="8"/>
    <x v="50"/>
    <n v="8665"/>
  </r>
  <r>
    <x v="10"/>
    <x v="9"/>
    <x v="50"/>
    <n v="7839"/>
  </r>
  <r>
    <x v="10"/>
    <x v="10"/>
    <x v="50"/>
    <n v="11229"/>
  </r>
  <r>
    <x v="10"/>
    <x v="11"/>
    <x v="50"/>
    <n v="9057"/>
  </r>
  <r>
    <x v="10"/>
    <x v="0"/>
    <x v="50"/>
    <n v="7093"/>
  </r>
  <r>
    <x v="10"/>
    <x v="1"/>
    <x v="50"/>
    <n v="6233.2174597207904"/>
  </r>
  <r>
    <x v="10"/>
    <x v="2"/>
    <x v="50"/>
    <n v="5909.1447375800799"/>
  </r>
  <r>
    <x v="10"/>
    <x v="3"/>
    <x v="50"/>
    <n v="4745.1532903727802"/>
  </r>
  <r>
    <x v="10"/>
    <x v="4"/>
    <x v="50"/>
    <n v="4747"/>
  </r>
  <r>
    <x v="10"/>
    <x v="5"/>
    <x v="50"/>
    <n v="6296.8627537842403"/>
  </r>
  <r>
    <x v="11"/>
    <x v="6"/>
    <x v="50"/>
    <n v="7232"/>
  </r>
  <r>
    <x v="11"/>
    <x v="7"/>
    <x v="50"/>
    <n v="7590"/>
  </r>
  <r>
    <x v="11"/>
    <x v="8"/>
    <x v="50"/>
    <n v="6958"/>
  </r>
  <r>
    <x v="11"/>
    <x v="9"/>
    <x v="50"/>
    <n v="5924"/>
  </r>
  <r>
    <x v="11"/>
    <x v="10"/>
    <x v="50"/>
    <n v="5227"/>
  </r>
  <r>
    <x v="11"/>
    <x v="11"/>
    <x v="50"/>
    <n v="4257"/>
  </r>
  <r>
    <x v="11"/>
    <x v="0"/>
    <x v="50"/>
    <n v="4922"/>
  </r>
  <r>
    <x v="11"/>
    <x v="1"/>
    <x v="50"/>
    <n v="5689.9418316865103"/>
  </r>
  <r>
    <x v="11"/>
    <x v="2"/>
    <x v="50"/>
    <n v="5469"/>
  </r>
  <r>
    <x v="11"/>
    <x v="3"/>
    <x v="50"/>
    <n v="4972"/>
  </r>
  <r>
    <x v="11"/>
    <x v="4"/>
    <x v="50"/>
    <n v="6026.2306287101501"/>
  </r>
  <r>
    <x v="11"/>
    <x v="5"/>
    <x v="50"/>
    <n v="5770"/>
  </r>
  <r>
    <x v="12"/>
    <x v="6"/>
    <x v="50"/>
    <n v="5280"/>
  </r>
  <r>
    <x v="12"/>
    <x v="7"/>
    <x v="50"/>
    <n v="4473"/>
  </r>
  <r>
    <x v="12"/>
    <x v="8"/>
    <x v="50"/>
    <n v="4227"/>
  </r>
  <r>
    <x v="12"/>
    <x v="9"/>
    <x v="50"/>
    <n v="3398"/>
  </r>
  <r>
    <x v="12"/>
    <x v="10"/>
    <x v="50"/>
    <n v="3594"/>
  </r>
  <r>
    <x v="12"/>
    <x v="11"/>
    <x v="50"/>
    <n v="2967"/>
  </r>
  <r>
    <x v="12"/>
    <x v="0"/>
    <x v="50"/>
    <n v="2889.9012720691098"/>
  </r>
  <r>
    <x v="12"/>
    <x v="1"/>
    <x v="50"/>
    <n v="2810"/>
  </r>
  <r>
    <x v="12"/>
    <x v="2"/>
    <x v="50"/>
    <n v="3405"/>
  </r>
  <r>
    <x v="12"/>
    <x v="3"/>
    <x v="50"/>
    <n v="3341.6258712066801"/>
  </r>
  <r>
    <x v="12"/>
    <x v="4"/>
    <x v="50"/>
    <n v="3527.2926556633001"/>
  </r>
  <r>
    <x v="12"/>
    <x v="5"/>
    <x v="50"/>
    <n v="3395"/>
  </r>
  <r>
    <x v="13"/>
    <x v="6"/>
    <x v="50"/>
    <n v="4603"/>
  </r>
  <r>
    <x v="13"/>
    <x v="7"/>
    <x v="50"/>
    <n v="4526"/>
  </r>
  <r>
    <x v="13"/>
    <x v="8"/>
    <x v="50"/>
    <n v="4220"/>
  </r>
  <r>
    <x v="13"/>
    <x v="9"/>
    <x v="50"/>
    <n v="4829"/>
  </r>
  <r>
    <x v="13"/>
    <x v="10"/>
    <x v="50"/>
    <n v="5841"/>
  </r>
  <r>
    <x v="13"/>
    <x v="11"/>
    <x v="50"/>
    <n v="4831"/>
  </r>
  <r>
    <x v="13"/>
    <x v="0"/>
    <x v="50"/>
    <n v="5849"/>
  </r>
  <r>
    <x v="13"/>
    <x v="1"/>
    <x v="50"/>
    <n v="8535.1954577753404"/>
  </r>
  <r>
    <x v="13"/>
    <x v="2"/>
    <x v="50"/>
    <n v="7821.5156529174401"/>
  </r>
  <r>
    <x v="13"/>
    <x v="3"/>
    <x v="50"/>
    <n v="7955"/>
  </r>
  <r>
    <x v="13"/>
    <x v="4"/>
    <x v="50"/>
    <n v="7920"/>
  </r>
  <r>
    <x v="13"/>
    <x v="5"/>
    <x v="50"/>
    <n v="7240.0868240415002"/>
  </r>
  <r>
    <x v="14"/>
    <x v="6"/>
    <x v="50"/>
    <n v="7831.1166554558804"/>
  </r>
  <r>
    <x v="14"/>
    <x v="7"/>
    <x v="50"/>
    <n v="6217.9957089098498"/>
  </r>
  <r>
    <x v="14"/>
    <x v="8"/>
    <x v="50"/>
    <n v="7273.1253503564903"/>
  </r>
  <r>
    <x v="14"/>
    <x v="9"/>
    <x v="50"/>
    <n v="6425.1133083464201"/>
  </r>
  <r>
    <x v="14"/>
    <x v="10"/>
    <x v="50"/>
    <n v="5396"/>
  </r>
  <r>
    <x v="14"/>
    <x v="11"/>
    <x v="50"/>
    <n v="5316.3798989045899"/>
  </r>
  <r>
    <x v="14"/>
    <x v="0"/>
    <x v="50"/>
    <n v="4449.2711264044401"/>
  </r>
  <r>
    <x v="14"/>
    <x v="1"/>
    <x v="50"/>
    <n v="5753.1281724722503"/>
  </r>
  <r>
    <x v="14"/>
    <x v="2"/>
    <x v="50"/>
    <n v="5547.4931055717698"/>
  </r>
  <r>
    <x v="14"/>
    <x v="3"/>
    <x v="50"/>
    <n v="5512.4858292926001"/>
  </r>
  <r>
    <x v="14"/>
    <x v="4"/>
    <x v="50"/>
    <n v="4651"/>
  </r>
  <r>
    <x v="14"/>
    <x v="5"/>
    <x v="50"/>
    <n v="4610"/>
  </r>
  <r>
    <x v="15"/>
    <x v="6"/>
    <x v="50"/>
    <n v="4607.7609911484997"/>
  </r>
  <r>
    <x v="15"/>
    <x v="7"/>
    <x v="50"/>
    <n v="4153.8583632913396"/>
  </r>
  <r>
    <x v="15"/>
    <x v="8"/>
    <x v="50"/>
    <n v="4138.8203762595203"/>
  </r>
  <r>
    <x v="15"/>
    <x v="9"/>
    <x v="50"/>
    <n v="3834"/>
  </r>
  <r>
    <x v="15"/>
    <x v="10"/>
    <x v="50"/>
    <n v="4002.3562028982701"/>
  </r>
  <r>
    <x v="15"/>
    <x v="11"/>
    <x v="50"/>
    <n v="3856.9845930894398"/>
  </r>
  <r>
    <x v="15"/>
    <x v="0"/>
    <x v="50"/>
    <n v="3853.04848498105"/>
  </r>
  <r>
    <x v="15"/>
    <x v="1"/>
    <x v="50"/>
    <n v="3167.5119386003398"/>
  </r>
  <r>
    <x v="15"/>
    <x v="2"/>
    <x v="50"/>
    <n v="3427.1462313104798"/>
  </r>
  <r>
    <x v="15"/>
    <x v="3"/>
    <x v="50"/>
    <n v="3427.1462313104798"/>
  </r>
  <r>
    <x v="15"/>
    <x v="4"/>
    <x v="50"/>
    <n v="3567.9567681468998"/>
  </r>
  <r>
    <x v="15"/>
    <x v="5"/>
    <x v="50"/>
    <n v="3320.0319006674499"/>
  </r>
  <r>
    <x v="16"/>
    <x v="6"/>
    <x v="50"/>
    <n v="3256.4420559801401"/>
  </r>
  <r>
    <x v="16"/>
    <x v="7"/>
    <x v="50"/>
    <n v="3075.6398216030302"/>
  </r>
  <r>
    <x v="16"/>
    <x v="8"/>
    <x v="50"/>
    <n v="2911.2024167893301"/>
  </r>
  <r>
    <x v="16"/>
    <x v="9"/>
    <x v="50"/>
    <n v="2794.9275230845401"/>
  </r>
  <r>
    <x v="16"/>
    <x v="10"/>
    <x v="50"/>
    <n v="2506.7338622472398"/>
  </r>
  <r>
    <x v="16"/>
    <x v="11"/>
    <x v="50"/>
    <n v="2562.46319874445"/>
  </r>
  <r>
    <x v="16"/>
    <x v="0"/>
    <x v="50"/>
    <n v="2463.5041451096999"/>
  </r>
  <r>
    <x v="16"/>
    <x v="1"/>
    <x v="50"/>
    <n v="2120.2139154758602"/>
  </r>
  <r>
    <x v="16"/>
    <x v="2"/>
    <x v="50"/>
    <n v="3095.12352636898"/>
  </r>
  <r>
    <x v="16"/>
    <x v="3"/>
    <x v="50"/>
    <n v="2470.0394297550001"/>
  </r>
  <r>
    <x v="16"/>
    <x v="4"/>
    <x v="50"/>
    <n v="2709.10749221994"/>
  </r>
  <r>
    <x v="16"/>
    <x v="5"/>
    <x v="50"/>
    <n v="2431.2964619178301"/>
  </r>
  <r>
    <x v="17"/>
    <x v="6"/>
    <x v="50"/>
    <n v="2457.2014284102702"/>
  </r>
  <r>
    <x v="17"/>
    <x v="7"/>
    <x v="50"/>
    <n v="1799.6668326483"/>
  </r>
  <r>
    <x v="17"/>
    <x v="8"/>
    <x v="50"/>
    <n v="1854.44375142542"/>
  </r>
  <r>
    <x v="17"/>
    <x v="9"/>
    <x v="50"/>
    <n v="1352.3111942103101"/>
  </r>
  <r>
    <x v="17"/>
    <x v="10"/>
    <x v="50"/>
    <n v="1287.74267519094"/>
  </r>
  <r>
    <x v="17"/>
    <x v="11"/>
    <x v="50"/>
    <n v="1598.9693233212799"/>
  </r>
  <r>
    <x v="17"/>
    <x v="0"/>
    <x v="50"/>
    <n v="1485.5055151487099"/>
  </r>
  <r>
    <x v="17"/>
    <x v="1"/>
    <x v="50"/>
    <n v="551.04927882151298"/>
  </r>
  <r>
    <x v="17"/>
    <x v="2"/>
    <x v="50"/>
    <n v="491.18500220354798"/>
  </r>
  <r>
    <x v="17"/>
    <x v="3"/>
    <x v="50"/>
    <n v="139.228904240893"/>
  </r>
  <r>
    <x v="17"/>
    <x v="4"/>
    <x v="50"/>
    <n v="71.723580242115801"/>
  </r>
  <r>
    <x v="17"/>
    <x v="5"/>
    <x v="50"/>
    <n v="74.853871323210598"/>
  </r>
  <r>
    <x v="18"/>
    <x v="6"/>
    <x v="50"/>
    <n v="2468.94202469023"/>
  </r>
  <r>
    <x v="18"/>
    <x v="7"/>
    <x v="50"/>
    <n v="63.157022104590801"/>
  </r>
  <r>
    <x v="18"/>
    <x v="8"/>
    <x v="50"/>
    <n v="39.985175888294897"/>
  </r>
  <r>
    <x v="18"/>
    <x v="9"/>
    <x v="50"/>
    <n v="1679.1892856684101"/>
  </r>
  <r>
    <x v="18"/>
    <x v="10"/>
    <x v="50"/>
    <n v="0"/>
  </r>
  <r>
    <x v="18"/>
    <x v="11"/>
    <x v="50"/>
    <n v="0"/>
  </r>
  <r>
    <x v="18"/>
    <x v="0"/>
    <x v="50"/>
    <n v="0"/>
  </r>
  <r>
    <x v="18"/>
    <x v="1"/>
    <x v="50"/>
    <n v="0"/>
  </r>
  <r>
    <x v="18"/>
    <x v="2"/>
    <x v="50"/>
    <n v="0"/>
  </r>
  <r>
    <x v="18"/>
    <x v="3"/>
    <x v="50"/>
    <n v="0"/>
  </r>
  <r>
    <x v="18"/>
    <x v="4"/>
    <x v="50"/>
    <n v="1397.9346055967801"/>
  </r>
  <r>
    <x v="18"/>
    <x v="5"/>
    <x v="50"/>
    <n v="4.0948630613976196"/>
  </r>
  <r>
    <x v="19"/>
    <x v="6"/>
    <x v="50"/>
    <n v="0"/>
  </r>
  <r>
    <x v="19"/>
    <x v="7"/>
    <x v="50"/>
    <n v="77.981954216943805"/>
  </r>
  <r>
    <x v="19"/>
    <x v="8"/>
    <x v="50"/>
    <n v="0"/>
  </r>
  <r>
    <x v="19"/>
    <x v="9"/>
    <x v="50"/>
    <n v="0"/>
  </r>
  <r>
    <x v="19"/>
    <x v="10"/>
    <x v="50"/>
    <n v="428.671628092964"/>
  </r>
  <r>
    <x v="19"/>
    <x v="11"/>
    <x v="50"/>
    <n v="0"/>
  </r>
  <r>
    <x v="19"/>
    <x v="0"/>
    <x v="50"/>
    <n v="120.137305670785"/>
  </r>
  <r>
    <x v="19"/>
    <x v="1"/>
    <x v="50"/>
    <n v="0"/>
  </r>
  <r>
    <x v="19"/>
    <x v="2"/>
    <x v="50"/>
    <n v="258.52216840261502"/>
  </r>
  <r>
    <x v="19"/>
    <x v="3"/>
    <x v="50"/>
    <n v="193.94523086626"/>
  </r>
  <r>
    <x v="19"/>
    <x v="4"/>
    <x v="50"/>
    <n v="394.01518452863502"/>
  </r>
  <r>
    <x v="19"/>
    <x v="5"/>
    <x v="50"/>
    <n v="58.069687030099601"/>
  </r>
  <r>
    <x v="20"/>
    <x v="6"/>
    <x v="50"/>
    <n v="1114"/>
  </r>
  <r>
    <x v="20"/>
    <x v="7"/>
    <x v="50"/>
    <n v="0"/>
  </r>
  <r>
    <x v="20"/>
    <x v="8"/>
    <x v="50"/>
    <n v="514"/>
  </r>
  <r>
    <x v="20"/>
    <x v="9"/>
    <x v="50"/>
    <n v="800"/>
  </r>
  <r>
    <x v="20"/>
    <x v="10"/>
    <x v="50"/>
    <n v="979"/>
  </r>
  <r>
    <x v="20"/>
    <x v="11"/>
    <x v="50"/>
    <n v="769"/>
  </r>
  <r>
    <x v="20"/>
    <x v="0"/>
    <x v="50"/>
    <n v="847"/>
  </r>
  <r>
    <x v="20"/>
    <x v="1"/>
    <x v="50"/>
    <n v="630"/>
  </r>
  <r>
    <x v="20"/>
    <x v="2"/>
    <x v="50"/>
    <n v="466"/>
  </r>
  <r>
    <x v="20"/>
    <x v="3"/>
    <x v="50"/>
    <n v="574"/>
  </r>
  <r>
    <x v="20"/>
    <x v="4"/>
    <x v="50"/>
    <n v="1015"/>
  </r>
  <r>
    <x v="20"/>
    <x v="5"/>
    <x v="50"/>
    <n v="582"/>
  </r>
  <r>
    <x v="21"/>
    <x v="6"/>
    <x v="50"/>
    <n v="697"/>
  </r>
  <r>
    <x v="21"/>
    <x v="7"/>
    <x v="50"/>
    <n v="551"/>
  </r>
  <r>
    <x v="21"/>
    <x v="8"/>
    <x v="50"/>
    <n v="699"/>
  </r>
  <r>
    <x v="21"/>
    <x v="9"/>
    <x v="50"/>
    <n v="658"/>
  </r>
  <r>
    <x v="21"/>
    <x v="10"/>
    <x v="50"/>
    <n v="94"/>
  </r>
  <r>
    <x v="21"/>
    <x v="11"/>
    <x v="50"/>
    <n v="311"/>
  </r>
  <r>
    <x v="21"/>
    <x v="0"/>
    <x v="50"/>
    <n v="261"/>
  </r>
  <r>
    <x v="21"/>
    <x v="1"/>
    <x v="50"/>
    <n v="470"/>
  </r>
  <r>
    <x v="21"/>
    <x v="2"/>
    <x v="50"/>
    <n v="855"/>
  </r>
  <r>
    <x v="21"/>
    <x v="3"/>
    <x v="50"/>
    <n v="689"/>
  </r>
  <r>
    <x v="21"/>
    <x v="4"/>
    <x v="50"/>
    <n v="884"/>
  </r>
  <r>
    <x v="21"/>
    <x v="5"/>
    <x v="50"/>
    <n v="577"/>
  </r>
  <r>
    <x v="22"/>
    <x v="6"/>
    <x v="50"/>
    <n v="618"/>
  </r>
  <r>
    <x v="22"/>
    <x v="7"/>
    <x v="50"/>
    <n v="345"/>
  </r>
  <r>
    <x v="22"/>
    <x v="8"/>
    <x v="50"/>
    <n v="813"/>
  </r>
  <r>
    <x v="22"/>
    <x v="9"/>
    <x v="50"/>
    <n v="78"/>
  </r>
  <r>
    <x v="22"/>
    <x v="10"/>
    <x v="50"/>
    <n v="674"/>
  </r>
  <r>
    <x v="22"/>
    <x v="11"/>
    <x v="50"/>
    <n v="780"/>
  </r>
  <r>
    <x v="22"/>
    <x v="0"/>
    <x v="50"/>
    <n v="758"/>
  </r>
  <r>
    <x v="22"/>
    <x v="1"/>
    <x v="50"/>
    <n v="683"/>
  </r>
  <r>
    <x v="22"/>
    <x v="2"/>
    <x v="50"/>
    <n v="692"/>
  </r>
  <r>
    <x v="22"/>
    <x v="3"/>
    <x v="50"/>
    <n v="809"/>
  </r>
  <r>
    <x v="22"/>
    <x v="4"/>
    <x v="50"/>
    <n v="1044"/>
  </r>
  <r>
    <x v="22"/>
    <x v="5"/>
    <x v="50"/>
    <n v="612"/>
  </r>
  <r>
    <x v="23"/>
    <x v="6"/>
    <x v="50"/>
    <n v="393"/>
  </r>
  <r>
    <x v="23"/>
    <x v="7"/>
    <x v="50"/>
    <n v="1007"/>
  </r>
  <r>
    <x v="23"/>
    <x v="8"/>
    <x v="50"/>
    <n v="1011"/>
  </r>
  <r>
    <x v="23"/>
    <x v="9"/>
    <x v="50"/>
    <n v="1194"/>
  </r>
  <r>
    <x v="23"/>
    <x v="10"/>
    <x v="50"/>
    <n v="1172"/>
  </r>
  <r>
    <x v="23"/>
    <x v="11"/>
    <x v="50"/>
    <n v="992"/>
  </r>
  <r>
    <x v="23"/>
    <x v="0"/>
    <x v="50"/>
    <n v="1032"/>
  </r>
  <r>
    <x v="23"/>
    <x v="1"/>
    <x v="50"/>
    <n v="1247"/>
  </r>
  <r>
    <x v="23"/>
    <x v="2"/>
    <x v="50"/>
    <n v="956"/>
  </r>
  <r>
    <x v="23"/>
    <x v="3"/>
    <x v="50"/>
    <n v="56"/>
  </r>
  <r>
    <x v="23"/>
    <x v="4"/>
    <x v="50"/>
    <n v="621"/>
  </r>
  <r>
    <x v="23"/>
    <x v="5"/>
    <x v="50"/>
    <n v="666"/>
  </r>
  <r>
    <x v="24"/>
    <x v="6"/>
    <x v="50"/>
    <n v="972"/>
  </r>
  <r>
    <x v="24"/>
    <x v="7"/>
    <x v="50"/>
    <n v="928"/>
  </r>
  <r>
    <x v="24"/>
    <x v="8"/>
    <x v="50"/>
    <n v="452"/>
  </r>
  <r>
    <x v="24"/>
    <x v="9"/>
    <x v="50"/>
    <n v="739"/>
  </r>
  <r>
    <x v="24"/>
    <x v="10"/>
    <x v="50"/>
    <n v="505"/>
  </r>
  <r>
    <x v="24"/>
    <x v="11"/>
    <x v="50"/>
    <n v="301"/>
  </r>
  <r>
    <x v="24"/>
    <x v="0"/>
    <x v="50"/>
    <n v="21"/>
  </r>
  <r>
    <x v="24"/>
    <x v="1"/>
    <x v="50"/>
    <n v="843"/>
  </r>
  <r>
    <x v="24"/>
    <x v="2"/>
    <x v="50"/>
    <n v="1363"/>
  </r>
  <r>
    <x v="24"/>
    <x v="3"/>
    <x v="50"/>
    <n v="1331"/>
  </r>
  <r>
    <x v="24"/>
    <x v="4"/>
    <x v="50"/>
    <n v="1392"/>
  </r>
  <r>
    <x v="24"/>
    <x v="5"/>
    <x v="50"/>
    <n v="1171"/>
  </r>
  <r>
    <x v="25"/>
    <x v="6"/>
    <x v="50"/>
    <n v="1655"/>
  </r>
  <r>
    <x v="25"/>
    <x v="7"/>
    <x v="50"/>
    <n v="1259"/>
  </r>
  <r>
    <x v="25"/>
    <x v="8"/>
    <x v="50"/>
    <n v="615"/>
  </r>
  <r>
    <x v="25"/>
    <x v="9"/>
    <x v="50"/>
    <n v="0"/>
  </r>
  <r>
    <x v="25"/>
    <x v="10"/>
    <x v="50"/>
    <n v="0"/>
  </r>
  <r>
    <x v="25"/>
    <x v="11"/>
    <x v="50"/>
    <n v="0"/>
  </r>
  <r>
    <x v="25"/>
    <x v="0"/>
    <x v="50"/>
    <n v="0"/>
  </r>
  <r>
    <x v="25"/>
    <x v="1"/>
    <x v="50"/>
    <n v="0"/>
  </r>
  <r>
    <x v="25"/>
    <x v="2"/>
    <x v="50"/>
    <n v="9"/>
  </r>
  <r>
    <x v="25"/>
    <x v="3"/>
    <x v="50"/>
    <n v="26"/>
  </r>
  <r>
    <x v="25"/>
    <x v="4"/>
    <x v="50"/>
    <n v="46"/>
  </r>
  <r>
    <x v="0"/>
    <x v="0"/>
    <x v="51"/>
    <n v="3549"/>
  </r>
  <r>
    <x v="0"/>
    <x v="1"/>
    <x v="51"/>
    <n v="13872"/>
  </r>
  <r>
    <x v="0"/>
    <x v="2"/>
    <x v="51"/>
    <n v="18037"/>
  </r>
  <r>
    <x v="0"/>
    <x v="3"/>
    <x v="51"/>
    <n v="26268"/>
  </r>
  <r>
    <x v="0"/>
    <x v="4"/>
    <x v="51"/>
    <n v="30447"/>
  </r>
  <r>
    <x v="0"/>
    <x v="5"/>
    <x v="51"/>
    <n v="32489"/>
  </r>
  <r>
    <x v="1"/>
    <x v="6"/>
    <x v="51"/>
    <n v="28491"/>
  </r>
  <r>
    <x v="1"/>
    <x v="7"/>
    <x v="51"/>
    <n v="29820"/>
  </r>
  <r>
    <x v="1"/>
    <x v="8"/>
    <x v="51"/>
    <n v="30781"/>
  </r>
  <r>
    <x v="1"/>
    <x v="9"/>
    <x v="51"/>
    <n v="28495"/>
  </r>
  <r>
    <x v="1"/>
    <x v="10"/>
    <x v="51"/>
    <n v="28994"/>
  </r>
  <r>
    <x v="1"/>
    <x v="11"/>
    <x v="51"/>
    <n v="24378"/>
  </r>
  <r>
    <x v="1"/>
    <x v="0"/>
    <x v="51"/>
    <n v="35246"/>
  </r>
  <r>
    <x v="1"/>
    <x v="1"/>
    <x v="51"/>
    <n v="41191"/>
  </r>
  <r>
    <x v="1"/>
    <x v="2"/>
    <x v="51"/>
    <n v="35700"/>
  </r>
  <r>
    <x v="1"/>
    <x v="3"/>
    <x v="51"/>
    <n v="38302"/>
  </r>
  <r>
    <x v="1"/>
    <x v="4"/>
    <x v="51"/>
    <n v="36931"/>
  </r>
  <r>
    <x v="1"/>
    <x v="5"/>
    <x v="51"/>
    <n v="32062"/>
  </r>
  <r>
    <x v="2"/>
    <x v="6"/>
    <x v="51"/>
    <n v="28052"/>
  </r>
  <r>
    <x v="2"/>
    <x v="7"/>
    <x v="51"/>
    <n v="27044"/>
  </r>
  <r>
    <x v="2"/>
    <x v="8"/>
    <x v="51"/>
    <n v="33853"/>
  </r>
  <r>
    <x v="2"/>
    <x v="9"/>
    <x v="51"/>
    <n v="35896"/>
  </r>
  <r>
    <x v="2"/>
    <x v="10"/>
    <x v="51"/>
    <n v="37677"/>
  </r>
  <r>
    <x v="2"/>
    <x v="11"/>
    <x v="51"/>
    <n v="33067"/>
  </r>
  <r>
    <x v="2"/>
    <x v="0"/>
    <x v="51"/>
    <n v="37797"/>
  </r>
  <r>
    <x v="2"/>
    <x v="1"/>
    <x v="51"/>
    <n v="32812"/>
  </r>
  <r>
    <x v="2"/>
    <x v="2"/>
    <x v="51"/>
    <n v="36851"/>
  </r>
  <r>
    <x v="2"/>
    <x v="3"/>
    <x v="51"/>
    <n v="40142"/>
  </r>
  <r>
    <x v="2"/>
    <x v="4"/>
    <x v="51"/>
    <n v="36592"/>
  </r>
  <r>
    <x v="2"/>
    <x v="5"/>
    <x v="51"/>
    <n v="38562"/>
  </r>
  <r>
    <x v="3"/>
    <x v="6"/>
    <x v="51"/>
    <n v="40196"/>
  </r>
  <r>
    <x v="3"/>
    <x v="7"/>
    <x v="51"/>
    <n v="35639"/>
  </r>
  <r>
    <x v="3"/>
    <x v="8"/>
    <x v="51"/>
    <n v="44249"/>
  </r>
  <r>
    <x v="3"/>
    <x v="9"/>
    <x v="51"/>
    <n v="57993"/>
  </r>
  <r>
    <x v="3"/>
    <x v="10"/>
    <x v="51"/>
    <n v="74762"/>
  </r>
  <r>
    <x v="3"/>
    <x v="11"/>
    <x v="51"/>
    <n v="76181"/>
  </r>
  <r>
    <x v="3"/>
    <x v="0"/>
    <x v="51"/>
    <n v="79308"/>
  </r>
  <r>
    <x v="3"/>
    <x v="1"/>
    <x v="51"/>
    <n v="81226"/>
  </r>
  <r>
    <x v="3"/>
    <x v="2"/>
    <x v="51"/>
    <n v="77906"/>
  </r>
  <r>
    <x v="3"/>
    <x v="3"/>
    <x v="51"/>
    <n v="79089"/>
  </r>
  <r>
    <x v="3"/>
    <x v="4"/>
    <x v="51"/>
    <n v="77065"/>
  </r>
  <r>
    <x v="3"/>
    <x v="5"/>
    <x v="51"/>
    <n v="75154"/>
  </r>
  <r>
    <x v="4"/>
    <x v="6"/>
    <x v="51"/>
    <n v="67027"/>
  </r>
  <r>
    <x v="4"/>
    <x v="7"/>
    <x v="51"/>
    <n v="66004"/>
  </r>
  <r>
    <x v="4"/>
    <x v="8"/>
    <x v="51"/>
    <n v="74245"/>
  </r>
  <r>
    <x v="4"/>
    <x v="9"/>
    <x v="51"/>
    <n v="68674"/>
  </r>
  <r>
    <x v="4"/>
    <x v="10"/>
    <x v="51"/>
    <n v="67472"/>
  </r>
  <r>
    <x v="4"/>
    <x v="11"/>
    <x v="51"/>
    <n v="64181"/>
  </r>
  <r>
    <x v="4"/>
    <x v="0"/>
    <x v="51"/>
    <n v="68295"/>
  </r>
  <r>
    <x v="4"/>
    <x v="1"/>
    <x v="51"/>
    <n v="67519"/>
  </r>
  <r>
    <x v="4"/>
    <x v="2"/>
    <x v="51"/>
    <n v="73094"/>
  </r>
  <r>
    <x v="4"/>
    <x v="3"/>
    <x v="51"/>
    <n v="75208"/>
  </r>
  <r>
    <x v="4"/>
    <x v="4"/>
    <x v="51"/>
    <n v="76423"/>
  </r>
  <r>
    <x v="4"/>
    <x v="5"/>
    <x v="51"/>
    <n v="72025"/>
  </r>
  <r>
    <x v="5"/>
    <x v="6"/>
    <x v="51"/>
    <n v="62738"/>
  </r>
  <r>
    <x v="5"/>
    <x v="7"/>
    <x v="51"/>
    <n v="62031"/>
  </r>
  <r>
    <x v="5"/>
    <x v="8"/>
    <x v="51"/>
    <n v="66915"/>
  </r>
  <r>
    <x v="5"/>
    <x v="9"/>
    <x v="51"/>
    <n v="58364"/>
  </r>
  <r>
    <x v="5"/>
    <x v="10"/>
    <x v="51"/>
    <n v="56631"/>
  </r>
  <r>
    <x v="5"/>
    <x v="11"/>
    <x v="51"/>
    <n v="54333"/>
  </r>
  <r>
    <x v="5"/>
    <x v="0"/>
    <x v="51"/>
    <n v="64481"/>
  </r>
  <r>
    <x v="5"/>
    <x v="1"/>
    <x v="51"/>
    <n v="69264"/>
  </r>
  <r>
    <x v="5"/>
    <x v="2"/>
    <x v="51"/>
    <n v="68772"/>
  </r>
  <r>
    <x v="5"/>
    <x v="3"/>
    <x v="51"/>
    <n v="65619"/>
  </r>
  <r>
    <x v="5"/>
    <x v="4"/>
    <x v="51"/>
    <n v="63981"/>
  </r>
  <r>
    <x v="5"/>
    <x v="5"/>
    <x v="51"/>
    <n v="61489"/>
  </r>
  <r>
    <x v="6"/>
    <x v="6"/>
    <x v="51"/>
    <n v="56065"/>
  </r>
  <r>
    <x v="6"/>
    <x v="7"/>
    <x v="51"/>
    <n v="54738"/>
  </r>
  <r>
    <x v="6"/>
    <x v="8"/>
    <x v="51"/>
    <n v="58972"/>
  </r>
  <r>
    <x v="6"/>
    <x v="9"/>
    <x v="51"/>
    <n v="54802"/>
  </r>
  <r>
    <x v="6"/>
    <x v="10"/>
    <x v="51"/>
    <n v="47363"/>
  </r>
  <r>
    <x v="6"/>
    <x v="11"/>
    <x v="51"/>
    <n v="44153"/>
  </r>
  <r>
    <x v="6"/>
    <x v="0"/>
    <x v="51"/>
    <n v="45251"/>
  </r>
  <r>
    <x v="6"/>
    <x v="1"/>
    <x v="51"/>
    <n v="48850"/>
  </r>
  <r>
    <x v="6"/>
    <x v="2"/>
    <x v="51"/>
    <n v="47341"/>
  </r>
  <r>
    <x v="6"/>
    <x v="3"/>
    <x v="51"/>
    <n v="47239"/>
  </r>
  <r>
    <x v="6"/>
    <x v="4"/>
    <x v="51"/>
    <n v="49243"/>
  </r>
  <r>
    <x v="6"/>
    <x v="5"/>
    <x v="51"/>
    <n v="37320"/>
  </r>
  <r>
    <x v="7"/>
    <x v="6"/>
    <x v="51"/>
    <n v="34982"/>
  </r>
  <r>
    <x v="7"/>
    <x v="7"/>
    <x v="51"/>
    <n v="30624"/>
  </r>
  <r>
    <x v="7"/>
    <x v="8"/>
    <x v="51"/>
    <n v="29968"/>
  </r>
  <r>
    <x v="7"/>
    <x v="9"/>
    <x v="51"/>
    <n v="31214"/>
  </r>
  <r>
    <x v="7"/>
    <x v="10"/>
    <x v="51"/>
    <n v="26765.975207596599"/>
  </r>
  <r>
    <x v="7"/>
    <x v="11"/>
    <x v="51"/>
    <n v="21317"/>
  </r>
  <r>
    <x v="7"/>
    <x v="0"/>
    <x v="51"/>
    <n v="26154"/>
  </r>
  <r>
    <x v="7"/>
    <x v="1"/>
    <x v="51"/>
    <n v="20985"/>
  </r>
  <r>
    <x v="7"/>
    <x v="2"/>
    <x v="51"/>
    <n v="21672"/>
  </r>
  <r>
    <x v="7"/>
    <x v="3"/>
    <x v="51"/>
    <n v="23759"/>
  </r>
  <r>
    <x v="7"/>
    <x v="4"/>
    <x v="51"/>
    <n v="22381"/>
  </r>
  <r>
    <x v="7"/>
    <x v="5"/>
    <x v="51"/>
    <n v="21293.322202483501"/>
  </r>
  <r>
    <x v="8"/>
    <x v="6"/>
    <x v="51"/>
    <n v="17743"/>
  </r>
  <r>
    <x v="8"/>
    <x v="7"/>
    <x v="51"/>
    <n v="15309"/>
  </r>
  <r>
    <x v="8"/>
    <x v="8"/>
    <x v="51"/>
    <n v="16598.2109627104"/>
  </r>
  <r>
    <x v="8"/>
    <x v="9"/>
    <x v="51"/>
    <n v="18138"/>
  </r>
  <r>
    <x v="8"/>
    <x v="10"/>
    <x v="51"/>
    <n v="15828"/>
  </r>
  <r>
    <x v="8"/>
    <x v="11"/>
    <x v="51"/>
    <n v="14935"/>
  </r>
  <r>
    <x v="8"/>
    <x v="0"/>
    <x v="51"/>
    <n v="15351"/>
  </r>
  <r>
    <x v="8"/>
    <x v="1"/>
    <x v="51"/>
    <n v="14615"/>
  </r>
  <r>
    <x v="8"/>
    <x v="2"/>
    <x v="51"/>
    <n v="17407"/>
  </r>
  <r>
    <x v="8"/>
    <x v="3"/>
    <x v="51"/>
    <n v="19384"/>
  </r>
  <r>
    <x v="8"/>
    <x v="4"/>
    <x v="51"/>
    <n v="20280"/>
  </r>
  <r>
    <x v="8"/>
    <x v="5"/>
    <x v="51"/>
    <n v="20222"/>
  </r>
  <r>
    <x v="9"/>
    <x v="6"/>
    <x v="51"/>
    <n v="15376"/>
  </r>
  <r>
    <x v="9"/>
    <x v="7"/>
    <x v="51"/>
    <n v="15689.193302613599"/>
  </r>
  <r>
    <x v="9"/>
    <x v="8"/>
    <x v="51"/>
    <n v="18625"/>
  </r>
  <r>
    <x v="9"/>
    <x v="9"/>
    <x v="51"/>
    <n v="11562"/>
  </r>
  <r>
    <x v="9"/>
    <x v="10"/>
    <x v="51"/>
    <n v="11481"/>
  </r>
  <r>
    <x v="9"/>
    <x v="11"/>
    <x v="51"/>
    <n v="11098"/>
  </r>
  <r>
    <x v="9"/>
    <x v="0"/>
    <x v="51"/>
    <n v="12416"/>
  </r>
  <r>
    <x v="9"/>
    <x v="1"/>
    <x v="51"/>
    <n v="11584"/>
  </r>
  <r>
    <x v="9"/>
    <x v="2"/>
    <x v="51"/>
    <n v="13540.265683977301"/>
  </r>
  <r>
    <x v="9"/>
    <x v="3"/>
    <x v="51"/>
    <n v="19776"/>
  </r>
  <r>
    <x v="9"/>
    <x v="4"/>
    <x v="51"/>
    <n v="16893.8875518112"/>
  </r>
  <r>
    <x v="9"/>
    <x v="5"/>
    <x v="51"/>
    <n v="14417.3803800765"/>
  </r>
  <r>
    <x v="10"/>
    <x v="6"/>
    <x v="51"/>
    <n v="11111"/>
  </r>
  <r>
    <x v="10"/>
    <x v="7"/>
    <x v="51"/>
    <n v="12748"/>
  </r>
  <r>
    <x v="10"/>
    <x v="8"/>
    <x v="51"/>
    <n v="15580"/>
  </r>
  <r>
    <x v="10"/>
    <x v="9"/>
    <x v="51"/>
    <n v="14688"/>
  </r>
  <r>
    <x v="10"/>
    <x v="10"/>
    <x v="51"/>
    <n v="25494"/>
  </r>
  <r>
    <x v="10"/>
    <x v="11"/>
    <x v="51"/>
    <n v="20063"/>
  </r>
  <r>
    <x v="10"/>
    <x v="0"/>
    <x v="51"/>
    <n v="17580"/>
  </r>
  <r>
    <x v="10"/>
    <x v="1"/>
    <x v="51"/>
    <n v="14984.714756015201"/>
  </r>
  <r>
    <x v="10"/>
    <x v="2"/>
    <x v="51"/>
    <n v="11953.682302650501"/>
  </r>
  <r>
    <x v="10"/>
    <x v="3"/>
    <x v="51"/>
    <n v="9912.2312938802697"/>
  </r>
  <r>
    <x v="10"/>
    <x v="4"/>
    <x v="51"/>
    <n v="10121"/>
  </r>
  <r>
    <x v="10"/>
    <x v="5"/>
    <x v="51"/>
    <n v="13991.459616592299"/>
  </r>
  <r>
    <x v="11"/>
    <x v="6"/>
    <x v="51"/>
    <n v="15885"/>
  </r>
  <r>
    <x v="11"/>
    <x v="7"/>
    <x v="51"/>
    <n v="15832"/>
  </r>
  <r>
    <x v="11"/>
    <x v="8"/>
    <x v="51"/>
    <n v="15908"/>
  </r>
  <r>
    <x v="11"/>
    <x v="9"/>
    <x v="51"/>
    <n v="13255"/>
  </r>
  <r>
    <x v="11"/>
    <x v="10"/>
    <x v="51"/>
    <n v="11900"/>
  </r>
  <r>
    <x v="11"/>
    <x v="11"/>
    <x v="51"/>
    <n v="9942"/>
  </r>
  <r>
    <x v="11"/>
    <x v="0"/>
    <x v="51"/>
    <n v="11845"/>
  </r>
  <r>
    <x v="11"/>
    <x v="1"/>
    <x v="51"/>
    <n v="13691.453776685101"/>
  </r>
  <r>
    <x v="11"/>
    <x v="2"/>
    <x v="51"/>
    <n v="13544"/>
  </r>
  <r>
    <x v="11"/>
    <x v="3"/>
    <x v="51"/>
    <n v="12186"/>
  </r>
  <r>
    <x v="11"/>
    <x v="4"/>
    <x v="51"/>
    <n v="15464.1792974665"/>
  </r>
  <r>
    <x v="11"/>
    <x v="5"/>
    <x v="51"/>
    <n v="14250"/>
  </r>
  <r>
    <x v="12"/>
    <x v="6"/>
    <x v="51"/>
    <n v="13014"/>
  </r>
  <r>
    <x v="12"/>
    <x v="7"/>
    <x v="51"/>
    <n v="11057"/>
  </r>
  <r>
    <x v="12"/>
    <x v="8"/>
    <x v="51"/>
    <n v="10313"/>
  </r>
  <r>
    <x v="12"/>
    <x v="9"/>
    <x v="51"/>
    <n v="8481"/>
  </r>
  <r>
    <x v="12"/>
    <x v="10"/>
    <x v="51"/>
    <n v="9659"/>
  </r>
  <r>
    <x v="12"/>
    <x v="11"/>
    <x v="51"/>
    <n v="7463"/>
  </r>
  <r>
    <x v="12"/>
    <x v="0"/>
    <x v="51"/>
    <n v="6348.7675086218296"/>
  </r>
  <r>
    <x v="12"/>
    <x v="1"/>
    <x v="51"/>
    <n v="7157"/>
  </r>
  <r>
    <x v="12"/>
    <x v="2"/>
    <x v="51"/>
    <n v="7593"/>
  </r>
  <r>
    <x v="12"/>
    <x v="3"/>
    <x v="51"/>
    <n v="6384.3011240946598"/>
  </r>
  <r>
    <x v="12"/>
    <x v="4"/>
    <x v="51"/>
    <n v="6781.71170429009"/>
  </r>
  <r>
    <x v="12"/>
    <x v="5"/>
    <x v="51"/>
    <n v="5669"/>
  </r>
  <r>
    <x v="13"/>
    <x v="6"/>
    <x v="51"/>
    <n v="7686"/>
  </r>
  <r>
    <x v="13"/>
    <x v="7"/>
    <x v="51"/>
    <n v="7644"/>
  </r>
  <r>
    <x v="13"/>
    <x v="8"/>
    <x v="51"/>
    <n v="6187"/>
  </r>
  <r>
    <x v="13"/>
    <x v="9"/>
    <x v="51"/>
    <n v="7909"/>
  </r>
  <r>
    <x v="13"/>
    <x v="10"/>
    <x v="51"/>
    <n v="11627"/>
  </r>
  <r>
    <x v="13"/>
    <x v="11"/>
    <x v="51"/>
    <n v="9201"/>
  </r>
  <r>
    <x v="13"/>
    <x v="0"/>
    <x v="51"/>
    <n v="11411"/>
  </r>
  <r>
    <x v="13"/>
    <x v="1"/>
    <x v="51"/>
    <n v="15239.713933179701"/>
  </r>
  <r>
    <x v="13"/>
    <x v="2"/>
    <x v="51"/>
    <n v="17774.622419551401"/>
  </r>
  <r>
    <x v="13"/>
    <x v="3"/>
    <x v="51"/>
    <n v="17243"/>
  </r>
  <r>
    <x v="13"/>
    <x v="4"/>
    <x v="51"/>
    <n v="18680"/>
  </r>
  <r>
    <x v="13"/>
    <x v="5"/>
    <x v="51"/>
    <n v="16993.782236727198"/>
  </r>
  <r>
    <x v="14"/>
    <x v="6"/>
    <x v="51"/>
    <n v="14424.9470570632"/>
  </r>
  <r>
    <x v="14"/>
    <x v="7"/>
    <x v="51"/>
    <n v="11217.3394965225"/>
  </r>
  <r>
    <x v="14"/>
    <x v="8"/>
    <x v="51"/>
    <n v="14931.776247334899"/>
  </r>
  <r>
    <x v="14"/>
    <x v="9"/>
    <x v="51"/>
    <n v="11854.7865266673"/>
  </r>
  <r>
    <x v="14"/>
    <x v="10"/>
    <x v="51"/>
    <n v="9431"/>
  </r>
  <r>
    <x v="14"/>
    <x v="11"/>
    <x v="51"/>
    <n v="11365.674310861101"/>
  </r>
  <r>
    <x v="14"/>
    <x v="0"/>
    <x v="51"/>
    <n v="7828.5670902019301"/>
  </r>
  <r>
    <x v="14"/>
    <x v="1"/>
    <x v="51"/>
    <n v="10916.7761895078"/>
  </r>
  <r>
    <x v="14"/>
    <x v="2"/>
    <x v="51"/>
    <n v="11530.2602913967"/>
  </r>
  <r>
    <x v="14"/>
    <x v="3"/>
    <x v="51"/>
    <n v="9919.4649463230708"/>
  </r>
  <r>
    <x v="14"/>
    <x v="4"/>
    <x v="51"/>
    <n v="8423"/>
  </r>
  <r>
    <x v="14"/>
    <x v="5"/>
    <x v="51"/>
    <n v="8838"/>
  </r>
  <r>
    <x v="15"/>
    <x v="6"/>
    <x v="51"/>
    <n v="7405.2943664574896"/>
  </r>
  <r>
    <x v="15"/>
    <x v="7"/>
    <x v="51"/>
    <n v="7308.5748006659696"/>
  </r>
  <r>
    <x v="15"/>
    <x v="8"/>
    <x v="51"/>
    <n v="7561.2686094099399"/>
  </r>
  <r>
    <x v="15"/>
    <x v="9"/>
    <x v="51"/>
    <n v="7955"/>
  </r>
  <r>
    <x v="15"/>
    <x v="10"/>
    <x v="51"/>
    <n v="7587.77971815816"/>
  </r>
  <r>
    <x v="15"/>
    <x v="11"/>
    <x v="51"/>
    <n v="6871.40945257577"/>
  </r>
  <r>
    <x v="15"/>
    <x v="0"/>
    <x v="51"/>
    <n v="7040.0757752517302"/>
  </r>
  <r>
    <x v="15"/>
    <x v="1"/>
    <x v="51"/>
    <n v="6376.7932654020096"/>
  </r>
  <r>
    <x v="15"/>
    <x v="2"/>
    <x v="51"/>
    <n v="7332.7088373166298"/>
  </r>
  <r>
    <x v="15"/>
    <x v="3"/>
    <x v="51"/>
    <n v="7332.7088373166298"/>
  </r>
  <r>
    <x v="15"/>
    <x v="4"/>
    <x v="51"/>
    <n v="6984.9999587055099"/>
  </r>
  <r>
    <x v="15"/>
    <x v="5"/>
    <x v="51"/>
    <n v="6852.6667546098097"/>
  </r>
  <r>
    <x v="16"/>
    <x v="6"/>
    <x v="51"/>
    <n v="5752.1455707202203"/>
  </r>
  <r>
    <x v="16"/>
    <x v="7"/>
    <x v="51"/>
    <n v="5353.5975733451496"/>
  </r>
  <r>
    <x v="16"/>
    <x v="8"/>
    <x v="51"/>
    <n v="6042.1750263662598"/>
  </r>
  <r>
    <x v="16"/>
    <x v="9"/>
    <x v="51"/>
    <n v="5255.5578070904703"/>
  </r>
  <r>
    <x v="16"/>
    <x v="10"/>
    <x v="51"/>
    <n v="5036.90466710899"/>
  </r>
  <r>
    <x v="16"/>
    <x v="11"/>
    <x v="51"/>
    <n v="5160.5727456431496"/>
  </r>
  <r>
    <x v="16"/>
    <x v="0"/>
    <x v="51"/>
    <n v="5391.3390217955803"/>
  </r>
  <r>
    <x v="16"/>
    <x v="1"/>
    <x v="51"/>
    <n v="5303.5869200459101"/>
  </r>
  <r>
    <x v="16"/>
    <x v="2"/>
    <x v="51"/>
    <n v="6210.6164079624996"/>
  </r>
  <r>
    <x v="16"/>
    <x v="3"/>
    <x v="51"/>
    <n v="5042.7430498002304"/>
  </r>
  <r>
    <x v="16"/>
    <x v="4"/>
    <x v="51"/>
    <n v="5686.6850962815097"/>
  </r>
  <r>
    <x v="16"/>
    <x v="5"/>
    <x v="51"/>
    <n v="5151.2549141619202"/>
  </r>
  <r>
    <x v="17"/>
    <x v="6"/>
    <x v="51"/>
    <n v="4964.3004407377002"/>
  </r>
  <r>
    <x v="17"/>
    <x v="7"/>
    <x v="51"/>
    <n v="3219.7712114436799"/>
  </r>
  <r>
    <x v="17"/>
    <x v="8"/>
    <x v="51"/>
    <n v="4837.0241945359803"/>
  </r>
  <r>
    <x v="17"/>
    <x v="9"/>
    <x v="51"/>
    <n v="2878.9516258262802"/>
  </r>
  <r>
    <x v="17"/>
    <x v="10"/>
    <x v="51"/>
    <n v="2803.3134780039099"/>
  </r>
  <r>
    <x v="17"/>
    <x v="11"/>
    <x v="51"/>
    <n v="4180.2787582382898"/>
  </r>
  <r>
    <x v="17"/>
    <x v="0"/>
    <x v="51"/>
    <n v="3068.8892248439302"/>
  </r>
  <r>
    <x v="17"/>
    <x v="1"/>
    <x v="51"/>
    <n v="1630.6560291656999"/>
  </r>
  <r>
    <x v="17"/>
    <x v="2"/>
    <x v="51"/>
    <n v="447.09115023120398"/>
  </r>
  <r>
    <x v="17"/>
    <x v="3"/>
    <x v="51"/>
    <n v="239.070684255744"/>
  </r>
  <r>
    <x v="17"/>
    <x v="4"/>
    <x v="51"/>
    <n v="295.09130156756203"/>
  </r>
  <r>
    <x v="17"/>
    <x v="5"/>
    <x v="51"/>
    <n v="92.285594782040405"/>
  </r>
  <r>
    <x v="18"/>
    <x v="6"/>
    <x v="51"/>
    <n v="5646.8393565958104"/>
  </r>
  <r>
    <x v="18"/>
    <x v="7"/>
    <x v="51"/>
    <n v="120.202074328092"/>
  </r>
  <r>
    <x v="18"/>
    <x v="8"/>
    <x v="51"/>
    <n v="54.338828771272503"/>
  </r>
  <r>
    <x v="18"/>
    <x v="9"/>
    <x v="51"/>
    <n v="4491.2139901609198"/>
  </r>
  <r>
    <x v="18"/>
    <x v="10"/>
    <x v="51"/>
    <n v="50.595330377345"/>
  </r>
  <r>
    <x v="18"/>
    <x v="11"/>
    <x v="51"/>
    <n v="52.441907327734299"/>
  </r>
  <r>
    <x v="18"/>
    <x v="0"/>
    <x v="51"/>
    <n v="58.456756811244801"/>
  </r>
  <r>
    <x v="18"/>
    <x v="1"/>
    <x v="51"/>
    <n v="15.2991243594807"/>
  </r>
  <r>
    <x v="18"/>
    <x v="2"/>
    <x v="51"/>
    <n v="19.4482701953036"/>
  </r>
  <r>
    <x v="18"/>
    <x v="3"/>
    <x v="51"/>
    <n v="10.2398633648902"/>
  </r>
  <r>
    <x v="18"/>
    <x v="4"/>
    <x v="51"/>
    <n v="7.13752169159552"/>
  </r>
  <r>
    <x v="18"/>
    <x v="5"/>
    <x v="51"/>
    <n v="4190.0686275751204"/>
  </r>
  <r>
    <x v="19"/>
    <x v="6"/>
    <x v="51"/>
    <n v="16.2316066409117"/>
  </r>
  <r>
    <x v="19"/>
    <x v="7"/>
    <x v="51"/>
    <n v="193.50915918778799"/>
  </r>
  <r>
    <x v="19"/>
    <x v="8"/>
    <x v="51"/>
    <n v="14.1561805279584"/>
  </r>
  <r>
    <x v="19"/>
    <x v="9"/>
    <x v="51"/>
    <n v="4.0276024659957397"/>
  </r>
  <r>
    <x v="19"/>
    <x v="10"/>
    <x v="51"/>
    <n v="923.60163429865702"/>
  </r>
  <r>
    <x v="19"/>
    <x v="11"/>
    <x v="51"/>
    <n v="0"/>
  </r>
  <r>
    <x v="19"/>
    <x v="0"/>
    <x v="51"/>
    <n v="156.17849737202101"/>
  </r>
  <r>
    <x v="19"/>
    <x v="1"/>
    <x v="51"/>
    <n v="11.0126333610249"/>
  </r>
  <r>
    <x v="19"/>
    <x v="2"/>
    <x v="51"/>
    <n v="415.83992204296601"/>
  </r>
  <r>
    <x v="19"/>
    <x v="3"/>
    <x v="51"/>
    <n v="743.78995754895595"/>
  </r>
  <r>
    <x v="19"/>
    <x v="4"/>
    <x v="51"/>
    <n v="831.03202625202005"/>
  </r>
  <r>
    <x v="19"/>
    <x v="5"/>
    <x v="51"/>
    <n v="490.58873525428999"/>
  </r>
  <r>
    <x v="20"/>
    <x v="6"/>
    <x v="51"/>
    <n v="1544"/>
  </r>
  <r>
    <x v="20"/>
    <x v="7"/>
    <x v="51"/>
    <n v="13"/>
  </r>
  <r>
    <x v="20"/>
    <x v="8"/>
    <x v="51"/>
    <n v="1514"/>
  </r>
  <r>
    <x v="20"/>
    <x v="9"/>
    <x v="51"/>
    <n v="862"/>
  </r>
  <r>
    <x v="20"/>
    <x v="10"/>
    <x v="51"/>
    <n v="2547"/>
  </r>
  <r>
    <x v="20"/>
    <x v="11"/>
    <x v="51"/>
    <n v="929"/>
  </r>
  <r>
    <x v="20"/>
    <x v="0"/>
    <x v="51"/>
    <n v="1701"/>
  </r>
  <r>
    <x v="20"/>
    <x v="1"/>
    <x v="51"/>
    <n v="1111"/>
  </r>
  <r>
    <x v="20"/>
    <x v="2"/>
    <x v="51"/>
    <n v="1277"/>
  </r>
  <r>
    <x v="20"/>
    <x v="3"/>
    <x v="51"/>
    <n v="1948"/>
  </r>
  <r>
    <x v="20"/>
    <x v="4"/>
    <x v="51"/>
    <n v="2689"/>
  </r>
  <r>
    <x v="20"/>
    <x v="5"/>
    <x v="51"/>
    <n v="3177"/>
  </r>
  <r>
    <x v="21"/>
    <x v="6"/>
    <x v="51"/>
    <n v="3506"/>
  </r>
  <r>
    <x v="21"/>
    <x v="7"/>
    <x v="51"/>
    <n v="2575"/>
  </r>
  <r>
    <x v="21"/>
    <x v="8"/>
    <x v="51"/>
    <n v="3047"/>
  </r>
  <r>
    <x v="21"/>
    <x v="9"/>
    <x v="51"/>
    <n v="3052"/>
  </r>
  <r>
    <x v="21"/>
    <x v="10"/>
    <x v="51"/>
    <n v="2883"/>
  </r>
  <r>
    <x v="21"/>
    <x v="11"/>
    <x v="51"/>
    <n v="2699"/>
  </r>
  <r>
    <x v="21"/>
    <x v="0"/>
    <x v="51"/>
    <n v="1831"/>
  </r>
  <r>
    <x v="21"/>
    <x v="1"/>
    <x v="51"/>
    <n v="2838"/>
  </r>
  <r>
    <x v="21"/>
    <x v="2"/>
    <x v="51"/>
    <n v="2967"/>
  </r>
  <r>
    <x v="21"/>
    <x v="3"/>
    <x v="51"/>
    <n v="2604"/>
  </r>
  <r>
    <x v="21"/>
    <x v="4"/>
    <x v="51"/>
    <n v="3269"/>
  </r>
  <r>
    <x v="21"/>
    <x v="5"/>
    <x v="51"/>
    <n v="3302"/>
  </r>
  <r>
    <x v="22"/>
    <x v="6"/>
    <x v="51"/>
    <n v="3486"/>
  </r>
  <r>
    <x v="22"/>
    <x v="7"/>
    <x v="51"/>
    <n v="3367"/>
  </r>
  <r>
    <x v="22"/>
    <x v="8"/>
    <x v="51"/>
    <n v="3673"/>
  </r>
  <r>
    <x v="22"/>
    <x v="9"/>
    <x v="51"/>
    <n v="2874"/>
  </r>
  <r>
    <x v="22"/>
    <x v="10"/>
    <x v="51"/>
    <n v="2986"/>
  </r>
  <r>
    <x v="22"/>
    <x v="11"/>
    <x v="51"/>
    <n v="3330"/>
  </r>
  <r>
    <x v="22"/>
    <x v="0"/>
    <x v="51"/>
    <n v="1979"/>
  </r>
  <r>
    <x v="22"/>
    <x v="1"/>
    <x v="51"/>
    <n v="2860"/>
  </r>
  <r>
    <x v="22"/>
    <x v="2"/>
    <x v="51"/>
    <n v="3022"/>
  </r>
  <r>
    <x v="22"/>
    <x v="3"/>
    <x v="51"/>
    <n v="2954"/>
  </r>
  <r>
    <x v="22"/>
    <x v="4"/>
    <x v="51"/>
    <n v="3456"/>
  </r>
  <r>
    <x v="22"/>
    <x v="5"/>
    <x v="51"/>
    <n v="2220"/>
  </r>
  <r>
    <x v="23"/>
    <x v="6"/>
    <x v="51"/>
    <n v="743"/>
  </r>
  <r>
    <x v="23"/>
    <x v="7"/>
    <x v="51"/>
    <n v="2985"/>
  </r>
  <r>
    <x v="23"/>
    <x v="8"/>
    <x v="51"/>
    <n v="3382"/>
  </r>
  <r>
    <x v="23"/>
    <x v="9"/>
    <x v="51"/>
    <n v="5501"/>
  </r>
  <r>
    <x v="23"/>
    <x v="10"/>
    <x v="51"/>
    <n v="3675"/>
  </r>
  <r>
    <x v="23"/>
    <x v="11"/>
    <x v="51"/>
    <n v="3192"/>
  </r>
  <r>
    <x v="23"/>
    <x v="0"/>
    <x v="51"/>
    <n v="3288"/>
  </r>
  <r>
    <x v="23"/>
    <x v="1"/>
    <x v="51"/>
    <n v="3399"/>
  </r>
  <r>
    <x v="23"/>
    <x v="2"/>
    <x v="51"/>
    <n v="2490"/>
  </r>
  <r>
    <x v="23"/>
    <x v="3"/>
    <x v="51"/>
    <n v="16"/>
  </r>
  <r>
    <x v="23"/>
    <x v="4"/>
    <x v="51"/>
    <n v="2766"/>
  </r>
  <r>
    <x v="23"/>
    <x v="5"/>
    <x v="51"/>
    <n v="2893"/>
  </r>
  <r>
    <x v="24"/>
    <x v="6"/>
    <x v="51"/>
    <n v="2490"/>
  </r>
  <r>
    <x v="24"/>
    <x v="7"/>
    <x v="51"/>
    <n v="2193"/>
  </r>
  <r>
    <x v="24"/>
    <x v="8"/>
    <x v="51"/>
    <n v="1401"/>
  </r>
  <r>
    <x v="24"/>
    <x v="9"/>
    <x v="51"/>
    <n v="2000"/>
  </r>
  <r>
    <x v="24"/>
    <x v="10"/>
    <x v="51"/>
    <n v="1319"/>
  </r>
  <r>
    <x v="24"/>
    <x v="11"/>
    <x v="51"/>
    <n v="653"/>
  </r>
  <r>
    <x v="24"/>
    <x v="0"/>
    <x v="51"/>
    <n v="0"/>
  </r>
  <r>
    <x v="24"/>
    <x v="1"/>
    <x v="51"/>
    <n v="417"/>
  </r>
  <r>
    <x v="24"/>
    <x v="2"/>
    <x v="51"/>
    <n v="3015"/>
  </r>
  <r>
    <x v="24"/>
    <x v="3"/>
    <x v="51"/>
    <n v="2593"/>
  </r>
  <r>
    <x v="24"/>
    <x v="4"/>
    <x v="51"/>
    <n v="3000"/>
  </r>
  <r>
    <x v="24"/>
    <x v="5"/>
    <x v="51"/>
    <n v="2180"/>
  </r>
  <r>
    <x v="25"/>
    <x v="6"/>
    <x v="51"/>
    <n v="3256"/>
  </r>
  <r>
    <x v="25"/>
    <x v="7"/>
    <x v="51"/>
    <n v="2548"/>
  </r>
  <r>
    <x v="25"/>
    <x v="8"/>
    <x v="51"/>
    <n v="1400"/>
  </r>
  <r>
    <x v="25"/>
    <x v="9"/>
    <x v="51"/>
    <n v="3"/>
  </r>
  <r>
    <x v="25"/>
    <x v="10"/>
    <x v="51"/>
    <n v="0"/>
  </r>
  <r>
    <x v="25"/>
    <x v="11"/>
    <x v="51"/>
    <n v="0"/>
  </r>
  <r>
    <x v="25"/>
    <x v="0"/>
    <x v="51"/>
    <n v="0"/>
  </r>
  <r>
    <x v="25"/>
    <x v="1"/>
    <x v="51"/>
    <n v="0"/>
  </r>
  <r>
    <x v="25"/>
    <x v="2"/>
    <x v="51"/>
    <n v="98"/>
  </r>
  <r>
    <x v="25"/>
    <x v="3"/>
    <x v="51"/>
    <n v="85"/>
  </r>
  <r>
    <x v="25"/>
    <x v="4"/>
    <x v="51"/>
    <n v="144"/>
  </r>
  <r>
    <x v="0"/>
    <x v="0"/>
    <x v="52"/>
    <n v="1913"/>
  </r>
  <r>
    <x v="0"/>
    <x v="1"/>
    <x v="52"/>
    <n v="4761"/>
  </r>
  <r>
    <x v="0"/>
    <x v="2"/>
    <x v="52"/>
    <n v="4927"/>
  </r>
  <r>
    <x v="0"/>
    <x v="3"/>
    <x v="52"/>
    <n v="6322"/>
  </r>
  <r>
    <x v="0"/>
    <x v="4"/>
    <x v="52"/>
    <n v="6961"/>
  </r>
  <r>
    <x v="0"/>
    <x v="5"/>
    <x v="52"/>
    <n v="7444"/>
  </r>
  <r>
    <x v="1"/>
    <x v="6"/>
    <x v="52"/>
    <n v="6781"/>
  </r>
  <r>
    <x v="1"/>
    <x v="7"/>
    <x v="52"/>
    <n v="7091"/>
  </r>
  <r>
    <x v="1"/>
    <x v="8"/>
    <x v="52"/>
    <n v="8281"/>
  </r>
  <r>
    <x v="1"/>
    <x v="9"/>
    <x v="52"/>
    <n v="7817"/>
  </r>
  <r>
    <x v="1"/>
    <x v="10"/>
    <x v="52"/>
    <n v="7191"/>
  </r>
  <r>
    <x v="1"/>
    <x v="11"/>
    <x v="52"/>
    <n v="5965"/>
  </r>
  <r>
    <x v="1"/>
    <x v="0"/>
    <x v="52"/>
    <n v="7473"/>
  </r>
  <r>
    <x v="1"/>
    <x v="1"/>
    <x v="52"/>
    <n v="8208"/>
  </r>
  <r>
    <x v="1"/>
    <x v="2"/>
    <x v="52"/>
    <n v="8112"/>
  </r>
  <r>
    <x v="1"/>
    <x v="3"/>
    <x v="52"/>
    <n v="8709"/>
  </r>
  <r>
    <x v="1"/>
    <x v="4"/>
    <x v="52"/>
    <n v="8636"/>
  </r>
  <r>
    <x v="1"/>
    <x v="5"/>
    <x v="52"/>
    <n v="7807"/>
  </r>
  <r>
    <x v="2"/>
    <x v="6"/>
    <x v="52"/>
    <n v="7845"/>
  </r>
  <r>
    <x v="2"/>
    <x v="7"/>
    <x v="52"/>
    <n v="7339"/>
  </r>
  <r>
    <x v="2"/>
    <x v="8"/>
    <x v="52"/>
    <n v="7844"/>
  </r>
  <r>
    <x v="2"/>
    <x v="9"/>
    <x v="52"/>
    <n v="9392"/>
  </r>
  <r>
    <x v="2"/>
    <x v="10"/>
    <x v="52"/>
    <n v="9690"/>
  </r>
  <r>
    <x v="2"/>
    <x v="11"/>
    <x v="52"/>
    <n v="8205"/>
  </r>
  <r>
    <x v="2"/>
    <x v="0"/>
    <x v="52"/>
    <n v="9208"/>
  </r>
  <r>
    <x v="2"/>
    <x v="1"/>
    <x v="52"/>
    <n v="8265"/>
  </r>
  <r>
    <x v="2"/>
    <x v="2"/>
    <x v="52"/>
    <n v="10440"/>
  </r>
  <r>
    <x v="2"/>
    <x v="3"/>
    <x v="52"/>
    <n v="10468"/>
  </r>
  <r>
    <x v="2"/>
    <x v="4"/>
    <x v="52"/>
    <n v="9392"/>
  </r>
  <r>
    <x v="2"/>
    <x v="5"/>
    <x v="52"/>
    <n v="9066"/>
  </r>
  <r>
    <x v="3"/>
    <x v="6"/>
    <x v="52"/>
    <n v="9283"/>
  </r>
  <r>
    <x v="3"/>
    <x v="7"/>
    <x v="52"/>
    <n v="8230"/>
  </r>
  <r>
    <x v="3"/>
    <x v="8"/>
    <x v="52"/>
    <n v="3257"/>
  </r>
  <r>
    <x v="3"/>
    <x v="9"/>
    <x v="52"/>
    <n v="15927"/>
  </r>
  <r>
    <x v="3"/>
    <x v="10"/>
    <x v="52"/>
    <n v="27809"/>
  </r>
  <r>
    <x v="3"/>
    <x v="11"/>
    <x v="52"/>
    <n v="25288"/>
  </r>
  <r>
    <x v="3"/>
    <x v="0"/>
    <x v="52"/>
    <n v="26950"/>
  </r>
  <r>
    <x v="3"/>
    <x v="1"/>
    <x v="52"/>
    <n v="27217"/>
  </r>
  <r>
    <x v="3"/>
    <x v="2"/>
    <x v="52"/>
    <n v="27299"/>
  </r>
  <r>
    <x v="3"/>
    <x v="3"/>
    <x v="52"/>
    <n v="28951"/>
  </r>
  <r>
    <x v="3"/>
    <x v="4"/>
    <x v="52"/>
    <n v="27349"/>
  </r>
  <r>
    <x v="3"/>
    <x v="5"/>
    <x v="52"/>
    <n v="26966"/>
  </r>
  <r>
    <x v="4"/>
    <x v="6"/>
    <x v="52"/>
    <n v="25752"/>
  </r>
  <r>
    <x v="4"/>
    <x v="7"/>
    <x v="52"/>
    <n v="25165"/>
  </r>
  <r>
    <x v="4"/>
    <x v="8"/>
    <x v="52"/>
    <n v="27430"/>
  </r>
  <r>
    <x v="4"/>
    <x v="9"/>
    <x v="52"/>
    <n v="25768"/>
  </r>
  <r>
    <x v="4"/>
    <x v="10"/>
    <x v="52"/>
    <n v="24719"/>
  </r>
  <r>
    <x v="4"/>
    <x v="11"/>
    <x v="52"/>
    <n v="24442"/>
  </r>
  <r>
    <x v="4"/>
    <x v="0"/>
    <x v="52"/>
    <n v="24853"/>
  </r>
  <r>
    <x v="4"/>
    <x v="1"/>
    <x v="52"/>
    <n v="25573"/>
  </r>
  <r>
    <x v="4"/>
    <x v="2"/>
    <x v="52"/>
    <n v="27465"/>
  </r>
  <r>
    <x v="4"/>
    <x v="3"/>
    <x v="52"/>
    <n v="28007"/>
  </r>
  <r>
    <x v="4"/>
    <x v="4"/>
    <x v="52"/>
    <n v="28071"/>
  </r>
  <r>
    <x v="4"/>
    <x v="5"/>
    <x v="52"/>
    <n v="25632"/>
  </r>
  <r>
    <x v="5"/>
    <x v="6"/>
    <x v="52"/>
    <n v="24426"/>
  </r>
  <r>
    <x v="5"/>
    <x v="7"/>
    <x v="52"/>
    <n v="25360"/>
  </r>
  <r>
    <x v="5"/>
    <x v="8"/>
    <x v="52"/>
    <n v="27388"/>
  </r>
  <r>
    <x v="5"/>
    <x v="9"/>
    <x v="52"/>
    <n v="23773"/>
  </r>
  <r>
    <x v="5"/>
    <x v="10"/>
    <x v="52"/>
    <n v="23164"/>
  </r>
  <r>
    <x v="5"/>
    <x v="11"/>
    <x v="52"/>
    <n v="22119"/>
  </r>
  <r>
    <x v="5"/>
    <x v="0"/>
    <x v="52"/>
    <n v="25359"/>
  </r>
  <r>
    <x v="5"/>
    <x v="1"/>
    <x v="52"/>
    <n v="27350"/>
  </r>
  <r>
    <x v="5"/>
    <x v="2"/>
    <x v="52"/>
    <n v="27463"/>
  </r>
  <r>
    <x v="5"/>
    <x v="3"/>
    <x v="52"/>
    <n v="27473"/>
  </r>
  <r>
    <x v="5"/>
    <x v="4"/>
    <x v="52"/>
    <n v="26346"/>
  </r>
  <r>
    <x v="5"/>
    <x v="5"/>
    <x v="52"/>
    <n v="24861"/>
  </r>
  <r>
    <x v="6"/>
    <x v="6"/>
    <x v="52"/>
    <n v="23792"/>
  </r>
  <r>
    <x v="6"/>
    <x v="7"/>
    <x v="52"/>
    <n v="23229"/>
  </r>
  <r>
    <x v="6"/>
    <x v="8"/>
    <x v="52"/>
    <n v="24092"/>
  </r>
  <r>
    <x v="6"/>
    <x v="9"/>
    <x v="52"/>
    <n v="22956"/>
  </r>
  <r>
    <x v="6"/>
    <x v="10"/>
    <x v="52"/>
    <n v="19907"/>
  </r>
  <r>
    <x v="6"/>
    <x v="11"/>
    <x v="52"/>
    <n v="18787"/>
  </r>
  <r>
    <x v="6"/>
    <x v="0"/>
    <x v="52"/>
    <n v="19853"/>
  </r>
  <r>
    <x v="6"/>
    <x v="1"/>
    <x v="52"/>
    <n v="21474"/>
  </r>
  <r>
    <x v="6"/>
    <x v="2"/>
    <x v="52"/>
    <n v="20296"/>
  </r>
  <r>
    <x v="6"/>
    <x v="3"/>
    <x v="52"/>
    <n v="20767"/>
  </r>
  <r>
    <x v="6"/>
    <x v="4"/>
    <x v="52"/>
    <n v="22260"/>
  </r>
  <r>
    <x v="6"/>
    <x v="5"/>
    <x v="52"/>
    <n v="17600"/>
  </r>
  <r>
    <x v="7"/>
    <x v="6"/>
    <x v="52"/>
    <n v="16110"/>
  </r>
  <r>
    <x v="7"/>
    <x v="7"/>
    <x v="52"/>
    <n v="14591"/>
  </r>
  <r>
    <x v="7"/>
    <x v="8"/>
    <x v="52"/>
    <n v="13991"/>
  </r>
  <r>
    <x v="7"/>
    <x v="9"/>
    <x v="52"/>
    <n v="13625"/>
  </r>
  <r>
    <x v="7"/>
    <x v="10"/>
    <x v="52"/>
    <n v="12928.481659815199"/>
  </r>
  <r>
    <x v="7"/>
    <x v="11"/>
    <x v="52"/>
    <n v="9885"/>
  </r>
  <r>
    <x v="7"/>
    <x v="0"/>
    <x v="52"/>
    <n v="11734"/>
  </r>
  <r>
    <x v="7"/>
    <x v="1"/>
    <x v="52"/>
    <n v="10446"/>
  </r>
  <r>
    <x v="7"/>
    <x v="2"/>
    <x v="52"/>
    <n v="11047"/>
  </r>
  <r>
    <x v="7"/>
    <x v="3"/>
    <x v="52"/>
    <n v="12475"/>
  </r>
  <r>
    <x v="7"/>
    <x v="4"/>
    <x v="52"/>
    <n v="11819"/>
  </r>
  <r>
    <x v="7"/>
    <x v="5"/>
    <x v="52"/>
    <n v="11623.200486366801"/>
  </r>
  <r>
    <x v="8"/>
    <x v="6"/>
    <x v="52"/>
    <n v="10058"/>
  </r>
  <r>
    <x v="8"/>
    <x v="7"/>
    <x v="52"/>
    <n v="8619"/>
  </r>
  <r>
    <x v="8"/>
    <x v="8"/>
    <x v="52"/>
    <n v="9512.4875820476009"/>
  </r>
  <r>
    <x v="8"/>
    <x v="9"/>
    <x v="52"/>
    <n v="10354"/>
  </r>
  <r>
    <x v="8"/>
    <x v="10"/>
    <x v="52"/>
    <n v="10406"/>
  </r>
  <r>
    <x v="8"/>
    <x v="11"/>
    <x v="52"/>
    <n v="8369"/>
  </r>
  <r>
    <x v="8"/>
    <x v="0"/>
    <x v="52"/>
    <n v="8869"/>
  </r>
  <r>
    <x v="8"/>
    <x v="1"/>
    <x v="52"/>
    <n v="8440"/>
  </r>
  <r>
    <x v="8"/>
    <x v="2"/>
    <x v="52"/>
    <n v="10779"/>
  </r>
  <r>
    <x v="8"/>
    <x v="3"/>
    <x v="52"/>
    <n v="11001"/>
  </r>
  <r>
    <x v="8"/>
    <x v="4"/>
    <x v="52"/>
    <n v="11332"/>
  </r>
  <r>
    <x v="8"/>
    <x v="5"/>
    <x v="52"/>
    <n v="10211"/>
  </r>
  <r>
    <x v="9"/>
    <x v="6"/>
    <x v="52"/>
    <n v="7987"/>
  </r>
  <r>
    <x v="9"/>
    <x v="7"/>
    <x v="52"/>
    <n v="10308.9378451182"/>
  </r>
  <r>
    <x v="9"/>
    <x v="8"/>
    <x v="52"/>
    <n v="11271"/>
  </r>
  <r>
    <x v="9"/>
    <x v="9"/>
    <x v="52"/>
    <n v="7324"/>
  </r>
  <r>
    <x v="9"/>
    <x v="10"/>
    <x v="52"/>
    <n v="8119"/>
  </r>
  <r>
    <x v="9"/>
    <x v="11"/>
    <x v="52"/>
    <n v="7565"/>
  </r>
  <r>
    <x v="9"/>
    <x v="0"/>
    <x v="52"/>
    <n v="8028"/>
  </r>
  <r>
    <x v="9"/>
    <x v="1"/>
    <x v="52"/>
    <n v="9140"/>
  </r>
  <r>
    <x v="9"/>
    <x v="2"/>
    <x v="52"/>
    <n v="12041.1362091971"/>
  </r>
  <r>
    <x v="9"/>
    <x v="3"/>
    <x v="52"/>
    <n v="12227"/>
  </r>
  <r>
    <x v="9"/>
    <x v="4"/>
    <x v="52"/>
    <n v="10984.089760548701"/>
  </r>
  <r>
    <x v="9"/>
    <x v="5"/>
    <x v="52"/>
    <n v="9250.0446207741297"/>
  </r>
  <r>
    <x v="10"/>
    <x v="6"/>
    <x v="52"/>
    <n v="6605"/>
  </r>
  <r>
    <x v="10"/>
    <x v="7"/>
    <x v="52"/>
    <n v="7769"/>
  </r>
  <r>
    <x v="10"/>
    <x v="8"/>
    <x v="52"/>
    <n v="8156"/>
  </r>
  <r>
    <x v="10"/>
    <x v="9"/>
    <x v="52"/>
    <n v="7995"/>
  </r>
  <r>
    <x v="10"/>
    <x v="10"/>
    <x v="52"/>
    <n v="8431"/>
  </r>
  <r>
    <x v="10"/>
    <x v="11"/>
    <x v="52"/>
    <n v="7832"/>
  </r>
  <r>
    <x v="10"/>
    <x v="0"/>
    <x v="52"/>
    <n v="6467"/>
  </r>
  <r>
    <x v="10"/>
    <x v="1"/>
    <x v="52"/>
    <n v="5572.4064347207204"/>
  </r>
  <r>
    <x v="10"/>
    <x v="2"/>
    <x v="52"/>
    <n v="5323.4453949550398"/>
  </r>
  <r>
    <x v="10"/>
    <x v="3"/>
    <x v="52"/>
    <n v="5189.0740785998196"/>
  </r>
  <r>
    <x v="10"/>
    <x v="4"/>
    <x v="52"/>
    <n v="5539"/>
  </r>
  <r>
    <x v="10"/>
    <x v="5"/>
    <x v="52"/>
    <n v="6011.4668282043303"/>
  </r>
  <r>
    <x v="11"/>
    <x v="6"/>
    <x v="52"/>
    <n v="9058"/>
  </r>
  <r>
    <x v="11"/>
    <x v="7"/>
    <x v="52"/>
    <n v="10677"/>
  </r>
  <r>
    <x v="11"/>
    <x v="8"/>
    <x v="52"/>
    <n v="9508"/>
  </r>
  <r>
    <x v="11"/>
    <x v="9"/>
    <x v="52"/>
    <n v="8070"/>
  </r>
  <r>
    <x v="11"/>
    <x v="10"/>
    <x v="52"/>
    <n v="7679"/>
  </r>
  <r>
    <x v="11"/>
    <x v="11"/>
    <x v="52"/>
    <n v="6104"/>
  </r>
  <r>
    <x v="11"/>
    <x v="0"/>
    <x v="52"/>
    <n v="6633"/>
  </r>
  <r>
    <x v="11"/>
    <x v="1"/>
    <x v="52"/>
    <n v="7612.5842745494801"/>
  </r>
  <r>
    <x v="11"/>
    <x v="2"/>
    <x v="52"/>
    <n v="7787"/>
  </r>
  <r>
    <x v="11"/>
    <x v="3"/>
    <x v="52"/>
    <n v="7545"/>
  </r>
  <r>
    <x v="11"/>
    <x v="4"/>
    <x v="52"/>
    <n v="7692.9322021288199"/>
  </r>
  <r>
    <x v="11"/>
    <x v="5"/>
    <x v="52"/>
    <n v="7723"/>
  </r>
  <r>
    <x v="12"/>
    <x v="6"/>
    <x v="52"/>
    <n v="5938"/>
  </r>
  <r>
    <x v="12"/>
    <x v="7"/>
    <x v="52"/>
    <n v="5455"/>
  </r>
  <r>
    <x v="12"/>
    <x v="8"/>
    <x v="52"/>
    <n v="5080"/>
  </r>
  <r>
    <x v="12"/>
    <x v="9"/>
    <x v="52"/>
    <n v="4075"/>
  </r>
  <r>
    <x v="12"/>
    <x v="10"/>
    <x v="52"/>
    <n v="4652"/>
  </r>
  <r>
    <x v="12"/>
    <x v="11"/>
    <x v="52"/>
    <n v="3594"/>
  </r>
  <r>
    <x v="12"/>
    <x v="0"/>
    <x v="52"/>
    <n v="3747.3555143190702"/>
  </r>
  <r>
    <x v="12"/>
    <x v="1"/>
    <x v="52"/>
    <n v="4578"/>
  </r>
  <r>
    <x v="12"/>
    <x v="2"/>
    <x v="52"/>
    <n v="4984"/>
  </r>
  <r>
    <x v="12"/>
    <x v="3"/>
    <x v="52"/>
    <n v="4536.4251544871204"/>
  </r>
  <r>
    <x v="12"/>
    <x v="4"/>
    <x v="52"/>
    <n v="5356.1477498823597"/>
  </r>
  <r>
    <x v="12"/>
    <x v="5"/>
    <x v="52"/>
    <n v="5116"/>
  </r>
  <r>
    <x v="13"/>
    <x v="6"/>
    <x v="52"/>
    <n v="5936"/>
  </r>
  <r>
    <x v="13"/>
    <x v="7"/>
    <x v="52"/>
    <n v="5267"/>
  </r>
  <r>
    <x v="13"/>
    <x v="8"/>
    <x v="52"/>
    <n v="4549"/>
  </r>
  <r>
    <x v="13"/>
    <x v="9"/>
    <x v="52"/>
    <n v="5598"/>
  </r>
  <r>
    <x v="13"/>
    <x v="10"/>
    <x v="52"/>
    <n v="6184"/>
  </r>
  <r>
    <x v="13"/>
    <x v="11"/>
    <x v="52"/>
    <n v="5152"/>
  </r>
  <r>
    <x v="13"/>
    <x v="0"/>
    <x v="52"/>
    <n v="6314"/>
  </r>
  <r>
    <x v="13"/>
    <x v="1"/>
    <x v="52"/>
    <n v="8583.9736916721195"/>
  </r>
  <r>
    <x v="13"/>
    <x v="2"/>
    <x v="52"/>
    <n v="8605.5722149712092"/>
  </r>
  <r>
    <x v="13"/>
    <x v="3"/>
    <x v="52"/>
    <n v="8973"/>
  </r>
  <r>
    <x v="13"/>
    <x v="4"/>
    <x v="52"/>
    <n v="8652"/>
  </r>
  <r>
    <x v="13"/>
    <x v="5"/>
    <x v="52"/>
    <n v="8121.9834509385"/>
  </r>
  <r>
    <x v="14"/>
    <x v="6"/>
    <x v="52"/>
    <n v="8651.9504628870909"/>
  </r>
  <r>
    <x v="14"/>
    <x v="7"/>
    <x v="52"/>
    <n v="7857.3844836200396"/>
  </r>
  <r>
    <x v="14"/>
    <x v="8"/>
    <x v="52"/>
    <n v="8783.9158173214291"/>
  </r>
  <r>
    <x v="14"/>
    <x v="9"/>
    <x v="52"/>
    <n v="8627.8104106505998"/>
  </r>
  <r>
    <x v="14"/>
    <x v="10"/>
    <x v="52"/>
    <n v="6917"/>
  </r>
  <r>
    <x v="14"/>
    <x v="11"/>
    <x v="52"/>
    <n v="5760.3281169060301"/>
  </r>
  <r>
    <x v="14"/>
    <x v="0"/>
    <x v="52"/>
    <n v="5760.62457213978"/>
  </r>
  <r>
    <x v="14"/>
    <x v="1"/>
    <x v="52"/>
    <n v="5429.16176771964"/>
  </r>
  <r>
    <x v="14"/>
    <x v="2"/>
    <x v="52"/>
    <n v="8982.6561343285994"/>
  </r>
  <r>
    <x v="14"/>
    <x v="3"/>
    <x v="52"/>
    <n v="8057.5589046184105"/>
  </r>
  <r>
    <x v="14"/>
    <x v="4"/>
    <x v="52"/>
    <n v="7256"/>
  </r>
  <r>
    <x v="14"/>
    <x v="5"/>
    <x v="52"/>
    <n v="7904"/>
  </r>
  <r>
    <x v="15"/>
    <x v="6"/>
    <x v="52"/>
    <n v="7462.4277961932903"/>
  </r>
  <r>
    <x v="15"/>
    <x v="7"/>
    <x v="52"/>
    <n v="6304.48662759126"/>
  </r>
  <r>
    <x v="15"/>
    <x v="8"/>
    <x v="52"/>
    <n v="7447.1213997936502"/>
  </r>
  <r>
    <x v="15"/>
    <x v="9"/>
    <x v="52"/>
    <n v="7025"/>
  </r>
  <r>
    <x v="15"/>
    <x v="10"/>
    <x v="52"/>
    <n v="6528.6521324985897"/>
  </r>
  <r>
    <x v="15"/>
    <x v="11"/>
    <x v="52"/>
    <n v="4574.6096093729902"/>
  </r>
  <r>
    <x v="15"/>
    <x v="0"/>
    <x v="52"/>
    <n v="8342.8978701995602"/>
  </r>
  <r>
    <x v="15"/>
    <x v="1"/>
    <x v="52"/>
    <n v="5609.0321298919698"/>
  </r>
  <r>
    <x v="15"/>
    <x v="2"/>
    <x v="52"/>
    <n v="7165.2129577061996"/>
  </r>
  <r>
    <x v="15"/>
    <x v="3"/>
    <x v="52"/>
    <n v="7165.2129577061996"/>
  </r>
  <r>
    <x v="15"/>
    <x v="4"/>
    <x v="52"/>
    <n v="10012.266359466599"/>
  </r>
  <r>
    <x v="15"/>
    <x v="5"/>
    <x v="52"/>
    <n v="6455.6735622386504"/>
  </r>
  <r>
    <x v="16"/>
    <x v="6"/>
    <x v="52"/>
    <n v="5455.4675625422797"/>
  </r>
  <r>
    <x v="16"/>
    <x v="7"/>
    <x v="52"/>
    <n v="5194.8548728753203"/>
  </r>
  <r>
    <x v="16"/>
    <x v="8"/>
    <x v="52"/>
    <n v="5413.9734707267899"/>
  </r>
  <r>
    <x v="16"/>
    <x v="9"/>
    <x v="52"/>
    <n v="4895.93501959681"/>
  </r>
  <r>
    <x v="16"/>
    <x v="10"/>
    <x v="52"/>
    <n v="4347.0433562385097"/>
  </r>
  <r>
    <x v="16"/>
    <x v="11"/>
    <x v="52"/>
    <n v="4876.4204274993799"/>
  </r>
  <r>
    <x v="16"/>
    <x v="0"/>
    <x v="52"/>
    <n v="3854.4553256335198"/>
  </r>
  <r>
    <x v="16"/>
    <x v="1"/>
    <x v="52"/>
    <n v="4621.9442504831304"/>
  </r>
  <r>
    <x v="16"/>
    <x v="2"/>
    <x v="52"/>
    <n v="5265.4783255437997"/>
  </r>
  <r>
    <x v="16"/>
    <x v="3"/>
    <x v="52"/>
    <n v="4283.4346325051702"/>
  </r>
  <r>
    <x v="16"/>
    <x v="4"/>
    <x v="52"/>
    <n v="4796.8693846852402"/>
  </r>
  <r>
    <x v="16"/>
    <x v="5"/>
    <x v="52"/>
    <n v="4532.5378933871398"/>
  </r>
  <r>
    <x v="17"/>
    <x v="6"/>
    <x v="52"/>
    <n v="4282.0273545234904"/>
  </r>
  <r>
    <x v="17"/>
    <x v="7"/>
    <x v="52"/>
    <n v="3662.4271602642398"/>
  </r>
  <r>
    <x v="17"/>
    <x v="8"/>
    <x v="52"/>
    <n v="3110.1613512530398"/>
  </r>
  <r>
    <x v="17"/>
    <x v="9"/>
    <x v="52"/>
    <n v="2626.0230790700998"/>
  </r>
  <r>
    <x v="17"/>
    <x v="10"/>
    <x v="52"/>
    <n v="2117.1673673691998"/>
  </r>
  <r>
    <x v="17"/>
    <x v="11"/>
    <x v="52"/>
    <n v="2315.15316890038"/>
  </r>
  <r>
    <x v="17"/>
    <x v="0"/>
    <x v="52"/>
    <n v="2004.46385915056"/>
  </r>
  <r>
    <x v="17"/>
    <x v="1"/>
    <x v="52"/>
    <n v="742.22964086162904"/>
  </r>
  <r>
    <x v="17"/>
    <x v="2"/>
    <x v="52"/>
    <n v="285.07188019329101"/>
  </r>
  <r>
    <x v="17"/>
    <x v="3"/>
    <x v="52"/>
    <n v="174.036130301116"/>
  </r>
  <r>
    <x v="17"/>
    <x v="4"/>
    <x v="52"/>
    <n v="204.92451497747399"/>
  </r>
  <r>
    <x v="17"/>
    <x v="5"/>
    <x v="52"/>
    <n v="118.94587771907401"/>
  </r>
  <r>
    <x v="18"/>
    <x v="6"/>
    <x v="52"/>
    <n v="3265.7416483972802"/>
  </r>
  <r>
    <x v="18"/>
    <x v="7"/>
    <x v="52"/>
    <n v="0"/>
  </r>
  <r>
    <x v="18"/>
    <x v="8"/>
    <x v="52"/>
    <n v="0"/>
  </r>
  <r>
    <x v="18"/>
    <x v="9"/>
    <x v="52"/>
    <n v="2807.9090444786202"/>
  </r>
  <r>
    <x v="18"/>
    <x v="10"/>
    <x v="52"/>
    <n v="19.6185974932562"/>
  </r>
  <r>
    <x v="18"/>
    <x v="11"/>
    <x v="52"/>
    <n v="65.809452332843094"/>
  </r>
  <r>
    <x v="18"/>
    <x v="0"/>
    <x v="52"/>
    <n v="1035.81270840978"/>
  </r>
  <r>
    <x v="18"/>
    <x v="1"/>
    <x v="52"/>
    <n v="38.757781710684299"/>
  </r>
  <r>
    <x v="18"/>
    <x v="2"/>
    <x v="52"/>
    <n v="22.519049699825199"/>
  </r>
  <r>
    <x v="18"/>
    <x v="3"/>
    <x v="52"/>
    <n v="25.599658412225502"/>
  </r>
  <r>
    <x v="18"/>
    <x v="4"/>
    <x v="52"/>
    <n v="32.628670590151003"/>
  </r>
  <r>
    <x v="18"/>
    <x v="5"/>
    <x v="52"/>
    <n v="1792.52630512681"/>
  </r>
  <r>
    <x v="19"/>
    <x v="6"/>
    <x v="52"/>
    <n v="26.376360791481499"/>
  </r>
  <r>
    <x v="19"/>
    <x v="7"/>
    <x v="52"/>
    <n v="230.87932738584499"/>
  </r>
  <r>
    <x v="19"/>
    <x v="8"/>
    <x v="52"/>
    <n v="5.0557787599851496"/>
  </r>
  <r>
    <x v="19"/>
    <x v="9"/>
    <x v="52"/>
    <n v="1.00690061649893"/>
  </r>
  <r>
    <x v="19"/>
    <x v="10"/>
    <x v="52"/>
    <n v="757.95568901683305"/>
  </r>
  <r>
    <x v="19"/>
    <x v="11"/>
    <x v="52"/>
    <n v="0"/>
  </r>
  <r>
    <x v="19"/>
    <x v="0"/>
    <x v="52"/>
    <n v="219.25058284918299"/>
  </r>
  <r>
    <x v="19"/>
    <x v="1"/>
    <x v="52"/>
    <n v="36.041345545172398"/>
  </r>
  <r>
    <x v="19"/>
    <x v="2"/>
    <x v="52"/>
    <n v="749.51388358587599"/>
  </r>
  <r>
    <x v="19"/>
    <x v="3"/>
    <x v="52"/>
    <n v="887.74930417133396"/>
  </r>
  <r>
    <x v="19"/>
    <x v="4"/>
    <x v="52"/>
    <n v="828.03191063378199"/>
  </r>
  <r>
    <x v="19"/>
    <x v="5"/>
    <x v="52"/>
    <n v="791.95038691049604"/>
  </r>
  <r>
    <x v="20"/>
    <x v="6"/>
    <x v="52"/>
    <n v="1067"/>
  </r>
  <r>
    <x v="20"/>
    <x v="7"/>
    <x v="52"/>
    <n v="553"/>
  </r>
  <r>
    <x v="20"/>
    <x v="8"/>
    <x v="52"/>
    <n v="634"/>
  </r>
  <r>
    <x v="20"/>
    <x v="9"/>
    <x v="52"/>
    <n v="1353"/>
  </r>
  <r>
    <x v="20"/>
    <x v="10"/>
    <x v="52"/>
    <n v="2727"/>
  </r>
  <r>
    <x v="20"/>
    <x v="11"/>
    <x v="52"/>
    <n v="1930"/>
  </r>
  <r>
    <x v="20"/>
    <x v="0"/>
    <x v="52"/>
    <n v="2195"/>
  </r>
  <r>
    <x v="20"/>
    <x v="1"/>
    <x v="52"/>
    <n v="1828"/>
  </r>
  <r>
    <x v="20"/>
    <x v="2"/>
    <x v="52"/>
    <n v="1747"/>
  </r>
  <r>
    <x v="20"/>
    <x v="3"/>
    <x v="52"/>
    <n v="1853"/>
  </r>
  <r>
    <x v="20"/>
    <x v="4"/>
    <x v="52"/>
    <n v="2113"/>
  </r>
  <r>
    <x v="20"/>
    <x v="5"/>
    <x v="52"/>
    <n v="1361"/>
  </r>
  <r>
    <x v="21"/>
    <x v="6"/>
    <x v="52"/>
    <n v="1986"/>
  </r>
  <r>
    <x v="21"/>
    <x v="7"/>
    <x v="52"/>
    <n v="1612"/>
  </r>
  <r>
    <x v="21"/>
    <x v="8"/>
    <x v="52"/>
    <n v="1894"/>
  </r>
  <r>
    <x v="21"/>
    <x v="9"/>
    <x v="52"/>
    <n v="2097"/>
  </r>
  <r>
    <x v="21"/>
    <x v="10"/>
    <x v="52"/>
    <n v="1521"/>
  </r>
  <r>
    <x v="21"/>
    <x v="11"/>
    <x v="52"/>
    <n v="1648"/>
  </r>
  <r>
    <x v="21"/>
    <x v="0"/>
    <x v="52"/>
    <n v="1479"/>
  </r>
  <r>
    <x v="21"/>
    <x v="1"/>
    <x v="52"/>
    <n v="2181"/>
  </r>
  <r>
    <x v="21"/>
    <x v="2"/>
    <x v="52"/>
    <n v="2291"/>
  </r>
  <r>
    <x v="21"/>
    <x v="3"/>
    <x v="52"/>
    <n v="2049"/>
  </r>
  <r>
    <x v="21"/>
    <x v="4"/>
    <x v="52"/>
    <n v="2438"/>
  </r>
  <r>
    <x v="21"/>
    <x v="5"/>
    <x v="52"/>
    <n v="2235"/>
  </r>
  <r>
    <x v="22"/>
    <x v="6"/>
    <x v="52"/>
    <n v="1968"/>
  </r>
  <r>
    <x v="22"/>
    <x v="7"/>
    <x v="52"/>
    <n v="2046"/>
  </r>
  <r>
    <x v="22"/>
    <x v="8"/>
    <x v="52"/>
    <n v="1665"/>
  </r>
  <r>
    <x v="22"/>
    <x v="9"/>
    <x v="52"/>
    <n v="855"/>
  </r>
  <r>
    <x v="22"/>
    <x v="10"/>
    <x v="52"/>
    <n v="1844"/>
  </r>
  <r>
    <x v="22"/>
    <x v="11"/>
    <x v="52"/>
    <n v="1923"/>
  </r>
  <r>
    <x v="22"/>
    <x v="0"/>
    <x v="52"/>
    <n v="1526"/>
  </r>
  <r>
    <x v="22"/>
    <x v="1"/>
    <x v="52"/>
    <n v="1725"/>
  </r>
  <r>
    <x v="22"/>
    <x v="2"/>
    <x v="52"/>
    <n v="2231"/>
  </r>
  <r>
    <x v="22"/>
    <x v="3"/>
    <x v="52"/>
    <n v="2092"/>
  </r>
  <r>
    <x v="22"/>
    <x v="4"/>
    <x v="52"/>
    <n v="1634"/>
  </r>
  <r>
    <x v="22"/>
    <x v="5"/>
    <x v="52"/>
    <n v="1776"/>
  </r>
  <r>
    <x v="23"/>
    <x v="6"/>
    <x v="52"/>
    <n v="1029"/>
  </r>
  <r>
    <x v="23"/>
    <x v="7"/>
    <x v="52"/>
    <n v="2258"/>
  </r>
  <r>
    <x v="23"/>
    <x v="8"/>
    <x v="52"/>
    <n v="2222"/>
  </r>
  <r>
    <x v="23"/>
    <x v="9"/>
    <x v="52"/>
    <n v="2285"/>
  </r>
  <r>
    <x v="23"/>
    <x v="10"/>
    <x v="52"/>
    <n v="2360"/>
  </r>
  <r>
    <x v="23"/>
    <x v="11"/>
    <x v="52"/>
    <n v="2327"/>
  </r>
  <r>
    <x v="23"/>
    <x v="0"/>
    <x v="52"/>
    <n v="2098"/>
  </r>
  <r>
    <x v="23"/>
    <x v="1"/>
    <x v="52"/>
    <n v="2371"/>
  </r>
  <r>
    <x v="23"/>
    <x v="2"/>
    <x v="52"/>
    <n v="2143"/>
  </r>
  <r>
    <x v="23"/>
    <x v="3"/>
    <x v="52"/>
    <n v="33"/>
  </r>
  <r>
    <x v="23"/>
    <x v="4"/>
    <x v="52"/>
    <n v="2029"/>
  </r>
  <r>
    <x v="23"/>
    <x v="5"/>
    <x v="52"/>
    <n v="1944"/>
  </r>
  <r>
    <x v="24"/>
    <x v="6"/>
    <x v="52"/>
    <n v="1869"/>
  </r>
  <r>
    <x v="24"/>
    <x v="7"/>
    <x v="52"/>
    <n v="2040"/>
  </r>
  <r>
    <x v="24"/>
    <x v="8"/>
    <x v="52"/>
    <n v="1665"/>
  </r>
  <r>
    <x v="24"/>
    <x v="9"/>
    <x v="52"/>
    <n v="1896"/>
  </r>
  <r>
    <x v="24"/>
    <x v="10"/>
    <x v="52"/>
    <n v="1740"/>
  </r>
  <r>
    <x v="24"/>
    <x v="11"/>
    <x v="52"/>
    <n v="809"/>
  </r>
  <r>
    <x v="24"/>
    <x v="0"/>
    <x v="52"/>
    <n v="0"/>
  </r>
  <r>
    <x v="24"/>
    <x v="1"/>
    <x v="52"/>
    <n v="557"/>
  </r>
  <r>
    <x v="24"/>
    <x v="2"/>
    <x v="52"/>
    <n v="3003"/>
  </r>
  <r>
    <x v="24"/>
    <x v="3"/>
    <x v="52"/>
    <n v="2628"/>
  </r>
  <r>
    <x v="24"/>
    <x v="4"/>
    <x v="52"/>
    <n v="2795"/>
  </r>
  <r>
    <x v="24"/>
    <x v="5"/>
    <x v="52"/>
    <n v="2316"/>
  </r>
  <r>
    <x v="25"/>
    <x v="6"/>
    <x v="52"/>
    <n v="232"/>
  </r>
  <r>
    <x v="25"/>
    <x v="7"/>
    <x v="52"/>
    <n v="0"/>
  </r>
  <r>
    <x v="25"/>
    <x v="8"/>
    <x v="52"/>
    <n v="516"/>
  </r>
  <r>
    <x v="25"/>
    <x v="9"/>
    <x v="52"/>
    <n v="0"/>
  </r>
  <r>
    <x v="25"/>
    <x v="10"/>
    <x v="52"/>
    <n v="5"/>
  </r>
  <r>
    <x v="25"/>
    <x v="11"/>
    <x v="52"/>
    <n v="71"/>
  </r>
  <r>
    <x v="25"/>
    <x v="0"/>
    <x v="52"/>
    <n v="20"/>
  </r>
  <r>
    <x v="25"/>
    <x v="1"/>
    <x v="52"/>
    <n v="33"/>
  </r>
  <r>
    <x v="25"/>
    <x v="2"/>
    <x v="52"/>
    <n v="10"/>
  </r>
  <r>
    <x v="25"/>
    <x v="3"/>
    <x v="52"/>
    <n v="6"/>
  </r>
  <r>
    <x v="25"/>
    <x v="4"/>
    <x v="52"/>
    <n v="36"/>
  </r>
  <r>
    <x v="0"/>
    <x v="0"/>
    <x v="53"/>
    <n v="0"/>
  </r>
  <r>
    <x v="0"/>
    <x v="1"/>
    <x v="53"/>
    <n v="0"/>
  </r>
  <r>
    <x v="0"/>
    <x v="2"/>
    <x v="53"/>
    <n v="0"/>
  </r>
  <r>
    <x v="0"/>
    <x v="3"/>
    <x v="53"/>
    <n v="0"/>
  </r>
  <r>
    <x v="0"/>
    <x v="4"/>
    <x v="53"/>
    <n v="0"/>
  </r>
  <r>
    <x v="0"/>
    <x v="5"/>
    <x v="53"/>
    <n v="0"/>
  </r>
  <r>
    <x v="1"/>
    <x v="6"/>
    <x v="53"/>
    <n v="0"/>
  </r>
  <r>
    <x v="1"/>
    <x v="7"/>
    <x v="53"/>
    <n v="0"/>
  </r>
  <r>
    <x v="1"/>
    <x v="8"/>
    <x v="53"/>
    <n v="0"/>
  </r>
  <r>
    <x v="1"/>
    <x v="9"/>
    <x v="53"/>
    <n v="0"/>
  </r>
  <r>
    <x v="1"/>
    <x v="10"/>
    <x v="53"/>
    <n v="0"/>
  </r>
  <r>
    <x v="1"/>
    <x v="11"/>
    <x v="53"/>
    <n v="0"/>
  </r>
  <r>
    <x v="1"/>
    <x v="0"/>
    <x v="53"/>
    <n v="0"/>
  </r>
  <r>
    <x v="1"/>
    <x v="1"/>
    <x v="53"/>
    <n v="0"/>
  </r>
  <r>
    <x v="1"/>
    <x v="2"/>
    <x v="53"/>
    <n v="0"/>
  </r>
  <r>
    <x v="1"/>
    <x v="3"/>
    <x v="53"/>
    <n v="0"/>
  </r>
  <r>
    <x v="1"/>
    <x v="4"/>
    <x v="53"/>
    <n v="0"/>
  </r>
  <r>
    <x v="1"/>
    <x v="5"/>
    <x v="53"/>
    <n v="0"/>
  </r>
  <r>
    <x v="2"/>
    <x v="6"/>
    <x v="53"/>
    <n v="0"/>
  </r>
  <r>
    <x v="2"/>
    <x v="7"/>
    <x v="53"/>
    <n v="0"/>
  </r>
  <r>
    <x v="2"/>
    <x v="8"/>
    <x v="53"/>
    <n v="0"/>
  </r>
  <r>
    <x v="2"/>
    <x v="9"/>
    <x v="53"/>
    <n v="0"/>
  </r>
  <r>
    <x v="2"/>
    <x v="10"/>
    <x v="53"/>
    <n v="0"/>
  </r>
  <r>
    <x v="2"/>
    <x v="11"/>
    <x v="53"/>
    <n v="0"/>
  </r>
  <r>
    <x v="2"/>
    <x v="0"/>
    <x v="53"/>
    <n v="0"/>
  </r>
  <r>
    <x v="2"/>
    <x v="1"/>
    <x v="53"/>
    <n v="0"/>
  </r>
  <r>
    <x v="2"/>
    <x v="2"/>
    <x v="53"/>
    <n v="0"/>
  </r>
  <r>
    <x v="2"/>
    <x v="3"/>
    <x v="53"/>
    <n v="0"/>
  </r>
  <r>
    <x v="2"/>
    <x v="4"/>
    <x v="53"/>
    <n v="0"/>
  </r>
  <r>
    <x v="2"/>
    <x v="5"/>
    <x v="53"/>
    <n v="0"/>
  </r>
  <r>
    <x v="3"/>
    <x v="6"/>
    <x v="53"/>
    <n v="0"/>
  </r>
  <r>
    <x v="3"/>
    <x v="7"/>
    <x v="53"/>
    <n v="0"/>
  </r>
  <r>
    <x v="3"/>
    <x v="8"/>
    <x v="53"/>
    <n v="0"/>
  </r>
  <r>
    <x v="3"/>
    <x v="9"/>
    <x v="53"/>
    <n v="0"/>
  </r>
  <r>
    <x v="3"/>
    <x v="10"/>
    <x v="53"/>
    <n v="0"/>
  </r>
  <r>
    <x v="3"/>
    <x v="11"/>
    <x v="53"/>
    <n v="0"/>
  </r>
  <r>
    <x v="3"/>
    <x v="0"/>
    <x v="53"/>
    <n v="0"/>
  </r>
  <r>
    <x v="3"/>
    <x v="1"/>
    <x v="53"/>
    <n v="0"/>
  </r>
  <r>
    <x v="3"/>
    <x v="2"/>
    <x v="53"/>
    <n v="0"/>
  </r>
  <r>
    <x v="3"/>
    <x v="3"/>
    <x v="53"/>
    <n v="0"/>
  </r>
  <r>
    <x v="3"/>
    <x v="4"/>
    <x v="53"/>
    <n v="0"/>
  </r>
  <r>
    <x v="3"/>
    <x v="5"/>
    <x v="53"/>
    <n v="0"/>
  </r>
  <r>
    <x v="4"/>
    <x v="6"/>
    <x v="53"/>
    <n v="0"/>
  </r>
  <r>
    <x v="4"/>
    <x v="7"/>
    <x v="53"/>
    <n v="0"/>
  </r>
  <r>
    <x v="4"/>
    <x v="8"/>
    <x v="53"/>
    <n v="0"/>
  </r>
  <r>
    <x v="4"/>
    <x v="9"/>
    <x v="53"/>
    <n v="0"/>
  </r>
  <r>
    <x v="4"/>
    <x v="10"/>
    <x v="53"/>
    <n v="0"/>
  </r>
  <r>
    <x v="4"/>
    <x v="11"/>
    <x v="53"/>
    <n v="0"/>
  </r>
  <r>
    <x v="4"/>
    <x v="0"/>
    <x v="53"/>
    <n v="0"/>
  </r>
  <r>
    <x v="4"/>
    <x v="1"/>
    <x v="53"/>
    <n v="0"/>
  </r>
  <r>
    <x v="4"/>
    <x v="2"/>
    <x v="53"/>
    <n v="0"/>
  </r>
  <r>
    <x v="4"/>
    <x v="3"/>
    <x v="53"/>
    <n v="0"/>
  </r>
  <r>
    <x v="4"/>
    <x v="4"/>
    <x v="53"/>
    <n v="0"/>
  </r>
  <r>
    <x v="4"/>
    <x v="5"/>
    <x v="53"/>
    <n v="0"/>
  </r>
  <r>
    <x v="5"/>
    <x v="6"/>
    <x v="53"/>
    <n v="0"/>
  </r>
  <r>
    <x v="5"/>
    <x v="7"/>
    <x v="53"/>
    <n v="0"/>
  </r>
  <r>
    <x v="5"/>
    <x v="8"/>
    <x v="53"/>
    <n v="0"/>
  </r>
  <r>
    <x v="5"/>
    <x v="9"/>
    <x v="53"/>
    <n v="0"/>
  </r>
  <r>
    <x v="5"/>
    <x v="10"/>
    <x v="53"/>
    <n v="0"/>
  </r>
  <r>
    <x v="5"/>
    <x v="11"/>
    <x v="53"/>
    <n v="0"/>
  </r>
  <r>
    <x v="5"/>
    <x v="0"/>
    <x v="53"/>
    <n v="0"/>
  </r>
  <r>
    <x v="5"/>
    <x v="1"/>
    <x v="53"/>
    <n v="0"/>
  </r>
  <r>
    <x v="5"/>
    <x v="2"/>
    <x v="53"/>
    <n v="0"/>
  </r>
  <r>
    <x v="5"/>
    <x v="3"/>
    <x v="53"/>
    <n v="0"/>
  </r>
  <r>
    <x v="5"/>
    <x v="4"/>
    <x v="53"/>
    <n v="0"/>
  </r>
  <r>
    <x v="5"/>
    <x v="5"/>
    <x v="53"/>
    <n v="0"/>
  </r>
  <r>
    <x v="6"/>
    <x v="6"/>
    <x v="53"/>
    <n v="0"/>
  </r>
  <r>
    <x v="6"/>
    <x v="7"/>
    <x v="53"/>
    <n v="0"/>
  </r>
  <r>
    <x v="6"/>
    <x v="8"/>
    <x v="53"/>
    <n v="0"/>
  </r>
  <r>
    <x v="6"/>
    <x v="9"/>
    <x v="53"/>
    <n v="0"/>
  </r>
  <r>
    <x v="6"/>
    <x v="10"/>
    <x v="53"/>
    <n v="0"/>
  </r>
  <r>
    <x v="6"/>
    <x v="11"/>
    <x v="53"/>
    <n v="0"/>
  </r>
  <r>
    <x v="6"/>
    <x v="0"/>
    <x v="53"/>
    <n v="0"/>
  </r>
  <r>
    <x v="6"/>
    <x v="1"/>
    <x v="53"/>
    <n v="0"/>
  </r>
  <r>
    <x v="6"/>
    <x v="2"/>
    <x v="53"/>
    <n v="0"/>
  </r>
  <r>
    <x v="6"/>
    <x v="3"/>
    <x v="53"/>
    <n v="0"/>
  </r>
  <r>
    <x v="6"/>
    <x v="4"/>
    <x v="53"/>
    <n v="0"/>
  </r>
  <r>
    <x v="6"/>
    <x v="5"/>
    <x v="53"/>
    <n v="0"/>
  </r>
  <r>
    <x v="7"/>
    <x v="6"/>
    <x v="53"/>
    <n v="0"/>
  </r>
  <r>
    <x v="7"/>
    <x v="7"/>
    <x v="53"/>
    <n v="0"/>
  </r>
  <r>
    <x v="7"/>
    <x v="8"/>
    <x v="53"/>
    <n v="0"/>
  </r>
  <r>
    <x v="7"/>
    <x v="9"/>
    <x v="53"/>
    <n v="0"/>
  </r>
  <r>
    <x v="7"/>
    <x v="10"/>
    <x v="53"/>
    <n v="0"/>
  </r>
  <r>
    <x v="7"/>
    <x v="11"/>
    <x v="53"/>
    <n v="0"/>
  </r>
  <r>
    <x v="7"/>
    <x v="0"/>
    <x v="53"/>
    <n v="0"/>
  </r>
  <r>
    <x v="7"/>
    <x v="1"/>
    <x v="53"/>
    <n v="0"/>
  </r>
  <r>
    <x v="7"/>
    <x v="2"/>
    <x v="53"/>
    <n v="0"/>
  </r>
  <r>
    <x v="7"/>
    <x v="3"/>
    <x v="53"/>
    <n v="0"/>
  </r>
  <r>
    <x v="7"/>
    <x v="4"/>
    <x v="53"/>
    <n v="0"/>
  </r>
  <r>
    <x v="7"/>
    <x v="5"/>
    <x v="53"/>
    <n v="0"/>
  </r>
  <r>
    <x v="8"/>
    <x v="6"/>
    <x v="53"/>
    <n v="0"/>
  </r>
  <r>
    <x v="8"/>
    <x v="7"/>
    <x v="53"/>
    <n v="0"/>
  </r>
  <r>
    <x v="8"/>
    <x v="8"/>
    <x v="53"/>
    <n v="0"/>
  </r>
  <r>
    <x v="8"/>
    <x v="9"/>
    <x v="53"/>
    <n v="0"/>
  </r>
  <r>
    <x v="8"/>
    <x v="10"/>
    <x v="53"/>
    <n v="0"/>
  </r>
  <r>
    <x v="8"/>
    <x v="11"/>
    <x v="53"/>
    <n v="0"/>
  </r>
  <r>
    <x v="8"/>
    <x v="0"/>
    <x v="53"/>
    <n v="0"/>
  </r>
  <r>
    <x v="8"/>
    <x v="1"/>
    <x v="53"/>
    <n v="0"/>
  </r>
  <r>
    <x v="8"/>
    <x v="2"/>
    <x v="53"/>
    <n v="0"/>
  </r>
  <r>
    <x v="8"/>
    <x v="3"/>
    <x v="53"/>
    <n v="0"/>
  </r>
  <r>
    <x v="8"/>
    <x v="4"/>
    <x v="53"/>
    <n v="0"/>
  </r>
  <r>
    <x v="8"/>
    <x v="5"/>
    <x v="53"/>
    <n v="0"/>
  </r>
  <r>
    <x v="9"/>
    <x v="6"/>
    <x v="53"/>
    <n v="0"/>
  </r>
  <r>
    <x v="9"/>
    <x v="7"/>
    <x v="53"/>
    <n v="0"/>
  </r>
  <r>
    <x v="9"/>
    <x v="8"/>
    <x v="53"/>
    <n v="0"/>
  </r>
  <r>
    <x v="9"/>
    <x v="9"/>
    <x v="53"/>
    <n v="0"/>
  </r>
  <r>
    <x v="9"/>
    <x v="10"/>
    <x v="53"/>
    <n v="0"/>
  </r>
  <r>
    <x v="9"/>
    <x v="11"/>
    <x v="53"/>
    <n v="0"/>
  </r>
  <r>
    <x v="9"/>
    <x v="0"/>
    <x v="53"/>
    <n v="0"/>
  </r>
  <r>
    <x v="9"/>
    <x v="1"/>
    <x v="53"/>
    <n v="0"/>
  </r>
  <r>
    <x v="9"/>
    <x v="2"/>
    <x v="53"/>
    <n v="0"/>
  </r>
  <r>
    <x v="9"/>
    <x v="3"/>
    <x v="53"/>
    <n v="0"/>
  </r>
  <r>
    <x v="9"/>
    <x v="4"/>
    <x v="53"/>
    <n v="0"/>
  </r>
  <r>
    <x v="9"/>
    <x v="5"/>
    <x v="53"/>
    <n v="0"/>
  </r>
  <r>
    <x v="10"/>
    <x v="6"/>
    <x v="53"/>
    <n v="0"/>
  </r>
  <r>
    <x v="10"/>
    <x v="7"/>
    <x v="53"/>
    <n v="0"/>
  </r>
  <r>
    <x v="10"/>
    <x v="8"/>
    <x v="53"/>
    <n v="0"/>
  </r>
  <r>
    <x v="10"/>
    <x v="9"/>
    <x v="53"/>
    <n v="0"/>
  </r>
  <r>
    <x v="10"/>
    <x v="10"/>
    <x v="53"/>
    <n v="0"/>
  </r>
  <r>
    <x v="10"/>
    <x v="11"/>
    <x v="53"/>
    <n v="0"/>
  </r>
  <r>
    <x v="10"/>
    <x v="0"/>
    <x v="53"/>
    <n v="0"/>
  </r>
  <r>
    <x v="10"/>
    <x v="1"/>
    <x v="53"/>
    <n v="0"/>
  </r>
  <r>
    <x v="10"/>
    <x v="2"/>
    <x v="53"/>
    <n v="0"/>
  </r>
  <r>
    <x v="10"/>
    <x v="3"/>
    <x v="53"/>
    <n v="0"/>
  </r>
  <r>
    <x v="10"/>
    <x v="4"/>
    <x v="53"/>
    <n v="0"/>
  </r>
  <r>
    <x v="10"/>
    <x v="5"/>
    <x v="53"/>
    <n v="0"/>
  </r>
  <r>
    <x v="11"/>
    <x v="6"/>
    <x v="53"/>
    <n v="0"/>
  </r>
  <r>
    <x v="11"/>
    <x v="7"/>
    <x v="53"/>
    <n v="0"/>
  </r>
  <r>
    <x v="11"/>
    <x v="8"/>
    <x v="53"/>
    <n v="0"/>
  </r>
  <r>
    <x v="11"/>
    <x v="9"/>
    <x v="53"/>
    <n v="0"/>
  </r>
  <r>
    <x v="11"/>
    <x v="10"/>
    <x v="53"/>
    <n v="0"/>
  </r>
  <r>
    <x v="11"/>
    <x v="11"/>
    <x v="53"/>
    <n v="0"/>
  </r>
  <r>
    <x v="11"/>
    <x v="0"/>
    <x v="53"/>
    <n v="0"/>
  </r>
  <r>
    <x v="11"/>
    <x v="1"/>
    <x v="53"/>
    <n v="0"/>
  </r>
  <r>
    <x v="11"/>
    <x v="2"/>
    <x v="53"/>
    <n v="0"/>
  </r>
  <r>
    <x v="11"/>
    <x v="3"/>
    <x v="53"/>
    <n v="0"/>
  </r>
  <r>
    <x v="11"/>
    <x v="4"/>
    <x v="53"/>
    <n v="0"/>
  </r>
  <r>
    <x v="11"/>
    <x v="5"/>
    <x v="53"/>
    <n v="0"/>
  </r>
  <r>
    <x v="12"/>
    <x v="6"/>
    <x v="53"/>
    <n v="0"/>
  </r>
  <r>
    <x v="12"/>
    <x v="7"/>
    <x v="53"/>
    <n v="0"/>
  </r>
  <r>
    <x v="12"/>
    <x v="8"/>
    <x v="53"/>
    <n v="0"/>
  </r>
  <r>
    <x v="12"/>
    <x v="9"/>
    <x v="53"/>
    <n v="0"/>
  </r>
  <r>
    <x v="12"/>
    <x v="10"/>
    <x v="53"/>
    <n v="0"/>
  </r>
  <r>
    <x v="12"/>
    <x v="11"/>
    <x v="53"/>
    <n v="0"/>
  </r>
  <r>
    <x v="12"/>
    <x v="0"/>
    <x v="53"/>
    <n v="0"/>
  </r>
  <r>
    <x v="12"/>
    <x v="1"/>
    <x v="53"/>
    <n v="0"/>
  </r>
  <r>
    <x v="12"/>
    <x v="2"/>
    <x v="53"/>
    <n v="0"/>
  </r>
  <r>
    <x v="12"/>
    <x v="3"/>
    <x v="53"/>
    <n v="0"/>
  </r>
  <r>
    <x v="12"/>
    <x v="4"/>
    <x v="53"/>
    <n v="0"/>
  </r>
  <r>
    <x v="12"/>
    <x v="5"/>
    <x v="53"/>
    <n v="0"/>
  </r>
  <r>
    <x v="13"/>
    <x v="6"/>
    <x v="53"/>
    <n v="0"/>
  </r>
  <r>
    <x v="13"/>
    <x v="7"/>
    <x v="53"/>
    <n v="0"/>
  </r>
  <r>
    <x v="13"/>
    <x v="8"/>
    <x v="53"/>
    <n v="0"/>
  </r>
  <r>
    <x v="13"/>
    <x v="9"/>
    <x v="53"/>
    <n v="0"/>
  </r>
  <r>
    <x v="13"/>
    <x v="10"/>
    <x v="53"/>
    <n v="0"/>
  </r>
  <r>
    <x v="13"/>
    <x v="11"/>
    <x v="53"/>
    <n v="0"/>
  </r>
  <r>
    <x v="13"/>
    <x v="0"/>
    <x v="53"/>
    <n v="0"/>
  </r>
  <r>
    <x v="13"/>
    <x v="1"/>
    <x v="53"/>
    <n v="0"/>
  </r>
  <r>
    <x v="13"/>
    <x v="2"/>
    <x v="53"/>
    <n v="0"/>
  </r>
  <r>
    <x v="13"/>
    <x v="3"/>
    <x v="53"/>
    <n v="0"/>
  </r>
  <r>
    <x v="13"/>
    <x v="4"/>
    <x v="53"/>
    <n v="0"/>
  </r>
  <r>
    <x v="13"/>
    <x v="5"/>
    <x v="53"/>
    <n v="0"/>
  </r>
  <r>
    <x v="14"/>
    <x v="6"/>
    <x v="53"/>
    <n v="0"/>
  </r>
  <r>
    <x v="14"/>
    <x v="7"/>
    <x v="53"/>
    <n v="0"/>
  </r>
  <r>
    <x v="14"/>
    <x v="8"/>
    <x v="53"/>
    <n v="0"/>
  </r>
  <r>
    <x v="14"/>
    <x v="9"/>
    <x v="53"/>
    <n v="0"/>
  </r>
  <r>
    <x v="14"/>
    <x v="10"/>
    <x v="53"/>
    <n v="0"/>
  </r>
  <r>
    <x v="14"/>
    <x v="11"/>
    <x v="53"/>
    <n v="0"/>
  </r>
  <r>
    <x v="14"/>
    <x v="0"/>
    <x v="53"/>
    <n v="0"/>
  </r>
  <r>
    <x v="14"/>
    <x v="1"/>
    <x v="53"/>
    <n v="0"/>
  </r>
  <r>
    <x v="14"/>
    <x v="2"/>
    <x v="53"/>
    <n v="0"/>
  </r>
  <r>
    <x v="14"/>
    <x v="3"/>
    <x v="53"/>
    <n v="0"/>
  </r>
  <r>
    <x v="14"/>
    <x v="4"/>
    <x v="53"/>
    <n v="0"/>
  </r>
  <r>
    <x v="14"/>
    <x v="5"/>
    <x v="53"/>
    <n v="0"/>
  </r>
  <r>
    <x v="15"/>
    <x v="6"/>
    <x v="53"/>
    <n v="0"/>
  </r>
  <r>
    <x v="15"/>
    <x v="7"/>
    <x v="53"/>
    <n v="0"/>
  </r>
  <r>
    <x v="15"/>
    <x v="8"/>
    <x v="53"/>
    <n v="0"/>
  </r>
  <r>
    <x v="15"/>
    <x v="9"/>
    <x v="53"/>
    <n v="0"/>
  </r>
  <r>
    <x v="15"/>
    <x v="10"/>
    <x v="53"/>
    <n v="0"/>
  </r>
  <r>
    <x v="15"/>
    <x v="11"/>
    <x v="53"/>
    <n v="0"/>
  </r>
  <r>
    <x v="15"/>
    <x v="0"/>
    <x v="53"/>
    <n v="0"/>
  </r>
  <r>
    <x v="15"/>
    <x v="1"/>
    <x v="53"/>
    <n v="0"/>
  </r>
  <r>
    <x v="15"/>
    <x v="2"/>
    <x v="53"/>
    <n v="0"/>
  </r>
  <r>
    <x v="15"/>
    <x v="3"/>
    <x v="53"/>
    <n v="0"/>
  </r>
  <r>
    <x v="15"/>
    <x v="4"/>
    <x v="53"/>
    <n v="0"/>
  </r>
  <r>
    <x v="15"/>
    <x v="5"/>
    <x v="53"/>
    <n v="0"/>
  </r>
  <r>
    <x v="16"/>
    <x v="6"/>
    <x v="53"/>
    <n v="0"/>
  </r>
  <r>
    <x v="16"/>
    <x v="7"/>
    <x v="53"/>
    <n v="0"/>
  </r>
  <r>
    <x v="16"/>
    <x v="8"/>
    <x v="53"/>
    <n v="0"/>
  </r>
  <r>
    <x v="16"/>
    <x v="9"/>
    <x v="53"/>
    <n v="0"/>
  </r>
  <r>
    <x v="16"/>
    <x v="10"/>
    <x v="53"/>
    <n v="0"/>
  </r>
  <r>
    <x v="16"/>
    <x v="11"/>
    <x v="53"/>
    <n v="0"/>
  </r>
  <r>
    <x v="16"/>
    <x v="0"/>
    <x v="53"/>
    <n v="0"/>
  </r>
  <r>
    <x v="16"/>
    <x v="1"/>
    <x v="53"/>
    <n v="0"/>
  </r>
  <r>
    <x v="16"/>
    <x v="2"/>
    <x v="53"/>
    <n v="0"/>
  </r>
  <r>
    <x v="16"/>
    <x v="3"/>
    <x v="53"/>
    <n v="0"/>
  </r>
  <r>
    <x v="16"/>
    <x v="4"/>
    <x v="53"/>
    <n v="0"/>
  </r>
  <r>
    <x v="16"/>
    <x v="5"/>
    <x v="53"/>
    <n v="0"/>
  </r>
  <r>
    <x v="17"/>
    <x v="6"/>
    <x v="53"/>
    <n v="0"/>
  </r>
  <r>
    <x v="17"/>
    <x v="7"/>
    <x v="53"/>
    <n v="0"/>
  </r>
  <r>
    <x v="17"/>
    <x v="8"/>
    <x v="53"/>
    <n v="0"/>
  </r>
  <r>
    <x v="17"/>
    <x v="9"/>
    <x v="53"/>
    <n v="0"/>
  </r>
  <r>
    <x v="17"/>
    <x v="10"/>
    <x v="53"/>
    <n v="0"/>
  </r>
  <r>
    <x v="17"/>
    <x v="11"/>
    <x v="53"/>
    <n v="0"/>
  </r>
  <r>
    <x v="17"/>
    <x v="0"/>
    <x v="53"/>
    <n v="0"/>
  </r>
  <r>
    <x v="17"/>
    <x v="1"/>
    <x v="53"/>
    <n v="0"/>
  </r>
  <r>
    <x v="17"/>
    <x v="2"/>
    <x v="53"/>
    <n v="0"/>
  </r>
  <r>
    <x v="17"/>
    <x v="3"/>
    <x v="53"/>
    <n v="0"/>
  </r>
  <r>
    <x v="17"/>
    <x v="4"/>
    <x v="53"/>
    <n v="0"/>
  </r>
  <r>
    <x v="17"/>
    <x v="5"/>
    <x v="53"/>
    <n v="0"/>
  </r>
  <r>
    <x v="18"/>
    <x v="6"/>
    <x v="53"/>
    <n v="0"/>
  </r>
  <r>
    <x v="18"/>
    <x v="7"/>
    <x v="53"/>
    <n v="0"/>
  </r>
  <r>
    <x v="18"/>
    <x v="8"/>
    <x v="53"/>
    <n v="0"/>
  </r>
  <r>
    <x v="18"/>
    <x v="9"/>
    <x v="53"/>
    <n v="0"/>
  </r>
  <r>
    <x v="18"/>
    <x v="10"/>
    <x v="53"/>
    <n v="0"/>
  </r>
  <r>
    <x v="18"/>
    <x v="11"/>
    <x v="53"/>
    <n v="0"/>
  </r>
  <r>
    <x v="18"/>
    <x v="0"/>
    <x v="53"/>
    <n v="0"/>
  </r>
  <r>
    <x v="18"/>
    <x v="1"/>
    <x v="53"/>
    <n v="0"/>
  </r>
  <r>
    <x v="18"/>
    <x v="2"/>
    <x v="53"/>
    <n v="0"/>
  </r>
  <r>
    <x v="18"/>
    <x v="3"/>
    <x v="53"/>
    <n v="0"/>
  </r>
  <r>
    <x v="18"/>
    <x v="4"/>
    <x v="53"/>
    <n v="0"/>
  </r>
  <r>
    <x v="18"/>
    <x v="5"/>
    <x v="53"/>
    <n v="0"/>
  </r>
  <r>
    <x v="19"/>
    <x v="6"/>
    <x v="53"/>
    <n v="0"/>
  </r>
  <r>
    <x v="19"/>
    <x v="7"/>
    <x v="53"/>
    <n v="0"/>
  </r>
  <r>
    <x v="19"/>
    <x v="8"/>
    <x v="53"/>
    <n v="0"/>
  </r>
  <r>
    <x v="19"/>
    <x v="9"/>
    <x v="53"/>
    <n v="0"/>
  </r>
  <r>
    <x v="19"/>
    <x v="10"/>
    <x v="53"/>
    <n v="0"/>
  </r>
  <r>
    <x v="19"/>
    <x v="11"/>
    <x v="53"/>
    <n v="0"/>
  </r>
  <r>
    <x v="19"/>
    <x v="0"/>
    <x v="53"/>
    <n v="0"/>
  </r>
  <r>
    <x v="19"/>
    <x v="1"/>
    <x v="53"/>
    <n v="0"/>
  </r>
  <r>
    <x v="19"/>
    <x v="2"/>
    <x v="53"/>
    <n v="0"/>
  </r>
  <r>
    <x v="19"/>
    <x v="3"/>
    <x v="53"/>
    <n v="0"/>
  </r>
  <r>
    <x v="19"/>
    <x v="4"/>
    <x v="53"/>
    <n v="0"/>
  </r>
  <r>
    <x v="19"/>
    <x v="5"/>
    <x v="53"/>
    <n v="0"/>
  </r>
  <r>
    <x v="20"/>
    <x v="6"/>
    <x v="53"/>
    <n v="0"/>
  </r>
  <r>
    <x v="20"/>
    <x v="7"/>
    <x v="53"/>
    <n v="0"/>
  </r>
  <r>
    <x v="20"/>
    <x v="8"/>
    <x v="53"/>
    <n v="0"/>
  </r>
  <r>
    <x v="20"/>
    <x v="9"/>
    <x v="53"/>
    <n v="0"/>
  </r>
  <r>
    <x v="20"/>
    <x v="10"/>
    <x v="53"/>
    <n v="0"/>
  </r>
  <r>
    <x v="20"/>
    <x v="11"/>
    <x v="53"/>
    <n v="0"/>
  </r>
  <r>
    <x v="20"/>
    <x v="0"/>
    <x v="53"/>
    <n v="0"/>
  </r>
  <r>
    <x v="20"/>
    <x v="1"/>
    <x v="53"/>
    <n v="0"/>
  </r>
  <r>
    <x v="20"/>
    <x v="2"/>
    <x v="53"/>
    <n v="0"/>
  </r>
  <r>
    <x v="20"/>
    <x v="3"/>
    <x v="53"/>
    <n v="0"/>
  </r>
  <r>
    <x v="20"/>
    <x v="4"/>
    <x v="53"/>
    <n v="0"/>
  </r>
  <r>
    <x v="20"/>
    <x v="5"/>
    <x v="53"/>
    <n v="0"/>
  </r>
  <r>
    <x v="21"/>
    <x v="6"/>
    <x v="53"/>
    <n v="0"/>
  </r>
  <r>
    <x v="21"/>
    <x v="7"/>
    <x v="53"/>
    <n v="0"/>
  </r>
  <r>
    <x v="21"/>
    <x v="8"/>
    <x v="53"/>
    <n v="0"/>
  </r>
  <r>
    <x v="21"/>
    <x v="9"/>
    <x v="53"/>
    <n v="0"/>
  </r>
  <r>
    <x v="21"/>
    <x v="10"/>
    <x v="53"/>
    <n v="0"/>
  </r>
  <r>
    <x v="21"/>
    <x v="11"/>
    <x v="53"/>
    <n v="0"/>
  </r>
  <r>
    <x v="21"/>
    <x v="0"/>
    <x v="53"/>
    <n v="0"/>
  </r>
  <r>
    <x v="21"/>
    <x v="1"/>
    <x v="53"/>
    <n v="0"/>
  </r>
  <r>
    <x v="21"/>
    <x v="2"/>
    <x v="53"/>
    <n v="0"/>
  </r>
  <r>
    <x v="21"/>
    <x v="3"/>
    <x v="53"/>
    <n v="0"/>
  </r>
  <r>
    <x v="21"/>
    <x v="4"/>
    <x v="53"/>
    <n v="0"/>
  </r>
  <r>
    <x v="21"/>
    <x v="5"/>
    <x v="53"/>
    <n v="0"/>
  </r>
  <r>
    <x v="22"/>
    <x v="6"/>
    <x v="53"/>
    <n v="0"/>
  </r>
  <r>
    <x v="22"/>
    <x v="7"/>
    <x v="53"/>
    <n v="0"/>
  </r>
  <r>
    <x v="22"/>
    <x v="8"/>
    <x v="53"/>
    <n v="0"/>
  </r>
  <r>
    <x v="22"/>
    <x v="9"/>
    <x v="53"/>
    <n v="0"/>
  </r>
  <r>
    <x v="22"/>
    <x v="10"/>
    <x v="53"/>
    <n v="0"/>
  </r>
  <r>
    <x v="22"/>
    <x v="11"/>
    <x v="53"/>
    <n v="0"/>
  </r>
  <r>
    <x v="22"/>
    <x v="0"/>
    <x v="53"/>
    <n v="0"/>
  </r>
  <r>
    <x v="22"/>
    <x v="1"/>
    <x v="53"/>
    <n v="0"/>
  </r>
  <r>
    <x v="22"/>
    <x v="2"/>
    <x v="53"/>
    <n v="0"/>
  </r>
  <r>
    <x v="22"/>
    <x v="3"/>
    <x v="53"/>
    <n v="0"/>
  </r>
  <r>
    <x v="22"/>
    <x v="4"/>
    <x v="53"/>
    <n v="0"/>
  </r>
  <r>
    <x v="22"/>
    <x v="5"/>
    <x v="53"/>
    <n v="0"/>
  </r>
  <r>
    <x v="23"/>
    <x v="6"/>
    <x v="53"/>
    <n v="0"/>
  </r>
  <r>
    <x v="23"/>
    <x v="7"/>
    <x v="53"/>
    <n v="0"/>
  </r>
  <r>
    <x v="23"/>
    <x v="8"/>
    <x v="53"/>
    <n v="0"/>
  </r>
  <r>
    <x v="23"/>
    <x v="9"/>
    <x v="53"/>
    <n v="0"/>
  </r>
  <r>
    <x v="23"/>
    <x v="10"/>
    <x v="53"/>
    <n v="0"/>
  </r>
  <r>
    <x v="23"/>
    <x v="11"/>
    <x v="53"/>
    <n v="0"/>
  </r>
  <r>
    <x v="23"/>
    <x v="0"/>
    <x v="53"/>
    <n v="0"/>
  </r>
  <r>
    <x v="23"/>
    <x v="1"/>
    <x v="53"/>
    <n v="0"/>
  </r>
  <r>
    <x v="23"/>
    <x v="2"/>
    <x v="53"/>
    <n v="0"/>
  </r>
  <r>
    <x v="23"/>
    <x v="3"/>
    <x v="53"/>
    <n v="0"/>
  </r>
  <r>
    <x v="23"/>
    <x v="4"/>
    <x v="53"/>
    <n v="0"/>
  </r>
  <r>
    <x v="23"/>
    <x v="5"/>
    <x v="53"/>
    <n v="0"/>
  </r>
  <r>
    <x v="24"/>
    <x v="6"/>
    <x v="53"/>
    <n v="0"/>
  </r>
  <r>
    <x v="24"/>
    <x v="7"/>
    <x v="53"/>
    <n v="0"/>
  </r>
  <r>
    <x v="24"/>
    <x v="8"/>
    <x v="53"/>
    <n v="0"/>
  </r>
  <r>
    <x v="24"/>
    <x v="9"/>
    <x v="53"/>
    <n v="0"/>
  </r>
  <r>
    <x v="24"/>
    <x v="10"/>
    <x v="53"/>
    <n v="0"/>
  </r>
  <r>
    <x v="24"/>
    <x v="11"/>
    <x v="53"/>
    <n v="0"/>
  </r>
  <r>
    <x v="24"/>
    <x v="0"/>
    <x v="53"/>
    <n v="0"/>
  </r>
  <r>
    <x v="24"/>
    <x v="1"/>
    <x v="53"/>
    <n v="0"/>
  </r>
  <r>
    <x v="24"/>
    <x v="2"/>
    <x v="53"/>
    <n v="0"/>
  </r>
  <r>
    <x v="24"/>
    <x v="3"/>
    <x v="53"/>
    <n v="0"/>
  </r>
  <r>
    <x v="24"/>
    <x v="4"/>
    <x v="53"/>
    <n v="0"/>
  </r>
  <r>
    <x v="24"/>
    <x v="5"/>
    <x v="53"/>
    <n v="0"/>
  </r>
  <r>
    <x v="25"/>
    <x v="6"/>
    <x v="53"/>
    <n v="0"/>
  </r>
  <r>
    <x v="25"/>
    <x v="7"/>
    <x v="53"/>
    <n v="0"/>
  </r>
  <r>
    <x v="25"/>
    <x v="8"/>
    <x v="53"/>
    <n v="0"/>
  </r>
  <r>
    <x v="25"/>
    <x v="9"/>
    <x v="53"/>
    <n v="0"/>
  </r>
  <r>
    <x v="25"/>
    <x v="10"/>
    <x v="53"/>
    <n v="0"/>
  </r>
  <r>
    <x v="25"/>
    <x v="11"/>
    <x v="53"/>
    <n v="0"/>
  </r>
  <r>
    <x v="25"/>
    <x v="0"/>
    <x v="53"/>
    <n v="0"/>
  </r>
  <r>
    <x v="25"/>
    <x v="1"/>
    <x v="53"/>
    <n v="0"/>
  </r>
  <r>
    <x v="25"/>
    <x v="2"/>
    <x v="53"/>
    <n v="0"/>
  </r>
  <r>
    <x v="25"/>
    <x v="3"/>
    <x v="53"/>
    <n v="0"/>
  </r>
  <r>
    <x v="25"/>
    <x v="4"/>
    <x v="53"/>
    <n v="0"/>
  </r>
  <r>
    <x v="0"/>
    <x v="0"/>
    <x v="54"/>
    <n v="0"/>
  </r>
  <r>
    <x v="0"/>
    <x v="1"/>
    <x v="54"/>
    <n v="0"/>
  </r>
  <r>
    <x v="0"/>
    <x v="2"/>
    <x v="54"/>
    <n v="0"/>
  </r>
  <r>
    <x v="0"/>
    <x v="3"/>
    <x v="54"/>
    <n v="0"/>
  </r>
  <r>
    <x v="0"/>
    <x v="4"/>
    <x v="54"/>
    <n v="0"/>
  </r>
  <r>
    <x v="0"/>
    <x v="5"/>
    <x v="54"/>
    <n v="0"/>
  </r>
  <r>
    <x v="1"/>
    <x v="6"/>
    <x v="54"/>
    <n v="0"/>
  </r>
  <r>
    <x v="1"/>
    <x v="7"/>
    <x v="54"/>
    <n v="0"/>
  </r>
  <r>
    <x v="1"/>
    <x v="8"/>
    <x v="54"/>
    <n v="0"/>
  </r>
  <r>
    <x v="1"/>
    <x v="9"/>
    <x v="54"/>
    <n v="0"/>
  </r>
  <r>
    <x v="1"/>
    <x v="10"/>
    <x v="54"/>
    <n v="0"/>
  </r>
  <r>
    <x v="1"/>
    <x v="11"/>
    <x v="54"/>
    <n v="0"/>
  </r>
  <r>
    <x v="1"/>
    <x v="0"/>
    <x v="54"/>
    <n v="0"/>
  </r>
  <r>
    <x v="1"/>
    <x v="1"/>
    <x v="54"/>
    <n v="0"/>
  </r>
  <r>
    <x v="1"/>
    <x v="2"/>
    <x v="54"/>
    <n v="0"/>
  </r>
  <r>
    <x v="1"/>
    <x v="3"/>
    <x v="54"/>
    <n v="0"/>
  </r>
  <r>
    <x v="1"/>
    <x v="4"/>
    <x v="54"/>
    <n v="0"/>
  </r>
  <r>
    <x v="1"/>
    <x v="5"/>
    <x v="54"/>
    <n v="0"/>
  </r>
  <r>
    <x v="2"/>
    <x v="6"/>
    <x v="54"/>
    <n v="0"/>
  </r>
  <r>
    <x v="2"/>
    <x v="7"/>
    <x v="54"/>
    <n v="0"/>
  </r>
  <r>
    <x v="2"/>
    <x v="8"/>
    <x v="54"/>
    <n v="0"/>
  </r>
  <r>
    <x v="2"/>
    <x v="9"/>
    <x v="54"/>
    <n v="0"/>
  </r>
  <r>
    <x v="2"/>
    <x v="10"/>
    <x v="54"/>
    <n v="0"/>
  </r>
  <r>
    <x v="2"/>
    <x v="11"/>
    <x v="54"/>
    <n v="0"/>
  </r>
  <r>
    <x v="2"/>
    <x v="0"/>
    <x v="54"/>
    <n v="0"/>
  </r>
  <r>
    <x v="2"/>
    <x v="1"/>
    <x v="54"/>
    <n v="0"/>
  </r>
  <r>
    <x v="2"/>
    <x v="2"/>
    <x v="54"/>
    <n v="0"/>
  </r>
  <r>
    <x v="2"/>
    <x v="3"/>
    <x v="54"/>
    <n v="0"/>
  </r>
  <r>
    <x v="2"/>
    <x v="4"/>
    <x v="54"/>
    <n v="0"/>
  </r>
  <r>
    <x v="2"/>
    <x v="5"/>
    <x v="54"/>
    <n v="0"/>
  </r>
  <r>
    <x v="3"/>
    <x v="6"/>
    <x v="54"/>
    <n v="0"/>
  </r>
  <r>
    <x v="3"/>
    <x v="7"/>
    <x v="54"/>
    <n v="0"/>
  </r>
  <r>
    <x v="3"/>
    <x v="8"/>
    <x v="54"/>
    <n v="0"/>
  </r>
  <r>
    <x v="3"/>
    <x v="9"/>
    <x v="54"/>
    <n v="0"/>
  </r>
  <r>
    <x v="3"/>
    <x v="10"/>
    <x v="54"/>
    <n v="0"/>
  </r>
  <r>
    <x v="3"/>
    <x v="11"/>
    <x v="54"/>
    <n v="0"/>
  </r>
  <r>
    <x v="3"/>
    <x v="0"/>
    <x v="54"/>
    <n v="0"/>
  </r>
  <r>
    <x v="3"/>
    <x v="1"/>
    <x v="54"/>
    <n v="0"/>
  </r>
  <r>
    <x v="3"/>
    <x v="2"/>
    <x v="54"/>
    <n v="0"/>
  </r>
  <r>
    <x v="3"/>
    <x v="3"/>
    <x v="54"/>
    <n v="0"/>
  </r>
  <r>
    <x v="3"/>
    <x v="4"/>
    <x v="54"/>
    <n v="0"/>
  </r>
  <r>
    <x v="3"/>
    <x v="5"/>
    <x v="54"/>
    <n v="0"/>
  </r>
  <r>
    <x v="4"/>
    <x v="6"/>
    <x v="54"/>
    <n v="0"/>
  </r>
  <r>
    <x v="4"/>
    <x v="7"/>
    <x v="54"/>
    <n v="0"/>
  </r>
  <r>
    <x v="4"/>
    <x v="8"/>
    <x v="54"/>
    <n v="0"/>
  </r>
  <r>
    <x v="4"/>
    <x v="9"/>
    <x v="54"/>
    <n v="0"/>
  </r>
  <r>
    <x v="4"/>
    <x v="10"/>
    <x v="54"/>
    <n v="0"/>
  </r>
  <r>
    <x v="4"/>
    <x v="11"/>
    <x v="54"/>
    <n v="0"/>
  </r>
  <r>
    <x v="4"/>
    <x v="0"/>
    <x v="54"/>
    <n v="0"/>
  </r>
  <r>
    <x v="4"/>
    <x v="1"/>
    <x v="54"/>
    <n v="0"/>
  </r>
  <r>
    <x v="4"/>
    <x v="2"/>
    <x v="54"/>
    <n v="0"/>
  </r>
  <r>
    <x v="4"/>
    <x v="3"/>
    <x v="54"/>
    <n v="0"/>
  </r>
  <r>
    <x v="4"/>
    <x v="4"/>
    <x v="54"/>
    <n v="0"/>
  </r>
  <r>
    <x v="4"/>
    <x v="5"/>
    <x v="54"/>
    <n v="0"/>
  </r>
  <r>
    <x v="5"/>
    <x v="6"/>
    <x v="54"/>
    <n v="0"/>
  </r>
  <r>
    <x v="5"/>
    <x v="7"/>
    <x v="54"/>
    <n v="0"/>
  </r>
  <r>
    <x v="5"/>
    <x v="8"/>
    <x v="54"/>
    <n v="0"/>
  </r>
  <r>
    <x v="5"/>
    <x v="9"/>
    <x v="54"/>
    <n v="0"/>
  </r>
  <r>
    <x v="5"/>
    <x v="10"/>
    <x v="54"/>
    <n v="0"/>
  </r>
  <r>
    <x v="5"/>
    <x v="11"/>
    <x v="54"/>
    <n v="0"/>
  </r>
  <r>
    <x v="5"/>
    <x v="0"/>
    <x v="54"/>
    <n v="0"/>
  </r>
  <r>
    <x v="5"/>
    <x v="1"/>
    <x v="54"/>
    <n v="0"/>
  </r>
  <r>
    <x v="5"/>
    <x v="2"/>
    <x v="54"/>
    <n v="0"/>
  </r>
  <r>
    <x v="5"/>
    <x v="3"/>
    <x v="54"/>
    <n v="0"/>
  </r>
  <r>
    <x v="5"/>
    <x v="4"/>
    <x v="54"/>
    <n v="0"/>
  </r>
  <r>
    <x v="5"/>
    <x v="5"/>
    <x v="54"/>
    <n v="0"/>
  </r>
  <r>
    <x v="6"/>
    <x v="6"/>
    <x v="54"/>
    <n v="0"/>
  </r>
  <r>
    <x v="6"/>
    <x v="7"/>
    <x v="54"/>
    <n v="0"/>
  </r>
  <r>
    <x v="6"/>
    <x v="8"/>
    <x v="54"/>
    <n v="0"/>
  </r>
  <r>
    <x v="6"/>
    <x v="9"/>
    <x v="54"/>
    <n v="0"/>
  </r>
  <r>
    <x v="6"/>
    <x v="10"/>
    <x v="54"/>
    <n v="0"/>
  </r>
  <r>
    <x v="6"/>
    <x v="11"/>
    <x v="54"/>
    <n v="0"/>
  </r>
  <r>
    <x v="6"/>
    <x v="0"/>
    <x v="54"/>
    <n v="0"/>
  </r>
  <r>
    <x v="6"/>
    <x v="1"/>
    <x v="54"/>
    <n v="0"/>
  </r>
  <r>
    <x v="6"/>
    <x v="2"/>
    <x v="54"/>
    <n v="0"/>
  </r>
  <r>
    <x v="6"/>
    <x v="3"/>
    <x v="54"/>
    <n v="0"/>
  </r>
  <r>
    <x v="6"/>
    <x v="4"/>
    <x v="54"/>
    <n v="0"/>
  </r>
  <r>
    <x v="6"/>
    <x v="5"/>
    <x v="54"/>
    <n v="0"/>
  </r>
  <r>
    <x v="7"/>
    <x v="6"/>
    <x v="54"/>
    <n v="0"/>
  </r>
  <r>
    <x v="7"/>
    <x v="7"/>
    <x v="54"/>
    <n v="0"/>
  </r>
  <r>
    <x v="7"/>
    <x v="8"/>
    <x v="54"/>
    <n v="0"/>
  </r>
  <r>
    <x v="7"/>
    <x v="9"/>
    <x v="54"/>
    <n v="0"/>
  </r>
  <r>
    <x v="7"/>
    <x v="10"/>
    <x v="54"/>
    <n v="0"/>
  </r>
  <r>
    <x v="7"/>
    <x v="11"/>
    <x v="54"/>
    <n v="0"/>
  </r>
  <r>
    <x v="7"/>
    <x v="0"/>
    <x v="54"/>
    <n v="0"/>
  </r>
  <r>
    <x v="7"/>
    <x v="1"/>
    <x v="54"/>
    <n v="0"/>
  </r>
  <r>
    <x v="7"/>
    <x v="2"/>
    <x v="54"/>
    <n v="0"/>
  </r>
  <r>
    <x v="7"/>
    <x v="3"/>
    <x v="54"/>
    <n v="0"/>
  </r>
  <r>
    <x v="7"/>
    <x v="4"/>
    <x v="54"/>
    <n v="0"/>
  </r>
  <r>
    <x v="7"/>
    <x v="5"/>
    <x v="54"/>
    <n v="0"/>
  </r>
  <r>
    <x v="8"/>
    <x v="6"/>
    <x v="54"/>
    <n v="0"/>
  </r>
  <r>
    <x v="8"/>
    <x v="7"/>
    <x v="54"/>
    <n v="0"/>
  </r>
  <r>
    <x v="8"/>
    <x v="8"/>
    <x v="54"/>
    <n v="0"/>
  </r>
  <r>
    <x v="8"/>
    <x v="9"/>
    <x v="54"/>
    <n v="0"/>
  </r>
  <r>
    <x v="8"/>
    <x v="10"/>
    <x v="54"/>
    <n v="0"/>
  </r>
  <r>
    <x v="8"/>
    <x v="11"/>
    <x v="54"/>
    <n v="0"/>
  </r>
  <r>
    <x v="8"/>
    <x v="0"/>
    <x v="54"/>
    <n v="0"/>
  </r>
  <r>
    <x v="8"/>
    <x v="1"/>
    <x v="54"/>
    <n v="0"/>
  </r>
  <r>
    <x v="8"/>
    <x v="2"/>
    <x v="54"/>
    <n v="0"/>
  </r>
  <r>
    <x v="8"/>
    <x v="3"/>
    <x v="54"/>
    <n v="0"/>
  </r>
  <r>
    <x v="8"/>
    <x v="4"/>
    <x v="54"/>
    <n v="0"/>
  </r>
  <r>
    <x v="8"/>
    <x v="5"/>
    <x v="54"/>
    <n v="0"/>
  </r>
  <r>
    <x v="9"/>
    <x v="6"/>
    <x v="54"/>
    <n v="0"/>
  </r>
  <r>
    <x v="9"/>
    <x v="7"/>
    <x v="54"/>
    <n v="0"/>
  </r>
  <r>
    <x v="9"/>
    <x v="8"/>
    <x v="54"/>
    <n v="0"/>
  </r>
  <r>
    <x v="9"/>
    <x v="9"/>
    <x v="54"/>
    <n v="0"/>
  </r>
  <r>
    <x v="9"/>
    <x v="10"/>
    <x v="54"/>
    <n v="0"/>
  </r>
  <r>
    <x v="9"/>
    <x v="11"/>
    <x v="54"/>
    <n v="0"/>
  </r>
  <r>
    <x v="9"/>
    <x v="0"/>
    <x v="54"/>
    <n v="0"/>
  </r>
  <r>
    <x v="9"/>
    <x v="1"/>
    <x v="54"/>
    <n v="0"/>
  </r>
  <r>
    <x v="9"/>
    <x v="2"/>
    <x v="54"/>
    <n v="0"/>
  </r>
  <r>
    <x v="9"/>
    <x v="3"/>
    <x v="54"/>
    <n v="0"/>
  </r>
  <r>
    <x v="9"/>
    <x v="4"/>
    <x v="54"/>
    <n v="0"/>
  </r>
  <r>
    <x v="9"/>
    <x v="5"/>
    <x v="54"/>
    <n v="0"/>
  </r>
  <r>
    <x v="10"/>
    <x v="6"/>
    <x v="54"/>
    <n v="0"/>
  </r>
  <r>
    <x v="10"/>
    <x v="7"/>
    <x v="54"/>
    <n v="0"/>
  </r>
  <r>
    <x v="10"/>
    <x v="8"/>
    <x v="54"/>
    <n v="0"/>
  </r>
  <r>
    <x v="10"/>
    <x v="9"/>
    <x v="54"/>
    <n v="0"/>
  </r>
  <r>
    <x v="10"/>
    <x v="10"/>
    <x v="54"/>
    <n v="0"/>
  </r>
  <r>
    <x v="10"/>
    <x v="11"/>
    <x v="54"/>
    <n v="0"/>
  </r>
  <r>
    <x v="10"/>
    <x v="0"/>
    <x v="54"/>
    <n v="0"/>
  </r>
  <r>
    <x v="10"/>
    <x v="1"/>
    <x v="54"/>
    <n v="0"/>
  </r>
  <r>
    <x v="10"/>
    <x v="2"/>
    <x v="54"/>
    <n v="0"/>
  </r>
  <r>
    <x v="10"/>
    <x v="3"/>
    <x v="54"/>
    <n v="0"/>
  </r>
  <r>
    <x v="10"/>
    <x v="4"/>
    <x v="54"/>
    <n v="0"/>
  </r>
  <r>
    <x v="10"/>
    <x v="5"/>
    <x v="54"/>
    <n v="0"/>
  </r>
  <r>
    <x v="11"/>
    <x v="6"/>
    <x v="54"/>
    <n v="0"/>
  </r>
  <r>
    <x v="11"/>
    <x v="7"/>
    <x v="54"/>
    <n v="0"/>
  </r>
  <r>
    <x v="11"/>
    <x v="8"/>
    <x v="54"/>
    <n v="0"/>
  </r>
  <r>
    <x v="11"/>
    <x v="9"/>
    <x v="54"/>
    <n v="0"/>
  </r>
  <r>
    <x v="11"/>
    <x v="10"/>
    <x v="54"/>
    <n v="0"/>
  </r>
  <r>
    <x v="11"/>
    <x v="11"/>
    <x v="54"/>
    <n v="0"/>
  </r>
  <r>
    <x v="11"/>
    <x v="0"/>
    <x v="54"/>
    <n v="0"/>
  </r>
  <r>
    <x v="11"/>
    <x v="1"/>
    <x v="54"/>
    <n v="0"/>
  </r>
  <r>
    <x v="11"/>
    <x v="2"/>
    <x v="54"/>
    <n v="0"/>
  </r>
  <r>
    <x v="11"/>
    <x v="3"/>
    <x v="54"/>
    <n v="0"/>
  </r>
  <r>
    <x v="11"/>
    <x v="4"/>
    <x v="54"/>
    <n v="0"/>
  </r>
  <r>
    <x v="11"/>
    <x v="5"/>
    <x v="54"/>
    <n v="0"/>
  </r>
  <r>
    <x v="12"/>
    <x v="6"/>
    <x v="54"/>
    <n v="0"/>
  </r>
  <r>
    <x v="12"/>
    <x v="7"/>
    <x v="54"/>
    <n v="0"/>
  </r>
  <r>
    <x v="12"/>
    <x v="8"/>
    <x v="54"/>
    <n v="0"/>
  </r>
  <r>
    <x v="12"/>
    <x v="9"/>
    <x v="54"/>
    <n v="0"/>
  </r>
  <r>
    <x v="12"/>
    <x v="10"/>
    <x v="54"/>
    <n v="0"/>
  </r>
  <r>
    <x v="12"/>
    <x v="11"/>
    <x v="54"/>
    <n v="0"/>
  </r>
  <r>
    <x v="12"/>
    <x v="0"/>
    <x v="54"/>
    <n v="0"/>
  </r>
  <r>
    <x v="12"/>
    <x v="1"/>
    <x v="54"/>
    <n v="0"/>
  </r>
  <r>
    <x v="12"/>
    <x v="2"/>
    <x v="54"/>
    <n v="0"/>
  </r>
  <r>
    <x v="12"/>
    <x v="3"/>
    <x v="54"/>
    <n v="0"/>
  </r>
  <r>
    <x v="12"/>
    <x v="4"/>
    <x v="54"/>
    <n v="0"/>
  </r>
  <r>
    <x v="12"/>
    <x v="5"/>
    <x v="54"/>
    <n v="0"/>
  </r>
  <r>
    <x v="13"/>
    <x v="6"/>
    <x v="54"/>
    <n v="0"/>
  </r>
  <r>
    <x v="13"/>
    <x v="7"/>
    <x v="54"/>
    <n v="0"/>
  </r>
  <r>
    <x v="13"/>
    <x v="8"/>
    <x v="54"/>
    <n v="0"/>
  </r>
  <r>
    <x v="13"/>
    <x v="9"/>
    <x v="54"/>
    <n v="0"/>
  </r>
  <r>
    <x v="13"/>
    <x v="10"/>
    <x v="54"/>
    <n v="0"/>
  </r>
  <r>
    <x v="13"/>
    <x v="11"/>
    <x v="54"/>
    <n v="0"/>
  </r>
  <r>
    <x v="13"/>
    <x v="0"/>
    <x v="54"/>
    <n v="0"/>
  </r>
  <r>
    <x v="13"/>
    <x v="1"/>
    <x v="54"/>
    <n v="0"/>
  </r>
  <r>
    <x v="13"/>
    <x v="2"/>
    <x v="54"/>
    <n v="0"/>
  </r>
  <r>
    <x v="13"/>
    <x v="3"/>
    <x v="54"/>
    <n v="0"/>
  </r>
  <r>
    <x v="13"/>
    <x v="4"/>
    <x v="54"/>
    <n v="0"/>
  </r>
  <r>
    <x v="13"/>
    <x v="5"/>
    <x v="54"/>
    <n v="0"/>
  </r>
  <r>
    <x v="14"/>
    <x v="6"/>
    <x v="54"/>
    <n v="0"/>
  </r>
  <r>
    <x v="14"/>
    <x v="7"/>
    <x v="54"/>
    <n v="0"/>
  </r>
  <r>
    <x v="14"/>
    <x v="8"/>
    <x v="54"/>
    <n v="0"/>
  </r>
  <r>
    <x v="14"/>
    <x v="9"/>
    <x v="54"/>
    <n v="0"/>
  </r>
  <r>
    <x v="14"/>
    <x v="10"/>
    <x v="54"/>
    <n v="0"/>
  </r>
  <r>
    <x v="14"/>
    <x v="11"/>
    <x v="54"/>
    <n v="0"/>
  </r>
  <r>
    <x v="14"/>
    <x v="0"/>
    <x v="54"/>
    <n v="0"/>
  </r>
  <r>
    <x v="14"/>
    <x v="1"/>
    <x v="54"/>
    <n v="0"/>
  </r>
  <r>
    <x v="14"/>
    <x v="2"/>
    <x v="54"/>
    <n v="0"/>
  </r>
  <r>
    <x v="14"/>
    <x v="3"/>
    <x v="54"/>
    <n v="0"/>
  </r>
  <r>
    <x v="14"/>
    <x v="4"/>
    <x v="54"/>
    <n v="0"/>
  </r>
  <r>
    <x v="14"/>
    <x v="5"/>
    <x v="54"/>
    <n v="0"/>
  </r>
  <r>
    <x v="15"/>
    <x v="6"/>
    <x v="54"/>
    <n v="0"/>
  </r>
  <r>
    <x v="15"/>
    <x v="7"/>
    <x v="54"/>
    <n v="0"/>
  </r>
  <r>
    <x v="15"/>
    <x v="8"/>
    <x v="54"/>
    <n v="0"/>
  </r>
  <r>
    <x v="15"/>
    <x v="9"/>
    <x v="54"/>
    <n v="0"/>
  </r>
  <r>
    <x v="15"/>
    <x v="10"/>
    <x v="54"/>
    <n v="0"/>
  </r>
  <r>
    <x v="15"/>
    <x v="11"/>
    <x v="54"/>
    <n v="0"/>
  </r>
  <r>
    <x v="15"/>
    <x v="0"/>
    <x v="54"/>
    <n v="0"/>
  </r>
  <r>
    <x v="15"/>
    <x v="1"/>
    <x v="54"/>
    <n v="0"/>
  </r>
  <r>
    <x v="15"/>
    <x v="2"/>
    <x v="54"/>
    <n v="0"/>
  </r>
  <r>
    <x v="15"/>
    <x v="3"/>
    <x v="54"/>
    <n v="0"/>
  </r>
  <r>
    <x v="15"/>
    <x v="4"/>
    <x v="54"/>
    <n v="0"/>
  </r>
  <r>
    <x v="15"/>
    <x v="5"/>
    <x v="54"/>
    <n v="0"/>
  </r>
  <r>
    <x v="16"/>
    <x v="6"/>
    <x v="54"/>
    <n v="0"/>
  </r>
  <r>
    <x v="16"/>
    <x v="7"/>
    <x v="54"/>
    <n v="0"/>
  </r>
  <r>
    <x v="16"/>
    <x v="8"/>
    <x v="54"/>
    <n v="0"/>
  </r>
  <r>
    <x v="16"/>
    <x v="9"/>
    <x v="54"/>
    <n v="0"/>
  </r>
  <r>
    <x v="16"/>
    <x v="10"/>
    <x v="54"/>
    <n v="0"/>
  </r>
  <r>
    <x v="16"/>
    <x v="11"/>
    <x v="54"/>
    <n v="0"/>
  </r>
  <r>
    <x v="16"/>
    <x v="0"/>
    <x v="54"/>
    <n v="0"/>
  </r>
  <r>
    <x v="16"/>
    <x v="1"/>
    <x v="54"/>
    <n v="0"/>
  </r>
  <r>
    <x v="16"/>
    <x v="2"/>
    <x v="54"/>
    <n v="0"/>
  </r>
  <r>
    <x v="16"/>
    <x v="3"/>
    <x v="54"/>
    <n v="0"/>
  </r>
  <r>
    <x v="16"/>
    <x v="4"/>
    <x v="54"/>
    <n v="0"/>
  </r>
  <r>
    <x v="16"/>
    <x v="5"/>
    <x v="54"/>
    <n v="0"/>
  </r>
  <r>
    <x v="17"/>
    <x v="6"/>
    <x v="54"/>
    <n v="0"/>
  </r>
  <r>
    <x v="17"/>
    <x v="7"/>
    <x v="54"/>
    <n v="0"/>
  </r>
  <r>
    <x v="17"/>
    <x v="8"/>
    <x v="54"/>
    <n v="0"/>
  </r>
  <r>
    <x v="17"/>
    <x v="9"/>
    <x v="54"/>
    <n v="0"/>
  </r>
  <r>
    <x v="17"/>
    <x v="10"/>
    <x v="54"/>
    <n v="0"/>
  </r>
  <r>
    <x v="17"/>
    <x v="11"/>
    <x v="54"/>
    <n v="0"/>
  </r>
  <r>
    <x v="17"/>
    <x v="0"/>
    <x v="54"/>
    <n v="0"/>
  </r>
  <r>
    <x v="17"/>
    <x v="1"/>
    <x v="54"/>
    <n v="0"/>
  </r>
  <r>
    <x v="17"/>
    <x v="2"/>
    <x v="54"/>
    <n v="0"/>
  </r>
  <r>
    <x v="17"/>
    <x v="3"/>
    <x v="54"/>
    <n v="0"/>
  </r>
  <r>
    <x v="17"/>
    <x v="4"/>
    <x v="54"/>
    <n v="0"/>
  </r>
  <r>
    <x v="17"/>
    <x v="5"/>
    <x v="54"/>
    <n v="0"/>
  </r>
  <r>
    <x v="18"/>
    <x v="6"/>
    <x v="54"/>
    <n v="0"/>
  </r>
  <r>
    <x v="18"/>
    <x v="7"/>
    <x v="54"/>
    <n v="0"/>
  </r>
  <r>
    <x v="18"/>
    <x v="8"/>
    <x v="54"/>
    <n v="0"/>
  </r>
  <r>
    <x v="18"/>
    <x v="9"/>
    <x v="54"/>
    <n v="0"/>
  </r>
  <r>
    <x v="18"/>
    <x v="10"/>
    <x v="54"/>
    <n v="0"/>
  </r>
  <r>
    <x v="18"/>
    <x v="11"/>
    <x v="54"/>
    <n v="0"/>
  </r>
  <r>
    <x v="18"/>
    <x v="0"/>
    <x v="54"/>
    <n v="0"/>
  </r>
  <r>
    <x v="18"/>
    <x v="1"/>
    <x v="54"/>
    <n v="0"/>
  </r>
  <r>
    <x v="18"/>
    <x v="2"/>
    <x v="54"/>
    <n v="0"/>
  </r>
  <r>
    <x v="18"/>
    <x v="3"/>
    <x v="54"/>
    <n v="0"/>
  </r>
  <r>
    <x v="18"/>
    <x v="4"/>
    <x v="54"/>
    <n v="0"/>
  </r>
  <r>
    <x v="18"/>
    <x v="5"/>
    <x v="54"/>
    <n v="0"/>
  </r>
  <r>
    <x v="19"/>
    <x v="6"/>
    <x v="54"/>
    <n v="0"/>
  </r>
  <r>
    <x v="19"/>
    <x v="7"/>
    <x v="54"/>
    <n v="0"/>
  </r>
  <r>
    <x v="19"/>
    <x v="8"/>
    <x v="54"/>
    <n v="0"/>
  </r>
  <r>
    <x v="19"/>
    <x v="9"/>
    <x v="54"/>
    <n v="0"/>
  </r>
  <r>
    <x v="19"/>
    <x v="10"/>
    <x v="54"/>
    <n v="0"/>
  </r>
  <r>
    <x v="19"/>
    <x v="11"/>
    <x v="54"/>
    <n v="0"/>
  </r>
  <r>
    <x v="19"/>
    <x v="0"/>
    <x v="54"/>
    <n v="0"/>
  </r>
  <r>
    <x v="19"/>
    <x v="1"/>
    <x v="54"/>
    <n v="0"/>
  </r>
  <r>
    <x v="19"/>
    <x v="2"/>
    <x v="54"/>
    <n v="0"/>
  </r>
  <r>
    <x v="19"/>
    <x v="3"/>
    <x v="54"/>
    <n v="0"/>
  </r>
  <r>
    <x v="19"/>
    <x v="4"/>
    <x v="54"/>
    <n v="0"/>
  </r>
  <r>
    <x v="19"/>
    <x v="5"/>
    <x v="54"/>
    <n v="0"/>
  </r>
  <r>
    <x v="20"/>
    <x v="6"/>
    <x v="54"/>
    <n v="0"/>
  </r>
  <r>
    <x v="20"/>
    <x v="7"/>
    <x v="54"/>
    <n v="0"/>
  </r>
  <r>
    <x v="20"/>
    <x v="8"/>
    <x v="54"/>
    <n v="0"/>
  </r>
  <r>
    <x v="20"/>
    <x v="9"/>
    <x v="54"/>
    <n v="321"/>
  </r>
  <r>
    <x v="20"/>
    <x v="10"/>
    <x v="54"/>
    <n v="984"/>
  </r>
  <r>
    <x v="20"/>
    <x v="11"/>
    <x v="54"/>
    <n v="854"/>
  </r>
  <r>
    <x v="20"/>
    <x v="0"/>
    <x v="54"/>
    <n v="1025"/>
  </r>
  <r>
    <x v="20"/>
    <x v="1"/>
    <x v="54"/>
    <n v="594"/>
  </r>
  <r>
    <x v="20"/>
    <x v="2"/>
    <x v="54"/>
    <n v="892"/>
  </r>
  <r>
    <x v="20"/>
    <x v="3"/>
    <x v="54"/>
    <n v="968"/>
  </r>
  <r>
    <x v="20"/>
    <x v="4"/>
    <x v="54"/>
    <n v="886"/>
  </r>
  <r>
    <x v="20"/>
    <x v="5"/>
    <x v="54"/>
    <n v="686"/>
  </r>
  <r>
    <x v="21"/>
    <x v="6"/>
    <x v="54"/>
    <n v="786"/>
  </r>
  <r>
    <x v="21"/>
    <x v="7"/>
    <x v="54"/>
    <n v="694"/>
  </r>
  <r>
    <x v="21"/>
    <x v="8"/>
    <x v="54"/>
    <n v="831"/>
  </r>
  <r>
    <x v="21"/>
    <x v="9"/>
    <x v="54"/>
    <n v="883"/>
  </r>
  <r>
    <x v="21"/>
    <x v="10"/>
    <x v="54"/>
    <n v="958"/>
  </r>
  <r>
    <x v="21"/>
    <x v="11"/>
    <x v="54"/>
    <n v="600"/>
  </r>
  <r>
    <x v="21"/>
    <x v="0"/>
    <x v="54"/>
    <n v="608"/>
  </r>
  <r>
    <x v="21"/>
    <x v="1"/>
    <x v="54"/>
    <n v="646"/>
  </r>
  <r>
    <x v="21"/>
    <x v="2"/>
    <x v="54"/>
    <n v="683"/>
  </r>
  <r>
    <x v="21"/>
    <x v="3"/>
    <x v="54"/>
    <n v="596"/>
  </r>
  <r>
    <x v="21"/>
    <x v="4"/>
    <x v="54"/>
    <n v="840"/>
  </r>
  <r>
    <x v="21"/>
    <x v="5"/>
    <x v="54"/>
    <n v="715"/>
  </r>
  <r>
    <x v="22"/>
    <x v="6"/>
    <x v="54"/>
    <n v="948"/>
  </r>
  <r>
    <x v="22"/>
    <x v="7"/>
    <x v="54"/>
    <n v="400"/>
  </r>
  <r>
    <x v="22"/>
    <x v="8"/>
    <x v="54"/>
    <n v="783"/>
  </r>
  <r>
    <x v="22"/>
    <x v="9"/>
    <x v="54"/>
    <n v="478"/>
  </r>
  <r>
    <x v="22"/>
    <x v="10"/>
    <x v="54"/>
    <n v="604"/>
  </r>
  <r>
    <x v="22"/>
    <x v="11"/>
    <x v="54"/>
    <n v="499"/>
  </r>
  <r>
    <x v="22"/>
    <x v="0"/>
    <x v="54"/>
    <n v="499"/>
  </r>
  <r>
    <x v="22"/>
    <x v="1"/>
    <x v="54"/>
    <n v="562"/>
  </r>
  <r>
    <x v="22"/>
    <x v="2"/>
    <x v="54"/>
    <n v="530"/>
  </r>
  <r>
    <x v="22"/>
    <x v="3"/>
    <x v="54"/>
    <n v="606"/>
  </r>
  <r>
    <x v="22"/>
    <x v="4"/>
    <x v="54"/>
    <n v="532"/>
  </r>
  <r>
    <x v="22"/>
    <x v="5"/>
    <x v="54"/>
    <n v="360"/>
  </r>
  <r>
    <x v="23"/>
    <x v="6"/>
    <x v="54"/>
    <n v="279"/>
  </r>
  <r>
    <x v="23"/>
    <x v="7"/>
    <x v="54"/>
    <n v="125"/>
  </r>
  <r>
    <x v="23"/>
    <x v="8"/>
    <x v="54"/>
    <n v="359"/>
  </r>
  <r>
    <x v="23"/>
    <x v="9"/>
    <x v="54"/>
    <n v="511"/>
  </r>
  <r>
    <x v="23"/>
    <x v="10"/>
    <x v="54"/>
    <n v="237"/>
  </r>
  <r>
    <x v="23"/>
    <x v="11"/>
    <x v="54"/>
    <n v="236"/>
  </r>
  <r>
    <x v="23"/>
    <x v="0"/>
    <x v="54"/>
    <n v="307"/>
  </r>
  <r>
    <x v="23"/>
    <x v="1"/>
    <x v="54"/>
    <n v="349"/>
  </r>
  <r>
    <x v="23"/>
    <x v="2"/>
    <x v="54"/>
    <n v="314"/>
  </r>
  <r>
    <x v="23"/>
    <x v="3"/>
    <x v="54"/>
    <n v="2"/>
  </r>
  <r>
    <x v="23"/>
    <x v="4"/>
    <x v="54"/>
    <n v="505"/>
  </r>
  <r>
    <x v="23"/>
    <x v="5"/>
    <x v="54"/>
    <n v="499"/>
  </r>
  <r>
    <x v="24"/>
    <x v="6"/>
    <x v="54"/>
    <n v="4"/>
  </r>
  <r>
    <x v="24"/>
    <x v="7"/>
    <x v="54"/>
    <n v="1"/>
  </r>
  <r>
    <x v="24"/>
    <x v="8"/>
    <x v="54"/>
    <n v="266"/>
  </r>
  <r>
    <x v="24"/>
    <x v="9"/>
    <x v="54"/>
    <n v="316"/>
  </r>
  <r>
    <x v="24"/>
    <x v="10"/>
    <x v="54"/>
    <n v="207"/>
  </r>
  <r>
    <x v="24"/>
    <x v="11"/>
    <x v="54"/>
    <n v="106"/>
  </r>
  <r>
    <x v="24"/>
    <x v="0"/>
    <x v="54"/>
    <n v="4"/>
  </r>
  <r>
    <x v="24"/>
    <x v="1"/>
    <x v="54"/>
    <n v="0"/>
  </r>
  <r>
    <x v="24"/>
    <x v="2"/>
    <x v="54"/>
    <n v="0"/>
  </r>
  <r>
    <x v="24"/>
    <x v="3"/>
    <x v="54"/>
    <n v="0"/>
  </r>
  <r>
    <x v="24"/>
    <x v="4"/>
    <x v="54"/>
    <n v="0"/>
  </r>
  <r>
    <x v="24"/>
    <x v="5"/>
    <x v="54"/>
    <n v="102"/>
  </r>
  <r>
    <x v="25"/>
    <x v="6"/>
    <x v="54"/>
    <n v="856"/>
  </r>
  <r>
    <x v="25"/>
    <x v="7"/>
    <x v="54"/>
    <n v="511"/>
  </r>
  <r>
    <x v="25"/>
    <x v="8"/>
    <x v="54"/>
    <n v="76"/>
  </r>
  <r>
    <x v="25"/>
    <x v="9"/>
    <x v="54"/>
    <n v="0"/>
  </r>
  <r>
    <x v="25"/>
    <x v="10"/>
    <x v="54"/>
    <n v="0"/>
  </r>
  <r>
    <x v="25"/>
    <x v="11"/>
    <x v="54"/>
    <n v="0"/>
  </r>
  <r>
    <x v="25"/>
    <x v="0"/>
    <x v="54"/>
    <n v="0"/>
  </r>
  <r>
    <x v="25"/>
    <x v="1"/>
    <x v="54"/>
    <n v="0"/>
  </r>
  <r>
    <x v="25"/>
    <x v="2"/>
    <x v="54"/>
    <n v="12"/>
  </r>
  <r>
    <x v="25"/>
    <x v="3"/>
    <x v="54"/>
    <n v="0"/>
  </r>
  <r>
    <x v="25"/>
    <x v="4"/>
    <x v="54"/>
    <n v="1"/>
  </r>
  <r>
    <x v="0"/>
    <x v="0"/>
    <x v="55"/>
    <n v="452"/>
  </r>
  <r>
    <x v="0"/>
    <x v="1"/>
    <x v="55"/>
    <n v="391"/>
  </r>
  <r>
    <x v="0"/>
    <x v="2"/>
    <x v="55"/>
    <n v="2043"/>
  </r>
  <r>
    <x v="0"/>
    <x v="3"/>
    <x v="55"/>
    <n v="2864"/>
  </r>
  <r>
    <x v="0"/>
    <x v="4"/>
    <x v="55"/>
    <n v="4145"/>
  </r>
  <r>
    <x v="0"/>
    <x v="5"/>
    <x v="55"/>
    <n v="4621"/>
  </r>
  <r>
    <x v="1"/>
    <x v="6"/>
    <x v="55"/>
    <n v="4366"/>
  </r>
  <r>
    <x v="1"/>
    <x v="7"/>
    <x v="55"/>
    <n v="4744"/>
  </r>
  <r>
    <x v="1"/>
    <x v="8"/>
    <x v="55"/>
    <n v="6178"/>
  </r>
  <r>
    <x v="1"/>
    <x v="9"/>
    <x v="55"/>
    <n v="6163"/>
  </r>
  <r>
    <x v="1"/>
    <x v="10"/>
    <x v="55"/>
    <n v="6059"/>
  </r>
  <r>
    <x v="1"/>
    <x v="11"/>
    <x v="55"/>
    <n v="5787"/>
  </r>
  <r>
    <x v="1"/>
    <x v="0"/>
    <x v="55"/>
    <n v="5798"/>
  </r>
  <r>
    <x v="1"/>
    <x v="1"/>
    <x v="55"/>
    <n v="5960"/>
  </r>
  <r>
    <x v="1"/>
    <x v="2"/>
    <x v="55"/>
    <n v="6069"/>
  </r>
  <r>
    <x v="1"/>
    <x v="3"/>
    <x v="55"/>
    <n v="6851"/>
  </r>
  <r>
    <x v="1"/>
    <x v="4"/>
    <x v="55"/>
    <n v="6686"/>
  </r>
  <r>
    <x v="1"/>
    <x v="5"/>
    <x v="55"/>
    <n v="6034"/>
  </r>
  <r>
    <x v="2"/>
    <x v="6"/>
    <x v="55"/>
    <n v="6182"/>
  </r>
  <r>
    <x v="2"/>
    <x v="7"/>
    <x v="55"/>
    <n v="6350"/>
  </r>
  <r>
    <x v="2"/>
    <x v="8"/>
    <x v="55"/>
    <n v="7065"/>
  </r>
  <r>
    <x v="2"/>
    <x v="9"/>
    <x v="55"/>
    <n v="6962"/>
  </r>
  <r>
    <x v="2"/>
    <x v="10"/>
    <x v="55"/>
    <n v="6045"/>
  </r>
  <r>
    <x v="2"/>
    <x v="11"/>
    <x v="55"/>
    <n v="5403"/>
  </r>
  <r>
    <x v="2"/>
    <x v="0"/>
    <x v="55"/>
    <n v="5269"/>
  </r>
  <r>
    <x v="2"/>
    <x v="1"/>
    <x v="55"/>
    <n v="5702"/>
  </r>
  <r>
    <x v="2"/>
    <x v="2"/>
    <x v="55"/>
    <n v="6221"/>
  </r>
  <r>
    <x v="2"/>
    <x v="3"/>
    <x v="55"/>
    <n v="6021"/>
  </r>
  <r>
    <x v="2"/>
    <x v="4"/>
    <x v="55"/>
    <n v="5604"/>
  </r>
  <r>
    <x v="2"/>
    <x v="5"/>
    <x v="55"/>
    <n v="6171"/>
  </r>
  <r>
    <x v="3"/>
    <x v="6"/>
    <x v="55"/>
    <n v="5830"/>
  </r>
  <r>
    <x v="3"/>
    <x v="7"/>
    <x v="55"/>
    <n v="5045"/>
  </r>
  <r>
    <x v="3"/>
    <x v="8"/>
    <x v="55"/>
    <n v="6186"/>
  </r>
  <r>
    <x v="3"/>
    <x v="9"/>
    <x v="55"/>
    <n v="5555"/>
  </r>
  <r>
    <x v="3"/>
    <x v="10"/>
    <x v="55"/>
    <n v="6912"/>
  </r>
  <r>
    <x v="3"/>
    <x v="11"/>
    <x v="55"/>
    <n v="6618"/>
  </r>
  <r>
    <x v="3"/>
    <x v="0"/>
    <x v="55"/>
    <n v="6479"/>
  </r>
  <r>
    <x v="3"/>
    <x v="1"/>
    <x v="55"/>
    <n v="7436"/>
  </r>
  <r>
    <x v="3"/>
    <x v="2"/>
    <x v="55"/>
    <n v="7127"/>
  </r>
  <r>
    <x v="3"/>
    <x v="3"/>
    <x v="55"/>
    <n v="7851"/>
  </r>
  <r>
    <x v="3"/>
    <x v="4"/>
    <x v="55"/>
    <n v="7374"/>
  </r>
  <r>
    <x v="3"/>
    <x v="5"/>
    <x v="55"/>
    <n v="7264"/>
  </r>
  <r>
    <x v="4"/>
    <x v="6"/>
    <x v="55"/>
    <n v="6439"/>
  </r>
  <r>
    <x v="4"/>
    <x v="7"/>
    <x v="55"/>
    <n v="6959"/>
  </r>
  <r>
    <x v="4"/>
    <x v="8"/>
    <x v="55"/>
    <n v="8298"/>
  </r>
  <r>
    <x v="4"/>
    <x v="9"/>
    <x v="55"/>
    <n v="8115"/>
  </r>
  <r>
    <x v="4"/>
    <x v="10"/>
    <x v="55"/>
    <n v="8044"/>
  </r>
  <r>
    <x v="4"/>
    <x v="11"/>
    <x v="55"/>
    <n v="7226"/>
  </r>
  <r>
    <x v="4"/>
    <x v="0"/>
    <x v="55"/>
    <n v="6677"/>
  </r>
  <r>
    <x v="4"/>
    <x v="1"/>
    <x v="55"/>
    <n v="6849"/>
  </r>
  <r>
    <x v="4"/>
    <x v="2"/>
    <x v="55"/>
    <n v="7893"/>
  </r>
  <r>
    <x v="4"/>
    <x v="3"/>
    <x v="55"/>
    <n v="8047"/>
  </r>
  <r>
    <x v="4"/>
    <x v="4"/>
    <x v="55"/>
    <n v="7723"/>
  </r>
  <r>
    <x v="4"/>
    <x v="5"/>
    <x v="55"/>
    <n v="7717"/>
  </r>
  <r>
    <x v="5"/>
    <x v="6"/>
    <x v="55"/>
    <n v="6956"/>
  </r>
  <r>
    <x v="5"/>
    <x v="7"/>
    <x v="55"/>
    <n v="7330"/>
  </r>
  <r>
    <x v="5"/>
    <x v="8"/>
    <x v="55"/>
    <n v="7988"/>
  </r>
  <r>
    <x v="5"/>
    <x v="9"/>
    <x v="55"/>
    <n v="7430"/>
  </r>
  <r>
    <x v="5"/>
    <x v="10"/>
    <x v="55"/>
    <n v="6769"/>
  </r>
  <r>
    <x v="5"/>
    <x v="11"/>
    <x v="55"/>
    <n v="6767"/>
  </r>
  <r>
    <x v="5"/>
    <x v="0"/>
    <x v="55"/>
    <n v="6542"/>
  </r>
  <r>
    <x v="5"/>
    <x v="1"/>
    <x v="55"/>
    <n v="7987"/>
  </r>
  <r>
    <x v="5"/>
    <x v="2"/>
    <x v="55"/>
    <n v="7765"/>
  </r>
  <r>
    <x v="5"/>
    <x v="3"/>
    <x v="55"/>
    <n v="8084"/>
  </r>
  <r>
    <x v="5"/>
    <x v="4"/>
    <x v="55"/>
    <n v="7330"/>
  </r>
  <r>
    <x v="5"/>
    <x v="5"/>
    <x v="55"/>
    <n v="7432"/>
  </r>
  <r>
    <x v="6"/>
    <x v="6"/>
    <x v="55"/>
    <n v="6956"/>
  </r>
  <r>
    <x v="6"/>
    <x v="7"/>
    <x v="55"/>
    <n v="6600"/>
  </r>
  <r>
    <x v="6"/>
    <x v="8"/>
    <x v="55"/>
    <n v="7148"/>
  </r>
  <r>
    <x v="6"/>
    <x v="9"/>
    <x v="55"/>
    <n v="6870"/>
  </r>
  <r>
    <x v="6"/>
    <x v="10"/>
    <x v="55"/>
    <n v="6005"/>
  </r>
  <r>
    <x v="6"/>
    <x v="11"/>
    <x v="55"/>
    <n v="5577"/>
  </r>
  <r>
    <x v="6"/>
    <x v="0"/>
    <x v="55"/>
    <n v="5491"/>
  </r>
  <r>
    <x v="6"/>
    <x v="1"/>
    <x v="55"/>
    <n v="5745"/>
  </r>
  <r>
    <x v="6"/>
    <x v="2"/>
    <x v="55"/>
    <n v="6578"/>
  </r>
  <r>
    <x v="6"/>
    <x v="3"/>
    <x v="55"/>
    <n v="7200"/>
  </r>
  <r>
    <x v="6"/>
    <x v="4"/>
    <x v="55"/>
    <n v="7467"/>
  </r>
  <r>
    <x v="6"/>
    <x v="5"/>
    <x v="55"/>
    <n v="5884"/>
  </r>
  <r>
    <x v="7"/>
    <x v="6"/>
    <x v="55"/>
    <n v="5496"/>
  </r>
  <r>
    <x v="7"/>
    <x v="7"/>
    <x v="55"/>
    <n v="5297"/>
  </r>
  <r>
    <x v="7"/>
    <x v="8"/>
    <x v="55"/>
    <n v="5431"/>
  </r>
  <r>
    <x v="7"/>
    <x v="9"/>
    <x v="55"/>
    <n v="5586"/>
  </r>
  <r>
    <x v="7"/>
    <x v="10"/>
    <x v="55"/>
    <n v="5909.3923922689701"/>
  </r>
  <r>
    <x v="7"/>
    <x v="11"/>
    <x v="55"/>
    <n v="4486"/>
  </r>
  <r>
    <x v="7"/>
    <x v="0"/>
    <x v="55"/>
    <n v="5243"/>
  </r>
  <r>
    <x v="7"/>
    <x v="1"/>
    <x v="55"/>
    <n v="5482"/>
  </r>
  <r>
    <x v="7"/>
    <x v="2"/>
    <x v="55"/>
    <n v="6146"/>
  </r>
  <r>
    <x v="7"/>
    <x v="3"/>
    <x v="55"/>
    <n v="6512"/>
  </r>
  <r>
    <x v="7"/>
    <x v="4"/>
    <x v="55"/>
    <n v="6617"/>
  </r>
  <r>
    <x v="7"/>
    <x v="5"/>
    <x v="55"/>
    <n v="6482.6474558674699"/>
  </r>
  <r>
    <x v="8"/>
    <x v="6"/>
    <x v="55"/>
    <n v="6277"/>
  </r>
  <r>
    <x v="8"/>
    <x v="7"/>
    <x v="55"/>
    <n v="5586"/>
  </r>
  <r>
    <x v="8"/>
    <x v="8"/>
    <x v="55"/>
    <n v="5142.2242163452702"/>
  </r>
  <r>
    <x v="8"/>
    <x v="9"/>
    <x v="55"/>
    <n v="5699"/>
  </r>
  <r>
    <x v="8"/>
    <x v="10"/>
    <x v="55"/>
    <n v="5514"/>
  </r>
  <r>
    <x v="8"/>
    <x v="11"/>
    <x v="55"/>
    <n v="4942"/>
  </r>
  <r>
    <x v="8"/>
    <x v="0"/>
    <x v="55"/>
    <n v="4630"/>
  </r>
  <r>
    <x v="8"/>
    <x v="1"/>
    <x v="55"/>
    <n v="4885"/>
  </r>
  <r>
    <x v="8"/>
    <x v="2"/>
    <x v="55"/>
    <n v="5215"/>
  </r>
  <r>
    <x v="8"/>
    <x v="3"/>
    <x v="55"/>
    <n v="5669"/>
  </r>
  <r>
    <x v="8"/>
    <x v="4"/>
    <x v="55"/>
    <n v="5062"/>
  </r>
  <r>
    <x v="8"/>
    <x v="5"/>
    <x v="55"/>
    <n v="5140"/>
  </r>
  <r>
    <x v="9"/>
    <x v="6"/>
    <x v="55"/>
    <n v="4059"/>
  </r>
  <r>
    <x v="9"/>
    <x v="7"/>
    <x v="55"/>
    <n v="5373.3234147561298"/>
  </r>
  <r>
    <x v="9"/>
    <x v="8"/>
    <x v="55"/>
    <n v="4656"/>
  </r>
  <r>
    <x v="9"/>
    <x v="9"/>
    <x v="55"/>
    <n v="3590"/>
  </r>
  <r>
    <x v="9"/>
    <x v="10"/>
    <x v="55"/>
    <n v="3502"/>
  </r>
  <r>
    <x v="9"/>
    <x v="11"/>
    <x v="55"/>
    <n v="3783"/>
  </r>
  <r>
    <x v="9"/>
    <x v="0"/>
    <x v="55"/>
    <n v="3527"/>
  </r>
  <r>
    <x v="9"/>
    <x v="1"/>
    <x v="55"/>
    <n v="3807"/>
  </r>
  <r>
    <x v="9"/>
    <x v="2"/>
    <x v="55"/>
    <n v="4938.3088580994799"/>
  </r>
  <r>
    <x v="9"/>
    <x v="3"/>
    <x v="55"/>
    <n v="9244"/>
  </r>
  <r>
    <x v="9"/>
    <x v="4"/>
    <x v="55"/>
    <n v="4011.8338447057899"/>
  </r>
  <r>
    <x v="9"/>
    <x v="5"/>
    <x v="55"/>
    <n v="4290.1676738701999"/>
  </r>
  <r>
    <x v="10"/>
    <x v="6"/>
    <x v="55"/>
    <n v="3726"/>
  </r>
  <r>
    <x v="10"/>
    <x v="7"/>
    <x v="55"/>
    <n v="3651"/>
  </r>
  <r>
    <x v="10"/>
    <x v="8"/>
    <x v="55"/>
    <n v="3681"/>
  </r>
  <r>
    <x v="10"/>
    <x v="9"/>
    <x v="55"/>
    <n v="3040"/>
  </r>
  <r>
    <x v="10"/>
    <x v="10"/>
    <x v="55"/>
    <n v="3046"/>
  </r>
  <r>
    <x v="10"/>
    <x v="11"/>
    <x v="55"/>
    <n v="2938"/>
  </r>
  <r>
    <x v="10"/>
    <x v="0"/>
    <x v="55"/>
    <n v="2892"/>
  </r>
  <r>
    <x v="10"/>
    <x v="1"/>
    <x v="55"/>
    <n v="2855.1834907718599"/>
  </r>
  <r>
    <x v="10"/>
    <x v="2"/>
    <x v="55"/>
    <n v="3020.7644177853399"/>
  </r>
  <r>
    <x v="10"/>
    <x v="3"/>
    <x v="55"/>
    <n v="3086.4492640920298"/>
  </r>
  <r>
    <x v="10"/>
    <x v="4"/>
    <x v="55"/>
    <n v="3194"/>
  </r>
  <r>
    <x v="10"/>
    <x v="5"/>
    <x v="55"/>
    <n v="3806.9597846789702"/>
  </r>
  <r>
    <x v="11"/>
    <x v="6"/>
    <x v="55"/>
    <n v="3720"/>
  </r>
  <r>
    <x v="11"/>
    <x v="7"/>
    <x v="55"/>
    <n v="4171"/>
  </r>
  <r>
    <x v="11"/>
    <x v="8"/>
    <x v="55"/>
    <n v="4318"/>
  </r>
  <r>
    <x v="11"/>
    <x v="9"/>
    <x v="55"/>
    <n v="4040"/>
  </r>
  <r>
    <x v="11"/>
    <x v="10"/>
    <x v="55"/>
    <n v="3475"/>
  </r>
  <r>
    <x v="11"/>
    <x v="11"/>
    <x v="55"/>
    <n v="2822"/>
  </r>
  <r>
    <x v="11"/>
    <x v="0"/>
    <x v="55"/>
    <n v="3268"/>
  </r>
  <r>
    <x v="11"/>
    <x v="1"/>
    <x v="55"/>
    <n v="3247.3960761408898"/>
  </r>
  <r>
    <x v="11"/>
    <x v="2"/>
    <x v="55"/>
    <n v="3442"/>
  </r>
  <r>
    <x v="11"/>
    <x v="3"/>
    <x v="55"/>
    <n v="3393"/>
  </r>
  <r>
    <x v="11"/>
    <x v="4"/>
    <x v="55"/>
    <n v="3082.39387373212"/>
  </r>
  <r>
    <x v="11"/>
    <x v="5"/>
    <x v="55"/>
    <n v="3070"/>
  </r>
  <r>
    <x v="12"/>
    <x v="6"/>
    <x v="55"/>
    <n v="3203"/>
  </r>
  <r>
    <x v="12"/>
    <x v="7"/>
    <x v="55"/>
    <n v="2308"/>
  </r>
  <r>
    <x v="12"/>
    <x v="8"/>
    <x v="55"/>
    <n v="2545"/>
  </r>
  <r>
    <x v="12"/>
    <x v="9"/>
    <x v="55"/>
    <n v="1815"/>
  </r>
  <r>
    <x v="12"/>
    <x v="10"/>
    <x v="55"/>
    <n v="2139"/>
  </r>
  <r>
    <x v="12"/>
    <x v="11"/>
    <x v="55"/>
    <n v="1534"/>
  </r>
  <r>
    <x v="12"/>
    <x v="0"/>
    <x v="55"/>
    <n v="1789.0342017037899"/>
  </r>
  <r>
    <x v="12"/>
    <x v="1"/>
    <x v="55"/>
    <n v="1708"/>
  </r>
  <r>
    <x v="12"/>
    <x v="2"/>
    <x v="55"/>
    <n v="2151"/>
  </r>
  <r>
    <x v="12"/>
    <x v="3"/>
    <x v="55"/>
    <n v="1798.7196598839901"/>
  </r>
  <r>
    <x v="12"/>
    <x v="4"/>
    <x v="55"/>
    <n v="2706.66541097258"/>
  </r>
  <r>
    <x v="12"/>
    <x v="5"/>
    <x v="55"/>
    <n v="2478"/>
  </r>
  <r>
    <x v="13"/>
    <x v="6"/>
    <x v="55"/>
    <n v="2781"/>
  </r>
  <r>
    <x v="13"/>
    <x v="7"/>
    <x v="55"/>
    <n v="2814"/>
  </r>
  <r>
    <x v="13"/>
    <x v="8"/>
    <x v="55"/>
    <n v="2480"/>
  </r>
  <r>
    <x v="13"/>
    <x v="9"/>
    <x v="55"/>
    <n v="2380"/>
  </r>
  <r>
    <x v="13"/>
    <x v="10"/>
    <x v="55"/>
    <n v="2350"/>
  </r>
  <r>
    <x v="13"/>
    <x v="11"/>
    <x v="55"/>
    <n v="1783"/>
  </r>
  <r>
    <x v="13"/>
    <x v="0"/>
    <x v="55"/>
    <n v="2113"/>
  </r>
  <r>
    <x v="13"/>
    <x v="1"/>
    <x v="55"/>
    <n v="2419.0022116158202"/>
  </r>
  <r>
    <x v="13"/>
    <x v="2"/>
    <x v="55"/>
    <n v="2350.1644264117999"/>
  </r>
  <r>
    <x v="13"/>
    <x v="3"/>
    <x v="55"/>
    <n v="2339"/>
  </r>
  <r>
    <x v="13"/>
    <x v="4"/>
    <x v="55"/>
    <n v="2297"/>
  </r>
  <r>
    <x v="13"/>
    <x v="5"/>
    <x v="55"/>
    <n v="2468.9041513360698"/>
  </r>
  <r>
    <x v="14"/>
    <x v="6"/>
    <x v="55"/>
    <n v="2740.1363865718399"/>
  </r>
  <r>
    <x v="14"/>
    <x v="7"/>
    <x v="55"/>
    <n v="2231.39027668887"/>
  </r>
  <r>
    <x v="14"/>
    <x v="8"/>
    <x v="55"/>
    <n v="2368.9272801309098"/>
  </r>
  <r>
    <x v="14"/>
    <x v="9"/>
    <x v="55"/>
    <n v="2231.53602599123"/>
  </r>
  <r>
    <x v="14"/>
    <x v="10"/>
    <x v="55"/>
    <n v="2284"/>
  </r>
  <r>
    <x v="14"/>
    <x v="11"/>
    <x v="55"/>
    <n v="2162.7477376961901"/>
  </r>
  <r>
    <x v="14"/>
    <x v="0"/>
    <x v="55"/>
    <n v="1836.70617960302"/>
  </r>
  <r>
    <x v="14"/>
    <x v="1"/>
    <x v="55"/>
    <n v="2481.76099053607"/>
  </r>
  <r>
    <x v="14"/>
    <x v="2"/>
    <x v="55"/>
    <n v="2752.7333213253901"/>
  </r>
  <r>
    <x v="14"/>
    <x v="3"/>
    <x v="55"/>
    <n v="3095.8200671877999"/>
  </r>
  <r>
    <x v="14"/>
    <x v="4"/>
    <x v="55"/>
    <n v="2820"/>
  </r>
  <r>
    <x v="14"/>
    <x v="5"/>
    <x v="55"/>
    <n v="2818"/>
  </r>
  <r>
    <x v="15"/>
    <x v="6"/>
    <x v="55"/>
    <n v="2801.5427387992299"/>
  </r>
  <r>
    <x v="15"/>
    <x v="7"/>
    <x v="55"/>
    <n v="2534.45704376099"/>
  </r>
  <r>
    <x v="15"/>
    <x v="8"/>
    <x v="55"/>
    <n v="2476.79764313962"/>
  </r>
  <r>
    <x v="15"/>
    <x v="9"/>
    <x v="55"/>
    <n v="2558"/>
  </r>
  <r>
    <x v="15"/>
    <x v="10"/>
    <x v="55"/>
    <n v="2277.3219075982502"/>
  </r>
  <r>
    <x v="15"/>
    <x v="11"/>
    <x v="55"/>
    <n v="2071.9173520275699"/>
  </r>
  <r>
    <x v="15"/>
    <x v="0"/>
    <x v="55"/>
    <n v="2154.2410201070902"/>
  </r>
  <r>
    <x v="15"/>
    <x v="1"/>
    <x v="55"/>
    <n v="2251.5689258999"/>
  </r>
  <r>
    <x v="15"/>
    <x v="2"/>
    <x v="55"/>
    <n v="2595.68464929222"/>
  </r>
  <r>
    <x v="15"/>
    <x v="3"/>
    <x v="55"/>
    <n v="2595.68464929222"/>
  </r>
  <r>
    <x v="15"/>
    <x v="4"/>
    <x v="55"/>
    <n v="2218.7294188476499"/>
  </r>
  <r>
    <x v="15"/>
    <x v="5"/>
    <x v="55"/>
    <n v="2071.6192982616899"/>
  </r>
  <r>
    <x v="16"/>
    <x v="6"/>
    <x v="55"/>
    <n v="2417.5248504229298"/>
  </r>
  <r>
    <x v="16"/>
    <x v="7"/>
    <x v="55"/>
    <n v="2110.2857743708601"/>
  </r>
  <r>
    <x v="16"/>
    <x v="8"/>
    <x v="55"/>
    <n v="2192.6843435658998"/>
  </r>
  <r>
    <x v="16"/>
    <x v="9"/>
    <x v="55"/>
    <n v="1860.9212975376199"/>
  </r>
  <r>
    <x v="16"/>
    <x v="10"/>
    <x v="55"/>
    <n v="1891.2593692401999"/>
  </r>
  <r>
    <x v="16"/>
    <x v="11"/>
    <x v="55"/>
    <n v="1520.5713655506599"/>
  </r>
  <r>
    <x v="16"/>
    <x v="0"/>
    <x v="55"/>
    <n v="1936.92248028923"/>
  </r>
  <r>
    <x v="16"/>
    <x v="1"/>
    <x v="55"/>
    <n v="1709.1935595006901"/>
  </r>
  <r>
    <x v="16"/>
    <x v="2"/>
    <x v="55"/>
    <n v="1765.00463020646"/>
  </r>
  <r>
    <x v="16"/>
    <x v="3"/>
    <x v="55"/>
    <n v="1924.1912100930899"/>
  </r>
  <r>
    <x v="16"/>
    <x v="4"/>
    <x v="55"/>
    <n v="1756.2419816305701"/>
  </r>
  <r>
    <x v="16"/>
    <x v="5"/>
    <x v="55"/>
    <n v="2078.3663303491098"/>
  </r>
  <r>
    <x v="17"/>
    <x v="6"/>
    <x v="55"/>
    <n v="1872.6868739521301"/>
  </r>
  <r>
    <x v="17"/>
    <x v="7"/>
    <x v="55"/>
    <n v="1779.6371517062"/>
  </r>
  <r>
    <x v="17"/>
    <x v="8"/>
    <x v="55"/>
    <n v="1484.76049003617"/>
  </r>
  <r>
    <x v="17"/>
    <x v="9"/>
    <x v="55"/>
    <n v="1355.33424456995"/>
  </r>
  <r>
    <x v="17"/>
    <x v="10"/>
    <x v="55"/>
    <n v="1092.9250999118201"/>
  </r>
  <r>
    <x v="17"/>
    <x v="11"/>
    <x v="55"/>
    <n v="1023.9905196365"/>
  </r>
  <r>
    <x v="17"/>
    <x v="0"/>
    <x v="55"/>
    <n v="1033.83842989759"/>
  </r>
  <r>
    <x v="17"/>
    <x v="1"/>
    <x v="55"/>
    <n v="538.781020294874"/>
  </r>
  <r>
    <x v="17"/>
    <x v="2"/>
    <x v="55"/>
    <n v="0"/>
  </r>
  <r>
    <x v="17"/>
    <x v="3"/>
    <x v="55"/>
    <n v="116.329413411799"/>
  </r>
  <r>
    <x v="17"/>
    <x v="4"/>
    <x v="55"/>
    <n v="764.36844086597705"/>
  </r>
  <r>
    <x v="17"/>
    <x v="5"/>
    <x v="55"/>
    <n v="109.71731824087"/>
  </r>
  <r>
    <x v="18"/>
    <x v="6"/>
    <x v="55"/>
    <n v="1787.8902062428201"/>
  </r>
  <r>
    <x v="18"/>
    <x v="7"/>
    <x v="55"/>
    <n v="59.082375517197903"/>
  </r>
  <r>
    <x v="18"/>
    <x v="8"/>
    <x v="55"/>
    <n v="55.364089691485198"/>
  </r>
  <r>
    <x v="18"/>
    <x v="9"/>
    <x v="55"/>
    <n v="1833.5265361894101"/>
  </r>
  <r>
    <x v="18"/>
    <x v="10"/>
    <x v="55"/>
    <n v="5.1627888140147897"/>
  </r>
  <r>
    <x v="18"/>
    <x v="11"/>
    <x v="55"/>
    <n v="0"/>
  </r>
  <r>
    <x v="18"/>
    <x v="0"/>
    <x v="55"/>
    <n v="0"/>
  </r>
  <r>
    <x v="18"/>
    <x v="1"/>
    <x v="55"/>
    <n v="0"/>
  </r>
  <r>
    <x v="18"/>
    <x v="2"/>
    <x v="55"/>
    <n v="0"/>
  </r>
  <r>
    <x v="18"/>
    <x v="3"/>
    <x v="55"/>
    <n v="0"/>
  </r>
  <r>
    <x v="18"/>
    <x v="4"/>
    <x v="55"/>
    <n v="27.530440810439899"/>
  </r>
  <r>
    <x v="18"/>
    <x v="5"/>
    <x v="55"/>
    <n v="1541.7159426162"/>
  </r>
  <r>
    <x v="19"/>
    <x v="6"/>
    <x v="55"/>
    <n v="5.0723770752848996"/>
  </r>
  <r>
    <x v="19"/>
    <x v="7"/>
    <x v="55"/>
    <n v="111.173374990242"/>
  </r>
  <r>
    <x v="19"/>
    <x v="8"/>
    <x v="55"/>
    <n v="0"/>
  </r>
  <r>
    <x v="19"/>
    <x v="9"/>
    <x v="55"/>
    <n v="2.0138012329978698"/>
  </r>
  <r>
    <x v="19"/>
    <x v="10"/>
    <x v="55"/>
    <n v="482.88302836701502"/>
  </r>
  <r>
    <x v="19"/>
    <x v="11"/>
    <x v="55"/>
    <n v="1.0028395432652799"/>
  </r>
  <r>
    <x v="19"/>
    <x v="0"/>
    <x v="55"/>
    <n v="119.136161456862"/>
  </r>
  <r>
    <x v="19"/>
    <x v="1"/>
    <x v="55"/>
    <n v="0"/>
  </r>
  <r>
    <x v="19"/>
    <x v="2"/>
    <x v="55"/>
    <n v="226.45740332942199"/>
  </r>
  <r>
    <x v="19"/>
    <x v="3"/>
    <x v="55"/>
    <n v="479.86448874126199"/>
  </r>
  <r>
    <x v="19"/>
    <x v="4"/>
    <x v="55"/>
    <n v="329.01267946680503"/>
  </r>
  <r>
    <x v="19"/>
    <x v="5"/>
    <x v="55"/>
    <n v="426.511839221076"/>
  </r>
  <r>
    <x v="20"/>
    <x v="6"/>
    <x v="55"/>
    <n v="673"/>
  </r>
  <r>
    <x v="20"/>
    <x v="7"/>
    <x v="55"/>
    <n v="0"/>
  </r>
  <r>
    <x v="20"/>
    <x v="8"/>
    <x v="55"/>
    <n v="114"/>
  </r>
  <r>
    <x v="20"/>
    <x v="9"/>
    <x v="55"/>
    <n v="689"/>
  </r>
  <r>
    <x v="20"/>
    <x v="10"/>
    <x v="55"/>
    <n v="1237"/>
  </r>
  <r>
    <x v="20"/>
    <x v="11"/>
    <x v="55"/>
    <n v="1141"/>
  </r>
  <r>
    <x v="20"/>
    <x v="0"/>
    <x v="55"/>
    <n v="1293"/>
  </r>
  <r>
    <x v="20"/>
    <x v="1"/>
    <x v="55"/>
    <n v="563"/>
  </r>
  <r>
    <x v="20"/>
    <x v="2"/>
    <x v="55"/>
    <n v="1087"/>
  </r>
  <r>
    <x v="20"/>
    <x v="3"/>
    <x v="55"/>
    <n v="1163"/>
  </r>
  <r>
    <x v="20"/>
    <x v="4"/>
    <x v="55"/>
    <n v="0"/>
  </r>
  <r>
    <x v="20"/>
    <x v="5"/>
    <x v="55"/>
    <n v="0"/>
  </r>
  <r>
    <x v="21"/>
    <x v="6"/>
    <x v="55"/>
    <n v="3"/>
  </r>
  <r>
    <x v="21"/>
    <x v="7"/>
    <x v="55"/>
    <n v="2"/>
  </r>
  <r>
    <x v="21"/>
    <x v="8"/>
    <x v="55"/>
    <n v="618"/>
  </r>
  <r>
    <x v="21"/>
    <x v="9"/>
    <x v="55"/>
    <n v="1140"/>
  </r>
  <r>
    <x v="21"/>
    <x v="10"/>
    <x v="55"/>
    <n v="1306"/>
  </r>
  <r>
    <x v="21"/>
    <x v="11"/>
    <x v="55"/>
    <n v="845"/>
  </r>
  <r>
    <x v="21"/>
    <x v="0"/>
    <x v="55"/>
    <n v="1158"/>
  </r>
  <r>
    <x v="21"/>
    <x v="1"/>
    <x v="55"/>
    <n v="1042"/>
  </r>
  <r>
    <x v="21"/>
    <x v="2"/>
    <x v="55"/>
    <n v="1104"/>
  </r>
  <r>
    <x v="21"/>
    <x v="3"/>
    <x v="55"/>
    <n v="1164"/>
  </r>
  <r>
    <x v="21"/>
    <x v="4"/>
    <x v="55"/>
    <n v="1158"/>
  </r>
  <r>
    <x v="21"/>
    <x v="5"/>
    <x v="55"/>
    <n v="982"/>
  </r>
  <r>
    <x v="22"/>
    <x v="6"/>
    <x v="55"/>
    <n v="1361"/>
  </r>
  <r>
    <x v="22"/>
    <x v="7"/>
    <x v="55"/>
    <n v="936"/>
  </r>
  <r>
    <x v="22"/>
    <x v="8"/>
    <x v="55"/>
    <n v="1275"/>
  </r>
  <r>
    <x v="22"/>
    <x v="9"/>
    <x v="55"/>
    <n v="356"/>
  </r>
  <r>
    <x v="22"/>
    <x v="10"/>
    <x v="55"/>
    <n v="0"/>
  </r>
  <r>
    <x v="22"/>
    <x v="11"/>
    <x v="55"/>
    <n v="0"/>
  </r>
  <r>
    <x v="22"/>
    <x v="0"/>
    <x v="55"/>
    <n v="49"/>
  </r>
  <r>
    <x v="22"/>
    <x v="1"/>
    <x v="55"/>
    <n v="21"/>
  </r>
  <r>
    <x v="22"/>
    <x v="2"/>
    <x v="55"/>
    <n v="0"/>
  </r>
  <r>
    <x v="22"/>
    <x v="3"/>
    <x v="55"/>
    <n v="249"/>
  </r>
  <r>
    <x v="22"/>
    <x v="4"/>
    <x v="55"/>
    <n v="430"/>
  </r>
  <r>
    <x v="22"/>
    <x v="5"/>
    <x v="55"/>
    <n v="101"/>
  </r>
  <r>
    <x v="23"/>
    <x v="6"/>
    <x v="55"/>
    <n v="18"/>
  </r>
  <r>
    <x v="23"/>
    <x v="7"/>
    <x v="55"/>
    <n v="295"/>
  </r>
  <r>
    <x v="23"/>
    <x v="8"/>
    <x v="55"/>
    <n v="536"/>
  </r>
  <r>
    <x v="23"/>
    <x v="9"/>
    <x v="55"/>
    <n v="1305"/>
  </r>
  <r>
    <x v="23"/>
    <x v="10"/>
    <x v="55"/>
    <n v="448"/>
  </r>
  <r>
    <x v="23"/>
    <x v="11"/>
    <x v="55"/>
    <n v="422"/>
  </r>
  <r>
    <x v="23"/>
    <x v="0"/>
    <x v="55"/>
    <n v="494"/>
  </r>
  <r>
    <x v="23"/>
    <x v="1"/>
    <x v="55"/>
    <n v="540"/>
  </r>
  <r>
    <x v="23"/>
    <x v="2"/>
    <x v="55"/>
    <n v="477"/>
  </r>
  <r>
    <x v="23"/>
    <x v="3"/>
    <x v="55"/>
    <n v="13"/>
  </r>
  <r>
    <x v="23"/>
    <x v="4"/>
    <x v="55"/>
    <n v="542"/>
  </r>
  <r>
    <x v="23"/>
    <x v="5"/>
    <x v="55"/>
    <n v="501"/>
  </r>
  <r>
    <x v="24"/>
    <x v="6"/>
    <x v="55"/>
    <n v="33"/>
  </r>
  <r>
    <x v="24"/>
    <x v="7"/>
    <x v="55"/>
    <n v="0"/>
  </r>
  <r>
    <x v="24"/>
    <x v="8"/>
    <x v="55"/>
    <n v="0"/>
  </r>
  <r>
    <x v="24"/>
    <x v="9"/>
    <x v="55"/>
    <n v="42"/>
  </r>
  <r>
    <x v="24"/>
    <x v="10"/>
    <x v="55"/>
    <n v="0"/>
  </r>
  <r>
    <x v="24"/>
    <x v="11"/>
    <x v="55"/>
    <n v="0"/>
  </r>
  <r>
    <x v="24"/>
    <x v="0"/>
    <x v="55"/>
    <n v="0"/>
  </r>
  <r>
    <x v="24"/>
    <x v="1"/>
    <x v="55"/>
    <n v="0"/>
  </r>
  <r>
    <x v="24"/>
    <x v="2"/>
    <x v="55"/>
    <n v="14"/>
  </r>
  <r>
    <x v="24"/>
    <x v="3"/>
    <x v="55"/>
    <n v="9"/>
  </r>
  <r>
    <x v="24"/>
    <x v="4"/>
    <x v="55"/>
    <n v="2"/>
  </r>
  <r>
    <x v="24"/>
    <x v="5"/>
    <x v="55"/>
    <n v="249"/>
  </r>
  <r>
    <x v="25"/>
    <x v="6"/>
    <x v="55"/>
    <n v="1180"/>
  </r>
  <r>
    <x v="25"/>
    <x v="7"/>
    <x v="55"/>
    <n v="1119"/>
  </r>
  <r>
    <x v="25"/>
    <x v="8"/>
    <x v="55"/>
    <n v="356"/>
  </r>
  <r>
    <x v="25"/>
    <x v="9"/>
    <x v="55"/>
    <n v="15"/>
  </r>
  <r>
    <x v="25"/>
    <x v="10"/>
    <x v="55"/>
    <n v="2"/>
  </r>
  <r>
    <x v="25"/>
    <x v="11"/>
    <x v="55"/>
    <n v="0"/>
  </r>
  <r>
    <x v="25"/>
    <x v="0"/>
    <x v="55"/>
    <n v="0"/>
  </r>
  <r>
    <x v="25"/>
    <x v="1"/>
    <x v="55"/>
    <n v="0"/>
  </r>
  <r>
    <x v="25"/>
    <x v="2"/>
    <x v="55"/>
    <n v="0"/>
  </r>
  <r>
    <x v="25"/>
    <x v="3"/>
    <x v="55"/>
    <n v="0"/>
  </r>
  <r>
    <x v="25"/>
    <x v="4"/>
    <x v="55"/>
    <n v="0"/>
  </r>
  <r>
    <x v="0"/>
    <x v="0"/>
    <x v="56"/>
    <n v="15933"/>
  </r>
  <r>
    <x v="0"/>
    <x v="1"/>
    <x v="56"/>
    <n v="33217"/>
  </r>
  <r>
    <x v="0"/>
    <x v="2"/>
    <x v="56"/>
    <n v="42480"/>
  </r>
  <r>
    <x v="0"/>
    <x v="3"/>
    <x v="56"/>
    <n v="59327"/>
  </r>
  <r>
    <x v="0"/>
    <x v="4"/>
    <x v="56"/>
    <n v="57798"/>
  </r>
  <r>
    <x v="0"/>
    <x v="5"/>
    <x v="56"/>
    <n v="55797"/>
  </r>
  <r>
    <x v="1"/>
    <x v="6"/>
    <x v="56"/>
    <n v="59057"/>
  </r>
  <r>
    <x v="1"/>
    <x v="7"/>
    <x v="56"/>
    <n v="55952"/>
  </r>
  <r>
    <x v="1"/>
    <x v="8"/>
    <x v="56"/>
    <n v="63976"/>
  </r>
  <r>
    <x v="1"/>
    <x v="9"/>
    <x v="56"/>
    <n v="62051"/>
  </r>
  <r>
    <x v="1"/>
    <x v="10"/>
    <x v="56"/>
    <n v="68711"/>
  </r>
  <r>
    <x v="1"/>
    <x v="11"/>
    <x v="56"/>
    <n v="65412"/>
  </r>
  <r>
    <x v="1"/>
    <x v="0"/>
    <x v="56"/>
    <n v="67746"/>
  </r>
  <r>
    <x v="1"/>
    <x v="1"/>
    <x v="56"/>
    <n v="70893"/>
  </r>
  <r>
    <x v="1"/>
    <x v="2"/>
    <x v="56"/>
    <n v="65984"/>
  </r>
  <r>
    <x v="1"/>
    <x v="3"/>
    <x v="56"/>
    <n v="78112"/>
  </r>
  <r>
    <x v="1"/>
    <x v="4"/>
    <x v="56"/>
    <n v="80571"/>
  </r>
  <r>
    <x v="1"/>
    <x v="5"/>
    <x v="56"/>
    <n v="79492"/>
  </r>
  <r>
    <x v="2"/>
    <x v="6"/>
    <x v="56"/>
    <n v="88500"/>
  </r>
  <r>
    <x v="2"/>
    <x v="7"/>
    <x v="56"/>
    <n v="88086"/>
  </r>
  <r>
    <x v="2"/>
    <x v="8"/>
    <x v="56"/>
    <n v="88722"/>
  </r>
  <r>
    <x v="2"/>
    <x v="9"/>
    <x v="56"/>
    <n v="94333"/>
  </r>
  <r>
    <x v="2"/>
    <x v="10"/>
    <x v="56"/>
    <n v="100979"/>
  </r>
  <r>
    <x v="2"/>
    <x v="11"/>
    <x v="56"/>
    <n v="89700"/>
  </r>
  <r>
    <x v="2"/>
    <x v="0"/>
    <x v="56"/>
    <n v="100236"/>
  </r>
  <r>
    <x v="2"/>
    <x v="1"/>
    <x v="56"/>
    <n v="101982"/>
  </r>
  <r>
    <x v="2"/>
    <x v="2"/>
    <x v="56"/>
    <n v="118271"/>
  </r>
  <r>
    <x v="2"/>
    <x v="3"/>
    <x v="56"/>
    <n v="133567"/>
  </r>
  <r>
    <x v="2"/>
    <x v="4"/>
    <x v="56"/>
    <n v="135205"/>
  </r>
  <r>
    <x v="2"/>
    <x v="5"/>
    <x v="56"/>
    <n v="136109"/>
  </r>
  <r>
    <x v="3"/>
    <x v="6"/>
    <x v="56"/>
    <n v="138868"/>
  </r>
  <r>
    <x v="3"/>
    <x v="7"/>
    <x v="56"/>
    <n v="133753"/>
  </r>
  <r>
    <x v="3"/>
    <x v="8"/>
    <x v="56"/>
    <n v="152777"/>
  </r>
  <r>
    <x v="3"/>
    <x v="9"/>
    <x v="56"/>
    <n v="105425"/>
  </r>
  <r>
    <x v="3"/>
    <x v="10"/>
    <x v="56"/>
    <n v="53751"/>
  </r>
  <r>
    <x v="3"/>
    <x v="11"/>
    <x v="56"/>
    <n v="40947"/>
  </r>
  <r>
    <x v="3"/>
    <x v="0"/>
    <x v="56"/>
    <n v="43018"/>
  </r>
  <r>
    <x v="3"/>
    <x v="1"/>
    <x v="56"/>
    <n v="46439"/>
  </r>
  <r>
    <x v="3"/>
    <x v="2"/>
    <x v="56"/>
    <n v="42376"/>
  </r>
  <r>
    <x v="3"/>
    <x v="3"/>
    <x v="56"/>
    <n v="51629"/>
  </r>
  <r>
    <x v="3"/>
    <x v="4"/>
    <x v="56"/>
    <n v="44571"/>
  </r>
  <r>
    <x v="3"/>
    <x v="5"/>
    <x v="56"/>
    <n v="18315"/>
  </r>
  <r>
    <x v="4"/>
    <x v="6"/>
    <x v="56"/>
    <n v="17069"/>
  </r>
  <r>
    <x v="4"/>
    <x v="7"/>
    <x v="56"/>
    <n v="12698"/>
  </r>
  <r>
    <x v="4"/>
    <x v="8"/>
    <x v="56"/>
    <n v="16597"/>
  </r>
  <r>
    <x v="4"/>
    <x v="9"/>
    <x v="56"/>
    <n v="18079"/>
  </r>
  <r>
    <x v="4"/>
    <x v="10"/>
    <x v="56"/>
    <n v="17488"/>
  </r>
  <r>
    <x v="4"/>
    <x v="11"/>
    <x v="56"/>
    <n v="17136"/>
  </r>
  <r>
    <x v="4"/>
    <x v="0"/>
    <x v="56"/>
    <n v="19452"/>
  </r>
  <r>
    <x v="4"/>
    <x v="1"/>
    <x v="56"/>
    <n v="20064"/>
  </r>
  <r>
    <x v="4"/>
    <x v="2"/>
    <x v="56"/>
    <n v="22345"/>
  </r>
  <r>
    <x v="4"/>
    <x v="3"/>
    <x v="56"/>
    <n v="21048"/>
  </r>
  <r>
    <x v="4"/>
    <x v="4"/>
    <x v="56"/>
    <n v="19888"/>
  </r>
  <r>
    <x v="4"/>
    <x v="5"/>
    <x v="56"/>
    <n v="12678"/>
  </r>
  <r>
    <x v="5"/>
    <x v="6"/>
    <x v="56"/>
    <n v="7521"/>
  </r>
  <r>
    <x v="5"/>
    <x v="7"/>
    <x v="56"/>
    <n v="16577"/>
  </r>
  <r>
    <x v="5"/>
    <x v="8"/>
    <x v="56"/>
    <n v="18431"/>
  </r>
  <r>
    <x v="5"/>
    <x v="9"/>
    <x v="56"/>
    <n v="16525"/>
  </r>
  <r>
    <x v="5"/>
    <x v="10"/>
    <x v="56"/>
    <n v="15088"/>
  </r>
  <r>
    <x v="5"/>
    <x v="11"/>
    <x v="56"/>
    <n v="16134"/>
  </r>
  <r>
    <x v="5"/>
    <x v="0"/>
    <x v="56"/>
    <n v="21373"/>
  </r>
  <r>
    <x v="5"/>
    <x v="1"/>
    <x v="56"/>
    <n v="19608"/>
  </r>
  <r>
    <x v="5"/>
    <x v="2"/>
    <x v="56"/>
    <n v="19529"/>
  </r>
  <r>
    <x v="5"/>
    <x v="3"/>
    <x v="56"/>
    <n v="20265"/>
  </r>
  <r>
    <x v="5"/>
    <x v="4"/>
    <x v="56"/>
    <n v="20192"/>
  </r>
  <r>
    <x v="5"/>
    <x v="5"/>
    <x v="56"/>
    <n v="25397"/>
  </r>
  <r>
    <x v="6"/>
    <x v="6"/>
    <x v="56"/>
    <n v="21697"/>
  </r>
  <r>
    <x v="6"/>
    <x v="7"/>
    <x v="56"/>
    <n v="20159"/>
  </r>
  <r>
    <x v="6"/>
    <x v="8"/>
    <x v="56"/>
    <n v="21338"/>
  </r>
  <r>
    <x v="6"/>
    <x v="9"/>
    <x v="56"/>
    <n v="18203"/>
  </r>
  <r>
    <x v="6"/>
    <x v="10"/>
    <x v="56"/>
    <n v="14451"/>
  </r>
  <r>
    <x v="6"/>
    <x v="11"/>
    <x v="56"/>
    <n v="16152"/>
  </r>
  <r>
    <x v="6"/>
    <x v="0"/>
    <x v="56"/>
    <n v="17594"/>
  </r>
  <r>
    <x v="6"/>
    <x v="1"/>
    <x v="56"/>
    <n v="17971"/>
  </r>
  <r>
    <x v="6"/>
    <x v="2"/>
    <x v="56"/>
    <n v="20395"/>
  </r>
  <r>
    <x v="6"/>
    <x v="3"/>
    <x v="56"/>
    <n v="19883"/>
  </r>
  <r>
    <x v="6"/>
    <x v="4"/>
    <x v="56"/>
    <n v="18770"/>
  </r>
  <r>
    <x v="6"/>
    <x v="5"/>
    <x v="56"/>
    <n v="14303"/>
  </r>
  <r>
    <x v="7"/>
    <x v="6"/>
    <x v="56"/>
    <n v="8508"/>
  </r>
  <r>
    <x v="7"/>
    <x v="7"/>
    <x v="56"/>
    <n v="17352"/>
  </r>
  <r>
    <x v="7"/>
    <x v="8"/>
    <x v="56"/>
    <n v="18506"/>
  </r>
  <r>
    <x v="7"/>
    <x v="9"/>
    <x v="56"/>
    <n v="26129"/>
  </r>
  <r>
    <x v="7"/>
    <x v="10"/>
    <x v="56"/>
    <n v="30564.522709002002"/>
  </r>
  <r>
    <x v="7"/>
    <x v="11"/>
    <x v="56"/>
    <n v="18822"/>
  </r>
  <r>
    <x v="7"/>
    <x v="0"/>
    <x v="56"/>
    <n v="27841"/>
  </r>
  <r>
    <x v="7"/>
    <x v="1"/>
    <x v="56"/>
    <n v="26832"/>
  </r>
  <r>
    <x v="7"/>
    <x v="2"/>
    <x v="56"/>
    <n v="39459"/>
  </r>
  <r>
    <x v="7"/>
    <x v="3"/>
    <x v="56"/>
    <n v="46789"/>
  </r>
  <r>
    <x v="7"/>
    <x v="4"/>
    <x v="56"/>
    <n v="47928"/>
  </r>
  <r>
    <x v="7"/>
    <x v="5"/>
    <x v="56"/>
    <n v="46537.331312975701"/>
  </r>
  <r>
    <x v="8"/>
    <x v="6"/>
    <x v="56"/>
    <n v="39710"/>
  </r>
  <r>
    <x v="8"/>
    <x v="7"/>
    <x v="56"/>
    <n v="37295"/>
  </r>
  <r>
    <x v="8"/>
    <x v="8"/>
    <x v="56"/>
    <n v="37532.122498492099"/>
  </r>
  <r>
    <x v="8"/>
    <x v="9"/>
    <x v="56"/>
    <n v="34355"/>
  </r>
  <r>
    <x v="8"/>
    <x v="10"/>
    <x v="56"/>
    <n v="39310"/>
  </r>
  <r>
    <x v="8"/>
    <x v="11"/>
    <x v="56"/>
    <n v="39287"/>
  </r>
  <r>
    <x v="8"/>
    <x v="0"/>
    <x v="56"/>
    <n v="37272"/>
  </r>
  <r>
    <x v="8"/>
    <x v="1"/>
    <x v="56"/>
    <n v="40060"/>
  </r>
  <r>
    <x v="8"/>
    <x v="2"/>
    <x v="56"/>
    <n v="43156"/>
  </r>
  <r>
    <x v="8"/>
    <x v="3"/>
    <x v="56"/>
    <n v="43436"/>
  </r>
  <r>
    <x v="8"/>
    <x v="4"/>
    <x v="56"/>
    <n v="36463"/>
  </r>
  <r>
    <x v="8"/>
    <x v="5"/>
    <x v="56"/>
    <n v="37505"/>
  </r>
  <r>
    <x v="9"/>
    <x v="6"/>
    <x v="56"/>
    <n v="13976"/>
  </r>
  <r>
    <x v="9"/>
    <x v="7"/>
    <x v="56"/>
    <n v="39574.041706687203"/>
  </r>
  <r>
    <x v="9"/>
    <x v="8"/>
    <x v="56"/>
    <n v="39057"/>
  </r>
  <r>
    <x v="9"/>
    <x v="9"/>
    <x v="56"/>
    <n v="33251"/>
  </r>
  <r>
    <x v="9"/>
    <x v="10"/>
    <x v="56"/>
    <n v="33002"/>
  </r>
  <r>
    <x v="9"/>
    <x v="11"/>
    <x v="56"/>
    <n v="36902"/>
  </r>
  <r>
    <x v="9"/>
    <x v="0"/>
    <x v="56"/>
    <n v="48810"/>
  </r>
  <r>
    <x v="9"/>
    <x v="1"/>
    <x v="56"/>
    <n v="42260"/>
  </r>
  <r>
    <x v="9"/>
    <x v="2"/>
    <x v="56"/>
    <n v="48825.925487426699"/>
  </r>
  <r>
    <x v="9"/>
    <x v="3"/>
    <x v="56"/>
    <n v="38359"/>
  </r>
  <r>
    <x v="9"/>
    <x v="4"/>
    <x v="56"/>
    <n v="43651.162343347103"/>
  </r>
  <r>
    <x v="9"/>
    <x v="5"/>
    <x v="56"/>
    <n v="50172.8059887825"/>
  </r>
  <r>
    <x v="10"/>
    <x v="6"/>
    <x v="56"/>
    <n v="39451"/>
  </r>
  <r>
    <x v="10"/>
    <x v="7"/>
    <x v="56"/>
    <n v="27388"/>
  </r>
  <r>
    <x v="10"/>
    <x v="8"/>
    <x v="56"/>
    <n v="34277"/>
  </r>
  <r>
    <x v="10"/>
    <x v="9"/>
    <x v="56"/>
    <n v="34911"/>
  </r>
  <r>
    <x v="10"/>
    <x v="10"/>
    <x v="56"/>
    <n v="32238"/>
  </r>
  <r>
    <x v="10"/>
    <x v="11"/>
    <x v="56"/>
    <n v="14122"/>
  </r>
  <r>
    <x v="10"/>
    <x v="0"/>
    <x v="56"/>
    <n v="16983"/>
  </r>
  <r>
    <x v="10"/>
    <x v="1"/>
    <x v="56"/>
    <n v="29409.589611879099"/>
  </r>
  <r>
    <x v="10"/>
    <x v="2"/>
    <x v="56"/>
    <n v="31228.606388114102"/>
  </r>
  <r>
    <x v="10"/>
    <x v="3"/>
    <x v="56"/>
    <n v="26729.230523562201"/>
  </r>
  <r>
    <x v="10"/>
    <x v="4"/>
    <x v="56"/>
    <n v="29219"/>
  </r>
  <r>
    <x v="10"/>
    <x v="5"/>
    <x v="56"/>
    <n v="29167.866980733801"/>
  </r>
  <r>
    <x v="11"/>
    <x v="6"/>
    <x v="56"/>
    <n v="34490"/>
  </r>
  <r>
    <x v="11"/>
    <x v="7"/>
    <x v="56"/>
    <n v="30107"/>
  </r>
  <r>
    <x v="11"/>
    <x v="8"/>
    <x v="56"/>
    <n v="31744"/>
  </r>
  <r>
    <x v="11"/>
    <x v="9"/>
    <x v="56"/>
    <n v="28195"/>
  </r>
  <r>
    <x v="11"/>
    <x v="10"/>
    <x v="56"/>
    <n v="25645"/>
  </r>
  <r>
    <x v="11"/>
    <x v="11"/>
    <x v="56"/>
    <n v="22724"/>
  </r>
  <r>
    <x v="11"/>
    <x v="0"/>
    <x v="56"/>
    <n v="31657"/>
  </r>
  <r>
    <x v="11"/>
    <x v="1"/>
    <x v="56"/>
    <n v="31122.212148433999"/>
  </r>
  <r>
    <x v="11"/>
    <x v="2"/>
    <x v="56"/>
    <n v="30457"/>
  </r>
  <r>
    <x v="11"/>
    <x v="3"/>
    <x v="56"/>
    <n v="31316"/>
  </r>
  <r>
    <x v="11"/>
    <x v="4"/>
    <x v="56"/>
    <n v="27253.5828366725"/>
  </r>
  <r>
    <x v="11"/>
    <x v="5"/>
    <x v="56"/>
    <n v="28496"/>
  </r>
  <r>
    <x v="12"/>
    <x v="6"/>
    <x v="56"/>
    <n v="31817"/>
  </r>
  <r>
    <x v="12"/>
    <x v="7"/>
    <x v="56"/>
    <n v="24135"/>
  </r>
  <r>
    <x v="12"/>
    <x v="8"/>
    <x v="56"/>
    <n v="21418"/>
  </r>
  <r>
    <x v="12"/>
    <x v="9"/>
    <x v="56"/>
    <n v="21877"/>
  </r>
  <r>
    <x v="12"/>
    <x v="10"/>
    <x v="56"/>
    <n v="23663"/>
  </r>
  <r>
    <x v="12"/>
    <x v="11"/>
    <x v="56"/>
    <n v="20568"/>
  </r>
  <r>
    <x v="12"/>
    <x v="0"/>
    <x v="56"/>
    <n v="19709.427185175598"/>
  </r>
  <r>
    <x v="12"/>
    <x v="1"/>
    <x v="56"/>
    <n v="26968"/>
  </r>
  <r>
    <x v="12"/>
    <x v="2"/>
    <x v="56"/>
    <n v="36258"/>
  </r>
  <r>
    <x v="12"/>
    <x v="3"/>
    <x v="56"/>
    <n v="26832.322779094899"/>
  </r>
  <r>
    <x v="12"/>
    <x v="4"/>
    <x v="56"/>
    <n v="25806.620100763001"/>
  </r>
  <r>
    <x v="12"/>
    <x v="5"/>
    <x v="56"/>
    <n v="22033"/>
  </r>
  <r>
    <x v="13"/>
    <x v="6"/>
    <x v="56"/>
    <n v="28247"/>
  </r>
  <r>
    <x v="13"/>
    <x v="7"/>
    <x v="56"/>
    <n v="21931"/>
  </r>
  <r>
    <x v="13"/>
    <x v="8"/>
    <x v="56"/>
    <n v="19024"/>
  </r>
  <r>
    <x v="13"/>
    <x v="9"/>
    <x v="56"/>
    <n v="20642"/>
  </r>
  <r>
    <x v="13"/>
    <x v="10"/>
    <x v="56"/>
    <n v="24024"/>
  </r>
  <r>
    <x v="13"/>
    <x v="11"/>
    <x v="56"/>
    <n v="21101"/>
  </r>
  <r>
    <x v="13"/>
    <x v="0"/>
    <x v="56"/>
    <n v="24945"/>
  </r>
  <r>
    <x v="13"/>
    <x v="1"/>
    <x v="56"/>
    <n v="21749.119472996899"/>
  </r>
  <r>
    <x v="13"/>
    <x v="2"/>
    <x v="56"/>
    <n v="19588.379862972401"/>
  </r>
  <r>
    <x v="13"/>
    <x v="3"/>
    <x v="56"/>
    <n v="20697"/>
  </r>
  <r>
    <x v="13"/>
    <x v="4"/>
    <x v="56"/>
    <n v="19649"/>
  </r>
  <r>
    <x v="13"/>
    <x v="5"/>
    <x v="56"/>
    <n v="13935.592320874701"/>
  </r>
  <r>
    <x v="14"/>
    <x v="6"/>
    <x v="56"/>
    <n v="23046.719806441801"/>
  </r>
  <r>
    <x v="14"/>
    <x v="7"/>
    <x v="56"/>
    <n v="17729.356018287901"/>
  </r>
  <r>
    <x v="14"/>
    <x v="8"/>
    <x v="56"/>
    <n v="18413.248061752802"/>
  </r>
  <r>
    <x v="14"/>
    <x v="9"/>
    <x v="56"/>
    <n v="19656.212606837202"/>
  </r>
  <r>
    <x v="14"/>
    <x v="10"/>
    <x v="56"/>
    <n v="18154"/>
  </r>
  <r>
    <x v="14"/>
    <x v="11"/>
    <x v="56"/>
    <n v="21274.518545983301"/>
  </r>
  <r>
    <x v="14"/>
    <x v="0"/>
    <x v="56"/>
    <n v="15774.7807385673"/>
  </r>
  <r>
    <x v="14"/>
    <x v="1"/>
    <x v="56"/>
    <n v="22856.969186689701"/>
  </r>
  <r>
    <x v="14"/>
    <x v="2"/>
    <x v="56"/>
    <n v="29248.416932875702"/>
  </r>
  <r>
    <x v="14"/>
    <x v="3"/>
    <x v="56"/>
    <n v="30787.659709006399"/>
  </r>
  <r>
    <x v="14"/>
    <x v="4"/>
    <x v="56"/>
    <n v="27503"/>
  </r>
  <r>
    <x v="14"/>
    <x v="5"/>
    <x v="56"/>
    <n v="21157"/>
  </r>
  <r>
    <x v="15"/>
    <x v="6"/>
    <x v="56"/>
    <n v="32696.359262837501"/>
  </r>
  <r>
    <x v="15"/>
    <x v="7"/>
    <x v="56"/>
    <n v="19071.739791829899"/>
  </r>
  <r>
    <x v="15"/>
    <x v="8"/>
    <x v="56"/>
    <n v="22522.425290496401"/>
  </r>
  <r>
    <x v="15"/>
    <x v="9"/>
    <x v="56"/>
    <n v="23821"/>
  </r>
  <r>
    <x v="15"/>
    <x v="10"/>
    <x v="56"/>
    <n v="23943.001782531901"/>
  </r>
  <r>
    <x v="15"/>
    <x v="11"/>
    <x v="56"/>
    <n v="15483.9091257169"/>
  </r>
  <r>
    <x v="15"/>
    <x v="0"/>
    <x v="56"/>
    <n v="14716.952450740901"/>
  </r>
  <r>
    <x v="15"/>
    <x v="1"/>
    <x v="56"/>
    <n v="17908.127936695899"/>
  </r>
  <r>
    <x v="15"/>
    <x v="2"/>
    <x v="56"/>
    <n v="21712.2802503393"/>
  </r>
  <r>
    <x v="15"/>
    <x v="3"/>
    <x v="56"/>
    <n v="21712.2802503393"/>
  </r>
  <r>
    <x v="15"/>
    <x v="4"/>
    <x v="56"/>
    <n v="21520.675935156101"/>
  </r>
  <r>
    <x v="15"/>
    <x v="5"/>
    <x v="56"/>
    <n v="20886.476864623899"/>
  </r>
  <r>
    <x v="16"/>
    <x v="6"/>
    <x v="56"/>
    <n v="19209.901029521501"/>
  </r>
  <r>
    <x v="16"/>
    <x v="7"/>
    <x v="56"/>
    <n v="18963.799854877499"/>
  </r>
  <r>
    <x v="16"/>
    <x v="8"/>
    <x v="56"/>
    <n v="18137.5637645813"/>
  </r>
  <r>
    <x v="16"/>
    <x v="9"/>
    <x v="56"/>
    <n v="14477.096495977201"/>
  </r>
  <r>
    <x v="16"/>
    <x v="10"/>
    <x v="56"/>
    <n v="17220.038836632601"/>
  </r>
  <r>
    <x v="16"/>
    <x v="11"/>
    <x v="56"/>
    <n v="12167.626325675699"/>
  </r>
  <r>
    <x v="16"/>
    <x v="0"/>
    <x v="56"/>
    <n v="14450.380569491799"/>
  </r>
  <r>
    <x v="16"/>
    <x v="1"/>
    <x v="56"/>
    <n v="17528.390378950899"/>
  </r>
  <r>
    <x v="16"/>
    <x v="2"/>
    <x v="56"/>
    <n v="12113.655552034401"/>
  </r>
  <r>
    <x v="16"/>
    <x v="3"/>
    <x v="56"/>
    <n v="11974.100610088"/>
  </r>
  <r>
    <x v="16"/>
    <x v="4"/>
    <x v="56"/>
    <n v="11556.417996091401"/>
  </r>
  <r>
    <x v="16"/>
    <x v="5"/>
    <x v="56"/>
    <n v="10688.1186757786"/>
  </r>
  <r>
    <x v="17"/>
    <x v="6"/>
    <x v="56"/>
    <n v="8560.9997549296095"/>
  </r>
  <r>
    <x v="17"/>
    <x v="7"/>
    <x v="56"/>
    <n v="6255.2693582199799"/>
  </r>
  <r>
    <x v="17"/>
    <x v="8"/>
    <x v="56"/>
    <n v="7045.0780220728602"/>
  </r>
  <r>
    <x v="17"/>
    <x v="9"/>
    <x v="56"/>
    <n v="4166.7710790310302"/>
  </r>
  <r>
    <x v="17"/>
    <x v="10"/>
    <x v="56"/>
    <n v="4903.9317949773504"/>
  </r>
  <r>
    <x v="17"/>
    <x v="11"/>
    <x v="56"/>
    <n v="5424.7116814076398"/>
  </r>
  <r>
    <x v="17"/>
    <x v="0"/>
    <x v="56"/>
    <n v="2020.77689157498"/>
  </r>
  <r>
    <x v="17"/>
    <x v="1"/>
    <x v="56"/>
    <n v="2087.6486592829801"/>
  </r>
  <r>
    <x v="17"/>
    <x v="2"/>
    <x v="56"/>
    <n v="0"/>
  </r>
  <r>
    <x v="17"/>
    <x v="3"/>
    <x v="56"/>
    <n v="0"/>
  </r>
  <r>
    <x v="17"/>
    <x v="4"/>
    <x v="56"/>
    <n v="8662.1592480978106"/>
  </r>
  <r>
    <x v="17"/>
    <x v="5"/>
    <x v="56"/>
    <n v="1002.83679663151"/>
  </r>
  <r>
    <x v="18"/>
    <x v="6"/>
    <x v="56"/>
    <n v="0"/>
  </r>
  <r>
    <x v="18"/>
    <x v="7"/>
    <x v="56"/>
    <n v="305.59849405447198"/>
  </r>
  <r>
    <x v="18"/>
    <x v="8"/>
    <x v="56"/>
    <n v="0"/>
  </r>
  <r>
    <x v="18"/>
    <x v="9"/>
    <x v="56"/>
    <n v="0"/>
  </r>
  <r>
    <x v="18"/>
    <x v="10"/>
    <x v="56"/>
    <n v="0"/>
  </r>
  <r>
    <x v="18"/>
    <x v="11"/>
    <x v="56"/>
    <n v="0"/>
  </r>
  <r>
    <x v="18"/>
    <x v="0"/>
    <x v="56"/>
    <n v="0"/>
  </r>
  <r>
    <x v="18"/>
    <x v="1"/>
    <x v="56"/>
    <n v="0"/>
  </r>
  <r>
    <x v="18"/>
    <x v="2"/>
    <x v="56"/>
    <n v="0"/>
  </r>
  <r>
    <x v="18"/>
    <x v="3"/>
    <x v="56"/>
    <n v="0"/>
  </r>
  <r>
    <x v="18"/>
    <x v="4"/>
    <x v="56"/>
    <n v="0"/>
  </r>
  <r>
    <x v="18"/>
    <x v="5"/>
    <x v="56"/>
    <n v="0"/>
  </r>
  <r>
    <x v="19"/>
    <x v="6"/>
    <x v="56"/>
    <n v="0"/>
  </r>
  <r>
    <x v="19"/>
    <x v="7"/>
    <x v="56"/>
    <n v="0"/>
  </r>
  <r>
    <x v="19"/>
    <x v="8"/>
    <x v="56"/>
    <n v="0"/>
  </r>
  <r>
    <x v="19"/>
    <x v="9"/>
    <x v="56"/>
    <n v="0"/>
  </r>
  <r>
    <x v="19"/>
    <x v="10"/>
    <x v="56"/>
    <n v="0"/>
  </r>
  <r>
    <x v="19"/>
    <x v="11"/>
    <x v="56"/>
    <n v="0"/>
  </r>
  <r>
    <x v="19"/>
    <x v="0"/>
    <x v="56"/>
    <n v="0"/>
  </r>
  <r>
    <x v="19"/>
    <x v="1"/>
    <x v="56"/>
    <n v="0"/>
  </r>
  <r>
    <x v="19"/>
    <x v="2"/>
    <x v="56"/>
    <n v="0"/>
  </r>
  <r>
    <x v="19"/>
    <x v="3"/>
    <x v="56"/>
    <n v="0"/>
  </r>
  <r>
    <x v="19"/>
    <x v="4"/>
    <x v="56"/>
    <n v="0"/>
  </r>
  <r>
    <x v="19"/>
    <x v="5"/>
    <x v="56"/>
    <n v="0"/>
  </r>
  <r>
    <x v="20"/>
    <x v="6"/>
    <x v="56"/>
    <n v="0"/>
  </r>
  <r>
    <x v="20"/>
    <x v="7"/>
    <x v="56"/>
    <n v="0"/>
  </r>
  <r>
    <x v="20"/>
    <x v="8"/>
    <x v="56"/>
    <n v="0"/>
  </r>
  <r>
    <x v="20"/>
    <x v="9"/>
    <x v="56"/>
    <n v="0"/>
  </r>
  <r>
    <x v="20"/>
    <x v="10"/>
    <x v="56"/>
    <n v="0"/>
  </r>
  <r>
    <x v="20"/>
    <x v="11"/>
    <x v="56"/>
    <n v="0"/>
  </r>
  <r>
    <x v="20"/>
    <x v="0"/>
    <x v="56"/>
    <n v="0"/>
  </r>
  <r>
    <x v="20"/>
    <x v="1"/>
    <x v="56"/>
    <n v="0"/>
  </r>
  <r>
    <x v="20"/>
    <x v="2"/>
    <x v="56"/>
    <n v="0"/>
  </r>
  <r>
    <x v="20"/>
    <x v="3"/>
    <x v="56"/>
    <n v="0"/>
  </r>
  <r>
    <x v="20"/>
    <x v="4"/>
    <x v="56"/>
    <n v="0"/>
  </r>
  <r>
    <x v="20"/>
    <x v="5"/>
    <x v="56"/>
    <n v="0"/>
  </r>
  <r>
    <x v="21"/>
    <x v="6"/>
    <x v="56"/>
    <n v="0"/>
  </r>
  <r>
    <x v="21"/>
    <x v="7"/>
    <x v="56"/>
    <n v="0"/>
  </r>
  <r>
    <x v="21"/>
    <x v="8"/>
    <x v="56"/>
    <n v="0"/>
  </r>
  <r>
    <x v="21"/>
    <x v="9"/>
    <x v="56"/>
    <n v="0"/>
  </r>
  <r>
    <x v="21"/>
    <x v="10"/>
    <x v="56"/>
    <n v="0"/>
  </r>
  <r>
    <x v="21"/>
    <x v="11"/>
    <x v="56"/>
    <n v="0"/>
  </r>
  <r>
    <x v="21"/>
    <x v="0"/>
    <x v="56"/>
    <n v="0"/>
  </r>
  <r>
    <x v="21"/>
    <x v="1"/>
    <x v="56"/>
    <n v="0"/>
  </r>
  <r>
    <x v="21"/>
    <x v="2"/>
    <x v="56"/>
    <n v="0"/>
  </r>
  <r>
    <x v="21"/>
    <x v="3"/>
    <x v="56"/>
    <n v="0"/>
  </r>
  <r>
    <x v="21"/>
    <x v="4"/>
    <x v="56"/>
    <n v="0"/>
  </r>
  <r>
    <x v="21"/>
    <x v="5"/>
    <x v="56"/>
    <n v="0"/>
  </r>
  <r>
    <x v="22"/>
    <x v="6"/>
    <x v="56"/>
    <n v="0"/>
  </r>
  <r>
    <x v="22"/>
    <x v="7"/>
    <x v="56"/>
    <n v="0"/>
  </r>
  <r>
    <x v="22"/>
    <x v="8"/>
    <x v="56"/>
    <n v="0"/>
  </r>
  <r>
    <x v="22"/>
    <x v="9"/>
    <x v="56"/>
    <n v="0"/>
  </r>
  <r>
    <x v="22"/>
    <x v="10"/>
    <x v="56"/>
    <n v="0"/>
  </r>
  <r>
    <x v="22"/>
    <x v="11"/>
    <x v="56"/>
    <n v="0"/>
  </r>
  <r>
    <x v="22"/>
    <x v="0"/>
    <x v="56"/>
    <n v="0"/>
  </r>
  <r>
    <x v="22"/>
    <x v="1"/>
    <x v="56"/>
    <n v="0"/>
  </r>
  <r>
    <x v="22"/>
    <x v="2"/>
    <x v="56"/>
    <n v="0"/>
  </r>
  <r>
    <x v="22"/>
    <x v="3"/>
    <x v="56"/>
    <n v="0"/>
  </r>
  <r>
    <x v="22"/>
    <x v="4"/>
    <x v="56"/>
    <n v="0"/>
  </r>
  <r>
    <x v="22"/>
    <x v="5"/>
    <x v="56"/>
    <n v="0"/>
  </r>
  <r>
    <x v="23"/>
    <x v="6"/>
    <x v="56"/>
    <n v="0"/>
  </r>
  <r>
    <x v="23"/>
    <x v="7"/>
    <x v="56"/>
    <n v="0"/>
  </r>
  <r>
    <x v="23"/>
    <x v="8"/>
    <x v="56"/>
    <n v="0"/>
  </r>
  <r>
    <x v="23"/>
    <x v="9"/>
    <x v="56"/>
    <n v="0"/>
  </r>
  <r>
    <x v="23"/>
    <x v="10"/>
    <x v="56"/>
    <n v="0"/>
  </r>
  <r>
    <x v="23"/>
    <x v="11"/>
    <x v="56"/>
    <n v="0"/>
  </r>
  <r>
    <x v="23"/>
    <x v="0"/>
    <x v="56"/>
    <n v="0"/>
  </r>
  <r>
    <x v="23"/>
    <x v="1"/>
    <x v="56"/>
    <n v="0"/>
  </r>
  <r>
    <x v="23"/>
    <x v="2"/>
    <x v="56"/>
    <n v="0"/>
  </r>
  <r>
    <x v="23"/>
    <x v="3"/>
    <x v="56"/>
    <n v="0"/>
  </r>
  <r>
    <x v="23"/>
    <x v="4"/>
    <x v="56"/>
    <n v="0"/>
  </r>
  <r>
    <x v="23"/>
    <x v="5"/>
    <x v="56"/>
    <n v="0"/>
  </r>
  <r>
    <x v="24"/>
    <x v="6"/>
    <x v="56"/>
    <n v="0"/>
  </r>
  <r>
    <x v="24"/>
    <x v="7"/>
    <x v="56"/>
    <n v="0"/>
  </r>
  <r>
    <x v="24"/>
    <x v="8"/>
    <x v="56"/>
    <n v="0"/>
  </r>
  <r>
    <x v="24"/>
    <x v="9"/>
    <x v="56"/>
    <n v="0"/>
  </r>
  <r>
    <x v="24"/>
    <x v="10"/>
    <x v="56"/>
    <n v="0"/>
  </r>
  <r>
    <x v="24"/>
    <x v="11"/>
    <x v="56"/>
    <n v="0"/>
  </r>
  <r>
    <x v="24"/>
    <x v="0"/>
    <x v="56"/>
    <n v="0"/>
  </r>
  <r>
    <x v="24"/>
    <x v="1"/>
    <x v="56"/>
    <n v="0"/>
  </r>
  <r>
    <x v="24"/>
    <x v="2"/>
    <x v="56"/>
    <n v="0"/>
  </r>
  <r>
    <x v="24"/>
    <x v="3"/>
    <x v="56"/>
    <n v="0"/>
  </r>
  <r>
    <x v="24"/>
    <x v="4"/>
    <x v="56"/>
    <n v="0"/>
  </r>
  <r>
    <x v="24"/>
    <x v="5"/>
    <x v="56"/>
    <n v="0"/>
  </r>
  <r>
    <x v="25"/>
    <x v="6"/>
    <x v="56"/>
    <n v="0"/>
  </r>
  <r>
    <x v="25"/>
    <x v="7"/>
    <x v="56"/>
    <n v="0"/>
  </r>
  <r>
    <x v="25"/>
    <x v="8"/>
    <x v="56"/>
    <n v="0"/>
  </r>
  <r>
    <x v="25"/>
    <x v="9"/>
    <x v="56"/>
    <n v="0"/>
  </r>
  <r>
    <x v="25"/>
    <x v="10"/>
    <x v="56"/>
    <n v="0"/>
  </r>
  <r>
    <x v="25"/>
    <x v="11"/>
    <x v="56"/>
    <n v="0"/>
  </r>
  <r>
    <x v="25"/>
    <x v="0"/>
    <x v="56"/>
    <n v="0"/>
  </r>
  <r>
    <x v="25"/>
    <x v="1"/>
    <x v="56"/>
    <n v="0"/>
  </r>
  <r>
    <x v="25"/>
    <x v="2"/>
    <x v="56"/>
    <n v="0"/>
  </r>
  <r>
    <x v="25"/>
    <x v="3"/>
    <x v="56"/>
    <n v="0"/>
  </r>
  <r>
    <x v="25"/>
    <x v="4"/>
    <x v="56"/>
    <n v="0"/>
  </r>
  <r>
    <x v="0"/>
    <x v="0"/>
    <x v="57"/>
    <n v="27914"/>
  </r>
  <r>
    <x v="0"/>
    <x v="1"/>
    <x v="57"/>
    <n v="39187"/>
  </r>
  <r>
    <x v="0"/>
    <x v="2"/>
    <x v="57"/>
    <n v="41008"/>
  </r>
  <r>
    <x v="0"/>
    <x v="3"/>
    <x v="57"/>
    <n v="46210"/>
  </r>
  <r>
    <x v="0"/>
    <x v="4"/>
    <x v="57"/>
    <n v="48938"/>
  </r>
  <r>
    <x v="0"/>
    <x v="5"/>
    <x v="57"/>
    <n v="53001"/>
  </r>
  <r>
    <x v="1"/>
    <x v="6"/>
    <x v="57"/>
    <n v="59828"/>
  </r>
  <r>
    <x v="1"/>
    <x v="7"/>
    <x v="57"/>
    <n v="59038"/>
  </r>
  <r>
    <x v="1"/>
    <x v="8"/>
    <x v="57"/>
    <n v="67193"/>
  </r>
  <r>
    <x v="1"/>
    <x v="9"/>
    <x v="57"/>
    <n v="69378"/>
  </r>
  <r>
    <x v="1"/>
    <x v="10"/>
    <x v="57"/>
    <n v="73433"/>
  </r>
  <r>
    <x v="1"/>
    <x v="11"/>
    <x v="57"/>
    <n v="72576"/>
  </r>
  <r>
    <x v="1"/>
    <x v="0"/>
    <x v="57"/>
    <n v="77053"/>
  </r>
  <r>
    <x v="1"/>
    <x v="1"/>
    <x v="57"/>
    <n v="86121"/>
  </r>
  <r>
    <x v="1"/>
    <x v="2"/>
    <x v="57"/>
    <n v="80921"/>
  </r>
  <r>
    <x v="1"/>
    <x v="3"/>
    <x v="57"/>
    <n v="107642"/>
  </r>
  <r>
    <x v="1"/>
    <x v="4"/>
    <x v="57"/>
    <n v="102155"/>
  </r>
  <r>
    <x v="1"/>
    <x v="5"/>
    <x v="57"/>
    <n v="97373"/>
  </r>
  <r>
    <x v="2"/>
    <x v="6"/>
    <x v="57"/>
    <n v="92303"/>
  </r>
  <r>
    <x v="2"/>
    <x v="7"/>
    <x v="57"/>
    <n v="102030"/>
  </r>
  <r>
    <x v="2"/>
    <x v="8"/>
    <x v="57"/>
    <n v="120193"/>
  </r>
  <r>
    <x v="2"/>
    <x v="9"/>
    <x v="57"/>
    <n v="117662"/>
  </r>
  <r>
    <x v="2"/>
    <x v="10"/>
    <x v="57"/>
    <n v="121982"/>
  </r>
  <r>
    <x v="2"/>
    <x v="11"/>
    <x v="57"/>
    <n v="111533"/>
  </r>
  <r>
    <x v="2"/>
    <x v="0"/>
    <x v="57"/>
    <n v="125592"/>
  </r>
  <r>
    <x v="2"/>
    <x v="1"/>
    <x v="57"/>
    <n v="123369"/>
  </r>
  <r>
    <x v="2"/>
    <x v="2"/>
    <x v="57"/>
    <n v="135451"/>
  </r>
  <r>
    <x v="2"/>
    <x v="3"/>
    <x v="57"/>
    <n v="152412"/>
  </r>
  <r>
    <x v="2"/>
    <x v="4"/>
    <x v="57"/>
    <n v="141742"/>
  </r>
  <r>
    <x v="2"/>
    <x v="5"/>
    <x v="57"/>
    <n v="141785"/>
  </r>
  <r>
    <x v="3"/>
    <x v="6"/>
    <x v="57"/>
    <n v="144724"/>
  </r>
  <r>
    <x v="3"/>
    <x v="7"/>
    <x v="57"/>
    <n v="147163"/>
  </r>
  <r>
    <x v="3"/>
    <x v="8"/>
    <x v="57"/>
    <n v="155125"/>
  </r>
  <r>
    <x v="3"/>
    <x v="9"/>
    <x v="57"/>
    <n v="81156"/>
  </r>
  <r>
    <x v="3"/>
    <x v="10"/>
    <x v="57"/>
    <n v="58873"/>
  </r>
  <r>
    <x v="3"/>
    <x v="11"/>
    <x v="57"/>
    <n v="59152"/>
  </r>
  <r>
    <x v="3"/>
    <x v="0"/>
    <x v="57"/>
    <n v="46999"/>
  </r>
  <r>
    <x v="3"/>
    <x v="1"/>
    <x v="57"/>
    <n v="61689"/>
  </r>
  <r>
    <x v="3"/>
    <x v="2"/>
    <x v="57"/>
    <n v="57422"/>
  </r>
  <r>
    <x v="3"/>
    <x v="3"/>
    <x v="57"/>
    <n v="38417"/>
  </r>
  <r>
    <x v="3"/>
    <x v="4"/>
    <x v="57"/>
    <n v="76823"/>
  </r>
  <r>
    <x v="3"/>
    <x v="5"/>
    <x v="57"/>
    <n v="61497"/>
  </r>
  <r>
    <x v="4"/>
    <x v="6"/>
    <x v="57"/>
    <n v="29748"/>
  </r>
  <r>
    <x v="4"/>
    <x v="7"/>
    <x v="57"/>
    <n v="36871"/>
  </r>
  <r>
    <x v="4"/>
    <x v="8"/>
    <x v="57"/>
    <n v="32344"/>
  </r>
  <r>
    <x v="4"/>
    <x v="9"/>
    <x v="57"/>
    <n v="26835"/>
  </r>
  <r>
    <x v="4"/>
    <x v="10"/>
    <x v="57"/>
    <n v="47888"/>
  </r>
  <r>
    <x v="4"/>
    <x v="11"/>
    <x v="57"/>
    <n v="33436"/>
  </r>
  <r>
    <x v="4"/>
    <x v="0"/>
    <x v="57"/>
    <n v="63410"/>
  </r>
  <r>
    <x v="4"/>
    <x v="1"/>
    <x v="57"/>
    <n v="58332"/>
  </r>
  <r>
    <x v="4"/>
    <x v="2"/>
    <x v="57"/>
    <n v="93825"/>
  </r>
  <r>
    <x v="4"/>
    <x v="3"/>
    <x v="57"/>
    <n v="8978"/>
  </r>
  <r>
    <x v="4"/>
    <x v="4"/>
    <x v="57"/>
    <n v="30461"/>
  </r>
  <r>
    <x v="4"/>
    <x v="5"/>
    <x v="57"/>
    <n v="88937"/>
  </r>
  <r>
    <x v="5"/>
    <x v="6"/>
    <x v="57"/>
    <n v="1560"/>
  </r>
  <r>
    <x v="5"/>
    <x v="7"/>
    <x v="57"/>
    <n v="11304"/>
  </r>
  <r>
    <x v="5"/>
    <x v="8"/>
    <x v="57"/>
    <n v="15642"/>
  </r>
  <r>
    <x v="5"/>
    <x v="9"/>
    <x v="57"/>
    <n v="13151"/>
  </r>
  <r>
    <x v="5"/>
    <x v="10"/>
    <x v="57"/>
    <n v="12977"/>
  </r>
  <r>
    <x v="5"/>
    <x v="11"/>
    <x v="57"/>
    <n v="13870"/>
  </r>
  <r>
    <x v="5"/>
    <x v="0"/>
    <x v="57"/>
    <n v="14646"/>
  </r>
  <r>
    <x v="5"/>
    <x v="1"/>
    <x v="57"/>
    <n v="14599"/>
  </r>
  <r>
    <x v="5"/>
    <x v="2"/>
    <x v="57"/>
    <n v="13341"/>
  </r>
  <r>
    <x v="5"/>
    <x v="3"/>
    <x v="57"/>
    <n v="12735"/>
  </r>
  <r>
    <x v="5"/>
    <x v="4"/>
    <x v="57"/>
    <n v="15321"/>
  </r>
  <r>
    <x v="5"/>
    <x v="5"/>
    <x v="57"/>
    <n v="14792"/>
  </r>
  <r>
    <x v="6"/>
    <x v="6"/>
    <x v="57"/>
    <n v="17069"/>
  </r>
  <r>
    <x v="6"/>
    <x v="7"/>
    <x v="57"/>
    <n v="15529"/>
  </r>
  <r>
    <x v="6"/>
    <x v="8"/>
    <x v="57"/>
    <n v="16702"/>
  </r>
  <r>
    <x v="6"/>
    <x v="9"/>
    <x v="57"/>
    <n v="13000"/>
  </r>
  <r>
    <x v="6"/>
    <x v="10"/>
    <x v="57"/>
    <n v="11882"/>
  </r>
  <r>
    <x v="6"/>
    <x v="11"/>
    <x v="57"/>
    <n v="12328"/>
  </r>
  <r>
    <x v="6"/>
    <x v="0"/>
    <x v="57"/>
    <n v="13547"/>
  </r>
  <r>
    <x v="6"/>
    <x v="1"/>
    <x v="57"/>
    <n v="14717"/>
  </r>
  <r>
    <x v="6"/>
    <x v="2"/>
    <x v="57"/>
    <n v="21076"/>
  </r>
  <r>
    <x v="6"/>
    <x v="3"/>
    <x v="57"/>
    <n v="21864"/>
  </r>
  <r>
    <x v="6"/>
    <x v="4"/>
    <x v="57"/>
    <n v="24089"/>
  </r>
  <r>
    <x v="6"/>
    <x v="5"/>
    <x v="57"/>
    <n v="23782"/>
  </r>
  <r>
    <x v="7"/>
    <x v="6"/>
    <x v="57"/>
    <n v="30422"/>
  </r>
  <r>
    <x v="7"/>
    <x v="7"/>
    <x v="57"/>
    <n v="29625"/>
  </r>
  <r>
    <x v="7"/>
    <x v="8"/>
    <x v="57"/>
    <n v="31611"/>
  </r>
  <r>
    <x v="7"/>
    <x v="9"/>
    <x v="57"/>
    <n v="24166"/>
  </r>
  <r>
    <x v="7"/>
    <x v="10"/>
    <x v="57"/>
    <n v="28155.7533571448"/>
  </r>
  <r>
    <x v="7"/>
    <x v="11"/>
    <x v="57"/>
    <n v="29313"/>
  </r>
  <r>
    <x v="7"/>
    <x v="0"/>
    <x v="57"/>
    <n v="29591"/>
  </r>
  <r>
    <x v="7"/>
    <x v="1"/>
    <x v="57"/>
    <n v="24140"/>
  </r>
  <r>
    <x v="7"/>
    <x v="2"/>
    <x v="57"/>
    <n v="25819"/>
  </r>
  <r>
    <x v="7"/>
    <x v="3"/>
    <x v="57"/>
    <n v="27273"/>
  </r>
  <r>
    <x v="7"/>
    <x v="4"/>
    <x v="57"/>
    <n v="22618"/>
  </r>
  <r>
    <x v="7"/>
    <x v="5"/>
    <x v="57"/>
    <n v="24535.681497103498"/>
  </r>
  <r>
    <x v="8"/>
    <x v="6"/>
    <x v="57"/>
    <n v="26063"/>
  </r>
  <r>
    <x v="8"/>
    <x v="7"/>
    <x v="57"/>
    <n v="22506"/>
  </r>
  <r>
    <x v="8"/>
    <x v="8"/>
    <x v="57"/>
    <n v="26234.124558037001"/>
  </r>
  <r>
    <x v="8"/>
    <x v="9"/>
    <x v="57"/>
    <n v="25003"/>
  </r>
  <r>
    <x v="8"/>
    <x v="10"/>
    <x v="57"/>
    <n v="25517"/>
  </r>
  <r>
    <x v="8"/>
    <x v="11"/>
    <x v="57"/>
    <n v="23342"/>
  </r>
  <r>
    <x v="8"/>
    <x v="0"/>
    <x v="57"/>
    <n v="24422"/>
  </r>
  <r>
    <x v="8"/>
    <x v="1"/>
    <x v="57"/>
    <n v="26578"/>
  </r>
  <r>
    <x v="8"/>
    <x v="2"/>
    <x v="57"/>
    <n v="30924"/>
  </r>
  <r>
    <x v="8"/>
    <x v="3"/>
    <x v="57"/>
    <n v="29082"/>
  </r>
  <r>
    <x v="8"/>
    <x v="4"/>
    <x v="57"/>
    <n v="32786"/>
  </r>
  <r>
    <x v="8"/>
    <x v="5"/>
    <x v="57"/>
    <n v="32834"/>
  </r>
  <r>
    <x v="9"/>
    <x v="6"/>
    <x v="57"/>
    <n v="33502"/>
  </r>
  <r>
    <x v="9"/>
    <x v="7"/>
    <x v="57"/>
    <n v="28506.540327528601"/>
  </r>
  <r>
    <x v="9"/>
    <x v="8"/>
    <x v="57"/>
    <n v="32701"/>
  </r>
  <r>
    <x v="9"/>
    <x v="9"/>
    <x v="57"/>
    <n v="29057"/>
  </r>
  <r>
    <x v="9"/>
    <x v="10"/>
    <x v="57"/>
    <n v="27066"/>
  </r>
  <r>
    <x v="9"/>
    <x v="11"/>
    <x v="57"/>
    <n v="28042"/>
  </r>
  <r>
    <x v="9"/>
    <x v="0"/>
    <x v="57"/>
    <n v="32031"/>
  </r>
  <r>
    <x v="9"/>
    <x v="1"/>
    <x v="57"/>
    <n v="25690"/>
  </r>
  <r>
    <x v="9"/>
    <x v="2"/>
    <x v="57"/>
    <n v="29758.120911144899"/>
  </r>
  <r>
    <x v="9"/>
    <x v="3"/>
    <x v="57"/>
    <n v="28910"/>
  </r>
  <r>
    <x v="9"/>
    <x v="4"/>
    <x v="57"/>
    <n v="31364.607377145501"/>
  </r>
  <r>
    <x v="9"/>
    <x v="5"/>
    <x v="57"/>
    <n v="36097.833357324802"/>
  </r>
  <r>
    <x v="10"/>
    <x v="6"/>
    <x v="57"/>
    <n v="25862"/>
  </r>
  <r>
    <x v="10"/>
    <x v="7"/>
    <x v="57"/>
    <n v="25096"/>
  </r>
  <r>
    <x v="10"/>
    <x v="8"/>
    <x v="57"/>
    <n v="24536"/>
  </r>
  <r>
    <x v="10"/>
    <x v="9"/>
    <x v="57"/>
    <n v="25751"/>
  </r>
  <r>
    <x v="10"/>
    <x v="10"/>
    <x v="57"/>
    <n v="25294"/>
  </r>
  <r>
    <x v="10"/>
    <x v="11"/>
    <x v="57"/>
    <n v="26456"/>
  </r>
  <r>
    <x v="10"/>
    <x v="0"/>
    <x v="57"/>
    <n v="24157"/>
  </r>
  <r>
    <x v="10"/>
    <x v="1"/>
    <x v="57"/>
    <n v="21733.784695161201"/>
  </r>
  <r>
    <x v="10"/>
    <x v="2"/>
    <x v="57"/>
    <n v="29732.264916887201"/>
  </r>
  <r>
    <x v="10"/>
    <x v="3"/>
    <x v="57"/>
    <n v="31308.4134291474"/>
  </r>
  <r>
    <x v="10"/>
    <x v="4"/>
    <x v="57"/>
    <n v="35081"/>
  </r>
  <r>
    <x v="10"/>
    <x v="5"/>
    <x v="57"/>
    <n v="35156.139087071198"/>
  </r>
  <r>
    <x v="11"/>
    <x v="6"/>
    <x v="57"/>
    <n v="35568"/>
  </r>
  <r>
    <x v="11"/>
    <x v="7"/>
    <x v="57"/>
    <n v="33192"/>
  </r>
  <r>
    <x v="11"/>
    <x v="8"/>
    <x v="57"/>
    <n v="36303"/>
  </r>
  <r>
    <x v="11"/>
    <x v="9"/>
    <x v="57"/>
    <n v="30716"/>
  </r>
  <r>
    <x v="11"/>
    <x v="10"/>
    <x v="57"/>
    <n v="35556"/>
  </r>
  <r>
    <x v="11"/>
    <x v="11"/>
    <x v="57"/>
    <n v="31646"/>
  </r>
  <r>
    <x v="11"/>
    <x v="0"/>
    <x v="57"/>
    <n v="30233"/>
  </r>
  <r>
    <x v="11"/>
    <x v="1"/>
    <x v="57"/>
    <n v="30078.406266817299"/>
  </r>
  <r>
    <x v="11"/>
    <x v="2"/>
    <x v="57"/>
    <n v="27674"/>
  </r>
  <r>
    <x v="11"/>
    <x v="3"/>
    <x v="57"/>
    <n v="27680"/>
  </r>
  <r>
    <x v="11"/>
    <x v="4"/>
    <x v="57"/>
    <n v="24390.069049088099"/>
  </r>
  <r>
    <x v="11"/>
    <x v="5"/>
    <x v="57"/>
    <n v="22487"/>
  </r>
  <r>
    <x v="12"/>
    <x v="6"/>
    <x v="57"/>
    <n v="23006"/>
  </r>
  <r>
    <x v="12"/>
    <x v="7"/>
    <x v="57"/>
    <n v="25688"/>
  </r>
  <r>
    <x v="12"/>
    <x v="8"/>
    <x v="57"/>
    <n v="19504"/>
  </r>
  <r>
    <x v="12"/>
    <x v="9"/>
    <x v="57"/>
    <n v="18400"/>
  </r>
  <r>
    <x v="12"/>
    <x v="10"/>
    <x v="57"/>
    <n v="20122"/>
  </r>
  <r>
    <x v="12"/>
    <x v="11"/>
    <x v="57"/>
    <n v="18997"/>
  </r>
  <r>
    <x v="12"/>
    <x v="0"/>
    <x v="57"/>
    <n v="17117.0304808031"/>
  </r>
  <r>
    <x v="12"/>
    <x v="1"/>
    <x v="57"/>
    <n v="18436"/>
  </r>
  <r>
    <x v="12"/>
    <x v="2"/>
    <x v="57"/>
    <n v="19561"/>
  </r>
  <r>
    <x v="12"/>
    <x v="3"/>
    <x v="57"/>
    <n v="18153.726137903399"/>
  </r>
  <r>
    <x v="12"/>
    <x v="4"/>
    <x v="57"/>
    <n v="19168.367682525201"/>
  </r>
  <r>
    <x v="12"/>
    <x v="5"/>
    <x v="57"/>
    <n v="19558"/>
  </r>
  <r>
    <x v="13"/>
    <x v="6"/>
    <x v="57"/>
    <n v="17236"/>
  </r>
  <r>
    <x v="13"/>
    <x v="7"/>
    <x v="57"/>
    <n v="23132"/>
  </r>
  <r>
    <x v="13"/>
    <x v="8"/>
    <x v="57"/>
    <n v="18986"/>
  </r>
  <r>
    <x v="13"/>
    <x v="9"/>
    <x v="57"/>
    <n v="19870"/>
  </r>
  <r>
    <x v="13"/>
    <x v="10"/>
    <x v="57"/>
    <n v="18309"/>
  </r>
  <r>
    <x v="13"/>
    <x v="11"/>
    <x v="57"/>
    <n v="19064"/>
  </r>
  <r>
    <x v="13"/>
    <x v="0"/>
    <x v="57"/>
    <n v="19713"/>
  </r>
  <r>
    <x v="13"/>
    <x v="1"/>
    <x v="57"/>
    <n v="19154.913809017198"/>
  </r>
  <r>
    <x v="13"/>
    <x v="2"/>
    <x v="57"/>
    <n v="19543.261518608699"/>
  </r>
  <r>
    <x v="13"/>
    <x v="3"/>
    <x v="57"/>
    <n v="21516"/>
  </r>
  <r>
    <x v="13"/>
    <x v="4"/>
    <x v="57"/>
    <n v="21367"/>
  </r>
  <r>
    <x v="13"/>
    <x v="5"/>
    <x v="57"/>
    <n v="18087.008930899101"/>
  </r>
  <r>
    <x v="14"/>
    <x v="6"/>
    <x v="57"/>
    <n v="17279.758754967399"/>
  </r>
  <r>
    <x v="14"/>
    <x v="7"/>
    <x v="57"/>
    <n v="13721.961235663"/>
  </r>
  <r>
    <x v="14"/>
    <x v="8"/>
    <x v="57"/>
    <n v="15145.087336582499"/>
  </r>
  <r>
    <x v="14"/>
    <x v="9"/>
    <x v="57"/>
    <n v="17705.110252561499"/>
  </r>
  <r>
    <x v="14"/>
    <x v="10"/>
    <x v="57"/>
    <n v="16380"/>
  </r>
  <r>
    <x v="14"/>
    <x v="11"/>
    <x v="57"/>
    <n v="18585.8321536277"/>
  </r>
  <r>
    <x v="14"/>
    <x v="0"/>
    <x v="57"/>
    <n v="13403.594074894299"/>
  </r>
  <r>
    <x v="14"/>
    <x v="1"/>
    <x v="57"/>
    <n v="14861.8349776573"/>
  </r>
  <r>
    <x v="14"/>
    <x v="2"/>
    <x v="57"/>
    <n v="18249.491208408701"/>
  </r>
  <r>
    <x v="14"/>
    <x v="3"/>
    <x v="57"/>
    <n v="17210.5927001536"/>
  </r>
  <r>
    <x v="14"/>
    <x v="4"/>
    <x v="57"/>
    <n v="16284"/>
  </r>
  <r>
    <x v="14"/>
    <x v="5"/>
    <x v="57"/>
    <n v="18360"/>
  </r>
  <r>
    <x v="15"/>
    <x v="6"/>
    <x v="57"/>
    <n v="16869.396885148799"/>
  </r>
  <r>
    <x v="15"/>
    <x v="7"/>
    <x v="57"/>
    <n v="17097.1979263549"/>
  </r>
  <r>
    <x v="15"/>
    <x v="8"/>
    <x v="57"/>
    <n v="19079.312476294799"/>
  </r>
  <r>
    <x v="15"/>
    <x v="9"/>
    <x v="57"/>
    <n v="16883"/>
  </r>
  <r>
    <x v="15"/>
    <x v="10"/>
    <x v="57"/>
    <n v="18638.471924876801"/>
  </r>
  <r>
    <x v="15"/>
    <x v="11"/>
    <x v="57"/>
    <n v="16551.351350495199"/>
  </r>
  <r>
    <x v="15"/>
    <x v="0"/>
    <x v="57"/>
    <n v="15527.059925093599"/>
  </r>
  <r>
    <x v="15"/>
    <x v="1"/>
    <x v="57"/>
    <n v="16293.0449262447"/>
  </r>
  <r>
    <x v="15"/>
    <x v="2"/>
    <x v="57"/>
    <n v="18751.514761656599"/>
  </r>
  <r>
    <x v="15"/>
    <x v="3"/>
    <x v="57"/>
    <n v="18751.514761656599"/>
  </r>
  <r>
    <x v="15"/>
    <x v="4"/>
    <x v="57"/>
    <n v="21853.485347983202"/>
  </r>
  <r>
    <x v="15"/>
    <x v="5"/>
    <x v="57"/>
    <n v="21725.805111439"/>
  </r>
  <r>
    <x v="16"/>
    <x v="6"/>
    <x v="57"/>
    <n v="15491.403021615601"/>
  </r>
  <r>
    <x v="16"/>
    <x v="7"/>
    <x v="57"/>
    <n v="17178.9366164698"/>
  </r>
  <r>
    <x v="16"/>
    <x v="8"/>
    <x v="57"/>
    <n v="17539.467714803101"/>
  </r>
  <r>
    <x v="16"/>
    <x v="9"/>
    <x v="57"/>
    <n v="13937.155803768401"/>
  </r>
  <r>
    <x v="16"/>
    <x v="10"/>
    <x v="57"/>
    <n v="16630.039281249999"/>
  </r>
  <r>
    <x v="16"/>
    <x v="11"/>
    <x v="57"/>
    <n v="14881.841120848199"/>
  </r>
  <r>
    <x v="16"/>
    <x v="0"/>
    <x v="57"/>
    <n v="14780.0043635558"/>
  </r>
  <r>
    <x v="16"/>
    <x v="1"/>
    <x v="57"/>
    <n v="14230.053759962"/>
  </r>
  <r>
    <x v="16"/>
    <x v="2"/>
    <x v="57"/>
    <n v="15573.3905369227"/>
  </r>
  <r>
    <x v="16"/>
    <x v="3"/>
    <x v="57"/>
    <n v="15923.1142663013"/>
  </r>
  <r>
    <x v="16"/>
    <x v="4"/>
    <x v="57"/>
    <n v="16957.345132420302"/>
  </r>
  <r>
    <x v="16"/>
    <x v="5"/>
    <x v="57"/>
    <n v="14731.5651214053"/>
  </r>
  <r>
    <x v="17"/>
    <x v="6"/>
    <x v="57"/>
    <n v="13134.266068643001"/>
  </r>
  <r>
    <x v="17"/>
    <x v="7"/>
    <x v="57"/>
    <n v="14557.5721087233"/>
  </r>
  <r>
    <x v="17"/>
    <x v="8"/>
    <x v="57"/>
    <n v="13620.015374770301"/>
  </r>
  <r>
    <x v="17"/>
    <x v="9"/>
    <x v="57"/>
    <n v="9957.9278846395791"/>
  </r>
  <r>
    <x v="17"/>
    <x v="10"/>
    <x v="57"/>
    <n v="9498.4195747526592"/>
  </r>
  <r>
    <x v="17"/>
    <x v="11"/>
    <x v="57"/>
    <n v="10344.539148272301"/>
  </r>
  <r>
    <x v="17"/>
    <x v="0"/>
    <x v="57"/>
    <n v="9170.9829161033795"/>
  </r>
  <r>
    <x v="17"/>
    <x v="1"/>
    <x v="57"/>
    <n v="5932.72535250693"/>
  </r>
  <r>
    <x v="17"/>
    <x v="2"/>
    <x v="57"/>
    <n v="2956.3389589829399"/>
  </r>
  <r>
    <x v="17"/>
    <x v="3"/>
    <x v="57"/>
    <n v="3628.1953269616902"/>
  </r>
  <r>
    <x v="17"/>
    <x v="4"/>
    <x v="57"/>
    <n v="395.50431390652398"/>
  </r>
  <r>
    <x v="17"/>
    <x v="5"/>
    <x v="57"/>
    <n v="3900.6044727875801"/>
  </r>
  <r>
    <x v="18"/>
    <x v="6"/>
    <x v="57"/>
    <n v="2448.2727737509999"/>
  </r>
  <r>
    <x v="18"/>
    <x v="7"/>
    <x v="57"/>
    <n v="1182.66617199081"/>
  </r>
  <r>
    <x v="18"/>
    <x v="8"/>
    <x v="57"/>
    <n v="638.73755329250503"/>
  </r>
  <r>
    <x v="18"/>
    <x v="9"/>
    <x v="57"/>
    <n v="4538.5440803206902"/>
  </r>
  <r>
    <x v="18"/>
    <x v="10"/>
    <x v="57"/>
    <n v="3952.6311160097298"/>
  </r>
  <r>
    <x v="18"/>
    <x v="11"/>
    <x v="57"/>
    <n v="2498.7026432626399"/>
  </r>
  <r>
    <x v="18"/>
    <x v="0"/>
    <x v="57"/>
    <n v="786.60232410920605"/>
  </r>
  <r>
    <x v="18"/>
    <x v="1"/>
    <x v="57"/>
    <n v="854.71108088298604"/>
  </r>
  <r>
    <x v="18"/>
    <x v="2"/>
    <x v="57"/>
    <n v="0"/>
  </r>
  <r>
    <x v="18"/>
    <x v="3"/>
    <x v="57"/>
    <n v="0"/>
  </r>
  <r>
    <x v="18"/>
    <x v="4"/>
    <x v="57"/>
    <n v="89.728844122915206"/>
  </r>
  <r>
    <x v="18"/>
    <x v="5"/>
    <x v="57"/>
    <n v="0"/>
  </r>
  <r>
    <x v="19"/>
    <x v="6"/>
    <x v="57"/>
    <n v="0"/>
  </r>
  <r>
    <x v="19"/>
    <x v="7"/>
    <x v="57"/>
    <n v="0"/>
  </r>
  <r>
    <x v="19"/>
    <x v="8"/>
    <x v="57"/>
    <n v="0"/>
  </r>
  <r>
    <x v="19"/>
    <x v="9"/>
    <x v="57"/>
    <n v="0"/>
  </r>
  <r>
    <x v="19"/>
    <x v="10"/>
    <x v="57"/>
    <n v="0"/>
  </r>
  <r>
    <x v="19"/>
    <x v="11"/>
    <x v="57"/>
    <n v="0"/>
  </r>
  <r>
    <x v="19"/>
    <x v="0"/>
    <x v="57"/>
    <n v="0"/>
  </r>
  <r>
    <x v="19"/>
    <x v="1"/>
    <x v="57"/>
    <n v="0"/>
  </r>
  <r>
    <x v="19"/>
    <x v="2"/>
    <x v="57"/>
    <n v="0"/>
  </r>
  <r>
    <x v="19"/>
    <x v="3"/>
    <x v="57"/>
    <n v="0"/>
  </r>
  <r>
    <x v="19"/>
    <x v="4"/>
    <x v="57"/>
    <n v="0"/>
  </r>
  <r>
    <x v="19"/>
    <x v="5"/>
    <x v="57"/>
    <n v="0"/>
  </r>
  <r>
    <x v="20"/>
    <x v="6"/>
    <x v="57"/>
    <n v="0"/>
  </r>
  <r>
    <x v="20"/>
    <x v="7"/>
    <x v="57"/>
    <n v="0"/>
  </r>
  <r>
    <x v="20"/>
    <x v="8"/>
    <x v="57"/>
    <n v="0"/>
  </r>
  <r>
    <x v="20"/>
    <x v="9"/>
    <x v="57"/>
    <n v="0"/>
  </r>
  <r>
    <x v="20"/>
    <x v="10"/>
    <x v="57"/>
    <n v="0"/>
  </r>
  <r>
    <x v="20"/>
    <x v="11"/>
    <x v="57"/>
    <n v="0"/>
  </r>
  <r>
    <x v="20"/>
    <x v="0"/>
    <x v="57"/>
    <n v="0"/>
  </r>
  <r>
    <x v="20"/>
    <x v="1"/>
    <x v="57"/>
    <n v="0"/>
  </r>
  <r>
    <x v="20"/>
    <x v="2"/>
    <x v="57"/>
    <n v="0"/>
  </r>
  <r>
    <x v="20"/>
    <x v="3"/>
    <x v="57"/>
    <n v="0"/>
  </r>
  <r>
    <x v="20"/>
    <x v="4"/>
    <x v="57"/>
    <n v="0"/>
  </r>
  <r>
    <x v="20"/>
    <x v="5"/>
    <x v="57"/>
    <n v="0"/>
  </r>
  <r>
    <x v="21"/>
    <x v="6"/>
    <x v="57"/>
    <n v="0"/>
  </r>
  <r>
    <x v="21"/>
    <x v="7"/>
    <x v="57"/>
    <n v="0"/>
  </r>
  <r>
    <x v="21"/>
    <x v="8"/>
    <x v="57"/>
    <n v="0"/>
  </r>
  <r>
    <x v="21"/>
    <x v="9"/>
    <x v="57"/>
    <n v="0"/>
  </r>
  <r>
    <x v="21"/>
    <x v="10"/>
    <x v="57"/>
    <n v="0"/>
  </r>
  <r>
    <x v="21"/>
    <x v="11"/>
    <x v="57"/>
    <n v="0"/>
  </r>
  <r>
    <x v="21"/>
    <x v="0"/>
    <x v="57"/>
    <n v="0"/>
  </r>
  <r>
    <x v="21"/>
    <x v="1"/>
    <x v="57"/>
    <n v="0"/>
  </r>
  <r>
    <x v="21"/>
    <x v="2"/>
    <x v="57"/>
    <n v="0"/>
  </r>
  <r>
    <x v="21"/>
    <x v="3"/>
    <x v="57"/>
    <n v="0"/>
  </r>
  <r>
    <x v="21"/>
    <x v="4"/>
    <x v="57"/>
    <n v="0"/>
  </r>
  <r>
    <x v="21"/>
    <x v="5"/>
    <x v="57"/>
    <n v="0"/>
  </r>
  <r>
    <x v="22"/>
    <x v="6"/>
    <x v="57"/>
    <n v="0"/>
  </r>
  <r>
    <x v="22"/>
    <x v="7"/>
    <x v="57"/>
    <n v="0"/>
  </r>
  <r>
    <x v="22"/>
    <x v="8"/>
    <x v="57"/>
    <n v="0"/>
  </r>
  <r>
    <x v="22"/>
    <x v="9"/>
    <x v="57"/>
    <n v="0"/>
  </r>
  <r>
    <x v="22"/>
    <x v="10"/>
    <x v="57"/>
    <n v="0"/>
  </r>
  <r>
    <x v="22"/>
    <x v="11"/>
    <x v="57"/>
    <n v="0"/>
  </r>
  <r>
    <x v="22"/>
    <x v="0"/>
    <x v="57"/>
    <n v="0"/>
  </r>
  <r>
    <x v="22"/>
    <x v="1"/>
    <x v="57"/>
    <n v="0"/>
  </r>
  <r>
    <x v="22"/>
    <x v="2"/>
    <x v="57"/>
    <n v="0"/>
  </r>
  <r>
    <x v="22"/>
    <x v="3"/>
    <x v="57"/>
    <n v="0"/>
  </r>
  <r>
    <x v="22"/>
    <x v="4"/>
    <x v="57"/>
    <n v="0"/>
  </r>
  <r>
    <x v="22"/>
    <x v="5"/>
    <x v="57"/>
    <n v="0"/>
  </r>
  <r>
    <x v="23"/>
    <x v="6"/>
    <x v="57"/>
    <n v="0"/>
  </r>
  <r>
    <x v="23"/>
    <x v="7"/>
    <x v="57"/>
    <n v="0"/>
  </r>
  <r>
    <x v="23"/>
    <x v="8"/>
    <x v="57"/>
    <n v="0"/>
  </r>
  <r>
    <x v="23"/>
    <x v="9"/>
    <x v="57"/>
    <n v="0"/>
  </r>
  <r>
    <x v="23"/>
    <x v="10"/>
    <x v="57"/>
    <n v="0"/>
  </r>
  <r>
    <x v="23"/>
    <x v="11"/>
    <x v="57"/>
    <n v="0"/>
  </r>
  <r>
    <x v="23"/>
    <x v="0"/>
    <x v="57"/>
    <n v="0"/>
  </r>
  <r>
    <x v="23"/>
    <x v="1"/>
    <x v="57"/>
    <n v="0"/>
  </r>
  <r>
    <x v="23"/>
    <x v="2"/>
    <x v="57"/>
    <n v="0"/>
  </r>
  <r>
    <x v="23"/>
    <x v="3"/>
    <x v="57"/>
    <n v="0"/>
  </r>
  <r>
    <x v="23"/>
    <x v="4"/>
    <x v="57"/>
    <n v="0"/>
  </r>
  <r>
    <x v="23"/>
    <x v="5"/>
    <x v="57"/>
    <n v="0"/>
  </r>
  <r>
    <x v="24"/>
    <x v="6"/>
    <x v="57"/>
    <n v="0"/>
  </r>
  <r>
    <x v="24"/>
    <x v="7"/>
    <x v="57"/>
    <n v="0"/>
  </r>
  <r>
    <x v="24"/>
    <x v="8"/>
    <x v="57"/>
    <n v="0"/>
  </r>
  <r>
    <x v="24"/>
    <x v="9"/>
    <x v="57"/>
    <n v="0"/>
  </r>
  <r>
    <x v="24"/>
    <x v="10"/>
    <x v="57"/>
    <n v="0"/>
  </r>
  <r>
    <x v="24"/>
    <x v="11"/>
    <x v="57"/>
    <n v="0"/>
  </r>
  <r>
    <x v="24"/>
    <x v="0"/>
    <x v="57"/>
    <n v="0"/>
  </r>
  <r>
    <x v="24"/>
    <x v="1"/>
    <x v="57"/>
    <n v="0"/>
  </r>
  <r>
    <x v="24"/>
    <x v="2"/>
    <x v="57"/>
    <n v="0"/>
  </r>
  <r>
    <x v="24"/>
    <x v="3"/>
    <x v="57"/>
    <n v="0"/>
  </r>
  <r>
    <x v="24"/>
    <x v="4"/>
    <x v="57"/>
    <n v="0"/>
  </r>
  <r>
    <x v="24"/>
    <x v="5"/>
    <x v="57"/>
    <n v="0"/>
  </r>
  <r>
    <x v="25"/>
    <x v="6"/>
    <x v="57"/>
    <n v="0"/>
  </r>
  <r>
    <x v="25"/>
    <x v="7"/>
    <x v="57"/>
    <n v="0"/>
  </r>
  <r>
    <x v="25"/>
    <x v="8"/>
    <x v="57"/>
    <n v="0"/>
  </r>
  <r>
    <x v="25"/>
    <x v="9"/>
    <x v="57"/>
    <n v="0"/>
  </r>
  <r>
    <x v="25"/>
    <x v="10"/>
    <x v="57"/>
    <n v="0"/>
  </r>
  <r>
    <x v="25"/>
    <x v="11"/>
    <x v="57"/>
    <n v="0"/>
  </r>
  <r>
    <x v="25"/>
    <x v="0"/>
    <x v="57"/>
    <n v="0"/>
  </r>
  <r>
    <x v="25"/>
    <x v="1"/>
    <x v="57"/>
    <n v="0"/>
  </r>
  <r>
    <x v="25"/>
    <x v="2"/>
    <x v="57"/>
    <n v="0"/>
  </r>
  <r>
    <x v="25"/>
    <x v="3"/>
    <x v="57"/>
    <n v="0"/>
  </r>
  <r>
    <x v="25"/>
    <x v="4"/>
    <x v="57"/>
    <n v="0"/>
  </r>
  <r>
    <x v="0"/>
    <x v="0"/>
    <x v="58"/>
    <n v="412293"/>
  </r>
  <r>
    <x v="0"/>
    <x v="1"/>
    <x v="58"/>
    <n v="420004"/>
  </r>
  <r>
    <x v="0"/>
    <x v="2"/>
    <x v="58"/>
    <n v="403170"/>
  </r>
  <r>
    <x v="0"/>
    <x v="3"/>
    <x v="58"/>
    <n v="426486"/>
  </r>
  <r>
    <x v="0"/>
    <x v="4"/>
    <x v="58"/>
    <n v="428216"/>
  </r>
  <r>
    <x v="0"/>
    <x v="5"/>
    <x v="58"/>
    <n v="420372"/>
  </r>
  <r>
    <x v="1"/>
    <x v="6"/>
    <x v="58"/>
    <n v="397622"/>
  </r>
  <r>
    <x v="1"/>
    <x v="7"/>
    <x v="58"/>
    <n v="391110"/>
  </r>
  <r>
    <x v="1"/>
    <x v="8"/>
    <x v="58"/>
    <n v="431631"/>
  </r>
  <r>
    <x v="1"/>
    <x v="9"/>
    <x v="58"/>
    <n v="433251"/>
  </r>
  <r>
    <x v="1"/>
    <x v="10"/>
    <x v="58"/>
    <n v="455840"/>
  </r>
  <r>
    <x v="1"/>
    <x v="11"/>
    <x v="58"/>
    <n v="412756"/>
  </r>
  <r>
    <x v="1"/>
    <x v="0"/>
    <x v="58"/>
    <n v="481827"/>
  </r>
  <r>
    <x v="1"/>
    <x v="1"/>
    <x v="58"/>
    <n v="466625"/>
  </r>
  <r>
    <x v="1"/>
    <x v="2"/>
    <x v="58"/>
    <n v="444704"/>
  </r>
  <r>
    <x v="1"/>
    <x v="3"/>
    <x v="58"/>
    <n v="514524"/>
  </r>
  <r>
    <x v="1"/>
    <x v="4"/>
    <x v="58"/>
    <n v="497358"/>
  </r>
  <r>
    <x v="1"/>
    <x v="5"/>
    <x v="58"/>
    <n v="482576"/>
  </r>
  <r>
    <x v="2"/>
    <x v="6"/>
    <x v="58"/>
    <n v="451163"/>
  </r>
  <r>
    <x v="2"/>
    <x v="7"/>
    <x v="58"/>
    <n v="442994"/>
  </r>
  <r>
    <x v="2"/>
    <x v="8"/>
    <x v="58"/>
    <n v="505666"/>
  </r>
  <r>
    <x v="2"/>
    <x v="9"/>
    <x v="58"/>
    <n v="543869"/>
  </r>
  <r>
    <x v="2"/>
    <x v="10"/>
    <x v="58"/>
    <n v="552756"/>
  </r>
  <r>
    <x v="2"/>
    <x v="11"/>
    <x v="58"/>
    <n v="499355"/>
  </r>
  <r>
    <x v="2"/>
    <x v="0"/>
    <x v="58"/>
    <n v="588771"/>
  </r>
  <r>
    <x v="2"/>
    <x v="1"/>
    <x v="58"/>
    <n v="535443"/>
  </r>
  <r>
    <x v="2"/>
    <x v="2"/>
    <x v="58"/>
    <n v="563213"/>
  </r>
  <r>
    <x v="2"/>
    <x v="3"/>
    <x v="58"/>
    <n v="586286"/>
  </r>
  <r>
    <x v="2"/>
    <x v="4"/>
    <x v="58"/>
    <n v="548364"/>
  </r>
  <r>
    <x v="2"/>
    <x v="5"/>
    <x v="58"/>
    <n v="545044"/>
  </r>
  <r>
    <x v="3"/>
    <x v="6"/>
    <x v="58"/>
    <n v="508894"/>
  </r>
  <r>
    <x v="3"/>
    <x v="7"/>
    <x v="58"/>
    <n v="486556"/>
  </r>
  <r>
    <x v="3"/>
    <x v="8"/>
    <x v="58"/>
    <n v="558114"/>
  </r>
  <r>
    <x v="3"/>
    <x v="9"/>
    <x v="58"/>
    <n v="545074"/>
  </r>
  <r>
    <x v="3"/>
    <x v="10"/>
    <x v="58"/>
    <n v="541306"/>
  </r>
  <r>
    <x v="3"/>
    <x v="11"/>
    <x v="58"/>
    <n v="522861"/>
  </r>
  <r>
    <x v="3"/>
    <x v="0"/>
    <x v="58"/>
    <n v="591203"/>
  </r>
  <r>
    <x v="3"/>
    <x v="1"/>
    <x v="58"/>
    <n v="565302"/>
  </r>
  <r>
    <x v="3"/>
    <x v="2"/>
    <x v="58"/>
    <n v="558537"/>
  </r>
  <r>
    <x v="3"/>
    <x v="3"/>
    <x v="58"/>
    <n v="586966"/>
  </r>
  <r>
    <x v="3"/>
    <x v="4"/>
    <x v="58"/>
    <n v="552353"/>
  </r>
  <r>
    <x v="3"/>
    <x v="5"/>
    <x v="58"/>
    <n v="537570"/>
  </r>
  <r>
    <x v="4"/>
    <x v="6"/>
    <x v="58"/>
    <n v="484362"/>
  </r>
  <r>
    <x v="4"/>
    <x v="7"/>
    <x v="58"/>
    <n v="451202"/>
  </r>
  <r>
    <x v="4"/>
    <x v="8"/>
    <x v="58"/>
    <n v="491453"/>
  </r>
  <r>
    <x v="4"/>
    <x v="9"/>
    <x v="58"/>
    <n v="390877"/>
  </r>
  <r>
    <x v="4"/>
    <x v="10"/>
    <x v="58"/>
    <n v="456140"/>
  </r>
  <r>
    <x v="4"/>
    <x v="11"/>
    <x v="58"/>
    <n v="536251"/>
  </r>
  <r>
    <x v="4"/>
    <x v="0"/>
    <x v="58"/>
    <n v="574805"/>
  </r>
  <r>
    <x v="4"/>
    <x v="1"/>
    <x v="58"/>
    <n v="561456"/>
  </r>
  <r>
    <x v="4"/>
    <x v="2"/>
    <x v="58"/>
    <n v="573811"/>
  </r>
  <r>
    <x v="4"/>
    <x v="3"/>
    <x v="58"/>
    <n v="573192"/>
  </r>
  <r>
    <x v="4"/>
    <x v="4"/>
    <x v="58"/>
    <n v="583452"/>
  </r>
  <r>
    <x v="4"/>
    <x v="5"/>
    <x v="58"/>
    <n v="551037"/>
  </r>
  <r>
    <x v="5"/>
    <x v="6"/>
    <x v="58"/>
    <n v="500483"/>
  </r>
  <r>
    <x v="5"/>
    <x v="7"/>
    <x v="58"/>
    <n v="493936"/>
  </r>
  <r>
    <x v="5"/>
    <x v="8"/>
    <x v="58"/>
    <n v="570378"/>
  </r>
  <r>
    <x v="5"/>
    <x v="9"/>
    <x v="58"/>
    <n v="539094"/>
  </r>
  <r>
    <x v="5"/>
    <x v="10"/>
    <x v="58"/>
    <n v="541973"/>
  </r>
  <r>
    <x v="5"/>
    <x v="11"/>
    <x v="58"/>
    <n v="530296"/>
  </r>
  <r>
    <x v="5"/>
    <x v="0"/>
    <x v="58"/>
    <n v="562737"/>
  </r>
  <r>
    <x v="5"/>
    <x v="1"/>
    <x v="58"/>
    <n v="563679"/>
  </r>
  <r>
    <x v="5"/>
    <x v="2"/>
    <x v="58"/>
    <n v="567354"/>
  </r>
  <r>
    <x v="5"/>
    <x v="3"/>
    <x v="58"/>
    <n v="573970"/>
  </r>
  <r>
    <x v="5"/>
    <x v="4"/>
    <x v="58"/>
    <n v="551847"/>
  </r>
  <r>
    <x v="5"/>
    <x v="5"/>
    <x v="58"/>
    <n v="519482"/>
  </r>
  <r>
    <x v="6"/>
    <x v="6"/>
    <x v="58"/>
    <n v="479486"/>
  </r>
  <r>
    <x v="6"/>
    <x v="7"/>
    <x v="58"/>
    <n v="472709"/>
  </r>
  <r>
    <x v="6"/>
    <x v="8"/>
    <x v="58"/>
    <n v="522810"/>
  </r>
  <r>
    <x v="6"/>
    <x v="9"/>
    <x v="58"/>
    <n v="497333"/>
  </r>
  <r>
    <x v="6"/>
    <x v="10"/>
    <x v="58"/>
    <n v="518681"/>
  </r>
  <r>
    <x v="6"/>
    <x v="11"/>
    <x v="58"/>
    <n v="495131"/>
  </r>
  <r>
    <x v="6"/>
    <x v="0"/>
    <x v="58"/>
    <n v="494019"/>
  </r>
  <r>
    <x v="6"/>
    <x v="1"/>
    <x v="58"/>
    <n v="514839"/>
  </r>
  <r>
    <x v="6"/>
    <x v="2"/>
    <x v="58"/>
    <n v="474729"/>
  </r>
  <r>
    <x v="6"/>
    <x v="3"/>
    <x v="58"/>
    <n v="503094"/>
  </r>
  <r>
    <x v="6"/>
    <x v="4"/>
    <x v="58"/>
    <n v="500985"/>
  </r>
  <r>
    <x v="6"/>
    <x v="5"/>
    <x v="58"/>
    <n v="391983"/>
  </r>
  <r>
    <x v="7"/>
    <x v="6"/>
    <x v="58"/>
    <n v="399881"/>
  </r>
  <r>
    <x v="7"/>
    <x v="7"/>
    <x v="58"/>
    <n v="398306"/>
  </r>
  <r>
    <x v="7"/>
    <x v="8"/>
    <x v="58"/>
    <n v="427110"/>
  </r>
  <r>
    <x v="7"/>
    <x v="9"/>
    <x v="58"/>
    <n v="435027"/>
  </r>
  <r>
    <x v="7"/>
    <x v="10"/>
    <x v="58"/>
    <n v="462167.786277331"/>
  </r>
  <r>
    <x v="7"/>
    <x v="11"/>
    <x v="58"/>
    <n v="420830"/>
  </r>
  <r>
    <x v="7"/>
    <x v="0"/>
    <x v="58"/>
    <n v="476054"/>
  </r>
  <r>
    <x v="7"/>
    <x v="1"/>
    <x v="58"/>
    <n v="471194"/>
  </r>
  <r>
    <x v="7"/>
    <x v="2"/>
    <x v="58"/>
    <n v="467005"/>
  </r>
  <r>
    <x v="7"/>
    <x v="3"/>
    <x v="58"/>
    <n v="486993"/>
  </r>
  <r>
    <x v="7"/>
    <x v="4"/>
    <x v="58"/>
    <n v="472764"/>
  </r>
  <r>
    <x v="7"/>
    <x v="5"/>
    <x v="58"/>
    <n v="454692.47832787002"/>
  </r>
  <r>
    <x v="8"/>
    <x v="6"/>
    <x v="58"/>
    <n v="427662"/>
  </r>
  <r>
    <x v="8"/>
    <x v="7"/>
    <x v="58"/>
    <n v="414055"/>
  </r>
  <r>
    <x v="8"/>
    <x v="8"/>
    <x v="58"/>
    <n v="462477.00858769199"/>
  </r>
  <r>
    <x v="8"/>
    <x v="9"/>
    <x v="58"/>
    <n v="486574"/>
  </r>
  <r>
    <x v="8"/>
    <x v="10"/>
    <x v="58"/>
    <n v="493373"/>
  </r>
  <r>
    <x v="8"/>
    <x v="11"/>
    <x v="58"/>
    <n v="474967"/>
  </r>
  <r>
    <x v="8"/>
    <x v="0"/>
    <x v="58"/>
    <n v="517267"/>
  </r>
  <r>
    <x v="8"/>
    <x v="1"/>
    <x v="58"/>
    <n v="482117"/>
  </r>
  <r>
    <x v="8"/>
    <x v="2"/>
    <x v="58"/>
    <n v="494352"/>
  </r>
  <r>
    <x v="8"/>
    <x v="3"/>
    <x v="58"/>
    <n v="513954"/>
  </r>
  <r>
    <x v="8"/>
    <x v="4"/>
    <x v="58"/>
    <n v="471447"/>
  </r>
  <r>
    <x v="8"/>
    <x v="5"/>
    <x v="58"/>
    <n v="496258"/>
  </r>
  <r>
    <x v="9"/>
    <x v="6"/>
    <x v="58"/>
    <n v="434089"/>
  </r>
  <r>
    <x v="9"/>
    <x v="7"/>
    <x v="58"/>
    <n v="457351.42264170601"/>
  </r>
  <r>
    <x v="9"/>
    <x v="8"/>
    <x v="58"/>
    <n v="519705"/>
  </r>
  <r>
    <x v="9"/>
    <x v="9"/>
    <x v="58"/>
    <n v="481938"/>
  </r>
  <r>
    <x v="9"/>
    <x v="10"/>
    <x v="58"/>
    <n v="474497"/>
  </r>
  <r>
    <x v="9"/>
    <x v="11"/>
    <x v="58"/>
    <n v="487249"/>
  </r>
  <r>
    <x v="9"/>
    <x v="0"/>
    <x v="58"/>
    <n v="524083"/>
  </r>
  <r>
    <x v="9"/>
    <x v="1"/>
    <x v="58"/>
    <n v="501068"/>
  </r>
  <r>
    <x v="9"/>
    <x v="2"/>
    <x v="58"/>
    <n v="522502.73910701397"/>
  </r>
  <r>
    <x v="9"/>
    <x v="3"/>
    <x v="58"/>
    <n v="518433"/>
  </r>
  <r>
    <x v="9"/>
    <x v="4"/>
    <x v="58"/>
    <n v="540275.01955506299"/>
  </r>
  <r>
    <x v="9"/>
    <x v="5"/>
    <x v="58"/>
    <n v="544386.02287603903"/>
  </r>
  <r>
    <x v="10"/>
    <x v="6"/>
    <x v="58"/>
    <n v="469460"/>
  </r>
  <r>
    <x v="10"/>
    <x v="7"/>
    <x v="58"/>
    <n v="490058"/>
  </r>
  <r>
    <x v="10"/>
    <x v="8"/>
    <x v="58"/>
    <n v="529649"/>
  </r>
  <r>
    <x v="10"/>
    <x v="9"/>
    <x v="58"/>
    <n v="517661"/>
  </r>
  <r>
    <x v="10"/>
    <x v="10"/>
    <x v="58"/>
    <n v="498478"/>
  </r>
  <r>
    <x v="10"/>
    <x v="11"/>
    <x v="58"/>
    <n v="455951"/>
  </r>
  <r>
    <x v="10"/>
    <x v="0"/>
    <x v="58"/>
    <n v="479831"/>
  </r>
  <r>
    <x v="10"/>
    <x v="1"/>
    <x v="58"/>
    <n v="465575.85724925599"/>
  </r>
  <r>
    <x v="10"/>
    <x v="2"/>
    <x v="58"/>
    <n v="511278.41844783397"/>
  </r>
  <r>
    <x v="10"/>
    <x v="3"/>
    <x v="58"/>
    <n v="501431.52619912499"/>
  </r>
  <r>
    <x v="10"/>
    <x v="4"/>
    <x v="58"/>
    <n v="481586"/>
  </r>
  <r>
    <x v="10"/>
    <x v="5"/>
    <x v="58"/>
    <n v="500014.67008216499"/>
  </r>
  <r>
    <x v="11"/>
    <x v="6"/>
    <x v="58"/>
    <n v="444879"/>
  </r>
  <r>
    <x v="11"/>
    <x v="7"/>
    <x v="58"/>
    <n v="426794"/>
  </r>
  <r>
    <x v="11"/>
    <x v="8"/>
    <x v="58"/>
    <n v="482227"/>
  </r>
  <r>
    <x v="11"/>
    <x v="9"/>
    <x v="58"/>
    <n v="486244"/>
  </r>
  <r>
    <x v="11"/>
    <x v="10"/>
    <x v="58"/>
    <n v="501615"/>
  </r>
  <r>
    <x v="11"/>
    <x v="11"/>
    <x v="58"/>
    <n v="488861"/>
  </r>
  <r>
    <x v="11"/>
    <x v="0"/>
    <x v="58"/>
    <n v="498834"/>
  </r>
  <r>
    <x v="11"/>
    <x v="1"/>
    <x v="58"/>
    <n v="520818.14255016297"/>
  </r>
  <r>
    <x v="11"/>
    <x v="2"/>
    <x v="58"/>
    <n v="513475"/>
  </r>
  <r>
    <x v="11"/>
    <x v="3"/>
    <x v="58"/>
    <n v="518634"/>
  </r>
  <r>
    <x v="11"/>
    <x v="4"/>
    <x v="58"/>
    <n v="505931.27875960601"/>
  </r>
  <r>
    <x v="11"/>
    <x v="5"/>
    <x v="58"/>
    <n v="458779"/>
  </r>
  <r>
    <x v="12"/>
    <x v="6"/>
    <x v="58"/>
    <n v="450028"/>
  </r>
  <r>
    <x v="12"/>
    <x v="7"/>
    <x v="58"/>
    <n v="466025"/>
  </r>
  <r>
    <x v="12"/>
    <x v="8"/>
    <x v="58"/>
    <n v="403968"/>
  </r>
  <r>
    <x v="12"/>
    <x v="9"/>
    <x v="58"/>
    <n v="420557"/>
  </r>
  <r>
    <x v="12"/>
    <x v="10"/>
    <x v="58"/>
    <n v="460977"/>
  </r>
  <r>
    <x v="12"/>
    <x v="11"/>
    <x v="58"/>
    <n v="439792"/>
  </r>
  <r>
    <x v="12"/>
    <x v="0"/>
    <x v="58"/>
    <n v="630860.94004772103"/>
  </r>
  <r>
    <x v="12"/>
    <x v="1"/>
    <x v="58"/>
    <n v="642073"/>
  </r>
  <r>
    <x v="12"/>
    <x v="2"/>
    <x v="58"/>
    <n v="624891"/>
  </r>
  <r>
    <x v="12"/>
    <x v="3"/>
    <x v="58"/>
    <n v="669869.08364265296"/>
  </r>
  <r>
    <x v="12"/>
    <x v="4"/>
    <x v="58"/>
    <n v="675465.50822982704"/>
  </r>
  <r>
    <x v="12"/>
    <x v="5"/>
    <x v="58"/>
    <n v="626036"/>
  </r>
  <r>
    <x v="13"/>
    <x v="6"/>
    <x v="58"/>
    <n v="594306"/>
  </r>
  <r>
    <x v="13"/>
    <x v="7"/>
    <x v="58"/>
    <n v="583094"/>
  </r>
  <r>
    <x v="13"/>
    <x v="8"/>
    <x v="58"/>
    <n v="593402"/>
  </r>
  <r>
    <x v="13"/>
    <x v="9"/>
    <x v="58"/>
    <n v="617222"/>
  </r>
  <r>
    <x v="13"/>
    <x v="10"/>
    <x v="58"/>
    <n v="625622"/>
  </r>
  <r>
    <x v="13"/>
    <x v="11"/>
    <x v="58"/>
    <n v="591356"/>
  </r>
  <r>
    <x v="13"/>
    <x v="0"/>
    <x v="58"/>
    <n v="643176"/>
  </r>
  <r>
    <x v="13"/>
    <x v="1"/>
    <x v="58"/>
    <n v="613179.23262648704"/>
  </r>
  <r>
    <x v="13"/>
    <x v="2"/>
    <x v="58"/>
    <n v="628304.02679074905"/>
  </r>
  <r>
    <x v="13"/>
    <x v="3"/>
    <x v="58"/>
    <n v="641438"/>
  </r>
  <r>
    <x v="13"/>
    <x v="4"/>
    <x v="58"/>
    <n v="611164"/>
  </r>
  <r>
    <x v="13"/>
    <x v="5"/>
    <x v="58"/>
    <n v="596469.970793835"/>
  </r>
  <r>
    <x v="14"/>
    <x v="6"/>
    <x v="58"/>
    <n v="549483.85495304596"/>
  </r>
  <r>
    <x v="14"/>
    <x v="7"/>
    <x v="58"/>
    <n v="519082.36045235"/>
  </r>
  <r>
    <x v="14"/>
    <x v="8"/>
    <x v="58"/>
    <n v="570380.15377090103"/>
  </r>
  <r>
    <x v="14"/>
    <x v="9"/>
    <x v="58"/>
    <n v="526230.80163715698"/>
  </r>
  <r>
    <x v="14"/>
    <x v="10"/>
    <x v="58"/>
    <n v="541728"/>
  </r>
  <r>
    <x v="14"/>
    <x v="11"/>
    <x v="58"/>
    <n v="542612.70980213396"/>
  </r>
  <r>
    <x v="14"/>
    <x v="0"/>
    <x v="58"/>
    <n v="494768.68552305602"/>
  </r>
  <r>
    <x v="14"/>
    <x v="1"/>
    <x v="58"/>
    <n v="509536.73912999098"/>
  </r>
  <r>
    <x v="14"/>
    <x v="2"/>
    <x v="58"/>
    <n v="557797.22974901902"/>
  </r>
  <r>
    <x v="14"/>
    <x v="3"/>
    <x v="58"/>
    <n v="579035.72487386002"/>
  </r>
  <r>
    <x v="14"/>
    <x v="4"/>
    <x v="58"/>
    <n v="565696"/>
  </r>
  <r>
    <x v="14"/>
    <x v="5"/>
    <x v="58"/>
    <n v="542025"/>
  </r>
  <r>
    <x v="15"/>
    <x v="6"/>
    <x v="58"/>
    <n v="489782.841625801"/>
  </r>
  <r>
    <x v="15"/>
    <x v="7"/>
    <x v="58"/>
    <n v="473610.09012485598"/>
  </r>
  <r>
    <x v="15"/>
    <x v="8"/>
    <x v="58"/>
    <n v="554063.66728377505"/>
  </r>
  <r>
    <x v="15"/>
    <x v="9"/>
    <x v="58"/>
    <n v="536864"/>
  </r>
  <r>
    <x v="15"/>
    <x v="10"/>
    <x v="58"/>
    <n v="512800.53000713402"/>
  </r>
  <r>
    <x v="15"/>
    <x v="11"/>
    <x v="58"/>
    <n v="518974.81783449597"/>
  </r>
  <r>
    <x v="15"/>
    <x v="0"/>
    <x v="58"/>
    <n v="514363.83601047"/>
  </r>
  <r>
    <x v="15"/>
    <x v="1"/>
    <x v="58"/>
    <n v="518031.90854675299"/>
  </r>
  <r>
    <x v="15"/>
    <x v="2"/>
    <x v="58"/>
    <n v="543046.71593049902"/>
  </r>
  <r>
    <x v="15"/>
    <x v="3"/>
    <x v="58"/>
    <n v="543046.71593049902"/>
  </r>
  <r>
    <x v="15"/>
    <x v="4"/>
    <x v="58"/>
    <n v="556593.26040958695"/>
  </r>
  <r>
    <x v="15"/>
    <x v="5"/>
    <x v="58"/>
    <n v="517223.68903739599"/>
  </r>
  <r>
    <x v="16"/>
    <x v="6"/>
    <x v="58"/>
    <n v="461014.57202544803"/>
  </r>
  <r>
    <x v="16"/>
    <x v="7"/>
    <x v="58"/>
    <n v="422492.70515858498"/>
  </r>
  <r>
    <x v="16"/>
    <x v="8"/>
    <x v="58"/>
    <n v="458838.01483232802"/>
  </r>
  <r>
    <x v="16"/>
    <x v="9"/>
    <x v="58"/>
    <n v="453785.202544678"/>
  </r>
  <r>
    <x v="16"/>
    <x v="10"/>
    <x v="58"/>
    <n v="469420.56162096601"/>
  </r>
  <r>
    <x v="16"/>
    <x v="11"/>
    <x v="58"/>
    <n v="450311.15002864302"/>
  </r>
  <r>
    <x v="16"/>
    <x v="0"/>
    <x v="58"/>
    <n v="482397.78931646002"/>
  </r>
  <r>
    <x v="16"/>
    <x v="1"/>
    <x v="58"/>
    <n v="505172.89585364901"/>
  </r>
  <r>
    <x v="16"/>
    <x v="2"/>
    <x v="58"/>
    <n v="501557.68909715198"/>
  </r>
  <r>
    <x v="16"/>
    <x v="3"/>
    <x v="58"/>
    <n v="500022.38113859697"/>
  </r>
  <r>
    <x v="16"/>
    <x v="4"/>
    <x v="58"/>
    <n v="500627.60719216999"/>
  </r>
  <r>
    <x v="16"/>
    <x v="5"/>
    <x v="58"/>
    <n v="439896.908865579"/>
  </r>
  <r>
    <x v="17"/>
    <x v="6"/>
    <x v="58"/>
    <n v="409665.27386810503"/>
  </r>
  <r>
    <x v="17"/>
    <x v="7"/>
    <x v="58"/>
    <n v="358634.44172056502"/>
  </r>
  <r>
    <x v="17"/>
    <x v="8"/>
    <x v="58"/>
    <n v="422825.23021395499"/>
  </r>
  <r>
    <x v="17"/>
    <x v="9"/>
    <x v="58"/>
    <n v="334984.210351218"/>
  </r>
  <r>
    <x v="17"/>
    <x v="10"/>
    <x v="58"/>
    <n v="332514.56549547799"/>
  </r>
  <r>
    <x v="17"/>
    <x v="11"/>
    <x v="58"/>
    <n v="335215.69013905898"/>
  </r>
  <r>
    <x v="17"/>
    <x v="0"/>
    <x v="58"/>
    <n v="349541.384887091"/>
  </r>
  <r>
    <x v="17"/>
    <x v="1"/>
    <x v="58"/>
    <n v="206177.28573405501"/>
  </r>
  <r>
    <x v="17"/>
    <x v="2"/>
    <x v="58"/>
    <n v="78166.094285949497"/>
  </r>
  <r>
    <x v="17"/>
    <x v="3"/>
    <x v="58"/>
    <n v="147426.92195770901"/>
  </r>
  <r>
    <x v="17"/>
    <x v="4"/>
    <x v="58"/>
    <n v="225109.579702755"/>
  </r>
  <r>
    <x v="17"/>
    <x v="5"/>
    <x v="58"/>
    <n v="198851.87265885301"/>
  </r>
  <r>
    <x v="18"/>
    <x v="6"/>
    <x v="58"/>
    <n v="164027.041603488"/>
  </r>
  <r>
    <x v="18"/>
    <x v="7"/>
    <x v="58"/>
    <n v="129365.954503139"/>
  </r>
  <r>
    <x v="18"/>
    <x v="8"/>
    <x v="58"/>
    <n v="151963.148333005"/>
  </r>
  <r>
    <x v="18"/>
    <x v="9"/>
    <x v="58"/>
    <n v="137516.54804421301"/>
  </r>
  <r>
    <x v="18"/>
    <x v="10"/>
    <x v="58"/>
    <n v="135657.438898867"/>
  </r>
  <r>
    <x v="18"/>
    <x v="11"/>
    <x v="58"/>
    <n v="106809.769408897"/>
  </r>
  <r>
    <x v="18"/>
    <x v="0"/>
    <x v="58"/>
    <n v="115564.905987283"/>
  </r>
  <r>
    <x v="18"/>
    <x v="1"/>
    <x v="58"/>
    <n v="99118.9469585794"/>
  </r>
  <r>
    <x v="18"/>
    <x v="2"/>
    <x v="58"/>
    <n v="93049.736952845997"/>
  </r>
  <r>
    <x v="18"/>
    <x v="3"/>
    <x v="58"/>
    <n v="92024.628073931905"/>
  </r>
  <r>
    <x v="18"/>
    <x v="4"/>
    <x v="58"/>
    <n v="85060.904936611696"/>
  </r>
  <r>
    <x v="18"/>
    <x v="5"/>
    <x v="58"/>
    <n v="75279.962520733898"/>
  </r>
  <r>
    <x v="19"/>
    <x v="6"/>
    <x v="58"/>
    <n v="82743.658278292394"/>
  </r>
  <r>
    <x v="19"/>
    <x v="7"/>
    <x v="58"/>
    <n v="166842.504745994"/>
  </r>
  <r>
    <x v="19"/>
    <x v="8"/>
    <x v="58"/>
    <n v="243747.99218950199"/>
  </r>
  <r>
    <x v="19"/>
    <x v="9"/>
    <x v="58"/>
    <n v="274055.59185707697"/>
  </r>
  <r>
    <x v="19"/>
    <x v="10"/>
    <x v="58"/>
    <n v="299903.69058793702"/>
  </r>
  <r>
    <x v="19"/>
    <x v="11"/>
    <x v="58"/>
    <n v="298934.43367257703"/>
  </r>
  <r>
    <x v="19"/>
    <x v="0"/>
    <x v="58"/>
    <n v="324266.60631287203"/>
  </r>
  <r>
    <x v="19"/>
    <x v="1"/>
    <x v="58"/>
    <n v="301983.02582419303"/>
  </r>
  <r>
    <x v="19"/>
    <x v="2"/>
    <x v="58"/>
    <n v="352046.87202597898"/>
  </r>
  <r>
    <x v="19"/>
    <x v="3"/>
    <x v="58"/>
    <n v="333324.87077421398"/>
  </r>
  <r>
    <x v="19"/>
    <x v="4"/>
    <x v="58"/>
    <n v="295573.19077821198"/>
  </r>
  <r>
    <x v="19"/>
    <x v="5"/>
    <x v="58"/>
    <n v="302888.483944498"/>
  </r>
  <r>
    <x v="20"/>
    <x v="6"/>
    <x v="58"/>
    <n v="275633"/>
  </r>
  <r>
    <x v="20"/>
    <x v="7"/>
    <x v="58"/>
    <n v="296157.8"/>
  </r>
  <r>
    <x v="20"/>
    <x v="8"/>
    <x v="58"/>
    <n v="361972"/>
  </r>
  <r>
    <x v="20"/>
    <x v="9"/>
    <x v="58"/>
    <n v="405690"/>
  </r>
  <r>
    <x v="20"/>
    <x v="10"/>
    <x v="58"/>
    <n v="345589"/>
  </r>
  <r>
    <x v="20"/>
    <x v="11"/>
    <x v="58"/>
    <n v="391416"/>
  </r>
  <r>
    <x v="20"/>
    <x v="0"/>
    <x v="58"/>
    <n v="432900"/>
  </r>
  <r>
    <x v="20"/>
    <x v="1"/>
    <x v="58"/>
    <n v="402393"/>
  </r>
  <r>
    <x v="20"/>
    <x v="2"/>
    <x v="58"/>
    <n v="421918"/>
  </r>
  <r>
    <x v="20"/>
    <x v="3"/>
    <x v="58"/>
    <n v="451596"/>
  </r>
  <r>
    <x v="20"/>
    <x v="4"/>
    <x v="58"/>
    <n v="439665"/>
  </r>
  <r>
    <x v="20"/>
    <x v="5"/>
    <x v="58"/>
    <n v="445000"/>
  </r>
  <r>
    <x v="21"/>
    <x v="6"/>
    <x v="58"/>
    <n v="410302"/>
  </r>
  <r>
    <x v="21"/>
    <x v="7"/>
    <x v="58"/>
    <n v="426407"/>
  </r>
  <r>
    <x v="21"/>
    <x v="8"/>
    <x v="58"/>
    <n v="535412"/>
  </r>
  <r>
    <x v="21"/>
    <x v="9"/>
    <x v="58"/>
    <n v="524286"/>
  </r>
  <r>
    <x v="21"/>
    <x v="10"/>
    <x v="58"/>
    <n v="529987"/>
  </r>
  <r>
    <x v="21"/>
    <x v="11"/>
    <x v="58"/>
    <n v="517404"/>
  </r>
  <r>
    <x v="21"/>
    <x v="0"/>
    <x v="58"/>
    <n v="555984"/>
  </r>
  <r>
    <x v="21"/>
    <x v="1"/>
    <x v="58"/>
    <n v="612690"/>
  </r>
  <r>
    <x v="21"/>
    <x v="2"/>
    <x v="58"/>
    <n v="615316"/>
  </r>
  <r>
    <x v="21"/>
    <x v="3"/>
    <x v="58"/>
    <n v="577122"/>
  </r>
  <r>
    <x v="21"/>
    <x v="4"/>
    <x v="58"/>
    <n v="627794"/>
  </r>
  <r>
    <x v="21"/>
    <x v="5"/>
    <x v="58"/>
    <n v="563492"/>
  </r>
  <r>
    <x v="22"/>
    <x v="6"/>
    <x v="58"/>
    <n v="514064"/>
  </r>
  <r>
    <x v="22"/>
    <x v="7"/>
    <x v="58"/>
    <n v="475931"/>
  </r>
  <r>
    <x v="22"/>
    <x v="8"/>
    <x v="58"/>
    <n v="546676"/>
  </r>
  <r>
    <x v="22"/>
    <x v="9"/>
    <x v="58"/>
    <n v="431641"/>
  </r>
  <r>
    <x v="22"/>
    <x v="10"/>
    <x v="58"/>
    <n v="632599"/>
  </r>
  <r>
    <x v="22"/>
    <x v="11"/>
    <x v="58"/>
    <n v="622277"/>
  </r>
  <r>
    <x v="22"/>
    <x v="0"/>
    <x v="58"/>
    <n v="627758"/>
  </r>
  <r>
    <x v="22"/>
    <x v="1"/>
    <x v="58"/>
    <n v="692959"/>
  </r>
  <r>
    <x v="22"/>
    <x v="2"/>
    <x v="58"/>
    <n v="644479"/>
  </r>
  <r>
    <x v="22"/>
    <x v="3"/>
    <x v="58"/>
    <n v="668316"/>
  </r>
  <r>
    <x v="22"/>
    <x v="4"/>
    <x v="58"/>
    <n v="682114"/>
  </r>
  <r>
    <x v="22"/>
    <x v="5"/>
    <x v="58"/>
    <n v="619395"/>
  </r>
  <r>
    <x v="23"/>
    <x v="6"/>
    <x v="58"/>
    <n v="617700"/>
  </r>
  <r>
    <x v="23"/>
    <x v="7"/>
    <x v="58"/>
    <n v="621896"/>
  </r>
  <r>
    <x v="23"/>
    <x v="8"/>
    <x v="58"/>
    <n v="672004"/>
  </r>
  <r>
    <x v="23"/>
    <x v="9"/>
    <x v="58"/>
    <n v="611594"/>
  </r>
  <r>
    <x v="23"/>
    <x v="10"/>
    <x v="58"/>
    <n v="690095"/>
  </r>
  <r>
    <x v="23"/>
    <x v="11"/>
    <x v="58"/>
    <n v="628030"/>
  </r>
  <r>
    <x v="23"/>
    <x v="0"/>
    <x v="58"/>
    <n v="663839"/>
  </r>
  <r>
    <x v="23"/>
    <x v="1"/>
    <x v="58"/>
    <n v="711017"/>
  </r>
  <r>
    <x v="23"/>
    <x v="2"/>
    <x v="58"/>
    <n v="637914"/>
  </r>
  <r>
    <x v="23"/>
    <x v="3"/>
    <x v="58"/>
    <n v="728976"/>
  </r>
  <r>
    <x v="23"/>
    <x v="4"/>
    <x v="58"/>
    <n v="631996"/>
  </r>
  <r>
    <x v="23"/>
    <x v="5"/>
    <x v="58"/>
    <n v="582774"/>
  </r>
  <r>
    <x v="24"/>
    <x v="6"/>
    <x v="58"/>
    <n v="646276"/>
  </r>
  <r>
    <x v="24"/>
    <x v="7"/>
    <x v="58"/>
    <n v="663298"/>
  </r>
  <r>
    <x v="24"/>
    <x v="8"/>
    <x v="58"/>
    <n v="648693"/>
  </r>
  <r>
    <x v="24"/>
    <x v="9"/>
    <x v="58"/>
    <n v="539469"/>
  </r>
  <r>
    <x v="24"/>
    <x v="10"/>
    <x v="58"/>
    <n v="575168"/>
  </r>
  <r>
    <x v="24"/>
    <x v="11"/>
    <x v="58"/>
    <n v="544040"/>
  </r>
  <r>
    <x v="24"/>
    <x v="0"/>
    <x v="58"/>
    <n v="597665"/>
  </r>
  <r>
    <x v="24"/>
    <x v="1"/>
    <x v="58"/>
    <n v="592379"/>
  </r>
  <r>
    <x v="24"/>
    <x v="2"/>
    <x v="58"/>
    <n v="585466"/>
  </r>
  <r>
    <x v="24"/>
    <x v="3"/>
    <x v="58"/>
    <n v="589629"/>
  </r>
  <r>
    <x v="24"/>
    <x v="4"/>
    <x v="58"/>
    <n v="576935"/>
  </r>
  <r>
    <x v="24"/>
    <x v="5"/>
    <x v="58"/>
    <n v="554456"/>
  </r>
  <r>
    <x v="25"/>
    <x v="6"/>
    <x v="58"/>
    <n v="542948"/>
  </r>
  <r>
    <x v="25"/>
    <x v="7"/>
    <x v="58"/>
    <n v="507417"/>
  </r>
  <r>
    <x v="25"/>
    <x v="8"/>
    <x v="58"/>
    <n v="306957"/>
  </r>
  <r>
    <x v="25"/>
    <x v="9"/>
    <x v="58"/>
    <n v="10142"/>
  </r>
  <r>
    <x v="25"/>
    <x v="10"/>
    <x v="58"/>
    <n v="9842"/>
  </r>
  <r>
    <x v="25"/>
    <x v="11"/>
    <x v="58"/>
    <n v="7734"/>
  </r>
  <r>
    <x v="25"/>
    <x v="0"/>
    <x v="58"/>
    <n v="4990"/>
  </r>
  <r>
    <x v="25"/>
    <x v="1"/>
    <x v="58"/>
    <n v="6246"/>
  </r>
  <r>
    <x v="25"/>
    <x v="2"/>
    <x v="58"/>
    <n v="9879"/>
  </r>
  <r>
    <x v="25"/>
    <x v="3"/>
    <x v="58"/>
    <n v="65265"/>
  </r>
  <r>
    <x v="25"/>
    <x v="4"/>
    <x v="58"/>
    <n v="98837"/>
  </r>
  <r>
    <x v="0"/>
    <x v="0"/>
    <x v="59"/>
    <n v="0"/>
  </r>
  <r>
    <x v="0"/>
    <x v="1"/>
    <x v="59"/>
    <n v="0"/>
  </r>
  <r>
    <x v="0"/>
    <x v="2"/>
    <x v="59"/>
    <n v="0"/>
  </r>
  <r>
    <x v="0"/>
    <x v="3"/>
    <x v="59"/>
    <n v="0"/>
  </r>
  <r>
    <x v="0"/>
    <x v="4"/>
    <x v="59"/>
    <n v="0"/>
  </r>
  <r>
    <x v="0"/>
    <x v="5"/>
    <x v="59"/>
    <n v="0"/>
  </r>
  <r>
    <x v="1"/>
    <x v="6"/>
    <x v="59"/>
    <n v="0"/>
  </r>
  <r>
    <x v="1"/>
    <x v="7"/>
    <x v="59"/>
    <n v="0"/>
  </r>
  <r>
    <x v="1"/>
    <x v="8"/>
    <x v="59"/>
    <n v="0"/>
  </r>
  <r>
    <x v="1"/>
    <x v="9"/>
    <x v="59"/>
    <n v="0"/>
  </r>
  <r>
    <x v="1"/>
    <x v="10"/>
    <x v="59"/>
    <n v="0"/>
  </r>
  <r>
    <x v="1"/>
    <x v="11"/>
    <x v="59"/>
    <n v="0"/>
  </r>
  <r>
    <x v="1"/>
    <x v="0"/>
    <x v="59"/>
    <n v="0"/>
  </r>
  <r>
    <x v="1"/>
    <x v="1"/>
    <x v="59"/>
    <n v="0"/>
  </r>
  <r>
    <x v="1"/>
    <x v="2"/>
    <x v="59"/>
    <n v="0"/>
  </r>
  <r>
    <x v="1"/>
    <x v="3"/>
    <x v="59"/>
    <n v="0"/>
  </r>
  <r>
    <x v="1"/>
    <x v="4"/>
    <x v="59"/>
    <n v="0"/>
  </r>
  <r>
    <x v="1"/>
    <x v="5"/>
    <x v="59"/>
    <n v="0"/>
  </r>
  <r>
    <x v="2"/>
    <x v="6"/>
    <x v="59"/>
    <n v="0"/>
  </r>
  <r>
    <x v="2"/>
    <x v="7"/>
    <x v="59"/>
    <n v="0"/>
  </r>
  <r>
    <x v="2"/>
    <x v="8"/>
    <x v="59"/>
    <n v="0"/>
  </r>
  <r>
    <x v="2"/>
    <x v="9"/>
    <x v="59"/>
    <n v="0"/>
  </r>
  <r>
    <x v="2"/>
    <x v="10"/>
    <x v="59"/>
    <n v="0"/>
  </r>
  <r>
    <x v="2"/>
    <x v="11"/>
    <x v="59"/>
    <n v="0"/>
  </r>
  <r>
    <x v="2"/>
    <x v="0"/>
    <x v="59"/>
    <n v="0"/>
  </r>
  <r>
    <x v="2"/>
    <x v="1"/>
    <x v="59"/>
    <n v="0"/>
  </r>
  <r>
    <x v="2"/>
    <x v="2"/>
    <x v="59"/>
    <n v="0"/>
  </r>
  <r>
    <x v="2"/>
    <x v="3"/>
    <x v="59"/>
    <n v="0"/>
  </r>
  <r>
    <x v="2"/>
    <x v="4"/>
    <x v="59"/>
    <n v="0"/>
  </r>
  <r>
    <x v="2"/>
    <x v="5"/>
    <x v="59"/>
    <n v="0"/>
  </r>
  <r>
    <x v="3"/>
    <x v="6"/>
    <x v="59"/>
    <n v="0"/>
  </r>
  <r>
    <x v="3"/>
    <x v="7"/>
    <x v="59"/>
    <n v="0"/>
  </r>
  <r>
    <x v="3"/>
    <x v="8"/>
    <x v="59"/>
    <n v="0"/>
  </r>
  <r>
    <x v="3"/>
    <x v="9"/>
    <x v="59"/>
    <n v="0"/>
  </r>
  <r>
    <x v="3"/>
    <x v="10"/>
    <x v="59"/>
    <n v="0"/>
  </r>
  <r>
    <x v="3"/>
    <x v="11"/>
    <x v="59"/>
    <n v="0"/>
  </r>
  <r>
    <x v="3"/>
    <x v="0"/>
    <x v="59"/>
    <n v="0"/>
  </r>
  <r>
    <x v="3"/>
    <x v="1"/>
    <x v="59"/>
    <n v="0"/>
  </r>
  <r>
    <x v="3"/>
    <x v="2"/>
    <x v="59"/>
    <n v="0"/>
  </r>
  <r>
    <x v="3"/>
    <x v="3"/>
    <x v="59"/>
    <n v="0"/>
  </r>
  <r>
    <x v="3"/>
    <x v="4"/>
    <x v="59"/>
    <n v="0"/>
  </r>
  <r>
    <x v="3"/>
    <x v="5"/>
    <x v="59"/>
    <n v="0"/>
  </r>
  <r>
    <x v="4"/>
    <x v="6"/>
    <x v="59"/>
    <n v="0"/>
  </r>
  <r>
    <x v="4"/>
    <x v="7"/>
    <x v="59"/>
    <n v="0"/>
  </r>
  <r>
    <x v="4"/>
    <x v="8"/>
    <x v="59"/>
    <n v="0"/>
  </r>
  <r>
    <x v="4"/>
    <x v="9"/>
    <x v="59"/>
    <n v="0"/>
  </r>
  <r>
    <x v="4"/>
    <x v="10"/>
    <x v="59"/>
    <n v="0"/>
  </r>
  <r>
    <x v="4"/>
    <x v="11"/>
    <x v="59"/>
    <n v="0"/>
  </r>
  <r>
    <x v="4"/>
    <x v="0"/>
    <x v="59"/>
    <n v="0"/>
  </r>
  <r>
    <x v="4"/>
    <x v="1"/>
    <x v="59"/>
    <n v="0"/>
  </r>
  <r>
    <x v="4"/>
    <x v="2"/>
    <x v="59"/>
    <n v="0"/>
  </r>
  <r>
    <x v="4"/>
    <x v="3"/>
    <x v="59"/>
    <n v="0"/>
  </r>
  <r>
    <x v="4"/>
    <x v="4"/>
    <x v="59"/>
    <n v="0"/>
  </r>
  <r>
    <x v="4"/>
    <x v="5"/>
    <x v="59"/>
    <n v="0"/>
  </r>
  <r>
    <x v="5"/>
    <x v="6"/>
    <x v="59"/>
    <n v="0"/>
  </r>
  <r>
    <x v="5"/>
    <x v="7"/>
    <x v="59"/>
    <n v="0"/>
  </r>
  <r>
    <x v="5"/>
    <x v="8"/>
    <x v="59"/>
    <n v="0"/>
  </r>
  <r>
    <x v="5"/>
    <x v="9"/>
    <x v="59"/>
    <n v="0"/>
  </r>
  <r>
    <x v="5"/>
    <x v="10"/>
    <x v="59"/>
    <n v="0"/>
  </r>
  <r>
    <x v="5"/>
    <x v="11"/>
    <x v="59"/>
    <n v="0"/>
  </r>
  <r>
    <x v="5"/>
    <x v="0"/>
    <x v="59"/>
    <n v="0"/>
  </r>
  <r>
    <x v="5"/>
    <x v="1"/>
    <x v="59"/>
    <n v="0"/>
  </r>
  <r>
    <x v="5"/>
    <x v="2"/>
    <x v="59"/>
    <n v="0"/>
  </r>
  <r>
    <x v="5"/>
    <x v="3"/>
    <x v="59"/>
    <n v="0"/>
  </r>
  <r>
    <x v="5"/>
    <x v="4"/>
    <x v="59"/>
    <n v="0"/>
  </r>
  <r>
    <x v="5"/>
    <x v="5"/>
    <x v="59"/>
    <n v="0"/>
  </r>
  <r>
    <x v="6"/>
    <x v="6"/>
    <x v="59"/>
    <n v="0"/>
  </r>
  <r>
    <x v="6"/>
    <x v="7"/>
    <x v="59"/>
    <n v="0"/>
  </r>
  <r>
    <x v="6"/>
    <x v="8"/>
    <x v="59"/>
    <n v="0"/>
  </r>
  <r>
    <x v="6"/>
    <x v="9"/>
    <x v="59"/>
    <n v="0"/>
  </r>
  <r>
    <x v="6"/>
    <x v="10"/>
    <x v="59"/>
    <n v="0"/>
  </r>
  <r>
    <x v="6"/>
    <x v="11"/>
    <x v="59"/>
    <n v="0"/>
  </r>
  <r>
    <x v="6"/>
    <x v="0"/>
    <x v="59"/>
    <n v="0"/>
  </r>
  <r>
    <x v="6"/>
    <x v="1"/>
    <x v="59"/>
    <n v="0"/>
  </r>
  <r>
    <x v="6"/>
    <x v="2"/>
    <x v="59"/>
    <n v="0"/>
  </r>
  <r>
    <x v="6"/>
    <x v="3"/>
    <x v="59"/>
    <n v="0"/>
  </r>
  <r>
    <x v="6"/>
    <x v="4"/>
    <x v="59"/>
    <n v="0"/>
  </r>
  <r>
    <x v="6"/>
    <x v="5"/>
    <x v="59"/>
    <n v="0"/>
  </r>
  <r>
    <x v="7"/>
    <x v="6"/>
    <x v="59"/>
    <n v="0"/>
  </r>
  <r>
    <x v="7"/>
    <x v="7"/>
    <x v="59"/>
    <n v="0"/>
  </r>
  <r>
    <x v="7"/>
    <x v="8"/>
    <x v="59"/>
    <n v="0"/>
  </r>
  <r>
    <x v="7"/>
    <x v="9"/>
    <x v="59"/>
    <n v="0"/>
  </r>
  <r>
    <x v="7"/>
    <x v="10"/>
    <x v="59"/>
    <n v="0"/>
  </r>
  <r>
    <x v="7"/>
    <x v="11"/>
    <x v="59"/>
    <n v="0"/>
  </r>
  <r>
    <x v="7"/>
    <x v="0"/>
    <x v="59"/>
    <n v="0"/>
  </r>
  <r>
    <x v="7"/>
    <x v="1"/>
    <x v="59"/>
    <n v="0"/>
  </r>
  <r>
    <x v="7"/>
    <x v="2"/>
    <x v="59"/>
    <n v="0"/>
  </r>
  <r>
    <x v="7"/>
    <x v="3"/>
    <x v="59"/>
    <n v="0"/>
  </r>
  <r>
    <x v="7"/>
    <x v="4"/>
    <x v="59"/>
    <n v="0"/>
  </r>
  <r>
    <x v="7"/>
    <x v="5"/>
    <x v="59"/>
    <n v="0"/>
  </r>
  <r>
    <x v="8"/>
    <x v="6"/>
    <x v="59"/>
    <n v="0"/>
  </r>
  <r>
    <x v="8"/>
    <x v="7"/>
    <x v="59"/>
    <n v="0"/>
  </r>
  <r>
    <x v="8"/>
    <x v="8"/>
    <x v="59"/>
    <n v="0"/>
  </r>
  <r>
    <x v="8"/>
    <x v="9"/>
    <x v="59"/>
    <n v="0"/>
  </r>
  <r>
    <x v="8"/>
    <x v="10"/>
    <x v="59"/>
    <n v="0"/>
  </r>
  <r>
    <x v="8"/>
    <x v="11"/>
    <x v="59"/>
    <n v="0"/>
  </r>
  <r>
    <x v="8"/>
    <x v="0"/>
    <x v="59"/>
    <n v="0"/>
  </r>
  <r>
    <x v="8"/>
    <x v="1"/>
    <x v="59"/>
    <n v="0"/>
  </r>
  <r>
    <x v="8"/>
    <x v="2"/>
    <x v="59"/>
    <n v="0"/>
  </r>
  <r>
    <x v="8"/>
    <x v="3"/>
    <x v="59"/>
    <n v="0"/>
  </r>
  <r>
    <x v="8"/>
    <x v="4"/>
    <x v="59"/>
    <n v="0"/>
  </r>
  <r>
    <x v="8"/>
    <x v="5"/>
    <x v="59"/>
    <n v="0"/>
  </r>
  <r>
    <x v="9"/>
    <x v="6"/>
    <x v="59"/>
    <n v="0"/>
  </r>
  <r>
    <x v="9"/>
    <x v="7"/>
    <x v="59"/>
    <n v="0"/>
  </r>
  <r>
    <x v="9"/>
    <x v="8"/>
    <x v="59"/>
    <n v="0"/>
  </r>
  <r>
    <x v="9"/>
    <x v="9"/>
    <x v="59"/>
    <n v="0"/>
  </r>
  <r>
    <x v="9"/>
    <x v="10"/>
    <x v="59"/>
    <n v="0"/>
  </r>
  <r>
    <x v="9"/>
    <x v="11"/>
    <x v="59"/>
    <n v="0"/>
  </r>
  <r>
    <x v="9"/>
    <x v="0"/>
    <x v="59"/>
    <n v="0"/>
  </r>
  <r>
    <x v="9"/>
    <x v="1"/>
    <x v="59"/>
    <n v="0"/>
  </r>
  <r>
    <x v="9"/>
    <x v="2"/>
    <x v="59"/>
    <n v="0"/>
  </r>
  <r>
    <x v="9"/>
    <x v="3"/>
    <x v="59"/>
    <n v="0"/>
  </r>
  <r>
    <x v="9"/>
    <x v="4"/>
    <x v="59"/>
    <n v="0"/>
  </r>
  <r>
    <x v="9"/>
    <x v="5"/>
    <x v="59"/>
    <n v="0"/>
  </r>
  <r>
    <x v="10"/>
    <x v="6"/>
    <x v="59"/>
    <n v="0"/>
  </r>
  <r>
    <x v="10"/>
    <x v="7"/>
    <x v="59"/>
    <n v="0"/>
  </r>
  <r>
    <x v="10"/>
    <x v="8"/>
    <x v="59"/>
    <n v="0"/>
  </r>
  <r>
    <x v="10"/>
    <x v="9"/>
    <x v="59"/>
    <n v="0"/>
  </r>
  <r>
    <x v="10"/>
    <x v="10"/>
    <x v="59"/>
    <n v="0"/>
  </r>
  <r>
    <x v="10"/>
    <x v="11"/>
    <x v="59"/>
    <n v="0"/>
  </r>
  <r>
    <x v="10"/>
    <x v="0"/>
    <x v="59"/>
    <n v="0"/>
  </r>
  <r>
    <x v="10"/>
    <x v="1"/>
    <x v="59"/>
    <n v="0"/>
  </r>
  <r>
    <x v="10"/>
    <x v="2"/>
    <x v="59"/>
    <n v="0"/>
  </r>
  <r>
    <x v="10"/>
    <x v="3"/>
    <x v="59"/>
    <n v="0"/>
  </r>
  <r>
    <x v="10"/>
    <x v="4"/>
    <x v="59"/>
    <n v="0"/>
  </r>
  <r>
    <x v="10"/>
    <x v="5"/>
    <x v="59"/>
    <n v="0"/>
  </r>
  <r>
    <x v="11"/>
    <x v="6"/>
    <x v="59"/>
    <n v="0"/>
  </r>
  <r>
    <x v="11"/>
    <x v="7"/>
    <x v="59"/>
    <n v="0"/>
  </r>
  <r>
    <x v="11"/>
    <x v="8"/>
    <x v="59"/>
    <n v="0"/>
  </r>
  <r>
    <x v="11"/>
    <x v="9"/>
    <x v="59"/>
    <n v="0"/>
  </r>
  <r>
    <x v="11"/>
    <x v="10"/>
    <x v="59"/>
    <n v="0"/>
  </r>
  <r>
    <x v="11"/>
    <x v="11"/>
    <x v="59"/>
    <n v="0"/>
  </r>
  <r>
    <x v="11"/>
    <x v="0"/>
    <x v="59"/>
    <n v="0"/>
  </r>
  <r>
    <x v="11"/>
    <x v="1"/>
    <x v="59"/>
    <n v="0"/>
  </r>
  <r>
    <x v="11"/>
    <x v="2"/>
    <x v="59"/>
    <n v="0"/>
  </r>
  <r>
    <x v="11"/>
    <x v="3"/>
    <x v="59"/>
    <n v="0"/>
  </r>
  <r>
    <x v="11"/>
    <x v="4"/>
    <x v="59"/>
    <n v="0"/>
  </r>
  <r>
    <x v="11"/>
    <x v="5"/>
    <x v="59"/>
    <n v="0"/>
  </r>
  <r>
    <x v="12"/>
    <x v="6"/>
    <x v="59"/>
    <n v="0"/>
  </r>
  <r>
    <x v="12"/>
    <x v="7"/>
    <x v="59"/>
    <n v="0"/>
  </r>
  <r>
    <x v="12"/>
    <x v="8"/>
    <x v="59"/>
    <n v="0"/>
  </r>
  <r>
    <x v="12"/>
    <x v="9"/>
    <x v="59"/>
    <n v="0"/>
  </r>
  <r>
    <x v="12"/>
    <x v="10"/>
    <x v="59"/>
    <n v="0"/>
  </r>
  <r>
    <x v="12"/>
    <x v="11"/>
    <x v="59"/>
    <n v="0"/>
  </r>
  <r>
    <x v="12"/>
    <x v="0"/>
    <x v="59"/>
    <n v="0"/>
  </r>
  <r>
    <x v="12"/>
    <x v="1"/>
    <x v="59"/>
    <n v="0"/>
  </r>
  <r>
    <x v="12"/>
    <x v="2"/>
    <x v="59"/>
    <n v="0"/>
  </r>
  <r>
    <x v="12"/>
    <x v="3"/>
    <x v="59"/>
    <n v="0"/>
  </r>
  <r>
    <x v="12"/>
    <x v="4"/>
    <x v="59"/>
    <n v="0"/>
  </r>
  <r>
    <x v="12"/>
    <x v="5"/>
    <x v="59"/>
    <n v="0"/>
  </r>
  <r>
    <x v="13"/>
    <x v="6"/>
    <x v="59"/>
    <n v="0"/>
  </r>
  <r>
    <x v="13"/>
    <x v="7"/>
    <x v="59"/>
    <n v="0"/>
  </r>
  <r>
    <x v="13"/>
    <x v="8"/>
    <x v="59"/>
    <n v="0"/>
  </r>
  <r>
    <x v="13"/>
    <x v="9"/>
    <x v="59"/>
    <n v="0"/>
  </r>
  <r>
    <x v="13"/>
    <x v="10"/>
    <x v="59"/>
    <n v="0"/>
  </r>
  <r>
    <x v="13"/>
    <x v="11"/>
    <x v="59"/>
    <n v="0"/>
  </r>
  <r>
    <x v="13"/>
    <x v="0"/>
    <x v="59"/>
    <n v="0"/>
  </r>
  <r>
    <x v="13"/>
    <x v="1"/>
    <x v="59"/>
    <n v="0"/>
  </r>
  <r>
    <x v="13"/>
    <x v="2"/>
    <x v="59"/>
    <n v="0"/>
  </r>
  <r>
    <x v="13"/>
    <x v="3"/>
    <x v="59"/>
    <n v="0"/>
  </r>
  <r>
    <x v="13"/>
    <x v="4"/>
    <x v="59"/>
    <n v="0"/>
  </r>
  <r>
    <x v="13"/>
    <x v="5"/>
    <x v="59"/>
    <n v="0"/>
  </r>
  <r>
    <x v="14"/>
    <x v="6"/>
    <x v="59"/>
    <n v="0"/>
  </r>
  <r>
    <x v="14"/>
    <x v="7"/>
    <x v="59"/>
    <n v="0"/>
  </r>
  <r>
    <x v="14"/>
    <x v="8"/>
    <x v="59"/>
    <n v="0"/>
  </r>
  <r>
    <x v="14"/>
    <x v="9"/>
    <x v="59"/>
    <n v="0"/>
  </r>
  <r>
    <x v="14"/>
    <x v="10"/>
    <x v="59"/>
    <n v="0"/>
  </r>
  <r>
    <x v="14"/>
    <x v="11"/>
    <x v="59"/>
    <n v="0"/>
  </r>
  <r>
    <x v="14"/>
    <x v="0"/>
    <x v="59"/>
    <n v="0"/>
  </r>
  <r>
    <x v="14"/>
    <x v="1"/>
    <x v="59"/>
    <n v="0"/>
  </r>
  <r>
    <x v="14"/>
    <x v="2"/>
    <x v="59"/>
    <n v="0"/>
  </r>
  <r>
    <x v="14"/>
    <x v="3"/>
    <x v="59"/>
    <n v="0"/>
  </r>
  <r>
    <x v="14"/>
    <x v="4"/>
    <x v="59"/>
    <n v="0"/>
  </r>
  <r>
    <x v="14"/>
    <x v="5"/>
    <x v="59"/>
    <n v="0"/>
  </r>
  <r>
    <x v="15"/>
    <x v="6"/>
    <x v="59"/>
    <n v="0"/>
  </r>
  <r>
    <x v="15"/>
    <x v="7"/>
    <x v="59"/>
    <n v="0"/>
  </r>
  <r>
    <x v="15"/>
    <x v="8"/>
    <x v="59"/>
    <n v="0"/>
  </r>
  <r>
    <x v="15"/>
    <x v="9"/>
    <x v="59"/>
    <n v="0"/>
  </r>
  <r>
    <x v="15"/>
    <x v="10"/>
    <x v="59"/>
    <n v="0"/>
  </r>
  <r>
    <x v="15"/>
    <x v="11"/>
    <x v="59"/>
    <n v="0"/>
  </r>
  <r>
    <x v="15"/>
    <x v="0"/>
    <x v="59"/>
    <n v="0"/>
  </r>
  <r>
    <x v="15"/>
    <x v="1"/>
    <x v="59"/>
    <n v="0"/>
  </r>
  <r>
    <x v="15"/>
    <x v="2"/>
    <x v="59"/>
    <n v="0"/>
  </r>
  <r>
    <x v="15"/>
    <x v="3"/>
    <x v="59"/>
    <n v="0"/>
  </r>
  <r>
    <x v="15"/>
    <x v="4"/>
    <x v="59"/>
    <n v="0"/>
  </r>
  <r>
    <x v="15"/>
    <x v="5"/>
    <x v="59"/>
    <n v="0"/>
  </r>
  <r>
    <x v="16"/>
    <x v="6"/>
    <x v="59"/>
    <n v="0"/>
  </r>
  <r>
    <x v="16"/>
    <x v="7"/>
    <x v="59"/>
    <n v="0"/>
  </r>
  <r>
    <x v="16"/>
    <x v="8"/>
    <x v="59"/>
    <n v="0"/>
  </r>
  <r>
    <x v="16"/>
    <x v="9"/>
    <x v="59"/>
    <n v="0"/>
  </r>
  <r>
    <x v="16"/>
    <x v="10"/>
    <x v="59"/>
    <n v="0"/>
  </r>
  <r>
    <x v="16"/>
    <x v="11"/>
    <x v="59"/>
    <n v="0"/>
  </r>
  <r>
    <x v="16"/>
    <x v="0"/>
    <x v="59"/>
    <n v="0"/>
  </r>
  <r>
    <x v="16"/>
    <x v="1"/>
    <x v="59"/>
    <n v="0"/>
  </r>
  <r>
    <x v="16"/>
    <x v="2"/>
    <x v="59"/>
    <n v="0"/>
  </r>
  <r>
    <x v="16"/>
    <x v="3"/>
    <x v="59"/>
    <n v="0"/>
  </r>
  <r>
    <x v="16"/>
    <x v="4"/>
    <x v="59"/>
    <n v="0"/>
  </r>
  <r>
    <x v="16"/>
    <x v="5"/>
    <x v="59"/>
    <n v="0"/>
  </r>
  <r>
    <x v="17"/>
    <x v="6"/>
    <x v="59"/>
    <n v="0"/>
  </r>
  <r>
    <x v="17"/>
    <x v="7"/>
    <x v="59"/>
    <n v="0"/>
  </r>
  <r>
    <x v="17"/>
    <x v="8"/>
    <x v="59"/>
    <n v="0"/>
  </r>
  <r>
    <x v="17"/>
    <x v="9"/>
    <x v="59"/>
    <n v="0"/>
  </r>
  <r>
    <x v="17"/>
    <x v="10"/>
    <x v="59"/>
    <n v="0"/>
  </r>
  <r>
    <x v="17"/>
    <x v="11"/>
    <x v="59"/>
    <n v="0"/>
  </r>
  <r>
    <x v="17"/>
    <x v="0"/>
    <x v="59"/>
    <n v="0"/>
  </r>
  <r>
    <x v="17"/>
    <x v="1"/>
    <x v="59"/>
    <n v="0"/>
  </r>
  <r>
    <x v="17"/>
    <x v="2"/>
    <x v="59"/>
    <n v="0"/>
  </r>
  <r>
    <x v="17"/>
    <x v="3"/>
    <x v="59"/>
    <n v="0"/>
  </r>
  <r>
    <x v="17"/>
    <x v="4"/>
    <x v="59"/>
    <n v="0"/>
  </r>
  <r>
    <x v="17"/>
    <x v="5"/>
    <x v="59"/>
    <n v="0"/>
  </r>
  <r>
    <x v="18"/>
    <x v="6"/>
    <x v="59"/>
    <n v="0"/>
  </r>
  <r>
    <x v="18"/>
    <x v="7"/>
    <x v="59"/>
    <n v="0"/>
  </r>
  <r>
    <x v="18"/>
    <x v="8"/>
    <x v="59"/>
    <n v="0"/>
  </r>
  <r>
    <x v="18"/>
    <x v="9"/>
    <x v="59"/>
    <n v="0"/>
  </r>
  <r>
    <x v="18"/>
    <x v="10"/>
    <x v="59"/>
    <n v="0"/>
  </r>
  <r>
    <x v="18"/>
    <x v="11"/>
    <x v="59"/>
    <n v="0"/>
  </r>
  <r>
    <x v="18"/>
    <x v="0"/>
    <x v="59"/>
    <n v="0"/>
  </r>
  <r>
    <x v="18"/>
    <x v="1"/>
    <x v="59"/>
    <n v="0"/>
  </r>
  <r>
    <x v="18"/>
    <x v="2"/>
    <x v="59"/>
    <n v="0"/>
  </r>
  <r>
    <x v="18"/>
    <x v="3"/>
    <x v="59"/>
    <n v="0"/>
  </r>
  <r>
    <x v="18"/>
    <x v="4"/>
    <x v="59"/>
    <n v="0"/>
  </r>
  <r>
    <x v="18"/>
    <x v="5"/>
    <x v="59"/>
    <n v="0"/>
  </r>
  <r>
    <x v="19"/>
    <x v="6"/>
    <x v="59"/>
    <n v="0"/>
  </r>
  <r>
    <x v="19"/>
    <x v="7"/>
    <x v="59"/>
    <n v="0"/>
  </r>
  <r>
    <x v="19"/>
    <x v="8"/>
    <x v="59"/>
    <n v="0"/>
  </r>
  <r>
    <x v="19"/>
    <x v="9"/>
    <x v="59"/>
    <n v="0"/>
  </r>
  <r>
    <x v="19"/>
    <x v="10"/>
    <x v="59"/>
    <n v="0"/>
  </r>
  <r>
    <x v="19"/>
    <x v="11"/>
    <x v="59"/>
    <n v="0"/>
  </r>
  <r>
    <x v="19"/>
    <x v="0"/>
    <x v="59"/>
    <n v="0"/>
  </r>
  <r>
    <x v="19"/>
    <x v="1"/>
    <x v="59"/>
    <n v="0"/>
  </r>
  <r>
    <x v="19"/>
    <x v="2"/>
    <x v="59"/>
    <n v="0"/>
  </r>
  <r>
    <x v="19"/>
    <x v="3"/>
    <x v="59"/>
    <n v="0"/>
  </r>
  <r>
    <x v="19"/>
    <x v="4"/>
    <x v="59"/>
    <n v="0"/>
  </r>
  <r>
    <x v="19"/>
    <x v="5"/>
    <x v="59"/>
    <n v="0"/>
  </r>
  <r>
    <x v="20"/>
    <x v="6"/>
    <x v="59"/>
    <n v="0"/>
  </r>
  <r>
    <x v="20"/>
    <x v="7"/>
    <x v="59"/>
    <n v="0"/>
  </r>
  <r>
    <x v="20"/>
    <x v="8"/>
    <x v="59"/>
    <n v="0"/>
  </r>
  <r>
    <x v="20"/>
    <x v="9"/>
    <x v="59"/>
    <n v="0"/>
  </r>
  <r>
    <x v="20"/>
    <x v="10"/>
    <x v="59"/>
    <n v="0"/>
  </r>
  <r>
    <x v="20"/>
    <x v="11"/>
    <x v="59"/>
    <n v="0"/>
  </r>
  <r>
    <x v="20"/>
    <x v="0"/>
    <x v="59"/>
    <n v="0"/>
  </r>
  <r>
    <x v="20"/>
    <x v="1"/>
    <x v="59"/>
    <n v="0"/>
  </r>
  <r>
    <x v="20"/>
    <x v="2"/>
    <x v="59"/>
    <n v="0"/>
  </r>
  <r>
    <x v="20"/>
    <x v="3"/>
    <x v="59"/>
    <n v="0"/>
  </r>
  <r>
    <x v="20"/>
    <x v="4"/>
    <x v="59"/>
    <n v="0"/>
  </r>
  <r>
    <x v="20"/>
    <x v="5"/>
    <x v="59"/>
    <n v="0"/>
  </r>
  <r>
    <x v="21"/>
    <x v="6"/>
    <x v="59"/>
    <n v="0"/>
  </r>
  <r>
    <x v="21"/>
    <x v="7"/>
    <x v="59"/>
    <n v="0"/>
  </r>
  <r>
    <x v="21"/>
    <x v="8"/>
    <x v="59"/>
    <n v="0"/>
  </r>
  <r>
    <x v="21"/>
    <x v="9"/>
    <x v="59"/>
    <n v="0"/>
  </r>
  <r>
    <x v="21"/>
    <x v="10"/>
    <x v="59"/>
    <n v="0"/>
  </r>
  <r>
    <x v="21"/>
    <x v="11"/>
    <x v="59"/>
    <n v="0"/>
  </r>
  <r>
    <x v="21"/>
    <x v="0"/>
    <x v="59"/>
    <n v="0"/>
  </r>
  <r>
    <x v="21"/>
    <x v="1"/>
    <x v="59"/>
    <n v="0"/>
  </r>
  <r>
    <x v="21"/>
    <x v="2"/>
    <x v="59"/>
    <n v="0"/>
  </r>
  <r>
    <x v="21"/>
    <x v="3"/>
    <x v="59"/>
    <n v="0"/>
  </r>
  <r>
    <x v="21"/>
    <x v="4"/>
    <x v="59"/>
    <n v="0"/>
  </r>
  <r>
    <x v="21"/>
    <x v="5"/>
    <x v="59"/>
    <n v="0"/>
  </r>
  <r>
    <x v="22"/>
    <x v="6"/>
    <x v="59"/>
    <n v="0"/>
  </r>
  <r>
    <x v="22"/>
    <x v="7"/>
    <x v="59"/>
    <n v="0"/>
  </r>
  <r>
    <x v="22"/>
    <x v="8"/>
    <x v="59"/>
    <n v="0"/>
  </r>
  <r>
    <x v="22"/>
    <x v="9"/>
    <x v="59"/>
    <n v="0"/>
  </r>
  <r>
    <x v="22"/>
    <x v="10"/>
    <x v="59"/>
    <n v="0"/>
  </r>
  <r>
    <x v="22"/>
    <x v="11"/>
    <x v="59"/>
    <n v="0"/>
  </r>
  <r>
    <x v="22"/>
    <x v="0"/>
    <x v="59"/>
    <n v="0"/>
  </r>
  <r>
    <x v="22"/>
    <x v="1"/>
    <x v="59"/>
    <n v="0"/>
  </r>
  <r>
    <x v="22"/>
    <x v="2"/>
    <x v="59"/>
    <n v="0"/>
  </r>
  <r>
    <x v="22"/>
    <x v="3"/>
    <x v="59"/>
    <n v="0"/>
  </r>
  <r>
    <x v="22"/>
    <x v="4"/>
    <x v="59"/>
    <n v="0"/>
  </r>
  <r>
    <x v="22"/>
    <x v="5"/>
    <x v="59"/>
    <n v="0"/>
  </r>
  <r>
    <x v="23"/>
    <x v="6"/>
    <x v="59"/>
    <n v="0"/>
  </r>
  <r>
    <x v="23"/>
    <x v="7"/>
    <x v="59"/>
    <n v="0"/>
  </r>
  <r>
    <x v="23"/>
    <x v="8"/>
    <x v="59"/>
    <n v="0"/>
  </r>
  <r>
    <x v="23"/>
    <x v="9"/>
    <x v="59"/>
    <n v="514"/>
  </r>
  <r>
    <x v="23"/>
    <x v="10"/>
    <x v="59"/>
    <n v="4023"/>
  </r>
  <r>
    <x v="23"/>
    <x v="11"/>
    <x v="59"/>
    <n v="993"/>
  </r>
  <r>
    <x v="23"/>
    <x v="0"/>
    <x v="59"/>
    <n v="0"/>
  </r>
  <r>
    <x v="23"/>
    <x v="1"/>
    <x v="59"/>
    <n v="5112"/>
  </r>
  <r>
    <x v="23"/>
    <x v="2"/>
    <x v="59"/>
    <n v="26561"/>
  </r>
  <r>
    <x v="23"/>
    <x v="3"/>
    <x v="59"/>
    <n v="87868"/>
  </r>
  <r>
    <x v="23"/>
    <x v="4"/>
    <x v="59"/>
    <n v="21305"/>
  </r>
  <r>
    <x v="23"/>
    <x v="5"/>
    <x v="59"/>
    <n v="42504"/>
  </r>
  <r>
    <x v="24"/>
    <x v="6"/>
    <x v="59"/>
    <n v="45592"/>
  </r>
  <r>
    <x v="24"/>
    <x v="7"/>
    <x v="59"/>
    <n v="100838"/>
  </r>
  <r>
    <x v="24"/>
    <x v="8"/>
    <x v="59"/>
    <n v="67371"/>
  </r>
  <r>
    <x v="24"/>
    <x v="9"/>
    <x v="59"/>
    <n v="93"/>
  </r>
  <r>
    <x v="24"/>
    <x v="10"/>
    <x v="59"/>
    <n v="46157"/>
  </r>
  <r>
    <x v="24"/>
    <x v="11"/>
    <x v="59"/>
    <n v="918"/>
  </r>
  <r>
    <x v="24"/>
    <x v="0"/>
    <x v="59"/>
    <n v="579"/>
  </r>
  <r>
    <x v="24"/>
    <x v="1"/>
    <x v="59"/>
    <n v="18212"/>
  </r>
  <r>
    <x v="24"/>
    <x v="2"/>
    <x v="59"/>
    <n v="9307"/>
  </r>
  <r>
    <x v="24"/>
    <x v="3"/>
    <x v="59"/>
    <n v="3550"/>
  </r>
  <r>
    <x v="24"/>
    <x v="4"/>
    <x v="59"/>
    <n v="341"/>
  </r>
  <r>
    <x v="24"/>
    <x v="5"/>
    <x v="59"/>
    <n v="40"/>
  </r>
  <r>
    <x v="25"/>
    <x v="6"/>
    <x v="59"/>
    <n v="220"/>
  </r>
  <r>
    <x v="25"/>
    <x v="7"/>
    <x v="59"/>
    <n v="218"/>
  </r>
  <r>
    <x v="25"/>
    <x v="8"/>
    <x v="59"/>
    <n v="2830"/>
  </r>
  <r>
    <x v="25"/>
    <x v="9"/>
    <x v="59"/>
    <n v="8314"/>
  </r>
  <r>
    <x v="25"/>
    <x v="10"/>
    <x v="59"/>
    <n v="30"/>
  </r>
  <r>
    <x v="25"/>
    <x v="11"/>
    <x v="59"/>
    <n v="473"/>
  </r>
  <r>
    <x v="25"/>
    <x v="0"/>
    <x v="59"/>
    <n v="58"/>
  </r>
  <r>
    <x v="25"/>
    <x v="1"/>
    <x v="59"/>
    <n v="848"/>
  </r>
  <r>
    <x v="25"/>
    <x v="2"/>
    <x v="59"/>
    <n v="574"/>
  </r>
  <r>
    <x v="25"/>
    <x v="3"/>
    <x v="59"/>
    <n v="0"/>
  </r>
  <r>
    <x v="25"/>
    <x v="4"/>
    <x v="59"/>
    <n v="199"/>
  </r>
  <r>
    <x v="25"/>
    <x v="5"/>
    <x v="0"/>
    <n v="165631"/>
  </r>
  <r>
    <x v="25"/>
    <x v="5"/>
    <x v="1"/>
    <n v="12354"/>
  </r>
  <r>
    <x v="25"/>
    <x v="5"/>
    <x v="2"/>
    <n v="69966"/>
  </r>
  <r>
    <x v="25"/>
    <x v="5"/>
    <x v="3"/>
    <n v="12267"/>
  </r>
  <r>
    <x v="25"/>
    <x v="5"/>
    <x v="4"/>
    <n v="14040"/>
  </r>
  <r>
    <x v="25"/>
    <x v="5"/>
    <x v="5"/>
    <n v="13224"/>
  </r>
  <r>
    <x v="25"/>
    <x v="5"/>
    <x v="6"/>
    <n v="15907"/>
  </r>
  <r>
    <x v="25"/>
    <x v="5"/>
    <x v="7"/>
    <n v="9140"/>
  </r>
  <r>
    <x v="25"/>
    <x v="5"/>
    <x v="8"/>
    <n v="20208"/>
  </r>
  <r>
    <x v="25"/>
    <x v="5"/>
    <x v="9"/>
    <n v="9128"/>
  </r>
  <r>
    <x v="25"/>
    <x v="5"/>
    <x v="10"/>
    <n v="42419"/>
  </r>
  <r>
    <x v="25"/>
    <x v="5"/>
    <x v="11"/>
    <n v="13156"/>
  </r>
  <r>
    <x v="25"/>
    <x v="5"/>
    <x v="12"/>
    <n v="13604"/>
  </r>
  <r>
    <x v="25"/>
    <x v="5"/>
    <x v="13"/>
    <n v="26052"/>
  </r>
  <r>
    <x v="25"/>
    <x v="5"/>
    <x v="14"/>
    <n v="21011"/>
  </r>
  <r>
    <x v="25"/>
    <x v="5"/>
    <x v="15"/>
    <n v="17577"/>
  </r>
  <r>
    <x v="25"/>
    <x v="5"/>
    <x v="16"/>
    <n v="66353"/>
  </r>
  <r>
    <x v="25"/>
    <x v="5"/>
    <x v="17"/>
    <n v="2403"/>
  </r>
  <r>
    <x v="25"/>
    <x v="5"/>
    <x v="18"/>
    <n v="2418"/>
  </r>
  <r>
    <x v="25"/>
    <x v="5"/>
    <x v="19"/>
    <n v="1265"/>
  </r>
  <r>
    <x v="25"/>
    <x v="5"/>
    <x v="20"/>
    <n v="1444"/>
  </r>
  <r>
    <x v="25"/>
    <x v="5"/>
    <x v="21"/>
    <n v="1077"/>
  </r>
  <r>
    <x v="25"/>
    <x v="5"/>
    <x v="22"/>
    <n v="3064"/>
  </r>
  <r>
    <x v="25"/>
    <x v="5"/>
    <x v="23"/>
    <n v="5670"/>
  </r>
  <r>
    <x v="25"/>
    <x v="5"/>
    <x v="24"/>
    <n v="16937"/>
  </r>
  <r>
    <x v="25"/>
    <x v="5"/>
    <x v="25"/>
    <n v="9044"/>
  </r>
  <r>
    <x v="25"/>
    <x v="5"/>
    <x v="26"/>
    <n v="30813"/>
  </r>
  <r>
    <x v="25"/>
    <x v="5"/>
    <x v="27"/>
    <n v="3062"/>
  </r>
  <r>
    <x v="25"/>
    <x v="5"/>
    <x v="28"/>
    <n v="22157"/>
  </r>
  <r>
    <x v="25"/>
    <x v="5"/>
    <x v="29"/>
    <n v="5475"/>
  </r>
  <r>
    <x v="25"/>
    <x v="5"/>
    <x v="30"/>
    <n v="2217"/>
  </r>
  <r>
    <x v="25"/>
    <x v="5"/>
    <x v="31"/>
    <n v="68905"/>
  </r>
  <r>
    <x v="25"/>
    <x v="5"/>
    <x v="32"/>
    <n v="4075"/>
  </r>
  <r>
    <x v="25"/>
    <x v="5"/>
    <x v="33"/>
    <n v="3054"/>
  </r>
  <r>
    <x v="25"/>
    <x v="5"/>
    <x v="34"/>
    <n v="19151"/>
  </r>
  <r>
    <x v="25"/>
    <x v="5"/>
    <x v="35"/>
    <n v="5224"/>
  </r>
  <r>
    <x v="25"/>
    <x v="5"/>
    <x v="36"/>
    <n v="37906"/>
  </r>
  <r>
    <x v="25"/>
    <x v="5"/>
    <x v="37"/>
    <n v="0"/>
  </r>
  <r>
    <x v="25"/>
    <x v="5"/>
    <x v="38"/>
    <n v="103"/>
  </r>
  <r>
    <x v="25"/>
    <x v="5"/>
    <x v="39"/>
    <n v="303"/>
  </r>
  <r>
    <x v="25"/>
    <x v="5"/>
    <x v="40"/>
    <n v="0"/>
  </r>
  <r>
    <x v="25"/>
    <x v="5"/>
    <x v="41"/>
    <n v="672"/>
  </r>
  <r>
    <x v="25"/>
    <x v="5"/>
    <x v="42"/>
    <n v="0"/>
  </r>
  <r>
    <x v="25"/>
    <x v="5"/>
    <x v="43"/>
    <n v="0"/>
  </r>
  <r>
    <x v="25"/>
    <x v="5"/>
    <x v="44"/>
    <n v="185"/>
  </r>
  <r>
    <x v="25"/>
    <x v="5"/>
    <x v="45"/>
    <n v="0"/>
  </r>
  <r>
    <x v="25"/>
    <x v="5"/>
    <x v="46"/>
    <n v="307"/>
  </r>
  <r>
    <x v="25"/>
    <x v="5"/>
    <x v="47"/>
    <n v="0"/>
  </r>
  <r>
    <x v="25"/>
    <x v="5"/>
    <x v="48"/>
    <n v="40"/>
  </r>
  <r>
    <x v="25"/>
    <x v="5"/>
    <x v="49"/>
    <n v="15"/>
  </r>
  <r>
    <x v="25"/>
    <x v="5"/>
    <x v="50"/>
    <n v="16"/>
  </r>
  <r>
    <x v="25"/>
    <x v="5"/>
    <x v="51"/>
    <n v="246"/>
  </r>
  <r>
    <x v="25"/>
    <x v="5"/>
    <x v="52"/>
    <n v="6"/>
  </r>
  <r>
    <x v="25"/>
    <x v="5"/>
    <x v="53"/>
    <n v="0"/>
  </r>
  <r>
    <x v="25"/>
    <x v="5"/>
    <x v="54"/>
    <n v="8"/>
  </r>
  <r>
    <x v="25"/>
    <x v="5"/>
    <x v="55"/>
    <n v="0"/>
  </r>
  <r>
    <x v="25"/>
    <x v="5"/>
    <x v="56"/>
    <n v="0"/>
  </r>
  <r>
    <x v="25"/>
    <x v="5"/>
    <x v="57"/>
    <n v="0"/>
  </r>
  <r>
    <x v="25"/>
    <x v="5"/>
    <x v="58"/>
    <n v="113760"/>
  </r>
  <r>
    <x v="25"/>
    <x v="5"/>
    <x v="59"/>
    <n v="682"/>
  </r>
  <r>
    <x v="26"/>
    <x v="6"/>
    <x v="0"/>
    <n v="161858"/>
  </r>
  <r>
    <x v="26"/>
    <x v="6"/>
    <x v="1"/>
    <n v="11398"/>
  </r>
  <r>
    <x v="26"/>
    <x v="6"/>
    <x v="2"/>
    <n v="77900"/>
  </r>
  <r>
    <x v="26"/>
    <x v="6"/>
    <x v="3"/>
    <n v="13511"/>
  </r>
  <r>
    <x v="26"/>
    <x v="6"/>
    <x v="4"/>
    <n v="16719"/>
  </r>
  <r>
    <x v="26"/>
    <x v="6"/>
    <x v="5"/>
    <n v="13929"/>
  </r>
  <r>
    <x v="26"/>
    <x v="6"/>
    <x v="6"/>
    <n v="17228"/>
  </r>
  <r>
    <x v="26"/>
    <x v="6"/>
    <x v="7"/>
    <n v="9956"/>
  </r>
  <r>
    <x v="26"/>
    <x v="6"/>
    <x v="8"/>
    <n v="26296"/>
  </r>
  <r>
    <x v="26"/>
    <x v="6"/>
    <x v="9"/>
    <n v="10133"/>
  </r>
  <r>
    <x v="26"/>
    <x v="6"/>
    <x v="10"/>
    <n v="48887"/>
  </r>
  <r>
    <x v="26"/>
    <x v="6"/>
    <x v="11"/>
    <n v="13948"/>
  </r>
  <r>
    <x v="26"/>
    <x v="6"/>
    <x v="12"/>
    <n v="13576"/>
  </r>
  <r>
    <x v="26"/>
    <x v="6"/>
    <x v="13"/>
    <n v="31380"/>
  </r>
  <r>
    <x v="26"/>
    <x v="6"/>
    <x v="14"/>
    <n v="24507"/>
  </r>
  <r>
    <x v="26"/>
    <x v="6"/>
    <x v="15"/>
    <n v="20518"/>
  </r>
  <r>
    <x v="26"/>
    <x v="6"/>
    <x v="16"/>
    <n v="77974"/>
  </r>
  <r>
    <x v="26"/>
    <x v="6"/>
    <x v="17"/>
    <n v="2458"/>
  </r>
  <r>
    <x v="26"/>
    <x v="6"/>
    <x v="18"/>
    <n v="2379"/>
  </r>
  <r>
    <x v="26"/>
    <x v="6"/>
    <x v="19"/>
    <n v="1414"/>
  </r>
  <r>
    <x v="26"/>
    <x v="6"/>
    <x v="20"/>
    <n v="1612"/>
  </r>
  <r>
    <x v="26"/>
    <x v="6"/>
    <x v="21"/>
    <n v="1061"/>
  </r>
  <r>
    <x v="26"/>
    <x v="6"/>
    <x v="22"/>
    <n v="3319"/>
  </r>
  <r>
    <x v="26"/>
    <x v="6"/>
    <x v="23"/>
    <n v="9376"/>
  </r>
  <r>
    <x v="26"/>
    <x v="6"/>
    <x v="24"/>
    <n v="23162"/>
  </r>
  <r>
    <x v="26"/>
    <x v="6"/>
    <x v="25"/>
    <n v="10880"/>
  </r>
  <r>
    <x v="26"/>
    <x v="6"/>
    <x v="26"/>
    <n v="31155"/>
  </r>
  <r>
    <x v="26"/>
    <x v="6"/>
    <x v="27"/>
    <n v="4750"/>
  </r>
  <r>
    <x v="26"/>
    <x v="6"/>
    <x v="28"/>
    <n v="34394"/>
  </r>
  <r>
    <x v="26"/>
    <x v="6"/>
    <x v="29"/>
    <n v="6497"/>
  </r>
  <r>
    <x v="26"/>
    <x v="6"/>
    <x v="30"/>
    <n v="2225"/>
  </r>
  <r>
    <x v="26"/>
    <x v="6"/>
    <x v="31"/>
    <n v="56674"/>
  </r>
  <r>
    <x v="26"/>
    <x v="6"/>
    <x v="32"/>
    <n v="4572"/>
  </r>
  <r>
    <x v="26"/>
    <x v="6"/>
    <x v="33"/>
    <n v="3594"/>
  </r>
  <r>
    <x v="26"/>
    <x v="6"/>
    <x v="34"/>
    <n v="22883"/>
  </r>
  <r>
    <x v="26"/>
    <x v="6"/>
    <x v="35"/>
    <n v="6400"/>
  </r>
  <r>
    <x v="26"/>
    <x v="6"/>
    <x v="36"/>
    <n v="50544"/>
  </r>
  <r>
    <x v="26"/>
    <x v="6"/>
    <x v="37"/>
    <n v="0"/>
  </r>
  <r>
    <x v="26"/>
    <x v="6"/>
    <x v="38"/>
    <n v="81"/>
  </r>
  <r>
    <x v="26"/>
    <x v="6"/>
    <x v="39"/>
    <n v="272"/>
  </r>
  <r>
    <x v="26"/>
    <x v="6"/>
    <x v="40"/>
    <n v="6"/>
  </r>
  <r>
    <x v="26"/>
    <x v="6"/>
    <x v="41"/>
    <n v="625"/>
  </r>
  <r>
    <x v="26"/>
    <x v="6"/>
    <x v="42"/>
    <n v="0"/>
  </r>
  <r>
    <x v="26"/>
    <x v="6"/>
    <x v="43"/>
    <n v="0"/>
  </r>
  <r>
    <x v="26"/>
    <x v="6"/>
    <x v="44"/>
    <n v="164"/>
  </r>
  <r>
    <x v="26"/>
    <x v="6"/>
    <x v="45"/>
    <n v="0"/>
  </r>
  <r>
    <x v="26"/>
    <x v="6"/>
    <x v="46"/>
    <n v="364"/>
  </r>
  <r>
    <x v="26"/>
    <x v="6"/>
    <x v="47"/>
    <n v="0"/>
  </r>
  <r>
    <x v="26"/>
    <x v="6"/>
    <x v="48"/>
    <n v="43"/>
  </r>
  <r>
    <x v="26"/>
    <x v="6"/>
    <x v="49"/>
    <n v="28"/>
  </r>
  <r>
    <x v="26"/>
    <x v="6"/>
    <x v="50"/>
    <n v="32"/>
  </r>
  <r>
    <x v="26"/>
    <x v="6"/>
    <x v="51"/>
    <n v="193"/>
  </r>
  <r>
    <x v="26"/>
    <x v="6"/>
    <x v="52"/>
    <n v="0"/>
  </r>
  <r>
    <x v="26"/>
    <x v="6"/>
    <x v="53"/>
    <n v="0"/>
  </r>
  <r>
    <x v="26"/>
    <x v="6"/>
    <x v="54"/>
    <n v="11"/>
  </r>
  <r>
    <x v="26"/>
    <x v="6"/>
    <x v="55"/>
    <n v="4"/>
  </r>
  <r>
    <x v="26"/>
    <x v="6"/>
    <x v="56"/>
    <n v="0"/>
  </r>
  <r>
    <x v="26"/>
    <x v="6"/>
    <x v="57"/>
    <n v="0"/>
  </r>
  <r>
    <x v="26"/>
    <x v="6"/>
    <x v="58"/>
    <n v="109203"/>
  </r>
  <r>
    <x v="26"/>
    <x v="6"/>
    <x v="59"/>
    <n v="1063"/>
  </r>
  <r>
    <x v="26"/>
    <x v="7"/>
    <x v="0"/>
    <n v="178440"/>
  </r>
  <r>
    <x v="26"/>
    <x v="7"/>
    <x v="1"/>
    <n v="12891"/>
  </r>
  <r>
    <x v="26"/>
    <x v="7"/>
    <x v="2"/>
    <n v="91898"/>
  </r>
  <r>
    <x v="26"/>
    <x v="7"/>
    <x v="3"/>
    <n v="16037"/>
  </r>
  <r>
    <x v="26"/>
    <x v="7"/>
    <x v="4"/>
    <n v="17064"/>
  </r>
  <r>
    <x v="26"/>
    <x v="7"/>
    <x v="5"/>
    <n v="16585"/>
  </r>
  <r>
    <x v="26"/>
    <x v="7"/>
    <x v="6"/>
    <n v="20345"/>
  </r>
  <r>
    <x v="26"/>
    <x v="7"/>
    <x v="7"/>
    <n v="10601"/>
  </r>
  <r>
    <x v="26"/>
    <x v="7"/>
    <x v="8"/>
    <n v="28246"/>
  </r>
  <r>
    <x v="26"/>
    <x v="7"/>
    <x v="9"/>
    <n v="11524"/>
  </r>
  <r>
    <x v="26"/>
    <x v="7"/>
    <x v="10"/>
    <n v="54417"/>
  </r>
  <r>
    <x v="26"/>
    <x v="7"/>
    <x v="11"/>
    <n v="15829"/>
  </r>
  <r>
    <x v="26"/>
    <x v="7"/>
    <x v="12"/>
    <n v="12360"/>
  </r>
  <r>
    <x v="26"/>
    <x v="7"/>
    <x v="13"/>
    <n v="34539"/>
  </r>
  <r>
    <x v="26"/>
    <x v="7"/>
    <x v="14"/>
    <n v="27688"/>
  </r>
  <r>
    <x v="26"/>
    <x v="7"/>
    <x v="15"/>
    <n v="21356"/>
  </r>
  <r>
    <x v="26"/>
    <x v="7"/>
    <x v="16"/>
    <n v="92719"/>
  </r>
  <r>
    <x v="26"/>
    <x v="7"/>
    <x v="17"/>
    <n v="2979"/>
  </r>
  <r>
    <x v="26"/>
    <x v="7"/>
    <x v="18"/>
    <n v="2772"/>
  </r>
  <r>
    <x v="26"/>
    <x v="7"/>
    <x v="19"/>
    <n v="1579"/>
  </r>
  <r>
    <x v="26"/>
    <x v="7"/>
    <x v="20"/>
    <n v="1769"/>
  </r>
  <r>
    <x v="26"/>
    <x v="7"/>
    <x v="21"/>
    <n v="1166"/>
  </r>
  <r>
    <x v="26"/>
    <x v="7"/>
    <x v="22"/>
    <n v="3800"/>
  </r>
  <r>
    <x v="26"/>
    <x v="7"/>
    <x v="23"/>
    <n v="9799"/>
  </r>
  <r>
    <x v="26"/>
    <x v="7"/>
    <x v="24"/>
    <n v="24240"/>
  </r>
  <r>
    <x v="26"/>
    <x v="7"/>
    <x v="25"/>
    <n v="12080"/>
  </r>
  <r>
    <x v="26"/>
    <x v="7"/>
    <x v="26"/>
    <n v="36654"/>
  </r>
  <r>
    <x v="26"/>
    <x v="7"/>
    <x v="27"/>
    <n v="5435"/>
  </r>
  <r>
    <x v="26"/>
    <x v="7"/>
    <x v="28"/>
    <n v="36082"/>
  </r>
  <r>
    <x v="26"/>
    <x v="7"/>
    <x v="29"/>
    <n v="7767"/>
  </r>
  <r>
    <x v="26"/>
    <x v="7"/>
    <x v="30"/>
    <n v="0"/>
  </r>
  <r>
    <x v="26"/>
    <x v="7"/>
    <x v="31"/>
    <n v="60005"/>
  </r>
  <r>
    <x v="26"/>
    <x v="7"/>
    <x v="32"/>
    <n v="4987"/>
  </r>
  <r>
    <x v="26"/>
    <x v="7"/>
    <x v="33"/>
    <n v="4395"/>
  </r>
  <r>
    <x v="26"/>
    <x v="7"/>
    <x v="34"/>
    <n v="26525"/>
  </r>
  <r>
    <x v="26"/>
    <x v="7"/>
    <x v="35"/>
    <n v="7496"/>
  </r>
  <r>
    <x v="26"/>
    <x v="7"/>
    <x v="36"/>
    <n v="45636"/>
  </r>
  <r>
    <x v="26"/>
    <x v="7"/>
    <x v="37"/>
    <n v="0"/>
  </r>
  <r>
    <x v="26"/>
    <x v="7"/>
    <x v="38"/>
    <n v="80"/>
  </r>
  <r>
    <x v="26"/>
    <x v="7"/>
    <x v="39"/>
    <n v="235"/>
  </r>
  <r>
    <x v="26"/>
    <x v="7"/>
    <x v="40"/>
    <n v="0"/>
  </r>
  <r>
    <x v="26"/>
    <x v="7"/>
    <x v="41"/>
    <n v="521"/>
  </r>
  <r>
    <x v="26"/>
    <x v="7"/>
    <x v="42"/>
    <n v="0"/>
  </r>
  <r>
    <x v="26"/>
    <x v="7"/>
    <x v="43"/>
    <n v="0"/>
  </r>
  <r>
    <x v="26"/>
    <x v="7"/>
    <x v="44"/>
    <n v="151"/>
  </r>
  <r>
    <x v="26"/>
    <x v="7"/>
    <x v="45"/>
    <n v="0"/>
  </r>
  <r>
    <x v="26"/>
    <x v="7"/>
    <x v="46"/>
    <n v="249"/>
  </r>
  <r>
    <x v="26"/>
    <x v="7"/>
    <x v="47"/>
    <n v="0"/>
  </r>
  <r>
    <x v="26"/>
    <x v="7"/>
    <x v="48"/>
    <n v="45"/>
  </r>
  <r>
    <x v="26"/>
    <x v="7"/>
    <x v="49"/>
    <n v="38"/>
  </r>
  <r>
    <x v="26"/>
    <x v="7"/>
    <x v="50"/>
    <n v="38"/>
  </r>
  <r>
    <x v="26"/>
    <x v="7"/>
    <x v="51"/>
    <n v="198"/>
  </r>
  <r>
    <x v="26"/>
    <x v="7"/>
    <x v="52"/>
    <n v="1"/>
  </r>
  <r>
    <x v="26"/>
    <x v="7"/>
    <x v="53"/>
    <n v="0"/>
  </r>
  <r>
    <x v="26"/>
    <x v="7"/>
    <x v="54"/>
    <n v="9"/>
  </r>
  <r>
    <x v="26"/>
    <x v="7"/>
    <x v="55"/>
    <n v="20"/>
  </r>
  <r>
    <x v="26"/>
    <x v="7"/>
    <x v="56"/>
    <n v="0"/>
  </r>
  <r>
    <x v="26"/>
    <x v="7"/>
    <x v="57"/>
    <n v="0"/>
  </r>
  <r>
    <x v="26"/>
    <x v="7"/>
    <x v="58"/>
    <n v="115658"/>
  </r>
  <r>
    <x v="26"/>
    <x v="7"/>
    <x v="59"/>
    <n v="216"/>
  </r>
  <r>
    <x v="26"/>
    <x v="8"/>
    <x v="0"/>
    <n v="225234"/>
  </r>
  <r>
    <x v="26"/>
    <x v="8"/>
    <x v="1"/>
    <n v="16843"/>
  </r>
  <r>
    <x v="26"/>
    <x v="8"/>
    <x v="2"/>
    <n v="114175"/>
  </r>
  <r>
    <x v="26"/>
    <x v="8"/>
    <x v="3"/>
    <n v="22031"/>
  </r>
  <r>
    <x v="26"/>
    <x v="8"/>
    <x v="4"/>
    <n v="25987"/>
  </r>
  <r>
    <x v="26"/>
    <x v="8"/>
    <x v="5"/>
    <n v="21565"/>
  </r>
  <r>
    <x v="26"/>
    <x v="8"/>
    <x v="6"/>
    <n v="27917"/>
  </r>
  <r>
    <x v="26"/>
    <x v="8"/>
    <x v="7"/>
    <n v="14411"/>
  </r>
  <r>
    <x v="26"/>
    <x v="8"/>
    <x v="8"/>
    <n v="37854"/>
  </r>
  <r>
    <x v="26"/>
    <x v="8"/>
    <x v="9"/>
    <n v="16786"/>
  </r>
  <r>
    <x v="26"/>
    <x v="8"/>
    <x v="10"/>
    <n v="71005"/>
  </r>
  <r>
    <x v="26"/>
    <x v="8"/>
    <x v="11"/>
    <n v="22249"/>
  </r>
  <r>
    <x v="26"/>
    <x v="8"/>
    <x v="12"/>
    <n v="19764"/>
  </r>
  <r>
    <x v="26"/>
    <x v="8"/>
    <x v="13"/>
    <n v="42763"/>
  </r>
  <r>
    <x v="26"/>
    <x v="8"/>
    <x v="14"/>
    <n v="34371"/>
  </r>
  <r>
    <x v="26"/>
    <x v="8"/>
    <x v="15"/>
    <n v="29023"/>
  </r>
  <r>
    <x v="26"/>
    <x v="8"/>
    <x v="16"/>
    <n v="95768"/>
  </r>
  <r>
    <x v="26"/>
    <x v="8"/>
    <x v="17"/>
    <n v="4217"/>
  </r>
  <r>
    <x v="26"/>
    <x v="8"/>
    <x v="18"/>
    <n v="3644"/>
  </r>
  <r>
    <x v="26"/>
    <x v="8"/>
    <x v="19"/>
    <n v="2244"/>
  </r>
  <r>
    <x v="26"/>
    <x v="8"/>
    <x v="20"/>
    <n v="2687"/>
  </r>
  <r>
    <x v="26"/>
    <x v="8"/>
    <x v="21"/>
    <n v="1761"/>
  </r>
  <r>
    <x v="26"/>
    <x v="8"/>
    <x v="22"/>
    <n v="5628"/>
  </r>
  <r>
    <x v="26"/>
    <x v="8"/>
    <x v="23"/>
    <n v="10885"/>
  </r>
  <r>
    <x v="26"/>
    <x v="8"/>
    <x v="24"/>
    <n v="33189"/>
  </r>
  <r>
    <x v="26"/>
    <x v="8"/>
    <x v="25"/>
    <n v="18293"/>
  </r>
  <r>
    <x v="26"/>
    <x v="8"/>
    <x v="26"/>
    <n v="53842"/>
  </r>
  <r>
    <x v="26"/>
    <x v="8"/>
    <x v="27"/>
    <n v="4791"/>
  </r>
  <r>
    <x v="26"/>
    <x v="8"/>
    <x v="28"/>
    <n v="50065"/>
  </r>
  <r>
    <x v="26"/>
    <x v="8"/>
    <x v="29"/>
    <n v="11819"/>
  </r>
  <r>
    <x v="26"/>
    <x v="8"/>
    <x v="30"/>
    <n v="86"/>
  </r>
  <r>
    <x v="26"/>
    <x v="8"/>
    <x v="31"/>
    <n v="82530"/>
  </r>
  <r>
    <x v="26"/>
    <x v="8"/>
    <x v="32"/>
    <n v="8007"/>
  </r>
  <r>
    <x v="26"/>
    <x v="8"/>
    <x v="33"/>
    <n v="6281"/>
  </r>
  <r>
    <x v="26"/>
    <x v="8"/>
    <x v="34"/>
    <n v="36740"/>
  </r>
  <r>
    <x v="26"/>
    <x v="8"/>
    <x v="35"/>
    <n v="11050"/>
  </r>
  <r>
    <x v="26"/>
    <x v="8"/>
    <x v="36"/>
    <n v="65580"/>
  </r>
  <r>
    <x v="26"/>
    <x v="8"/>
    <x v="37"/>
    <n v="0"/>
  </r>
  <r>
    <x v="26"/>
    <x v="8"/>
    <x v="38"/>
    <n v="85"/>
  </r>
  <r>
    <x v="26"/>
    <x v="8"/>
    <x v="39"/>
    <n v="204"/>
  </r>
  <r>
    <x v="26"/>
    <x v="8"/>
    <x v="40"/>
    <n v="0"/>
  </r>
  <r>
    <x v="26"/>
    <x v="8"/>
    <x v="41"/>
    <n v="482"/>
  </r>
  <r>
    <x v="26"/>
    <x v="8"/>
    <x v="42"/>
    <n v="0"/>
  </r>
  <r>
    <x v="26"/>
    <x v="8"/>
    <x v="43"/>
    <n v="0"/>
  </r>
  <r>
    <x v="26"/>
    <x v="8"/>
    <x v="44"/>
    <n v="133"/>
  </r>
  <r>
    <x v="26"/>
    <x v="8"/>
    <x v="45"/>
    <n v="0"/>
  </r>
  <r>
    <x v="26"/>
    <x v="8"/>
    <x v="46"/>
    <n v="273"/>
  </r>
  <r>
    <x v="26"/>
    <x v="8"/>
    <x v="47"/>
    <n v="0"/>
  </r>
  <r>
    <x v="26"/>
    <x v="8"/>
    <x v="48"/>
    <n v="55"/>
  </r>
  <r>
    <x v="26"/>
    <x v="8"/>
    <x v="49"/>
    <n v="31"/>
  </r>
  <r>
    <x v="26"/>
    <x v="8"/>
    <x v="50"/>
    <n v="51"/>
  </r>
  <r>
    <x v="26"/>
    <x v="8"/>
    <x v="51"/>
    <n v="202"/>
  </r>
  <r>
    <x v="26"/>
    <x v="8"/>
    <x v="52"/>
    <n v="7"/>
  </r>
  <r>
    <x v="26"/>
    <x v="8"/>
    <x v="53"/>
    <n v="0"/>
  </r>
  <r>
    <x v="26"/>
    <x v="8"/>
    <x v="54"/>
    <n v="12"/>
  </r>
  <r>
    <x v="26"/>
    <x v="8"/>
    <x v="55"/>
    <n v="5"/>
  </r>
  <r>
    <x v="26"/>
    <x v="8"/>
    <x v="56"/>
    <n v="0"/>
  </r>
  <r>
    <x v="26"/>
    <x v="8"/>
    <x v="57"/>
    <n v="0"/>
  </r>
  <r>
    <x v="26"/>
    <x v="8"/>
    <x v="58"/>
    <n v="154791"/>
  </r>
  <r>
    <x v="26"/>
    <x v="8"/>
    <x v="59"/>
    <n v="4048"/>
  </r>
  <r>
    <x v="26"/>
    <x v="9"/>
    <x v="0"/>
    <n v="159474"/>
  </r>
  <r>
    <x v="26"/>
    <x v="9"/>
    <x v="1"/>
    <n v="12905"/>
  </r>
  <r>
    <x v="26"/>
    <x v="9"/>
    <x v="2"/>
    <n v="80471"/>
  </r>
  <r>
    <x v="26"/>
    <x v="9"/>
    <x v="3"/>
    <n v="15656"/>
  </r>
  <r>
    <x v="26"/>
    <x v="9"/>
    <x v="4"/>
    <n v="17912"/>
  </r>
  <r>
    <x v="26"/>
    <x v="9"/>
    <x v="5"/>
    <n v="15269"/>
  </r>
  <r>
    <x v="26"/>
    <x v="9"/>
    <x v="6"/>
    <n v="18962"/>
  </r>
  <r>
    <x v="26"/>
    <x v="9"/>
    <x v="7"/>
    <n v="10473"/>
  </r>
  <r>
    <x v="26"/>
    <x v="9"/>
    <x v="8"/>
    <n v="27702"/>
  </r>
  <r>
    <x v="26"/>
    <x v="9"/>
    <x v="9"/>
    <n v="11880"/>
  </r>
  <r>
    <x v="26"/>
    <x v="9"/>
    <x v="10"/>
    <n v="50146"/>
  </r>
  <r>
    <x v="26"/>
    <x v="9"/>
    <x v="11"/>
    <n v="15308"/>
  </r>
  <r>
    <x v="26"/>
    <x v="9"/>
    <x v="12"/>
    <n v="13843"/>
  </r>
  <r>
    <x v="26"/>
    <x v="9"/>
    <x v="13"/>
    <n v="32171"/>
  </r>
  <r>
    <x v="26"/>
    <x v="9"/>
    <x v="14"/>
    <n v="23544"/>
  </r>
  <r>
    <x v="26"/>
    <x v="9"/>
    <x v="15"/>
    <n v="23431"/>
  </r>
  <r>
    <x v="26"/>
    <x v="9"/>
    <x v="16"/>
    <n v="56262"/>
  </r>
  <r>
    <x v="26"/>
    <x v="9"/>
    <x v="17"/>
    <n v="2842"/>
  </r>
  <r>
    <x v="26"/>
    <x v="9"/>
    <x v="18"/>
    <n v="2537"/>
  </r>
  <r>
    <x v="26"/>
    <x v="9"/>
    <x v="19"/>
    <n v="1467"/>
  </r>
  <r>
    <x v="26"/>
    <x v="9"/>
    <x v="20"/>
    <n v="1717"/>
  </r>
  <r>
    <x v="26"/>
    <x v="9"/>
    <x v="21"/>
    <n v="1068"/>
  </r>
  <r>
    <x v="26"/>
    <x v="9"/>
    <x v="22"/>
    <n v="3300"/>
  </r>
  <r>
    <x v="26"/>
    <x v="9"/>
    <x v="23"/>
    <n v="8171"/>
  </r>
  <r>
    <x v="26"/>
    <x v="9"/>
    <x v="24"/>
    <n v="25956"/>
  </r>
  <r>
    <x v="26"/>
    <x v="9"/>
    <x v="25"/>
    <n v="13664"/>
  </r>
  <r>
    <x v="26"/>
    <x v="9"/>
    <x v="26"/>
    <n v="40764"/>
  </r>
  <r>
    <x v="26"/>
    <x v="9"/>
    <x v="27"/>
    <n v="6307"/>
  </r>
  <r>
    <x v="26"/>
    <x v="9"/>
    <x v="28"/>
    <n v="39804"/>
  </r>
  <r>
    <x v="26"/>
    <x v="9"/>
    <x v="29"/>
    <n v="9466"/>
  </r>
  <r>
    <x v="26"/>
    <x v="9"/>
    <x v="30"/>
    <n v="4418"/>
  </r>
  <r>
    <x v="26"/>
    <x v="9"/>
    <x v="31"/>
    <n v="57784"/>
  </r>
  <r>
    <x v="26"/>
    <x v="9"/>
    <x v="32"/>
    <n v="5194"/>
  </r>
  <r>
    <x v="26"/>
    <x v="9"/>
    <x v="33"/>
    <n v="4430"/>
  </r>
  <r>
    <x v="26"/>
    <x v="9"/>
    <x v="34"/>
    <n v="26101"/>
  </r>
  <r>
    <x v="26"/>
    <x v="9"/>
    <x v="35"/>
    <n v="7677"/>
  </r>
  <r>
    <x v="26"/>
    <x v="9"/>
    <x v="36"/>
    <n v="56782"/>
  </r>
  <r>
    <x v="26"/>
    <x v="9"/>
    <x v="37"/>
    <n v="0"/>
  </r>
  <r>
    <x v="26"/>
    <x v="9"/>
    <x v="38"/>
    <n v="67"/>
  </r>
  <r>
    <x v="26"/>
    <x v="9"/>
    <x v="39"/>
    <n v="223"/>
  </r>
  <r>
    <x v="26"/>
    <x v="9"/>
    <x v="40"/>
    <n v="0"/>
  </r>
  <r>
    <x v="26"/>
    <x v="9"/>
    <x v="41"/>
    <n v="318"/>
  </r>
  <r>
    <x v="26"/>
    <x v="9"/>
    <x v="42"/>
    <n v="109"/>
  </r>
  <r>
    <x v="26"/>
    <x v="9"/>
    <x v="43"/>
    <n v="0"/>
  </r>
  <r>
    <x v="26"/>
    <x v="9"/>
    <x v="44"/>
    <n v="0"/>
  </r>
  <r>
    <x v="26"/>
    <x v="9"/>
    <x v="45"/>
    <n v="0"/>
  </r>
  <r>
    <x v="26"/>
    <x v="9"/>
    <x v="46"/>
    <n v="141"/>
  </r>
  <r>
    <x v="26"/>
    <x v="9"/>
    <x v="47"/>
    <n v="0"/>
  </r>
  <r>
    <x v="26"/>
    <x v="9"/>
    <x v="48"/>
    <n v="27"/>
  </r>
  <r>
    <x v="26"/>
    <x v="9"/>
    <x v="49"/>
    <n v="8"/>
  </r>
  <r>
    <x v="26"/>
    <x v="9"/>
    <x v="50"/>
    <n v="56"/>
  </r>
  <r>
    <x v="26"/>
    <x v="9"/>
    <x v="51"/>
    <n v="227"/>
  </r>
  <r>
    <x v="26"/>
    <x v="9"/>
    <x v="52"/>
    <n v="9"/>
  </r>
  <r>
    <x v="26"/>
    <x v="9"/>
    <x v="53"/>
    <n v="0"/>
  </r>
  <r>
    <x v="26"/>
    <x v="9"/>
    <x v="54"/>
    <n v="37"/>
  </r>
  <r>
    <x v="26"/>
    <x v="9"/>
    <x v="55"/>
    <n v="14"/>
  </r>
  <r>
    <x v="26"/>
    <x v="9"/>
    <x v="56"/>
    <n v="0"/>
  </r>
  <r>
    <x v="26"/>
    <x v="9"/>
    <x v="57"/>
    <n v="0"/>
  </r>
  <r>
    <x v="26"/>
    <x v="9"/>
    <x v="58"/>
    <n v="105417"/>
  </r>
  <r>
    <x v="26"/>
    <x v="9"/>
    <x v="59"/>
    <n v="3969"/>
  </r>
  <r>
    <x v="26"/>
    <x v="10"/>
    <x v="0"/>
    <n v="147274"/>
  </r>
  <r>
    <x v="26"/>
    <x v="10"/>
    <x v="1"/>
    <n v="12224"/>
  </r>
  <r>
    <x v="26"/>
    <x v="10"/>
    <x v="2"/>
    <n v="72602"/>
  </r>
  <r>
    <x v="26"/>
    <x v="10"/>
    <x v="3"/>
    <n v="13199"/>
  </r>
  <r>
    <x v="26"/>
    <x v="10"/>
    <x v="4"/>
    <n v="14613"/>
  </r>
  <r>
    <x v="26"/>
    <x v="10"/>
    <x v="5"/>
    <n v="12741"/>
  </r>
  <r>
    <x v="26"/>
    <x v="10"/>
    <x v="6"/>
    <n v="16607"/>
  </r>
  <r>
    <x v="26"/>
    <x v="10"/>
    <x v="7"/>
    <n v="8736"/>
  </r>
  <r>
    <x v="26"/>
    <x v="10"/>
    <x v="8"/>
    <n v="25260"/>
  </r>
  <r>
    <x v="26"/>
    <x v="10"/>
    <x v="9"/>
    <n v="9769"/>
  </r>
  <r>
    <x v="26"/>
    <x v="10"/>
    <x v="10"/>
    <n v="45724"/>
  </r>
  <r>
    <x v="26"/>
    <x v="10"/>
    <x v="11"/>
    <n v="12964"/>
  </r>
  <r>
    <x v="26"/>
    <x v="10"/>
    <x v="12"/>
    <n v="11360"/>
  </r>
  <r>
    <x v="26"/>
    <x v="10"/>
    <x v="13"/>
    <n v="30570"/>
  </r>
  <r>
    <x v="26"/>
    <x v="10"/>
    <x v="14"/>
    <n v="20316"/>
  </r>
  <r>
    <x v="26"/>
    <x v="10"/>
    <x v="15"/>
    <n v="21334"/>
  </r>
  <r>
    <x v="26"/>
    <x v="10"/>
    <x v="16"/>
    <n v="51478"/>
  </r>
  <r>
    <x v="26"/>
    <x v="10"/>
    <x v="17"/>
    <n v="2285"/>
  </r>
  <r>
    <x v="26"/>
    <x v="10"/>
    <x v="18"/>
    <n v="1966"/>
  </r>
  <r>
    <x v="26"/>
    <x v="10"/>
    <x v="19"/>
    <n v="1222"/>
  </r>
  <r>
    <x v="26"/>
    <x v="10"/>
    <x v="20"/>
    <n v="1288"/>
  </r>
  <r>
    <x v="26"/>
    <x v="10"/>
    <x v="21"/>
    <n v="771"/>
  </r>
  <r>
    <x v="26"/>
    <x v="10"/>
    <x v="22"/>
    <n v="2789"/>
  </r>
  <r>
    <x v="26"/>
    <x v="10"/>
    <x v="23"/>
    <n v="5811"/>
  </r>
  <r>
    <x v="26"/>
    <x v="10"/>
    <x v="24"/>
    <n v="24245"/>
  </r>
  <r>
    <x v="26"/>
    <x v="10"/>
    <x v="25"/>
    <n v="11919"/>
  </r>
  <r>
    <x v="26"/>
    <x v="10"/>
    <x v="26"/>
    <n v="35799"/>
  </r>
  <r>
    <x v="26"/>
    <x v="10"/>
    <x v="27"/>
    <n v="5266"/>
  </r>
  <r>
    <x v="26"/>
    <x v="10"/>
    <x v="28"/>
    <n v="36841"/>
  </r>
  <r>
    <x v="26"/>
    <x v="10"/>
    <x v="29"/>
    <n v="7254"/>
  </r>
  <r>
    <x v="26"/>
    <x v="10"/>
    <x v="30"/>
    <n v="4556"/>
  </r>
  <r>
    <x v="26"/>
    <x v="10"/>
    <x v="31"/>
    <n v="57386"/>
  </r>
  <r>
    <x v="26"/>
    <x v="10"/>
    <x v="32"/>
    <n v="4778"/>
  </r>
  <r>
    <x v="26"/>
    <x v="10"/>
    <x v="33"/>
    <n v="3724"/>
  </r>
  <r>
    <x v="26"/>
    <x v="10"/>
    <x v="34"/>
    <n v="23919"/>
  </r>
  <r>
    <x v="26"/>
    <x v="10"/>
    <x v="35"/>
    <n v="6674"/>
  </r>
  <r>
    <x v="26"/>
    <x v="10"/>
    <x v="36"/>
    <n v="53881"/>
  </r>
  <r>
    <x v="26"/>
    <x v="10"/>
    <x v="37"/>
    <n v="0"/>
  </r>
  <r>
    <x v="26"/>
    <x v="10"/>
    <x v="38"/>
    <n v="32"/>
  </r>
  <r>
    <x v="26"/>
    <x v="10"/>
    <x v="39"/>
    <n v="200"/>
  </r>
  <r>
    <x v="26"/>
    <x v="10"/>
    <x v="40"/>
    <n v="0"/>
  </r>
  <r>
    <x v="26"/>
    <x v="10"/>
    <x v="41"/>
    <n v="357"/>
  </r>
  <r>
    <x v="26"/>
    <x v="10"/>
    <x v="42"/>
    <n v="0"/>
  </r>
  <r>
    <x v="26"/>
    <x v="10"/>
    <x v="43"/>
    <n v="0"/>
  </r>
  <r>
    <x v="26"/>
    <x v="10"/>
    <x v="44"/>
    <n v="85"/>
  </r>
  <r>
    <x v="26"/>
    <x v="10"/>
    <x v="45"/>
    <n v="0"/>
  </r>
  <r>
    <x v="26"/>
    <x v="10"/>
    <x v="46"/>
    <n v="96"/>
  </r>
  <r>
    <x v="26"/>
    <x v="10"/>
    <x v="47"/>
    <n v="0"/>
  </r>
  <r>
    <x v="26"/>
    <x v="10"/>
    <x v="48"/>
    <n v="31"/>
  </r>
  <r>
    <x v="26"/>
    <x v="10"/>
    <x v="49"/>
    <n v="0"/>
  </r>
  <r>
    <x v="26"/>
    <x v="10"/>
    <x v="50"/>
    <n v="87"/>
  </r>
  <r>
    <x v="26"/>
    <x v="10"/>
    <x v="51"/>
    <n v="270"/>
  </r>
  <r>
    <x v="26"/>
    <x v="10"/>
    <x v="52"/>
    <n v="12"/>
  </r>
  <r>
    <x v="26"/>
    <x v="10"/>
    <x v="53"/>
    <n v="0"/>
  </r>
  <r>
    <x v="26"/>
    <x v="10"/>
    <x v="54"/>
    <n v="39"/>
  </r>
  <r>
    <x v="26"/>
    <x v="10"/>
    <x v="55"/>
    <n v="34"/>
  </r>
  <r>
    <x v="26"/>
    <x v="10"/>
    <x v="56"/>
    <n v="0"/>
  </r>
  <r>
    <x v="26"/>
    <x v="10"/>
    <x v="57"/>
    <n v="0"/>
  </r>
  <r>
    <x v="26"/>
    <x v="10"/>
    <x v="58"/>
    <n v="88233"/>
  </r>
  <r>
    <x v="26"/>
    <x v="10"/>
    <x v="59"/>
    <n v="71"/>
  </r>
  <r>
    <x v="26"/>
    <x v="11"/>
    <x v="0"/>
    <n v="207772"/>
  </r>
  <r>
    <x v="26"/>
    <x v="11"/>
    <x v="1"/>
    <n v="15918"/>
  </r>
  <r>
    <x v="26"/>
    <x v="11"/>
    <x v="2"/>
    <n v="93049"/>
  </r>
  <r>
    <x v="26"/>
    <x v="11"/>
    <x v="3"/>
    <n v="17795"/>
  </r>
  <r>
    <x v="26"/>
    <x v="11"/>
    <x v="4"/>
    <n v="18579"/>
  </r>
  <r>
    <x v="26"/>
    <x v="11"/>
    <x v="5"/>
    <n v="16276"/>
  </r>
  <r>
    <x v="26"/>
    <x v="11"/>
    <x v="6"/>
    <n v="20594"/>
  </r>
  <r>
    <x v="26"/>
    <x v="11"/>
    <x v="7"/>
    <n v="10863"/>
  </r>
  <r>
    <x v="26"/>
    <x v="11"/>
    <x v="8"/>
    <n v="31859"/>
  </r>
  <r>
    <x v="26"/>
    <x v="11"/>
    <x v="9"/>
    <n v="12574"/>
  </r>
  <r>
    <x v="26"/>
    <x v="11"/>
    <x v="10"/>
    <n v="65005"/>
  </r>
  <r>
    <x v="26"/>
    <x v="11"/>
    <x v="11"/>
    <n v="17192"/>
  </r>
  <r>
    <x v="26"/>
    <x v="11"/>
    <x v="12"/>
    <n v="16181"/>
  </r>
  <r>
    <x v="26"/>
    <x v="11"/>
    <x v="13"/>
    <n v="39967"/>
  </r>
  <r>
    <x v="26"/>
    <x v="11"/>
    <x v="14"/>
    <n v="27324"/>
  </r>
  <r>
    <x v="26"/>
    <x v="11"/>
    <x v="15"/>
    <n v="28443"/>
  </r>
  <r>
    <x v="26"/>
    <x v="11"/>
    <x v="16"/>
    <n v="69639"/>
  </r>
  <r>
    <x v="26"/>
    <x v="11"/>
    <x v="17"/>
    <n v="2017"/>
  </r>
  <r>
    <x v="26"/>
    <x v="11"/>
    <x v="18"/>
    <n v="1972"/>
  </r>
  <r>
    <x v="26"/>
    <x v="11"/>
    <x v="19"/>
    <n v="1265"/>
  </r>
  <r>
    <x v="26"/>
    <x v="11"/>
    <x v="20"/>
    <n v="1696"/>
  </r>
  <r>
    <x v="26"/>
    <x v="11"/>
    <x v="21"/>
    <n v="948"/>
  </r>
  <r>
    <x v="26"/>
    <x v="11"/>
    <x v="22"/>
    <n v="5860"/>
  </r>
  <r>
    <x v="26"/>
    <x v="11"/>
    <x v="23"/>
    <n v="7867"/>
  </r>
  <r>
    <x v="26"/>
    <x v="11"/>
    <x v="24"/>
    <n v="26263"/>
  </r>
  <r>
    <x v="26"/>
    <x v="11"/>
    <x v="25"/>
    <n v="15437"/>
  </r>
  <r>
    <x v="26"/>
    <x v="11"/>
    <x v="26"/>
    <n v="49019"/>
  </r>
  <r>
    <x v="26"/>
    <x v="11"/>
    <x v="27"/>
    <n v="7722"/>
  </r>
  <r>
    <x v="26"/>
    <x v="11"/>
    <x v="28"/>
    <n v="55717"/>
  </r>
  <r>
    <x v="26"/>
    <x v="11"/>
    <x v="29"/>
    <n v="10701"/>
  </r>
  <r>
    <x v="26"/>
    <x v="11"/>
    <x v="30"/>
    <n v="6233"/>
  </r>
  <r>
    <x v="26"/>
    <x v="11"/>
    <x v="31"/>
    <n v="77414"/>
  </r>
  <r>
    <x v="26"/>
    <x v="11"/>
    <x v="32"/>
    <n v="6135"/>
  </r>
  <r>
    <x v="26"/>
    <x v="11"/>
    <x v="33"/>
    <n v="4976"/>
  </r>
  <r>
    <x v="26"/>
    <x v="11"/>
    <x v="34"/>
    <n v="32254"/>
  </r>
  <r>
    <x v="26"/>
    <x v="11"/>
    <x v="35"/>
    <n v="10127"/>
  </r>
  <r>
    <x v="26"/>
    <x v="11"/>
    <x v="36"/>
    <n v="61335"/>
  </r>
  <r>
    <x v="26"/>
    <x v="11"/>
    <x v="37"/>
    <n v="0"/>
  </r>
  <r>
    <x v="26"/>
    <x v="11"/>
    <x v="38"/>
    <n v="73"/>
  </r>
  <r>
    <x v="26"/>
    <x v="11"/>
    <x v="39"/>
    <n v="195"/>
  </r>
  <r>
    <x v="26"/>
    <x v="11"/>
    <x v="40"/>
    <n v="7"/>
  </r>
  <r>
    <x v="26"/>
    <x v="11"/>
    <x v="41"/>
    <n v="279"/>
  </r>
  <r>
    <x v="26"/>
    <x v="11"/>
    <x v="42"/>
    <n v="0"/>
  </r>
  <r>
    <x v="26"/>
    <x v="11"/>
    <x v="43"/>
    <n v="0"/>
  </r>
  <r>
    <x v="26"/>
    <x v="11"/>
    <x v="44"/>
    <n v="94"/>
  </r>
  <r>
    <x v="26"/>
    <x v="11"/>
    <x v="45"/>
    <n v="0"/>
  </r>
  <r>
    <x v="26"/>
    <x v="11"/>
    <x v="46"/>
    <n v="109"/>
  </r>
  <r>
    <x v="26"/>
    <x v="11"/>
    <x v="47"/>
    <n v="4"/>
  </r>
  <r>
    <x v="26"/>
    <x v="11"/>
    <x v="48"/>
    <n v="23"/>
  </r>
  <r>
    <x v="26"/>
    <x v="11"/>
    <x v="49"/>
    <n v="5"/>
  </r>
  <r>
    <x v="26"/>
    <x v="11"/>
    <x v="50"/>
    <n v="89"/>
  </r>
  <r>
    <x v="26"/>
    <x v="11"/>
    <x v="51"/>
    <n v="89"/>
  </r>
  <r>
    <x v="26"/>
    <x v="11"/>
    <x v="52"/>
    <n v="21"/>
  </r>
  <r>
    <x v="26"/>
    <x v="11"/>
    <x v="53"/>
    <n v="0"/>
  </r>
  <r>
    <x v="26"/>
    <x v="11"/>
    <x v="54"/>
    <n v="40"/>
  </r>
  <r>
    <x v="26"/>
    <x v="11"/>
    <x v="55"/>
    <n v="22"/>
  </r>
  <r>
    <x v="26"/>
    <x v="11"/>
    <x v="56"/>
    <n v="0"/>
  </r>
  <r>
    <x v="26"/>
    <x v="11"/>
    <x v="57"/>
    <n v="0"/>
  </r>
  <r>
    <x v="26"/>
    <x v="11"/>
    <x v="58"/>
    <n v="83208"/>
  </r>
  <r>
    <x v="26"/>
    <x v="11"/>
    <x v="59"/>
    <n v="2364"/>
  </r>
  <r>
    <x v="26"/>
    <x v="0"/>
    <x v="0"/>
    <n v="267849"/>
  </r>
  <r>
    <x v="26"/>
    <x v="0"/>
    <x v="1"/>
    <n v="19549"/>
  </r>
  <r>
    <x v="26"/>
    <x v="0"/>
    <x v="2"/>
    <n v="128017"/>
  </r>
  <r>
    <x v="26"/>
    <x v="0"/>
    <x v="3"/>
    <n v="21995"/>
  </r>
  <r>
    <x v="26"/>
    <x v="0"/>
    <x v="4"/>
    <n v="22325"/>
  </r>
  <r>
    <x v="26"/>
    <x v="0"/>
    <x v="5"/>
    <n v="22095"/>
  </r>
  <r>
    <x v="26"/>
    <x v="0"/>
    <x v="6"/>
    <n v="25545"/>
  </r>
  <r>
    <x v="26"/>
    <x v="0"/>
    <x v="7"/>
    <n v="13802"/>
  </r>
  <r>
    <x v="26"/>
    <x v="0"/>
    <x v="8"/>
    <n v="42590"/>
  </r>
  <r>
    <x v="26"/>
    <x v="0"/>
    <x v="9"/>
    <n v="14899"/>
  </r>
  <r>
    <x v="26"/>
    <x v="0"/>
    <x v="10"/>
    <n v="83161"/>
  </r>
  <r>
    <x v="26"/>
    <x v="0"/>
    <x v="11"/>
    <n v="20220"/>
  </r>
  <r>
    <x v="26"/>
    <x v="0"/>
    <x v="12"/>
    <n v="23758"/>
  </r>
  <r>
    <x v="26"/>
    <x v="0"/>
    <x v="13"/>
    <n v="52655"/>
  </r>
  <r>
    <x v="26"/>
    <x v="0"/>
    <x v="14"/>
    <n v="38677"/>
  </r>
  <r>
    <x v="26"/>
    <x v="0"/>
    <x v="15"/>
    <n v="35722"/>
  </r>
  <r>
    <x v="26"/>
    <x v="0"/>
    <x v="16"/>
    <n v="128333"/>
  </r>
  <r>
    <x v="26"/>
    <x v="0"/>
    <x v="17"/>
    <n v="2806"/>
  </r>
  <r>
    <x v="26"/>
    <x v="0"/>
    <x v="18"/>
    <n v="2519"/>
  </r>
  <r>
    <x v="26"/>
    <x v="0"/>
    <x v="19"/>
    <n v="1698"/>
  </r>
  <r>
    <x v="26"/>
    <x v="0"/>
    <x v="20"/>
    <n v="2121"/>
  </r>
  <r>
    <x v="26"/>
    <x v="0"/>
    <x v="21"/>
    <n v="1150"/>
  </r>
  <r>
    <x v="26"/>
    <x v="0"/>
    <x v="22"/>
    <n v="8380"/>
  </r>
  <r>
    <x v="26"/>
    <x v="0"/>
    <x v="23"/>
    <n v="15773"/>
  </r>
  <r>
    <x v="26"/>
    <x v="0"/>
    <x v="24"/>
    <n v="30947"/>
  </r>
  <r>
    <x v="26"/>
    <x v="0"/>
    <x v="25"/>
    <n v="19897"/>
  </r>
  <r>
    <x v="26"/>
    <x v="0"/>
    <x v="26"/>
    <n v="56011"/>
  </r>
  <r>
    <x v="26"/>
    <x v="0"/>
    <x v="27"/>
    <n v="8976"/>
  </r>
  <r>
    <x v="26"/>
    <x v="0"/>
    <x v="28"/>
    <n v="67380"/>
  </r>
  <r>
    <x v="26"/>
    <x v="0"/>
    <x v="29"/>
    <n v="13496"/>
  </r>
  <r>
    <x v="26"/>
    <x v="0"/>
    <x v="30"/>
    <n v="4878"/>
  </r>
  <r>
    <x v="26"/>
    <x v="0"/>
    <x v="31"/>
    <n v="90616"/>
  </r>
  <r>
    <x v="26"/>
    <x v="0"/>
    <x v="32"/>
    <n v="4878"/>
  </r>
  <r>
    <x v="26"/>
    <x v="0"/>
    <x v="33"/>
    <n v="5872"/>
  </r>
  <r>
    <x v="26"/>
    <x v="0"/>
    <x v="34"/>
    <n v="38734"/>
  </r>
  <r>
    <x v="26"/>
    <x v="0"/>
    <x v="35"/>
    <n v="11265"/>
  </r>
  <r>
    <x v="26"/>
    <x v="0"/>
    <x v="36"/>
    <n v="77455"/>
  </r>
  <r>
    <x v="26"/>
    <x v="0"/>
    <x v="37"/>
    <n v="0"/>
  </r>
  <r>
    <x v="26"/>
    <x v="0"/>
    <x v="38"/>
    <n v="51"/>
  </r>
  <r>
    <x v="26"/>
    <x v="0"/>
    <x v="39"/>
    <n v="192"/>
  </r>
  <r>
    <x v="26"/>
    <x v="0"/>
    <x v="40"/>
    <n v="118"/>
  </r>
  <r>
    <x v="26"/>
    <x v="0"/>
    <x v="41"/>
    <n v="536"/>
  </r>
  <r>
    <x v="26"/>
    <x v="0"/>
    <x v="42"/>
    <n v="0"/>
  </r>
  <r>
    <x v="26"/>
    <x v="0"/>
    <x v="43"/>
    <n v="0"/>
  </r>
  <r>
    <x v="26"/>
    <x v="0"/>
    <x v="44"/>
    <n v="115"/>
  </r>
  <r>
    <x v="26"/>
    <x v="0"/>
    <x v="45"/>
    <n v="0"/>
  </r>
  <r>
    <x v="26"/>
    <x v="0"/>
    <x v="46"/>
    <n v="145"/>
  </r>
  <r>
    <x v="26"/>
    <x v="0"/>
    <x v="47"/>
    <n v="0"/>
  </r>
  <r>
    <x v="26"/>
    <x v="0"/>
    <x v="48"/>
    <n v="13"/>
  </r>
  <r>
    <x v="26"/>
    <x v="0"/>
    <x v="49"/>
    <n v="22"/>
  </r>
  <r>
    <x v="26"/>
    <x v="0"/>
    <x v="50"/>
    <n v="207"/>
  </r>
  <r>
    <x v="26"/>
    <x v="0"/>
    <x v="51"/>
    <n v="283"/>
  </r>
  <r>
    <x v="26"/>
    <x v="0"/>
    <x v="52"/>
    <n v="71"/>
  </r>
  <r>
    <x v="26"/>
    <x v="0"/>
    <x v="53"/>
    <n v="0"/>
  </r>
  <r>
    <x v="26"/>
    <x v="0"/>
    <x v="54"/>
    <n v="1"/>
  </r>
  <r>
    <x v="26"/>
    <x v="0"/>
    <x v="55"/>
    <n v="4"/>
  </r>
  <r>
    <x v="26"/>
    <x v="0"/>
    <x v="56"/>
    <n v="0"/>
  </r>
  <r>
    <x v="26"/>
    <x v="0"/>
    <x v="57"/>
    <n v="0"/>
  </r>
  <r>
    <x v="26"/>
    <x v="0"/>
    <x v="58"/>
    <n v="96898"/>
  </r>
  <r>
    <x v="26"/>
    <x v="0"/>
    <x v="59"/>
    <n v="641"/>
  </r>
  <r>
    <x v="26"/>
    <x v="1"/>
    <x v="0"/>
    <n v="303908"/>
  </r>
  <r>
    <x v="26"/>
    <x v="1"/>
    <x v="1"/>
    <n v="26925"/>
  </r>
  <r>
    <x v="26"/>
    <x v="1"/>
    <x v="2"/>
    <n v="150496"/>
  </r>
  <r>
    <x v="26"/>
    <x v="1"/>
    <x v="3"/>
    <n v="30591"/>
  </r>
  <r>
    <x v="26"/>
    <x v="1"/>
    <x v="4"/>
    <n v="29612"/>
  </r>
  <r>
    <x v="26"/>
    <x v="1"/>
    <x v="5"/>
    <n v="28105"/>
  </r>
  <r>
    <x v="26"/>
    <x v="1"/>
    <x v="6"/>
    <n v="32533"/>
  </r>
  <r>
    <x v="26"/>
    <x v="1"/>
    <x v="7"/>
    <n v="20205"/>
  </r>
  <r>
    <x v="26"/>
    <x v="1"/>
    <x v="8"/>
    <n v="52375"/>
  </r>
  <r>
    <x v="26"/>
    <x v="1"/>
    <x v="9"/>
    <n v="19142"/>
  </r>
  <r>
    <x v="26"/>
    <x v="1"/>
    <x v="10"/>
    <n v="98120"/>
  </r>
  <r>
    <x v="26"/>
    <x v="1"/>
    <x v="11"/>
    <n v="28114"/>
  </r>
  <r>
    <x v="26"/>
    <x v="1"/>
    <x v="12"/>
    <n v="30018"/>
  </r>
  <r>
    <x v="26"/>
    <x v="1"/>
    <x v="13"/>
    <n v="63671"/>
  </r>
  <r>
    <x v="26"/>
    <x v="1"/>
    <x v="14"/>
    <n v="47892"/>
  </r>
  <r>
    <x v="26"/>
    <x v="1"/>
    <x v="15"/>
    <n v="42978"/>
  </r>
  <r>
    <x v="26"/>
    <x v="1"/>
    <x v="16"/>
    <n v="147220"/>
  </r>
  <r>
    <x v="26"/>
    <x v="1"/>
    <x v="17"/>
    <n v="3730"/>
  </r>
  <r>
    <x v="26"/>
    <x v="1"/>
    <x v="18"/>
    <n v="3881"/>
  </r>
  <r>
    <x v="26"/>
    <x v="1"/>
    <x v="19"/>
    <n v="2548"/>
  </r>
  <r>
    <x v="26"/>
    <x v="1"/>
    <x v="20"/>
    <n v="2958"/>
  </r>
  <r>
    <x v="26"/>
    <x v="1"/>
    <x v="21"/>
    <n v="1737"/>
  </r>
  <r>
    <x v="26"/>
    <x v="1"/>
    <x v="22"/>
    <n v="11962"/>
  </r>
  <r>
    <x v="26"/>
    <x v="1"/>
    <x v="23"/>
    <n v="19438"/>
  </r>
  <r>
    <x v="26"/>
    <x v="1"/>
    <x v="24"/>
    <n v="46109"/>
  </r>
  <r>
    <x v="26"/>
    <x v="1"/>
    <x v="25"/>
    <n v="25560"/>
  </r>
  <r>
    <x v="26"/>
    <x v="1"/>
    <x v="26"/>
    <n v="71201"/>
  </r>
  <r>
    <x v="26"/>
    <x v="1"/>
    <x v="27"/>
    <n v="10392"/>
  </r>
  <r>
    <x v="26"/>
    <x v="1"/>
    <x v="28"/>
    <n v="87343"/>
  </r>
  <r>
    <x v="26"/>
    <x v="1"/>
    <x v="29"/>
    <n v="18920"/>
  </r>
  <r>
    <x v="26"/>
    <x v="1"/>
    <x v="30"/>
    <n v="11523"/>
  </r>
  <r>
    <x v="26"/>
    <x v="1"/>
    <x v="31"/>
    <n v="123871"/>
  </r>
  <r>
    <x v="26"/>
    <x v="1"/>
    <x v="32"/>
    <n v="7933"/>
  </r>
  <r>
    <x v="26"/>
    <x v="1"/>
    <x v="33"/>
    <n v="7221"/>
  </r>
  <r>
    <x v="26"/>
    <x v="1"/>
    <x v="34"/>
    <n v="51355"/>
  </r>
  <r>
    <x v="26"/>
    <x v="1"/>
    <x v="35"/>
    <n v="16759"/>
  </r>
  <r>
    <x v="26"/>
    <x v="1"/>
    <x v="36"/>
    <n v="114455"/>
  </r>
  <r>
    <x v="26"/>
    <x v="1"/>
    <x v="37"/>
    <n v="0"/>
  </r>
  <r>
    <x v="26"/>
    <x v="1"/>
    <x v="38"/>
    <n v="139"/>
  </r>
  <r>
    <x v="26"/>
    <x v="1"/>
    <x v="39"/>
    <n v="404"/>
  </r>
  <r>
    <x v="26"/>
    <x v="1"/>
    <x v="40"/>
    <n v="276"/>
  </r>
  <r>
    <x v="26"/>
    <x v="1"/>
    <x v="41"/>
    <n v="808"/>
  </r>
  <r>
    <x v="26"/>
    <x v="1"/>
    <x v="42"/>
    <n v="0"/>
  </r>
  <r>
    <x v="26"/>
    <x v="1"/>
    <x v="43"/>
    <n v="0"/>
  </r>
  <r>
    <x v="26"/>
    <x v="1"/>
    <x v="44"/>
    <n v="225"/>
  </r>
  <r>
    <x v="26"/>
    <x v="1"/>
    <x v="45"/>
    <n v="0"/>
  </r>
  <r>
    <x v="26"/>
    <x v="1"/>
    <x v="46"/>
    <n v="397"/>
  </r>
  <r>
    <x v="26"/>
    <x v="1"/>
    <x v="47"/>
    <n v="56"/>
  </r>
  <r>
    <x v="26"/>
    <x v="1"/>
    <x v="48"/>
    <n v="49"/>
  </r>
  <r>
    <x v="26"/>
    <x v="1"/>
    <x v="49"/>
    <n v="39"/>
  </r>
  <r>
    <x v="26"/>
    <x v="1"/>
    <x v="50"/>
    <n v="248"/>
  </r>
  <r>
    <x v="26"/>
    <x v="1"/>
    <x v="51"/>
    <n v="478"/>
  </r>
  <r>
    <x v="26"/>
    <x v="1"/>
    <x v="52"/>
    <n v="12"/>
  </r>
  <r>
    <x v="26"/>
    <x v="1"/>
    <x v="53"/>
    <n v="0"/>
  </r>
  <r>
    <x v="26"/>
    <x v="1"/>
    <x v="54"/>
    <n v="0"/>
  </r>
  <r>
    <x v="26"/>
    <x v="1"/>
    <x v="55"/>
    <n v="0"/>
  </r>
  <r>
    <x v="26"/>
    <x v="1"/>
    <x v="56"/>
    <n v="0"/>
  </r>
  <r>
    <x v="26"/>
    <x v="1"/>
    <x v="57"/>
    <n v="0"/>
  </r>
  <r>
    <x v="26"/>
    <x v="1"/>
    <x v="58"/>
    <n v="128477"/>
  </r>
  <r>
    <x v="26"/>
    <x v="1"/>
    <x v="59"/>
    <n v="8140"/>
  </r>
  <r>
    <x v="26"/>
    <x v="2"/>
    <x v="0"/>
    <n v="333753"/>
  </r>
  <r>
    <x v="26"/>
    <x v="2"/>
    <x v="1"/>
    <n v="27527"/>
  </r>
  <r>
    <x v="26"/>
    <x v="2"/>
    <x v="2"/>
    <n v="163742"/>
  </r>
  <r>
    <x v="26"/>
    <x v="2"/>
    <x v="3"/>
    <n v="37410"/>
  </r>
  <r>
    <x v="26"/>
    <x v="2"/>
    <x v="4"/>
    <n v="37389"/>
  </r>
  <r>
    <x v="26"/>
    <x v="2"/>
    <x v="5"/>
    <n v="35186"/>
  </r>
  <r>
    <x v="26"/>
    <x v="2"/>
    <x v="6"/>
    <n v="35920"/>
  </r>
  <r>
    <x v="26"/>
    <x v="2"/>
    <x v="7"/>
    <n v="23471"/>
  </r>
  <r>
    <x v="26"/>
    <x v="2"/>
    <x v="8"/>
    <n v="61757"/>
  </r>
  <r>
    <x v="26"/>
    <x v="2"/>
    <x v="9"/>
    <n v="22805"/>
  </r>
  <r>
    <x v="26"/>
    <x v="2"/>
    <x v="10"/>
    <n v="112940"/>
  </r>
  <r>
    <x v="26"/>
    <x v="2"/>
    <x v="11"/>
    <n v="31158"/>
  </r>
  <r>
    <x v="26"/>
    <x v="2"/>
    <x v="12"/>
    <n v="35475"/>
  </r>
  <r>
    <x v="26"/>
    <x v="2"/>
    <x v="13"/>
    <n v="67045"/>
  </r>
  <r>
    <x v="26"/>
    <x v="2"/>
    <x v="14"/>
    <n v="58690"/>
  </r>
  <r>
    <x v="26"/>
    <x v="2"/>
    <x v="15"/>
    <n v="51448"/>
  </r>
  <r>
    <x v="26"/>
    <x v="2"/>
    <x v="16"/>
    <n v="147233"/>
  </r>
  <r>
    <x v="26"/>
    <x v="2"/>
    <x v="17"/>
    <n v="4401"/>
  </r>
  <r>
    <x v="26"/>
    <x v="2"/>
    <x v="18"/>
    <n v="4662"/>
  </r>
  <r>
    <x v="26"/>
    <x v="2"/>
    <x v="19"/>
    <n v="3081"/>
  </r>
  <r>
    <x v="26"/>
    <x v="2"/>
    <x v="20"/>
    <n v="3476"/>
  </r>
  <r>
    <x v="26"/>
    <x v="2"/>
    <x v="21"/>
    <n v="2221"/>
  </r>
  <r>
    <x v="26"/>
    <x v="2"/>
    <x v="22"/>
    <n v="14113"/>
  </r>
  <r>
    <x v="26"/>
    <x v="2"/>
    <x v="23"/>
    <n v="24779"/>
  </r>
  <r>
    <x v="26"/>
    <x v="2"/>
    <x v="24"/>
    <n v="52434"/>
  </r>
  <r>
    <x v="26"/>
    <x v="2"/>
    <x v="25"/>
    <n v="32987"/>
  </r>
  <r>
    <x v="26"/>
    <x v="2"/>
    <x v="26"/>
    <n v="80141"/>
  </r>
  <r>
    <x v="26"/>
    <x v="2"/>
    <x v="27"/>
    <n v="16270"/>
  </r>
  <r>
    <x v="26"/>
    <x v="2"/>
    <x v="28"/>
    <n v="100581"/>
  </r>
  <r>
    <x v="26"/>
    <x v="2"/>
    <x v="29"/>
    <n v="23650"/>
  </r>
  <r>
    <x v="26"/>
    <x v="2"/>
    <x v="30"/>
    <n v="18222"/>
  </r>
  <r>
    <x v="26"/>
    <x v="2"/>
    <x v="31"/>
    <n v="139660"/>
  </r>
  <r>
    <x v="26"/>
    <x v="2"/>
    <x v="32"/>
    <n v="12004"/>
  </r>
  <r>
    <x v="26"/>
    <x v="2"/>
    <x v="33"/>
    <n v="9856"/>
  </r>
  <r>
    <x v="26"/>
    <x v="2"/>
    <x v="34"/>
    <n v="64077"/>
  </r>
  <r>
    <x v="26"/>
    <x v="2"/>
    <x v="35"/>
    <n v="22197"/>
  </r>
  <r>
    <x v="26"/>
    <x v="2"/>
    <x v="36"/>
    <n v="128128"/>
  </r>
  <r>
    <x v="26"/>
    <x v="2"/>
    <x v="37"/>
    <n v="0"/>
  </r>
  <r>
    <x v="26"/>
    <x v="2"/>
    <x v="38"/>
    <n v="290"/>
  </r>
  <r>
    <x v="26"/>
    <x v="2"/>
    <x v="39"/>
    <n v="601"/>
  </r>
  <r>
    <x v="26"/>
    <x v="2"/>
    <x v="40"/>
    <n v="440"/>
  </r>
  <r>
    <x v="26"/>
    <x v="2"/>
    <x v="41"/>
    <n v="1128"/>
  </r>
  <r>
    <x v="26"/>
    <x v="2"/>
    <x v="42"/>
    <n v="0"/>
  </r>
  <r>
    <x v="26"/>
    <x v="2"/>
    <x v="43"/>
    <n v="0"/>
  </r>
  <r>
    <x v="26"/>
    <x v="2"/>
    <x v="44"/>
    <n v="332"/>
  </r>
  <r>
    <x v="26"/>
    <x v="2"/>
    <x v="45"/>
    <n v="0"/>
  </r>
  <r>
    <x v="26"/>
    <x v="2"/>
    <x v="46"/>
    <n v="417"/>
  </r>
  <r>
    <x v="26"/>
    <x v="2"/>
    <x v="47"/>
    <n v="65"/>
  </r>
  <r>
    <x v="26"/>
    <x v="2"/>
    <x v="48"/>
    <n v="58"/>
  </r>
  <r>
    <x v="26"/>
    <x v="2"/>
    <x v="49"/>
    <n v="82"/>
  </r>
  <r>
    <x v="26"/>
    <x v="2"/>
    <x v="50"/>
    <n v="706"/>
  </r>
  <r>
    <x v="26"/>
    <x v="2"/>
    <x v="51"/>
    <n v="976"/>
  </r>
  <r>
    <x v="26"/>
    <x v="2"/>
    <x v="52"/>
    <n v="1"/>
  </r>
  <r>
    <x v="26"/>
    <x v="2"/>
    <x v="53"/>
    <n v="0"/>
  </r>
  <r>
    <x v="26"/>
    <x v="2"/>
    <x v="54"/>
    <n v="0"/>
  </r>
  <r>
    <x v="26"/>
    <x v="2"/>
    <x v="55"/>
    <n v="0"/>
  </r>
  <r>
    <x v="26"/>
    <x v="2"/>
    <x v="56"/>
    <n v="0"/>
  </r>
  <r>
    <x v="26"/>
    <x v="2"/>
    <x v="57"/>
    <n v="0"/>
  </r>
  <r>
    <x v="26"/>
    <x v="2"/>
    <x v="58"/>
    <n v="151862"/>
  </r>
  <r>
    <x v="26"/>
    <x v="2"/>
    <x v="59"/>
    <n v="1657"/>
  </r>
  <r>
    <x v="26"/>
    <x v="3"/>
    <x v="0"/>
    <n v="423272"/>
  </r>
  <r>
    <x v="26"/>
    <x v="3"/>
    <x v="1"/>
    <n v="33207"/>
  </r>
  <r>
    <x v="26"/>
    <x v="3"/>
    <x v="2"/>
    <n v="195008"/>
  </r>
  <r>
    <x v="26"/>
    <x v="3"/>
    <x v="3"/>
    <n v="45218"/>
  </r>
  <r>
    <x v="26"/>
    <x v="3"/>
    <x v="4"/>
    <n v="43613"/>
  </r>
  <r>
    <x v="26"/>
    <x v="3"/>
    <x v="5"/>
    <n v="40616"/>
  </r>
  <r>
    <x v="26"/>
    <x v="3"/>
    <x v="6"/>
    <n v="39512"/>
  </r>
  <r>
    <x v="26"/>
    <x v="3"/>
    <x v="7"/>
    <n v="27331"/>
  </r>
  <r>
    <x v="26"/>
    <x v="3"/>
    <x v="8"/>
    <n v="68866"/>
  </r>
  <r>
    <x v="26"/>
    <x v="3"/>
    <x v="9"/>
    <n v="26293"/>
  </r>
  <r>
    <x v="26"/>
    <x v="3"/>
    <x v="10"/>
    <n v="125409"/>
  </r>
  <r>
    <x v="26"/>
    <x v="3"/>
    <x v="11"/>
    <n v="35115"/>
  </r>
  <r>
    <x v="26"/>
    <x v="3"/>
    <x v="12"/>
    <n v="40952"/>
  </r>
  <r>
    <x v="26"/>
    <x v="3"/>
    <x v="13"/>
    <n v="73717"/>
  </r>
  <r>
    <x v="26"/>
    <x v="3"/>
    <x v="14"/>
    <n v="65800"/>
  </r>
  <r>
    <x v="26"/>
    <x v="3"/>
    <x v="15"/>
    <n v="61249"/>
  </r>
  <r>
    <x v="26"/>
    <x v="3"/>
    <x v="16"/>
    <n v="183762"/>
  </r>
  <r>
    <x v="26"/>
    <x v="3"/>
    <x v="17"/>
    <n v="5239"/>
  </r>
  <r>
    <x v="26"/>
    <x v="3"/>
    <x v="18"/>
    <n v="5702"/>
  </r>
  <r>
    <x v="26"/>
    <x v="3"/>
    <x v="19"/>
    <n v="3457"/>
  </r>
  <r>
    <x v="26"/>
    <x v="3"/>
    <x v="20"/>
    <n v="3868"/>
  </r>
  <r>
    <x v="26"/>
    <x v="3"/>
    <x v="21"/>
    <n v="2514"/>
  </r>
  <r>
    <x v="26"/>
    <x v="3"/>
    <x v="22"/>
    <n v="13850"/>
  </r>
  <r>
    <x v="26"/>
    <x v="3"/>
    <x v="23"/>
    <n v="26265"/>
  </r>
  <r>
    <x v="26"/>
    <x v="3"/>
    <x v="24"/>
    <n v="39281"/>
  </r>
  <r>
    <x v="26"/>
    <x v="3"/>
    <x v="25"/>
    <n v="35310"/>
  </r>
  <r>
    <x v="26"/>
    <x v="3"/>
    <x v="26"/>
    <n v="89612"/>
  </r>
  <r>
    <x v="26"/>
    <x v="3"/>
    <x v="27"/>
    <n v="16356"/>
  </r>
  <r>
    <x v="26"/>
    <x v="3"/>
    <x v="28"/>
    <n v="108625"/>
  </r>
  <r>
    <x v="26"/>
    <x v="3"/>
    <x v="29"/>
    <n v="26117"/>
  </r>
  <r>
    <x v="26"/>
    <x v="3"/>
    <x v="30"/>
    <n v="21520"/>
  </r>
  <r>
    <x v="26"/>
    <x v="3"/>
    <x v="31"/>
    <n v="141677"/>
  </r>
  <r>
    <x v="26"/>
    <x v="3"/>
    <x v="32"/>
    <n v="13701"/>
  </r>
  <r>
    <x v="26"/>
    <x v="3"/>
    <x v="33"/>
    <n v="11534"/>
  </r>
  <r>
    <x v="26"/>
    <x v="3"/>
    <x v="34"/>
    <n v="79405"/>
  </r>
  <r>
    <x v="26"/>
    <x v="3"/>
    <x v="35"/>
    <n v="25093"/>
  </r>
  <r>
    <x v="26"/>
    <x v="3"/>
    <x v="36"/>
    <n v="129735"/>
  </r>
  <r>
    <x v="26"/>
    <x v="3"/>
    <x v="37"/>
    <n v="0"/>
  </r>
  <r>
    <x v="26"/>
    <x v="3"/>
    <x v="38"/>
    <n v="513"/>
  </r>
  <r>
    <x v="26"/>
    <x v="3"/>
    <x v="39"/>
    <n v="1084"/>
  </r>
  <r>
    <x v="26"/>
    <x v="3"/>
    <x v="40"/>
    <n v="1116"/>
  </r>
  <r>
    <x v="26"/>
    <x v="3"/>
    <x v="41"/>
    <n v="2631"/>
  </r>
  <r>
    <x v="26"/>
    <x v="3"/>
    <x v="42"/>
    <n v="0"/>
  </r>
  <r>
    <x v="26"/>
    <x v="3"/>
    <x v="43"/>
    <n v="0"/>
  </r>
  <r>
    <x v="26"/>
    <x v="3"/>
    <x v="44"/>
    <n v="632"/>
  </r>
  <r>
    <x v="26"/>
    <x v="3"/>
    <x v="45"/>
    <n v="0"/>
  </r>
  <r>
    <x v="26"/>
    <x v="3"/>
    <x v="46"/>
    <n v="1016"/>
  </r>
  <r>
    <x v="26"/>
    <x v="3"/>
    <x v="47"/>
    <n v="70"/>
  </r>
  <r>
    <x v="26"/>
    <x v="3"/>
    <x v="48"/>
    <n v="59"/>
  </r>
  <r>
    <x v="26"/>
    <x v="3"/>
    <x v="49"/>
    <n v="58"/>
  </r>
  <r>
    <x v="26"/>
    <x v="3"/>
    <x v="50"/>
    <n v="465"/>
  </r>
  <r>
    <x v="26"/>
    <x v="3"/>
    <x v="51"/>
    <n v="225"/>
  </r>
  <r>
    <x v="26"/>
    <x v="3"/>
    <x v="52"/>
    <n v="0"/>
  </r>
  <r>
    <x v="26"/>
    <x v="3"/>
    <x v="53"/>
    <n v="0"/>
  </r>
  <r>
    <x v="26"/>
    <x v="3"/>
    <x v="54"/>
    <n v="0"/>
  </r>
  <r>
    <x v="26"/>
    <x v="3"/>
    <x v="55"/>
    <n v="0"/>
  </r>
  <r>
    <x v="26"/>
    <x v="3"/>
    <x v="56"/>
    <n v="0"/>
  </r>
  <r>
    <x v="26"/>
    <x v="3"/>
    <x v="57"/>
    <n v="0"/>
  </r>
  <r>
    <x v="26"/>
    <x v="3"/>
    <x v="58"/>
    <n v="178373"/>
  </r>
  <r>
    <x v="26"/>
    <x v="3"/>
    <x v="59"/>
    <n v="450"/>
  </r>
  <r>
    <x v="26"/>
    <x v="4"/>
    <x v="0"/>
    <n v="465225"/>
  </r>
  <r>
    <x v="26"/>
    <x v="4"/>
    <x v="1"/>
    <n v="39114"/>
  </r>
  <r>
    <x v="26"/>
    <x v="4"/>
    <x v="2"/>
    <n v="205234"/>
  </r>
  <r>
    <x v="26"/>
    <x v="4"/>
    <x v="3"/>
    <n v="50078"/>
  </r>
  <r>
    <x v="26"/>
    <x v="4"/>
    <x v="4"/>
    <n v="50264"/>
  </r>
  <r>
    <x v="26"/>
    <x v="4"/>
    <x v="5"/>
    <n v="45775"/>
  </r>
  <r>
    <x v="26"/>
    <x v="4"/>
    <x v="6"/>
    <n v="46722"/>
  </r>
  <r>
    <x v="26"/>
    <x v="4"/>
    <x v="7"/>
    <n v="29563"/>
  </r>
  <r>
    <x v="26"/>
    <x v="4"/>
    <x v="8"/>
    <n v="83546"/>
  </r>
  <r>
    <x v="26"/>
    <x v="4"/>
    <x v="9"/>
    <n v="29769"/>
  </r>
  <r>
    <x v="26"/>
    <x v="4"/>
    <x v="10"/>
    <n v="141319"/>
  </r>
  <r>
    <x v="26"/>
    <x v="4"/>
    <x v="11"/>
    <n v="43123"/>
  </r>
  <r>
    <x v="26"/>
    <x v="4"/>
    <x v="12"/>
    <n v="42374"/>
  </r>
  <r>
    <x v="26"/>
    <x v="4"/>
    <x v="13"/>
    <n v="86589"/>
  </r>
  <r>
    <x v="26"/>
    <x v="4"/>
    <x v="14"/>
    <n v="78021"/>
  </r>
  <r>
    <x v="26"/>
    <x v="4"/>
    <x v="15"/>
    <n v="70914"/>
  </r>
  <r>
    <x v="26"/>
    <x v="4"/>
    <x v="16"/>
    <n v="191434"/>
  </r>
  <r>
    <x v="26"/>
    <x v="4"/>
    <x v="17"/>
    <n v="5601"/>
  </r>
  <r>
    <x v="26"/>
    <x v="4"/>
    <x v="18"/>
    <n v="6274"/>
  </r>
  <r>
    <x v="26"/>
    <x v="4"/>
    <x v="19"/>
    <n v="4101"/>
  </r>
  <r>
    <x v="26"/>
    <x v="4"/>
    <x v="20"/>
    <n v="4450"/>
  </r>
  <r>
    <x v="26"/>
    <x v="4"/>
    <x v="21"/>
    <n v="2819"/>
  </r>
  <r>
    <x v="26"/>
    <x v="4"/>
    <x v="22"/>
    <n v="18813"/>
  </r>
  <r>
    <x v="26"/>
    <x v="4"/>
    <x v="23"/>
    <n v="28826"/>
  </r>
  <r>
    <x v="26"/>
    <x v="4"/>
    <x v="24"/>
    <n v="68037"/>
  </r>
  <r>
    <x v="26"/>
    <x v="4"/>
    <x v="25"/>
    <n v="41006"/>
  </r>
  <r>
    <x v="26"/>
    <x v="4"/>
    <x v="26"/>
    <n v="98417"/>
  </r>
  <r>
    <x v="26"/>
    <x v="4"/>
    <x v="27"/>
    <n v="22599"/>
  </r>
  <r>
    <x v="26"/>
    <x v="4"/>
    <x v="28"/>
    <n v="126456"/>
  </r>
  <r>
    <x v="26"/>
    <x v="4"/>
    <x v="29"/>
    <n v="30179"/>
  </r>
  <r>
    <x v="26"/>
    <x v="4"/>
    <x v="30"/>
    <n v="25041"/>
  </r>
  <r>
    <x v="26"/>
    <x v="4"/>
    <x v="31"/>
    <n v="147833"/>
  </r>
  <r>
    <x v="26"/>
    <x v="4"/>
    <x v="32"/>
    <n v="15860"/>
  </r>
  <r>
    <x v="26"/>
    <x v="4"/>
    <x v="33"/>
    <n v="12892"/>
  </r>
  <r>
    <x v="26"/>
    <x v="4"/>
    <x v="34"/>
    <n v="86389"/>
  </r>
  <r>
    <x v="26"/>
    <x v="4"/>
    <x v="35"/>
    <n v="28559"/>
  </r>
  <r>
    <x v="26"/>
    <x v="4"/>
    <x v="36"/>
    <n v="159854"/>
  </r>
  <r>
    <x v="26"/>
    <x v="4"/>
    <x v="37"/>
    <n v="0"/>
  </r>
  <r>
    <x v="26"/>
    <x v="4"/>
    <x v="38"/>
    <n v="575"/>
  </r>
  <r>
    <x v="26"/>
    <x v="4"/>
    <x v="39"/>
    <n v="1400"/>
  </r>
  <r>
    <x v="26"/>
    <x v="4"/>
    <x v="40"/>
    <n v="1535"/>
  </r>
  <r>
    <x v="26"/>
    <x v="4"/>
    <x v="41"/>
    <n v="4315"/>
  </r>
  <r>
    <x v="26"/>
    <x v="4"/>
    <x v="42"/>
    <n v="0"/>
  </r>
  <r>
    <x v="26"/>
    <x v="4"/>
    <x v="43"/>
    <n v="0"/>
  </r>
  <r>
    <x v="26"/>
    <x v="4"/>
    <x v="44"/>
    <n v="584"/>
  </r>
  <r>
    <x v="26"/>
    <x v="4"/>
    <x v="45"/>
    <n v="0"/>
  </r>
  <r>
    <x v="26"/>
    <x v="4"/>
    <x v="46"/>
    <n v="949"/>
  </r>
  <r>
    <x v="26"/>
    <x v="4"/>
    <x v="47"/>
    <n v="142"/>
  </r>
  <r>
    <x v="26"/>
    <x v="4"/>
    <x v="48"/>
    <n v="80"/>
  </r>
  <r>
    <x v="26"/>
    <x v="4"/>
    <x v="49"/>
    <n v="101"/>
  </r>
  <r>
    <x v="26"/>
    <x v="4"/>
    <x v="50"/>
    <n v="508"/>
  </r>
  <r>
    <x v="26"/>
    <x v="4"/>
    <x v="51"/>
    <n v="12"/>
  </r>
  <r>
    <x v="26"/>
    <x v="4"/>
    <x v="52"/>
    <n v="0"/>
  </r>
  <r>
    <x v="26"/>
    <x v="4"/>
    <x v="53"/>
    <n v="0"/>
  </r>
  <r>
    <x v="26"/>
    <x v="4"/>
    <x v="54"/>
    <n v="0"/>
  </r>
  <r>
    <x v="26"/>
    <x v="4"/>
    <x v="55"/>
    <n v="0"/>
  </r>
  <r>
    <x v="26"/>
    <x v="4"/>
    <x v="56"/>
    <n v="0"/>
  </r>
  <r>
    <x v="26"/>
    <x v="4"/>
    <x v="57"/>
    <n v="0"/>
  </r>
  <r>
    <x v="26"/>
    <x v="4"/>
    <x v="58"/>
    <n v="203135"/>
  </r>
  <r>
    <x v="26"/>
    <x v="4"/>
    <x v="59"/>
    <n v="1009"/>
  </r>
  <r>
    <x v="26"/>
    <x v="5"/>
    <x v="0"/>
    <n v="481305"/>
  </r>
  <r>
    <x v="26"/>
    <x v="5"/>
    <x v="1"/>
    <n v="36210"/>
  </r>
  <r>
    <x v="26"/>
    <x v="5"/>
    <x v="2"/>
    <n v="209029"/>
  </r>
  <r>
    <x v="26"/>
    <x v="5"/>
    <x v="3"/>
    <n v="47906"/>
  </r>
  <r>
    <x v="26"/>
    <x v="5"/>
    <x v="4"/>
    <n v="50373"/>
  </r>
  <r>
    <x v="26"/>
    <x v="5"/>
    <x v="5"/>
    <n v="41547"/>
  </r>
  <r>
    <x v="26"/>
    <x v="5"/>
    <x v="6"/>
    <n v="47620"/>
  </r>
  <r>
    <x v="26"/>
    <x v="5"/>
    <x v="7"/>
    <n v="29831"/>
  </r>
  <r>
    <x v="26"/>
    <x v="5"/>
    <x v="8"/>
    <n v="80938"/>
  </r>
  <r>
    <x v="26"/>
    <x v="5"/>
    <x v="9"/>
    <n v="29576"/>
  </r>
  <r>
    <x v="26"/>
    <x v="5"/>
    <x v="10"/>
    <n v="134032"/>
  </r>
  <r>
    <x v="26"/>
    <x v="5"/>
    <x v="11"/>
    <n v="41307"/>
  </r>
  <r>
    <x v="26"/>
    <x v="5"/>
    <x v="12"/>
    <n v="40604"/>
  </r>
  <r>
    <x v="26"/>
    <x v="5"/>
    <x v="13"/>
    <n v="87159"/>
  </r>
  <r>
    <x v="26"/>
    <x v="5"/>
    <x v="14"/>
    <n v="73235"/>
  </r>
  <r>
    <x v="26"/>
    <x v="5"/>
    <x v="15"/>
    <n v="67768"/>
  </r>
  <r>
    <x v="26"/>
    <x v="5"/>
    <x v="16"/>
    <n v="187563"/>
  </r>
  <r>
    <x v="26"/>
    <x v="5"/>
    <x v="17"/>
    <n v="5417"/>
  </r>
  <r>
    <x v="26"/>
    <x v="5"/>
    <x v="18"/>
    <n v="6224"/>
  </r>
  <r>
    <x v="26"/>
    <x v="5"/>
    <x v="19"/>
    <n v="3608"/>
  </r>
  <r>
    <x v="26"/>
    <x v="5"/>
    <x v="20"/>
    <n v="3798"/>
  </r>
  <r>
    <x v="26"/>
    <x v="5"/>
    <x v="21"/>
    <n v="2644"/>
  </r>
  <r>
    <x v="26"/>
    <x v="5"/>
    <x v="22"/>
    <n v="18677"/>
  </r>
  <r>
    <x v="26"/>
    <x v="5"/>
    <x v="23"/>
    <n v="26533"/>
  </r>
  <r>
    <x v="26"/>
    <x v="5"/>
    <x v="24"/>
    <n v="59582"/>
  </r>
  <r>
    <x v="26"/>
    <x v="5"/>
    <x v="25"/>
    <n v="37408"/>
  </r>
  <r>
    <x v="26"/>
    <x v="5"/>
    <x v="26"/>
    <n v="88477"/>
  </r>
  <r>
    <x v="26"/>
    <x v="5"/>
    <x v="27"/>
    <n v="21247"/>
  </r>
  <r>
    <x v="26"/>
    <x v="5"/>
    <x v="28"/>
    <n v="129264"/>
  </r>
  <r>
    <x v="26"/>
    <x v="5"/>
    <x v="29"/>
    <n v="30097"/>
  </r>
  <r>
    <x v="26"/>
    <x v="5"/>
    <x v="30"/>
    <n v="22149"/>
  </r>
  <r>
    <x v="26"/>
    <x v="5"/>
    <x v="31"/>
    <n v="151743"/>
  </r>
  <r>
    <x v="26"/>
    <x v="5"/>
    <x v="32"/>
    <n v="15571"/>
  </r>
  <r>
    <x v="26"/>
    <x v="5"/>
    <x v="33"/>
    <n v="12501"/>
  </r>
  <r>
    <x v="26"/>
    <x v="5"/>
    <x v="34"/>
    <n v="88085"/>
  </r>
  <r>
    <x v="26"/>
    <x v="5"/>
    <x v="35"/>
    <n v="25648"/>
  </r>
  <r>
    <x v="26"/>
    <x v="5"/>
    <x v="36"/>
    <n v="165969"/>
  </r>
  <r>
    <x v="26"/>
    <x v="5"/>
    <x v="37"/>
    <n v="0"/>
  </r>
  <r>
    <x v="26"/>
    <x v="5"/>
    <x v="38"/>
    <n v="458"/>
  </r>
  <r>
    <x v="26"/>
    <x v="5"/>
    <x v="39"/>
    <n v="1779"/>
  </r>
  <r>
    <x v="26"/>
    <x v="5"/>
    <x v="40"/>
    <n v="1653"/>
  </r>
  <r>
    <x v="26"/>
    <x v="5"/>
    <x v="41"/>
    <n v="4005"/>
  </r>
  <r>
    <x v="26"/>
    <x v="5"/>
    <x v="42"/>
    <n v="0"/>
  </r>
  <r>
    <x v="26"/>
    <x v="5"/>
    <x v="43"/>
    <n v="0"/>
  </r>
  <r>
    <x v="26"/>
    <x v="5"/>
    <x v="44"/>
    <n v="815"/>
  </r>
  <r>
    <x v="26"/>
    <x v="5"/>
    <x v="45"/>
    <n v="0"/>
  </r>
  <r>
    <x v="26"/>
    <x v="5"/>
    <x v="46"/>
    <n v="951"/>
  </r>
  <r>
    <x v="26"/>
    <x v="5"/>
    <x v="47"/>
    <n v="39"/>
  </r>
  <r>
    <x v="26"/>
    <x v="5"/>
    <x v="48"/>
    <n v="32"/>
  </r>
  <r>
    <x v="26"/>
    <x v="5"/>
    <x v="49"/>
    <n v="39"/>
  </r>
  <r>
    <x v="26"/>
    <x v="5"/>
    <x v="50"/>
    <n v="529"/>
  </r>
  <r>
    <x v="26"/>
    <x v="5"/>
    <x v="51"/>
    <n v="7"/>
  </r>
  <r>
    <x v="26"/>
    <x v="5"/>
    <x v="52"/>
    <n v="0"/>
  </r>
  <r>
    <x v="26"/>
    <x v="5"/>
    <x v="53"/>
    <n v="0"/>
  </r>
  <r>
    <x v="26"/>
    <x v="5"/>
    <x v="54"/>
    <n v="0"/>
  </r>
  <r>
    <x v="26"/>
    <x v="5"/>
    <x v="55"/>
    <n v="0"/>
  </r>
  <r>
    <x v="26"/>
    <x v="5"/>
    <x v="56"/>
    <n v="0"/>
  </r>
  <r>
    <x v="26"/>
    <x v="5"/>
    <x v="57"/>
    <n v="0"/>
  </r>
  <r>
    <x v="26"/>
    <x v="5"/>
    <x v="58"/>
    <n v="204071"/>
  </r>
  <r>
    <x v="26"/>
    <x v="5"/>
    <x v="59"/>
    <n v="806"/>
  </r>
  <r>
    <x v="27"/>
    <x v="6"/>
    <x v="0"/>
    <n v="395182"/>
  </r>
  <r>
    <x v="27"/>
    <x v="6"/>
    <x v="1"/>
    <n v="23429"/>
  </r>
  <r>
    <x v="27"/>
    <x v="6"/>
    <x v="2"/>
    <n v="164421"/>
  </r>
  <r>
    <x v="27"/>
    <x v="6"/>
    <x v="3"/>
    <n v="32901"/>
  </r>
  <r>
    <x v="27"/>
    <x v="6"/>
    <x v="4"/>
    <n v="36277"/>
  </r>
  <r>
    <x v="27"/>
    <x v="6"/>
    <x v="5"/>
    <n v="30425"/>
  </r>
  <r>
    <x v="27"/>
    <x v="6"/>
    <x v="6"/>
    <n v="32211"/>
  </r>
  <r>
    <x v="27"/>
    <x v="6"/>
    <x v="7"/>
    <n v="17024"/>
  </r>
  <r>
    <x v="27"/>
    <x v="6"/>
    <x v="8"/>
    <n v="55211"/>
  </r>
  <r>
    <x v="27"/>
    <x v="6"/>
    <x v="9"/>
    <n v="18938"/>
  </r>
  <r>
    <x v="27"/>
    <x v="6"/>
    <x v="10"/>
    <n v="99085"/>
  </r>
  <r>
    <x v="27"/>
    <x v="6"/>
    <x v="11"/>
    <n v="28083"/>
  </r>
  <r>
    <x v="27"/>
    <x v="6"/>
    <x v="12"/>
    <n v="26263"/>
  </r>
  <r>
    <x v="27"/>
    <x v="6"/>
    <x v="13"/>
    <n v="67232"/>
  </r>
  <r>
    <x v="27"/>
    <x v="6"/>
    <x v="14"/>
    <n v="53402"/>
  </r>
  <r>
    <x v="27"/>
    <x v="6"/>
    <x v="15"/>
    <n v="48158"/>
  </r>
  <r>
    <x v="27"/>
    <x v="6"/>
    <x v="16"/>
    <n v="182228"/>
  </r>
  <r>
    <x v="27"/>
    <x v="6"/>
    <x v="17"/>
    <n v="3861"/>
  </r>
  <r>
    <x v="27"/>
    <x v="6"/>
    <x v="18"/>
    <n v="4115"/>
  </r>
  <r>
    <x v="27"/>
    <x v="6"/>
    <x v="19"/>
    <n v="2377"/>
  </r>
  <r>
    <x v="27"/>
    <x v="6"/>
    <x v="20"/>
    <n v="2427"/>
  </r>
  <r>
    <x v="27"/>
    <x v="6"/>
    <x v="21"/>
    <n v="1846"/>
  </r>
  <r>
    <x v="27"/>
    <x v="6"/>
    <x v="22"/>
    <n v="13953"/>
  </r>
  <r>
    <x v="27"/>
    <x v="6"/>
    <x v="23"/>
    <n v="19755"/>
  </r>
  <r>
    <x v="27"/>
    <x v="6"/>
    <x v="24"/>
    <n v="38888"/>
  </r>
  <r>
    <x v="27"/>
    <x v="6"/>
    <x v="25"/>
    <n v="23232"/>
  </r>
  <r>
    <x v="27"/>
    <x v="6"/>
    <x v="26"/>
    <n v="58162"/>
  </r>
  <r>
    <x v="27"/>
    <x v="6"/>
    <x v="27"/>
    <n v="11326"/>
  </r>
  <r>
    <x v="27"/>
    <x v="6"/>
    <x v="28"/>
    <n v="81703"/>
  </r>
  <r>
    <x v="27"/>
    <x v="6"/>
    <x v="29"/>
    <n v="19921"/>
  </r>
  <r>
    <x v="27"/>
    <x v="6"/>
    <x v="30"/>
    <n v="16145"/>
  </r>
  <r>
    <x v="27"/>
    <x v="6"/>
    <x v="31"/>
    <n v="109905"/>
  </r>
  <r>
    <x v="27"/>
    <x v="6"/>
    <x v="32"/>
    <n v="5936"/>
  </r>
  <r>
    <x v="27"/>
    <x v="6"/>
    <x v="33"/>
    <n v="5818"/>
  </r>
  <r>
    <x v="27"/>
    <x v="6"/>
    <x v="34"/>
    <n v="58600"/>
  </r>
  <r>
    <x v="27"/>
    <x v="6"/>
    <x v="35"/>
    <n v="15837"/>
  </r>
  <r>
    <x v="27"/>
    <x v="6"/>
    <x v="36"/>
    <n v="108742"/>
  </r>
  <r>
    <x v="27"/>
    <x v="6"/>
    <x v="37"/>
    <n v="0"/>
  </r>
  <r>
    <x v="27"/>
    <x v="6"/>
    <x v="38"/>
    <n v="311"/>
  </r>
  <r>
    <x v="27"/>
    <x v="6"/>
    <x v="39"/>
    <n v="864"/>
  </r>
  <r>
    <x v="27"/>
    <x v="6"/>
    <x v="40"/>
    <n v="1224"/>
  </r>
  <r>
    <x v="27"/>
    <x v="6"/>
    <x v="41"/>
    <n v="1895"/>
  </r>
  <r>
    <x v="27"/>
    <x v="6"/>
    <x v="42"/>
    <n v="0"/>
  </r>
  <r>
    <x v="27"/>
    <x v="6"/>
    <x v="43"/>
    <n v="0"/>
  </r>
  <r>
    <x v="27"/>
    <x v="6"/>
    <x v="44"/>
    <n v="503"/>
  </r>
  <r>
    <x v="27"/>
    <x v="6"/>
    <x v="45"/>
    <n v="0"/>
  </r>
  <r>
    <x v="27"/>
    <x v="6"/>
    <x v="46"/>
    <n v="481"/>
  </r>
  <r>
    <x v="27"/>
    <x v="6"/>
    <x v="47"/>
    <n v="0"/>
  </r>
  <r>
    <x v="27"/>
    <x v="6"/>
    <x v="48"/>
    <n v="4"/>
  </r>
  <r>
    <x v="27"/>
    <x v="6"/>
    <x v="49"/>
    <n v="2"/>
  </r>
  <r>
    <x v="27"/>
    <x v="6"/>
    <x v="50"/>
    <n v="220"/>
  </r>
  <r>
    <x v="27"/>
    <x v="6"/>
    <x v="51"/>
    <n v="0"/>
  </r>
  <r>
    <x v="27"/>
    <x v="6"/>
    <x v="52"/>
    <n v="0"/>
  </r>
  <r>
    <x v="27"/>
    <x v="6"/>
    <x v="53"/>
    <n v="0"/>
  </r>
  <r>
    <x v="27"/>
    <x v="6"/>
    <x v="54"/>
    <n v="0"/>
  </r>
  <r>
    <x v="27"/>
    <x v="6"/>
    <x v="55"/>
    <n v="0"/>
  </r>
  <r>
    <x v="27"/>
    <x v="6"/>
    <x v="56"/>
    <n v="0"/>
  </r>
  <r>
    <x v="27"/>
    <x v="6"/>
    <x v="57"/>
    <n v="0"/>
  </r>
  <r>
    <x v="27"/>
    <x v="6"/>
    <x v="58"/>
    <n v="159339"/>
  </r>
  <r>
    <x v="27"/>
    <x v="6"/>
    <x v="59"/>
    <n v="5229"/>
  </r>
  <r>
    <x v="27"/>
    <x v="7"/>
    <x v="0"/>
    <n v="446267"/>
  </r>
  <r>
    <x v="27"/>
    <x v="7"/>
    <x v="1"/>
    <n v="39133"/>
  </r>
  <r>
    <x v="27"/>
    <x v="7"/>
    <x v="2"/>
    <n v="206143"/>
  </r>
  <r>
    <x v="27"/>
    <x v="7"/>
    <x v="3"/>
    <n v="45823"/>
  </r>
  <r>
    <x v="27"/>
    <x v="7"/>
    <x v="4"/>
    <n v="48524"/>
  </r>
  <r>
    <x v="27"/>
    <x v="7"/>
    <x v="5"/>
    <n v="40960"/>
  </r>
  <r>
    <x v="27"/>
    <x v="7"/>
    <x v="6"/>
    <n v="43945"/>
  </r>
  <r>
    <x v="27"/>
    <x v="7"/>
    <x v="7"/>
    <n v="24955"/>
  </r>
  <r>
    <x v="27"/>
    <x v="7"/>
    <x v="8"/>
    <n v="77211"/>
  </r>
  <r>
    <x v="27"/>
    <x v="7"/>
    <x v="9"/>
    <n v="26486"/>
  </r>
  <r>
    <x v="27"/>
    <x v="7"/>
    <x v="10"/>
    <n v="135978"/>
  </r>
  <r>
    <x v="27"/>
    <x v="7"/>
    <x v="11"/>
    <n v="34844"/>
  </r>
  <r>
    <x v="27"/>
    <x v="7"/>
    <x v="12"/>
    <n v="32587"/>
  </r>
  <r>
    <x v="27"/>
    <x v="7"/>
    <x v="13"/>
    <n v="85635"/>
  </r>
  <r>
    <x v="27"/>
    <x v="7"/>
    <x v="14"/>
    <n v="66984"/>
  </r>
  <r>
    <x v="27"/>
    <x v="7"/>
    <x v="15"/>
    <n v="64260"/>
  </r>
  <r>
    <x v="27"/>
    <x v="7"/>
    <x v="16"/>
    <n v="223190"/>
  </r>
  <r>
    <x v="27"/>
    <x v="7"/>
    <x v="17"/>
    <n v="5017"/>
  </r>
  <r>
    <x v="27"/>
    <x v="7"/>
    <x v="18"/>
    <n v="5365"/>
  </r>
  <r>
    <x v="27"/>
    <x v="7"/>
    <x v="19"/>
    <n v="2995"/>
  </r>
  <r>
    <x v="27"/>
    <x v="7"/>
    <x v="20"/>
    <n v="3595"/>
  </r>
  <r>
    <x v="27"/>
    <x v="7"/>
    <x v="21"/>
    <n v="2362"/>
  </r>
  <r>
    <x v="27"/>
    <x v="7"/>
    <x v="22"/>
    <n v="17879"/>
  </r>
  <r>
    <x v="27"/>
    <x v="7"/>
    <x v="23"/>
    <n v="28147"/>
  </r>
  <r>
    <x v="27"/>
    <x v="7"/>
    <x v="24"/>
    <n v="58772"/>
  </r>
  <r>
    <x v="27"/>
    <x v="7"/>
    <x v="25"/>
    <n v="31480"/>
  </r>
  <r>
    <x v="27"/>
    <x v="7"/>
    <x v="26"/>
    <n v="81464"/>
  </r>
  <r>
    <x v="27"/>
    <x v="7"/>
    <x v="27"/>
    <n v="20044"/>
  </r>
  <r>
    <x v="27"/>
    <x v="7"/>
    <x v="28"/>
    <n v="118835"/>
  </r>
  <r>
    <x v="27"/>
    <x v="7"/>
    <x v="29"/>
    <n v="27503"/>
  </r>
  <r>
    <x v="27"/>
    <x v="7"/>
    <x v="30"/>
    <n v="25565"/>
  </r>
  <r>
    <x v="27"/>
    <x v="7"/>
    <x v="31"/>
    <n v="137920"/>
  </r>
  <r>
    <x v="27"/>
    <x v="7"/>
    <x v="32"/>
    <n v="11448"/>
  </r>
  <r>
    <x v="27"/>
    <x v="7"/>
    <x v="33"/>
    <n v="10061"/>
  </r>
  <r>
    <x v="27"/>
    <x v="7"/>
    <x v="34"/>
    <n v="77671"/>
  </r>
  <r>
    <x v="27"/>
    <x v="7"/>
    <x v="35"/>
    <n v="20166"/>
  </r>
  <r>
    <x v="27"/>
    <x v="7"/>
    <x v="36"/>
    <n v="139993"/>
  </r>
  <r>
    <x v="27"/>
    <x v="7"/>
    <x v="37"/>
    <n v="0"/>
  </r>
  <r>
    <x v="27"/>
    <x v="7"/>
    <x v="38"/>
    <n v="301"/>
  </r>
  <r>
    <x v="27"/>
    <x v="7"/>
    <x v="39"/>
    <n v="1224"/>
  </r>
  <r>
    <x v="27"/>
    <x v="7"/>
    <x v="40"/>
    <n v="1286"/>
  </r>
  <r>
    <x v="27"/>
    <x v="7"/>
    <x v="41"/>
    <n v="3434"/>
  </r>
  <r>
    <x v="27"/>
    <x v="7"/>
    <x v="42"/>
    <n v="0"/>
  </r>
  <r>
    <x v="27"/>
    <x v="7"/>
    <x v="43"/>
    <n v="0"/>
  </r>
  <r>
    <x v="27"/>
    <x v="7"/>
    <x v="44"/>
    <n v="853"/>
  </r>
  <r>
    <x v="27"/>
    <x v="7"/>
    <x v="45"/>
    <n v="0"/>
  </r>
  <r>
    <x v="27"/>
    <x v="7"/>
    <x v="46"/>
    <n v="1046"/>
  </r>
  <r>
    <x v="27"/>
    <x v="7"/>
    <x v="47"/>
    <n v="94"/>
  </r>
  <r>
    <x v="27"/>
    <x v="7"/>
    <x v="48"/>
    <n v="73"/>
  </r>
  <r>
    <x v="27"/>
    <x v="7"/>
    <x v="49"/>
    <n v="41"/>
  </r>
  <r>
    <x v="27"/>
    <x v="7"/>
    <x v="50"/>
    <n v="510"/>
  </r>
  <r>
    <x v="27"/>
    <x v="7"/>
    <x v="51"/>
    <n v="20"/>
  </r>
  <r>
    <x v="27"/>
    <x v="7"/>
    <x v="52"/>
    <n v="0"/>
  </r>
  <r>
    <x v="27"/>
    <x v="7"/>
    <x v="53"/>
    <n v="0"/>
  </r>
  <r>
    <x v="27"/>
    <x v="7"/>
    <x v="54"/>
    <n v="0"/>
  </r>
  <r>
    <x v="27"/>
    <x v="7"/>
    <x v="55"/>
    <n v="0"/>
  </r>
  <r>
    <x v="27"/>
    <x v="7"/>
    <x v="56"/>
    <n v="0"/>
  </r>
  <r>
    <x v="27"/>
    <x v="7"/>
    <x v="57"/>
    <n v="0"/>
  </r>
  <r>
    <x v="27"/>
    <x v="7"/>
    <x v="58"/>
    <n v="191402"/>
  </r>
  <r>
    <x v="27"/>
    <x v="7"/>
    <x v="59"/>
    <n v="8506"/>
  </r>
  <r>
    <x v="27"/>
    <x v="8"/>
    <x v="0"/>
    <n v="591018"/>
  </r>
  <r>
    <x v="27"/>
    <x v="8"/>
    <x v="1"/>
    <n v="53306"/>
  </r>
  <r>
    <x v="27"/>
    <x v="8"/>
    <x v="2"/>
    <n v="273344"/>
  </r>
  <r>
    <x v="27"/>
    <x v="8"/>
    <x v="3"/>
    <n v="62772"/>
  </r>
  <r>
    <x v="27"/>
    <x v="8"/>
    <x v="4"/>
    <n v="61460"/>
  </r>
  <r>
    <x v="27"/>
    <x v="8"/>
    <x v="5"/>
    <n v="49780"/>
  </r>
  <r>
    <x v="27"/>
    <x v="8"/>
    <x v="6"/>
    <n v="56165"/>
  </r>
  <r>
    <x v="27"/>
    <x v="8"/>
    <x v="7"/>
    <n v="34255"/>
  </r>
  <r>
    <x v="27"/>
    <x v="8"/>
    <x v="8"/>
    <n v="100238"/>
  </r>
  <r>
    <x v="27"/>
    <x v="8"/>
    <x v="9"/>
    <n v="40624"/>
  </r>
  <r>
    <x v="27"/>
    <x v="8"/>
    <x v="10"/>
    <n v="246128"/>
  </r>
  <r>
    <x v="27"/>
    <x v="8"/>
    <x v="11"/>
    <n v="49073"/>
  </r>
  <r>
    <x v="27"/>
    <x v="8"/>
    <x v="12"/>
    <n v="49734"/>
  </r>
  <r>
    <x v="27"/>
    <x v="8"/>
    <x v="13"/>
    <n v="100809"/>
  </r>
  <r>
    <x v="27"/>
    <x v="8"/>
    <x v="14"/>
    <n v="84337"/>
  </r>
  <r>
    <x v="27"/>
    <x v="8"/>
    <x v="15"/>
    <n v="80253"/>
  </r>
  <r>
    <x v="27"/>
    <x v="8"/>
    <x v="16"/>
    <n v="232826"/>
  </r>
  <r>
    <x v="27"/>
    <x v="8"/>
    <x v="17"/>
    <n v="6864"/>
  </r>
  <r>
    <x v="27"/>
    <x v="8"/>
    <x v="18"/>
    <n v="7073"/>
  </r>
  <r>
    <x v="27"/>
    <x v="8"/>
    <x v="19"/>
    <n v="4314"/>
  </r>
  <r>
    <x v="27"/>
    <x v="8"/>
    <x v="20"/>
    <n v="5072"/>
  </r>
  <r>
    <x v="27"/>
    <x v="8"/>
    <x v="21"/>
    <n v="3478"/>
  </r>
  <r>
    <x v="27"/>
    <x v="8"/>
    <x v="22"/>
    <n v="22037"/>
  </r>
  <r>
    <x v="27"/>
    <x v="8"/>
    <x v="23"/>
    <n v="32956"/>
  </r>
  <r>
    <x v="27"/>
    <x v="8"/>
    <x v="24"/>
    <n v="83941"/>
  </r>
  <r>
    <x v="27"/>
    <x v="8"/>
    <x v="25"/>
    <n v="42927"/>
  </r>
  <r>
    <x v="27"/>
    <x v="8"/>
    <x v="26"/>
    <n v="111096"/>
  </r>
  <r>
    <x v="27"/>
    <x v="8"/>
    <x v="27"/>
    <n v="30346"/>
  </r>
  <r>
    <x v="27"/>
    <x v="8"/>
    <x v="28"/>
    <n v="150385"/>
  </r>
  <r>
    <x v="27"/>
    <x v="8"/>
    <x v="29"/>
    <n v="36365"/>
  </r>
  <r>
    <x v="27"/>
    <x v="8"/>
    <x v="30"/>
    <n v="34250"/>
  </r>
  <r>
    <x v="27"/>
    <x v="8"/>
    <x v="31"/>
    <n v="166980"/>
  </r>
  <r>
    <x v="27"/>
    <x v="8"/>
    <x v="32"/>
    <n v="14963"/>
  </r>
  <r>
    <x v="27"/>
    <x v="8"/>
    <x v="33"/>
    <n v="13512"/>
  </r>
  <r>
    <x v="27"/>
    <x v="8"/>
    <x v="34"/>
    <n v="110600"/>
  </r>
  <r>
    <x v="27"/>
    <x v="8"/>
    <x v="35"/>
    <n v="26363"/>
  </r>
  <r>
    <x v="27"/>
    <x v="8"/>
    <x v="36"/>
    <n v="170382"/>
  </r>
  <r>
    <x v="27"/>
    <x v="8"/>
    <x v="37"/>
    <n v="0"/>
  </r>
  <r>
    <x v="27"/>
    <x v="8"/>
    <x v="38"/>
    <n v="700"/>
  </r>
  <r>
    <x v="27"/>
    <x v="8"/>
    <x v="39"/>
    <n v="1983"/>
  </r>
  <r>
    <x v="27"/>
    <x v="8"/>
    <x v="40"/>
    <n v="2064"/>
  </r>
  <r>
    <x v="27"/>
    <x v="8"/>
    <x v="41"/>
    <n v="5254"/>
  </r>
  <r>
    <x v="27"/>
    <x v="8"/>
    <x v="42"/>
    <n v="0"/>
  </r>
  <r>
    <x v="27"/>
    <x v="8"/>
    <x v="43"/>
    <n v="0"/>
  </r>
  <r>
    <x v="27"/>
    <x v="8"/>
    <x v="44"/>
    <n v="955"/>
  </r>
  <r>
    <x v="27"/>
    <x v="8"/>
    <x v="45"/>
    <n v="0"/>
  </r>
  <r>
    <x v="27"/>
    <x v="8"/>
    <x v="46"/>
    <n v="1006"/>
  </r>
  <r>
    <x v="27"/>
    <x v="8"/>
    <x v="47"/>
    <n v="177"/>
  </r>
  <r>
    <x v="27"/>
    <x v="8"/>
    <x v="48"/>
    <n v="130"/>
  </r>
  <r>
    <x v="27"/>
    <x v="8"/>
    <x v="49"/>
    <n v="173"/>
  </r>
  <r>
    <x v="27"/>
    <x v="8"/>
    <x v="50"/>
    <n v="494"/>
  </r>
  <r>
    <x v="27"/>
    <x v="8"/>
    <x v="51"/>
    <n v="25"/>
  </r>
  <r>
    <x v="27"/>
    <x v="8"/>
    <x v="52"/>
    <n v="4"/>
  </r>
  <r>
    <x v="27"/>
    <x v="8"/>
    <x v="53"/>
    <n v="0"/>
  </r>
  <r>
    <x v="27"/>
    <x v="8"/>
    <x v="54"/>
    <n v="0"/>
  </r>
  <r>
    <x v="27"/>
    <x v="8"/>
    <x v="55"/>
    <n v="0"/>
  </r>
  <r>
    <x v="27"/>
    <x v="8"/>
    <x v="56"/>
    <n v="0"/>
  </r>
  <r>
    <x v="27"/>
    <x v="8"/>
    <x v="57"/>
    <n v="0"/>
  </r>
  <r>
    <x v="27"/>
    <x v="8"/>
    <x v="58"/>
    <n v="240238"/>
  </r>
  <r>
    <x v="27"/>
    <x v="8"/>
    <x v="59"/>
    <n v="4565"/>
  </r>
  <r>
    <x v="27"/>
    <x v="9"/>
    <x v="0"/>
    <n v="608307"/>
  </r>
  <r>
    <x v="27"/>
    <x v="9"/>
    <x v="1"/>
    <n v="52853"/>
  </r>
  <r>
    <x v="27"/>
    <x v="9"/>
    <x v="2"/>
    <n v="269942"/>
  </r>
  <r>
    <x v="27"/>
    <x v="9"/>
    <x v="3"/>
    <n v="66882"/>
  </r>
  <r>
    <x v="27"/>
    <x v="9"/>
    <x v="4"/>
    <n v="65633"/>
  </r>
  <r>
    <x v="27"/>
    <x v="9"/>
    <x v="5"/>
    <n v="52575"/>
  </r>
  <r>
    <x v="27"/>
    <x v="9"/>
    <x v="6"/>
    <n v="60105"/>
  </r>
  <r>
    <x v="27"/>
    <x v="9"/>
    <x v="7"/>
    <n v="36208"/>
  </r>
  <r>
    <x v="27"/>
    <x v="9"/>
    <x v="8"/>
    <n v="109177"/>
  </r>
  <r>
    <x v="27"/>
    <x v="9"/>
    <x v="9"/>
    <n v="40325"/>
  </r>
  <r>
    <x v="27"/>
    <x v="9"/>
    <x v="10"/>
    <n v="195259"/>
  </r>
  <r>
    <x v="27"/>
    <x v="9"/>
    <x v="11"/>
    <n v="53016"/>
  </r>
  <r>
    <x v="27"/>
    <x v="9"/>
    <x v="12"/>
    <n v="52028"/>
  </r>
  <r>
    <x v="27"/>
    <x v="9"/>
    <x v="13"/>
    <n v="104669"/>
  </r>
  <r>
    <x v="27"/>
    <x v="9"/>
    <x v="14"/>
    <n v="88308"/>
  </r>
  <r>
    <x v="27"/>
    <x v="9"/>
    <x v="15"/>
    <n v="79572"/>
  </r>
  <r>
    <x v="27"/>
    <x v="9"/>
    <x v="16"/>
    <n v="254091"/>
  </r>
  <r>
    <x v="27"/>
    <x v="9"/>
    <x v="17"/>
    <n v="7746"/>
  </r>
  <r>
    <x v="27"/>
    <x v="9"/>
    <x v="18"/>
    <n v="7525"/>
  </r>
  <r>
    <x v="27"/>
    <x v="9"/>
    <x v="19"/>
    <n v="4457"/>
  </r>
  <r>
    <x v="27"/>
    <x v="9"/>
    <x v="20"/>
    <n v="5474"/>
  </r>
  <r>
    <x v="27"/>
    <x v="9"/>
    <x v="21"/>
    <n v="3859"/>
  </r>
  <r>
    <x v="27"/>
    <x v="9"/>
    <x v="22"/>
    <n v="25552"/>
  </r>
  <r>
    <x v="27"/>
    <x v="9"/>
    <x v="23"/>
    <n v="37557"/>
  </r>
  <r>
    <x v="27"/>
    <x v="9"/>
    <x v="24"/>
    <n v="86102"/>
  </r>
  <r>
    <x v="27"/>
    <x v="9"/>
    <x v="25"/>
    <n v="51444"/>
  </r>
  <r>
    <x v="27"/>
    <x v="9"/>
    <x v="26"/>
    <n v="114117"/>
  </r>
  <r>
    <x v="27"/>
    <x v="9"/>
    <x v="27"/>
    <n v="39142"/>
  </r>
  <r>
    <x v="27"/>
    <x v="9"/>
    <x v="28"/>
    <n v="160555"/>
  </r>
  <r>
    <x v="27"/>
    <x v="9"/>
    <x v="29"/>
    <n v="39163"/>
  </r>
  <r>
    <x v="27"/>
    <x v="9"/>
    <x v="30"/>
    <n v="38744"/>
  </r>
  <r>
    <x v="27"/>
    <x v="9"/>
    <x v="31"/>
    <n v="183540"/>
  </r>
  <r>
    <x v="27"/>
    <x v="9"/>
    <x v="32"/>
    <n v="17472"/>
  </r>
  <r>
    <x v="27"/>
    <x v="9"/>
    <x v="33"/>
    <n v="14829"/>
  </r>
  <r>
    <x v="27"/>
    <x v="9"/>
    <x v="34"/>
    <n v="120008"/>
  </r>
  <r>
    <x v="27"/>
    <x v="9"/>
    <x v="35"/>
    <n v="29719"/>
  </r>
  <r>
    <x v="27"/>
    <x v="9"/>
    <x v="36"/>
    <n v="174509"/>
  </r>
  <r>
    <x v="27"/>
    <x v="9"/>
    <x v="37"/>
    <n v="0"/>
  </r>
  <r>
    <x v="27"/>
    <x v="9"/>
    <x v="38"/>
    <n v="190"/>
  </r>
  <r>
    <x v="27"/>
    <x v="9"/>
    <x v="39"/>
    <n v="819"/>
  </r>
  <r>
    <x v="27"/>
    <x v="9"/>
    <x v="40"/>
    <n v="1561"/>
  </r>
  <r>
    <x v="27"/>
    <x v="9"/>
    <x v="41"/>
    <n v="3763"/>
  </r>
  <r>
    <x v="27"/>
    <x v="9"/>
    <x v="42"/>
    <n v="0"/>
  </r>
  <r>
    <x v="27"/>
    <x v="9"/>
    <x v="43"/>
    <n v="0"/>
  </r>
  <r>
    <x v="27"/>
    <x v="9"/>
    <x v="44"/>
    <n v="622"/>
  </r>
  <r>
    <x v="27"/>
    <x v="9"/>
    <x v="45"/>
    <n v="0"/>
  </r>
  <r>
    <x v="27"/>
    <x v="9"/>
    <x v="46"/>
    <n v="326"/>
  </r>
  <r>
    <x v="27"/>
    <x v="9"/>
    <x v="47"/>
    <n v="15"/>
  </r>
  <r>
    <x v="27"/>
    <x v="9"/>
    <x v="48"/>
    <n v="18"/>
  </r>
  <r>
    <x v="27"/>
    <x v="9"/>
    <x v="49"/>
    <n v="32"/>
  </r>
  <r>
    <x v="27"/>
    <x v="9"/>
    <x v="50"/>
    <n v="686"/>
  </r>
  <r>
    <x v="27"/>
    <x v="9"/>
    <x v="51"/>
    <n v="1"/>
  </r>
  <r>
    <x v="27"/>
    <x v="9"/>
    <x v="52"/>
    <n v="0"/>
  </r>
  <r>
    <x v="27"/>
    <x v="9"/>
    <x v="53"/>
    <n v="0"/>
  </r>
  <r>
    <x v="27"/>
    <x v="9"/>
    <x v="54"/>
    <n v="0"/>
  </r>
  <r>
    <x v="27"/>
    <x v="9"/>
    <x v="55"/>
    <n v="0"/>
  </r>
  <r>
    <x v="27"/>
    <x v="9"/>
    <x v="56"/>
    <n v="0"/>
  </r>
  <r>
    <x v="27"/>
    <x v="9"/>
    <x v="57"/>
    <n v="0"/>
  </r>
  <r>
    <x v="27"/>
    <x v="9"/>
    <x v="58"/>
    <n v="254104"/>
  </r>
  <r>
    <x v="27"/>
    <x v="9"/>
    <x v="59"/>
    <n v="2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19" applyNumberFormats="0" applyBorderFormats="0" applyFontFormats="0" applyPatternFormats="0" applyAlignmentFormats="0" applyWidthHeightFormats="1" dataCaption="Valores" showError="1" missingCaption="s/d" updatedVersion="6" minRefreshableVersion="3" rowGrandTotals="0" colGrandTotals="0" createdVersion="6" indent="0" outline="1" outlineData="1" multipleFieldFilters="0" chartFormat="2">
  <location ref="K5:M36" firstHeaderRow="0" firstDataRow="1" firstDataCol="1"/>
  <pivotFields count="4">
    <pivotField axis="axisRow" showAll="0" sortType="ascending">
      <items count="30">
        <item h="1" m="1" x="28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x="25"/>
        <item x="26"/>
        <item x="27"/>
        <item t="default"/>
      </items>
    </pivotField>
    <pivotField axis="axisRow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showAll="0">
      <items count="92">
        <item m="1" x="74"/>
        <item x="59"/>
        <item m="1" x="78"/>
        <item m="1" x="71"/>
        <item m="1" x="88"/>
        <item m="1" x="79"/>
        <item m="1" x="82"/>
        <item m="1" x="90"/>
        <item m="1" x="66"/>
        <item m="1" x="85"/>
        <item m="1" x="80"/>
        <item m="1" x="67"/>
        <item m="1" x="87"/>
        <item m="1" x="70"/>
        <item m="1" x="62"/>
        <item m="1" x="72"/>
        <item m="1" x="73"/>
        <item m="1" x="81"/>
        <item m="1" x="69"/>
        <item m="1" x="84"/>
        <item m="1" x="75"/>
        <item m="1" x="63"/>
        <item m="1" x="83"/>
        <item m="1" x="61"/>
        <item m="1" x="64"/>
        <item m="1" x="77"/>
        <item m="1" x="68"/>
        <item m="1" x="60"/>
        <item m="1" x="76"/>
        <item m="1" x="65"/>
        <item m="1" x="89"/>
        <item m="1" x="86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t="default"/>
      </items>
    </pivotField>
    <pivotField dataField="1" numFmtId="3" showAll="0"/>
  </pivotFields>
  <rowFields count="2">
    <field x="0"/>
    <field x="1"/>
  </rowFields>
  <rowItems count="31">
    <i>
      <x v="2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8"/>
    </i>
    <i r="1">
      <x/>
    </i>
    <i r="1">
      <x v="1"/>
    </i>
    <i r="1">
      <x v="2"/>
    </i>
    <i r="1">
      <x v="3"/>
    </i>
  </rowItems>
  <colFields count="1">
    <field x="-2"/>
  </colFields>
  <colItems count="2">
    <i>
      <x/>
    </i>
    <i i="1">
      <x v="1"/>
    </i>
  </colItems>
  <dataFields count="2">
    <dataField name="Boletos vendidos" fld="3" baseField="1" baseItem="3" numFmtId="3"/>
    <dataField name="Variación % Año anterior" fld="3" subtotal="average" showDataAs="percentDiff" baseField="0" baseItem="1048828" numFmtId="168"/>
  </dataFields>
  <formats count="18">
    <format dxfId="18">
      <pivotArea type="all" dataOnly="0" outline="0" fieldPosition="0"/>
    </format>
    <format dxfId="19">
      <pivotArea outline="0" collapsedLevelsAreSubtotals="1" fieldPosition="0"/>
    </format>
    <format dxfId="20">
      <pivotArea field="0" type="button" dataOnly="0" labelOnly="1" outline="0" axis="axisRow" fieldPosition="0"/>
    </format>
    <format dxfId="21">
      <pivotArea dataOnly="0" labelOnly="1" fieldPosition="0">
        <references count="1">
          <reference field="0" count="1">
            <x v="26"/>
          </reference>
        </references>
      </pivotArea>
    </format>
    <format dxfId="22">
      <pivotArea dataOnly="0" labelOnly="1" grandRow="1" outline="0" fieldPosition="0"/>
    </format>
    <format dxfId="23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24">
      <pivotArea dataOnly="0" labelOnly="1" outline="0" fieldPosition="0"/>
    </format>
    <format dxfId="25">
      <pivotArea field="2" type="button" dataOnly="0" labelOnly="1" outline="0"/>
    </format>
    <format dxfId="26">
      <pivotArea field="2" type="button" dataOnly="0" labelOnly="1" outline="0"/>
    </format>
    <format dxfId="27">
      <pivotArea outline="0" collapsedLevelsAreSubtotals="1" fieldPosition="0"/>
    </format>
    <format dxfId="28">
      <pivotArea dataOnly="0" labelOnly="1" outline="0" fieldPosition="0"/>
    </format>
    <format dxfId="29">
      <pivotArea dataOnly="0" labelOnly="1" outline="0" fieldPosition="0"/>
    </format>
    <format dxfId="3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5">
      <pivotArea outline="0" fieldPosition="0">
        <references count="1">
          <reference field="4294967294" count="1">
            <x v="1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" cacheId="14" dataOnRows="1" applyNumberFormats="0" applyBorderFormats="0" applyFontFormats="0" applyPatternFormats="0" applyAlignmentFormats="0" applyWidthHeightFormats="1" dataCaption="Valores" errorCaption="-" showError="1" missingCaption="-" updatedVersion="6" minRefreshableVersion="3" colGrandTotals="0" createdVersion="6" indent="0" showHeaders="0" compact="0" compactData="0" multipleFieldFilters="0" customListSort="0">
  <location ref="A79:S141" firstHeaderRow="0" firstDataRow="2" firstDataCol="1"/>
  <pivotFields count="64">
    <pivotField axis="axisCol" compact="0" outline="0" showAll="0">
      <items count="30">
        <item h="1" m="1" x="28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x="26"/>
        <item x="27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6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</rowItems>
  <colFields count="2">
    <field x="0"/>
    <field x="1"/>
  </colFields>
  <colItems count="18">
    <i>
      <x v="2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7"/>
    </i>
    <i>
      <x v="28"/>
      <x/>
    </i>
    <i r="1">
      <x v="1"/>
    </i>
    <i r="1">
      <x v="2"/>
    </i>
    <i r="1">
      <x v="3"/>
    </i>
    <i t="default">
      <x v="28"/>
    </i>
  </colItems>
  <dataFields count="61">
    <dataField name="Retiro ramal Tigre " fld="2" showDataAs="percentDiff" baseField="0" baseItem="1048828" numFmtId="10"/>
    <dataField name="Lisandro de la Torre " fld="3" showDataAs="percentDiff" baseField="0" baseItem="1048828" numFmtId="10"/>
    <dataField name="Belgrano C " fld="4" showDataAs="percentDiff" baseField="0" baseItem="1048828" numFmtId="10"/>
    <dataField name="Núñez " fld="5" showDataAs="percentDiff" baseField="0" baseItem="1048828" numFmtId="10"/>
    <dataField name="Rivadavia " fld="6" showDataAs="percentDiff" baseField="0" baseItem="1048828" numFmtId="10"/>
    <dataField name="Vicente López " fld="7" showDataAs="percentDiff" baseField="0" baseItem="1048828" numFmtId="10"/>
    <dataField name="Olivos " fld="8" showDataAs="percentDiff" baseField="0" baseItem="1048828" numFmtId="10"/>
    <dataField name="La Lucila " fld="9" showDataAs="percentDiff" baseField="0" baseItem="1048828" numFmtId="10"/>
    <dataField name="Martínez " fld="10" showDataAs="percentDiff" baseField="0" baseItem="1048828" numFmtId="10"/>
    <dataField name="Acassuso " fld="11" showDataAs="percentDiff" baseField="0" baseItem="1048828" numFmtId="10"/>
    <dataField name="San Isidro " fld="12" showDataAs="percentDiff" baseField="0" baseItem="1048828" numFmtId="10"/>
    <dataField name="Beccar " fld="13" showDataAs="percentDiff" baseField="0" baseItem="1048828" numFmtId="10"/>
    <dataField name="Victoria " fld="14" showDataAs="percentDiff" baseField="0" baseItem="1048828" numFmtId="10"/>
    <dataField name="Virreyes " fld="15" showDataAs="percentDiff" baseField="0" baseItem="1048828" numFmtId="10"/>
    <dataField name="San Fernando " fld="16" showDataAs="percentDiff" baseField="0" baseItem="1048828" numFmtId="10"/>
    <dataField name="Carupá " fld="17" showDataAs="percentDiff" baseField="0" baseItem="1048828" numFmtId="10"/>
    <dataField name="Tigre " fld="18" showDataAs="percentDiff" baseField="0" baseItem="1048828" numFmtId="10"/>
    <dataField name="Coghlan " fld="19" showDataAs="percentDiff" baseField="0" baseItem="1048828" numFmtId="10"/>
    <dataField name="Saavedra " fld="20" showDataAs="percentDiff" baseField="0" baseItem="1048828" numFmtId="10"/>
    <dataField name="Juan B. Justo " fld="21" showDataAs="percentDiff" baseField="0" baseItem="1048828" numFmtId="10"/>
    <dataField name="Florida " fld="22" showDataAs="percentDiff" baseField="0" baseItem="1048828" numFmtId="10"/>
    <dataField name="Dr. Cetrángolo " fld="23" showDataAs="percentDiff" baseField="0" baseItem="1048828" numFmtId="10"/>
    <dataField name="Bartolomé Mitre " fld="24" showDataAs="percentDiff" baseField="0" baseItem="1048828" numFmtId="10"/>
    <dataField name="3 de Febrero " fld="25" showDataAs="percentDiff" baseField="0" baseItem="1048828" numFmtId="10"/>
    <dataField name="Ministro Carranza " fld="26" showDataAs="percentDiff" baseField="0" baseItem="1048828" numFmtId="10"/>
    <dataField name="Colegiales " fld="27" showDataAs="percentDiff" baseField="0" baseItem="1048828" numFmtId="10"/>
    <dataField name="Belgrano R " fld="28" showDataAs="percentDiff" baseField="0" baseItem="1048828" numFmtId="10"/>
    <dataField name="Dr. Luis M. Drago " fld="29" showDataAs="percentDiff" baseField="0" baseItem="1048828" numFmtId="10"/>
    <dataField name="Gral. Urquiza " fld="30" showDataAs="percentDiff" baseField="0" baseItem="1048828" numFmtId="10"/>
    <dataField name="Pueyrredón " fld="31" showDataAs="percentDiff" baseField="0" baseItem="1048828" numFmtId="10"/>
    <dataField name="Migueletes " fld="32" showDataAs="percentDiff" baseField="0" baseItem="1048828" numFmtId="10"/>
    <dataField name="San Martín " fld="33" showDataAs="percentDiff" baseField="0" baseItem="1048828" numFmtId="10"/>
    <dataField name="San Andrés " fld="34" showDataAs="percentDiff" baseField="0" baseItem="1048828" numFmtId="10"/>
    <dataField name="Malaver " fld="35" showDataAs="percentDiff" baseField="0" baseItem="1048828" numFmtId="10"/>
    <dataField name="Villa Ballester " fld="36" showDataAs="percentDiff" baseField="0" baseItem="1048828" numFmtId="10"/>
    <dataField name="Chilavert " fld="37" showDataAs="percentDiff" baseField="0" baseItem="1048828" numFmtId="10"/>
    <dataField name="José León Suarez " fld="38" showDataAs="percentDiff" baseField="0" baseItem="1048828" numFmtId="10"/>
    <dataField name="Bancalari " fld="39" showDataAs="percentDiff" baseField="0" baseItem="1048828" numFmtId="10"/>
    <dataField name="Pacheco " fld="40" showDataAs="percentDiff" baseField="0" baseItem="1048828" numFmtId="10"/>
    <dataField name="Benavidez " fld="41" showDataAs="percentDiff" baseField="0" baseItem="1048828" numFmtId="10"/>
    <dataField name="Maschwitz " fld="42" showDataAs="percentDiff" baseField="0" baseItem="1048828" numFmtId="10"/>
    <dataField name="Escobar " fld="43" showDataAs="percentDiff" baseField="0" baseItem="1048828" numFmtId="10"/>
    <dataField name="Río Lujan " fld="44" showDataAs="percentDiff" baseField="0" baseItem="1048828" numFmtId="10"/>
    <dataField name="Ing. Otamendi " fld="45" showDataAs="percentDiff" baseField="0" baseItem="1048828" numFmtId="10"/>
    <dataField name="Campana " fld="46" showDataAs="percentDiff" baseField="0" baseItem="1048828" numFmtId="10"/>
    <dataField name="Apeadero Km. 83 " fld="47" showDataAs="percentDiff" baseField="0" baseItem="1048828" numFmtId="10"/>
    <dataField name="Zárate " fld="48" showDataAs="percentDiff" baseField="0" baseItem="1048828" numFmtId="10"/>
    <dataField name="Dr. Schweitzer " fld="49" showDataAs="percentDiff" baseField="0" baseItem="1048828" numFmtId="10"/>
    <dataField name="El Talar " fld="50" showDataAs="percentDiff" baseField="0" baseItem="1048828" numFmtId="10"/>
    <dataField name="López Camelo " fld="51" showDataAs="percentDiff" baseField="0" baseItem="1048828" numFmtId="10"/>
    <dataField name="Garín " fld="52" showDataAs="percentDiff" baseField="0" baseItem="1048828" numFmtId="10"/>
    <dataField name="Maq. Savio " fld="53" showDataAs="percentDiff" baseField="0" baseItem="1048828" numFmtId="10"/>
    <dataField name="Matheu " fld="54" showDataAs="percentDiff" baseField="0" baseItem="1048828" numFmtId="10"/>
    <dataField name="Zelaya " fld="55" showDataAs="percentDiff" baseField="0" baseItem="1048828" numFmtId="10"/>
    <dataField name="Los Cardales " fld="56" showDataAs="percentDiff" baseField="0" baseItem="1048828" numFmtId="10"/>
    <dataField name="Capilla del Señor " fld="57" showDataAs="percentDiff" baseField="0" baseItem="1048828" numFmtId="10"/>
    <dataField name="Vta. Sobre Tren Victoria/Capilla " fld="58" showDataAs="percentDiff" baseField="0" baseItem="1048828" numFmtId="10"/>
    <dataField name="Vta. Sobre Tren Suarez/Zárate " fld="59" showDataAs="percentDiff" baseField="0" baseItem="1048828" numFmtId="10"/>
    <dataField name="Retiro ramal Suarez/Mitre " fld="60" showDataAs="percentDiff" baseField="0" baseItem="1048828" numFmtId="10"/>
    <dataField name="AJUSTE MESES ANTERIORES " fld="61" showDataAs="percentDiff" baseField="0" baseItem="1048828" numFmtId="10"/>
    <dataField name="TOTAL " fld="62" showDataAs="percentDiff" baseField="0" baseItem="1048828" numFmtId="10"/>
  </dataFields>
  <formats count="87">
    <format dxfId="497">
      <pivotArea dataOnly="0" labelOnly="1" grandCol="1" outline="0" fieldPosition="0"/>
    </format>
    <format dxfId="496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95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94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493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492">
      <pivotArea dataOnly="0" labelOnly="1" grandCol="1" outline="0" fieldPosition="0"/>
    </format>
    <format dxfId="491">
      <pivotArea dataOnly="0" labelOnly="1" grandCol="1" outline="0" fieldPosition="0"/>
    </format>
    <format dxfId="490">
      <pivotArea dataOnly="0" labelOnly="1" fieldPosition="0">
        <references count="1">
          <reference field="0" count="0"/>
        </references>
      </pivotArea>
    </format>
    <format dxfId="489">
      <pivotArea dataOnly="0" labelOnly="1" fieldPosition="0">
        <references count="1">
          <reference field="0" count="0" defaultSubtotal="1"/>
        </references>
      </pivotArea>
    </format>
    <format dxfId="488">
      <pivotArea dataOnly="0" labelOnly="1" fieldPosition="0">
        <references count="1">
          <reference field="0" count="0"/>
        </references>
      </pivotArea>
    </format>
    <format dxfId="487">
      <pivotArea dataOnly="0" labelOnly="1" fieldPosition="0">
        <references count="1">
          <reference field="0" count="0" defaultSubtotal="1"/>
        </references>
      </pivotArea>
    </format>
    <format dxfId="486">
      <pivotArea collapsedLevelsAreSubtotals="1" fieldPosition="0">
        <references count="1">
          <reference field="4294967294" count="1">
            <x v="59"/>
          </reference>
        </references>
      </pivotArea>
    </format>
    <format dxfId="485">
      <pivotArea dataOnly="0" labelOnly="1" outline="0" fieldPosition="0">
        <references count="1">
          <reference field="4294967294" count="1">
            <x v="59"/>
          </reference>
        </references>
      </pivotArea>
    </format>
    <format dxfId="484">
      <pivotArea type="all" dataOnly="0" outline="0" fieldPosition="0"/>
    </format>
    <format dxfId="483">
      <pivotArea outline="0" collapsedLevelsAreSubtotals="1" fieldPosition="0"/>
    </format>
    <format dxfId="482">
      <pivotArea dataOnly="0" labelOnly="1" outline="0" fieldPosition="0">
        <references count="1">
          <reference field="4294967294" count="1">
            <x v="59"/>
          </reference>
        </references>
      </pivotArea>
    </format>
    <format dxfId="481">
      <pivotArea dataOnly="0" labelOnly="1" fieldPosition="0">
        <references count="1">
          <reference field="0" count="0"/>
        </references>
      </pivotArea>
    </format>
    <format dxfId="480">
      <pivotArea dataOnly="0" labelOnly="1" fieldPosition="0">
        <references count="1">
          <reference field="0" count="0" defaultSubtotal="1"/>
        </references>
      </pivotArea>
    </format>
    <format dxfId="479">
      <pivotArea type="origin" dataOnly="0" labelOnly="1" outline="0" fieldPosition="0"/>
    </format>
    <format dxfId="478">
      <pivotArea collapsedLevelsAreSubtotals="1" fieldPosition="0">
        <references count="1">
          <reference field="4294967294" count="1">
            <x v="60"/>
          </reference>
        </references>
      </pivotArea>
    </format>
    <format dxfId="477">
      <pivotArea dataOnly="0" labelOnly="1" outline="0" fieldPosition="0">
        <references count="1">
          <reference field="4294967294" count="1">
            <x v="60"/>
          </reference>
        </references>
      </pivotArea>
    </format>
    <format dxfId="476">
      <pivotArea outline="0" fieldPosition="0">
        <references count="1">
          <reference field="4294967294" count="1">
            <x v="0"/>
          </reference>
        </references>
      </pivotArea>
    </format>
    <format dxfId="475">
      <pivotArea outline="0" fieldPosition="0">
        <references count="1">
          <reference field="4294967294" count="1">
            <x v="1"/>
          </reference>
        </references>
      </pivotArea>
    </format>
    <format dxfId="474">
      <pivotArea outline="0" fieldPosition="0">
        <references count="1">
          <reference field="4294967294" count="1">
            <x v="2"/>
          </reference>
        </references>
      </pivotArea>
    </format>
    <format dxfId="473">
      <pivotArea outline="0" fieldPosition="0">
        <references count="1">
          <reference field="4294967294" count="1">
            <x v="3"/>
          </reference>
        </references>
      </pivotArea>
    </format>
    <format dxfId="472">
      <pivotArea outline="0" fieldPosition="0">
        <references count="1">
          <reference field="4294967294" count="1">
            <x v="4"/>
          </reference>
        </references>
      </pivotArea>
    </format>
    <format dxfId="471">
      <pivotArea outline="0" fieldPosition="0">
        <references count="1">
          <reference field="4294967294" count="1">
            <x v="5"/>
          </reference>
        </references>
      </pivotArea>
    </format>
    <format dxfId="470">
      <pivotArea outline="0" fieldPosition="0">
        <references count="1">
          <reference field="4294967294" count="1">
            <x v="6"/>
          </reference>
        </references>
      </pivotArea>
    </format>
    <format dxfId="469">
      <pivotArea outline="0" fieldPosition="0">
        <references count="1">
          <reference field="4294967294" count="1">
            <x v="7"/>
          </reference>
        </references>
      </pivotArea>
    </format>
    <format dxfId="468">
      <pivotArea outline="0" fieldPosition="0">
        <references count="1">
          <reference field="4294967294" count="1">
            <x v="8"/>
          </reference>
        </references>
      </pivotArea>
    </format>
    <format dxfId="467">
      <pivotArea outline="0" fieldPosition="0">
        <references count="1">
          <reference field="4294967294" count="1">
            <x v="9"/>
          </reference>
        </references>
      </pivotArea>
    </format>
    <format dxfId="466">
      <pivotArea outline="0" fieldPosition="0">
        <references count="1">
          <reference field="4294967294" count="1">
            <x v="10"/>
          </reference>
        </references>
      </pivotArea>
    </format>
    <format dxfId="465">
      <pivotArea outline="0" fieldPosition="0">
        <references count="1">
          <reference field="4294967294" count="1">
            <x v="11"/>
          </reference>
        </references>
      </pivotArea>
    </format>
    <format dxfId="464">
      <pivotArea outline="0" fieldPosition="0">
        <references count="1">
          <reference field="4294967294" count="1">
            <x v="12"/>
          </reference>
        </references>
      </pivotArea>
    </format>
    <format dxfId="463">
      <pivotArea outline="0" fieldPosition="0">
        <references count="1">
          <reference field="4294967294" count="1">
            <x v="13"/>
          </reference>
        </references>
      </pivotArea>
    </format>
    <format dxfId="462">
      <pivotArea outline="0" fieldPosition="0">
        <references count="1">
          <reference field="4294967294" count="1">
            <x v="14"/>
          </reference>
        </references>
      </pivotArea>
    </format>
    <format dxfId="461">
      <pivotArea outline="0" fieldPosition="0">
        <references count="1">
          <reference field="4294967294" count="1">
            <x v="15"/>
          </reference>
        </references>
      </pivotArea>
    </format>
    <format dxfId="460">
      <pivotArea outline="0" fieldPosition="0">
        <references count="1">
          <reference field="4294967294" count="1">
            <x v="16"/>
          </reference>
        </references>
      </pivotArea>
    </format>
    <format dxfId="459">
      <pivotArea outline="0" fieldPosition="0">
        <references count="1">
          <reference field="4294967294" count="1">
            <x v="17"/>
          </reference>
        </references>
      </pivotArea>
    </format>
    <format dxfId="458">
      <pivotArea outline="0" fieldPosition="0">
        <references count="1">
          <reference field="4294967294" count="1">
            <x v="18"/>
          </reference>
        </references>
      </pivotArea>
    </format>
    <format dxfId="457">
      <pivotArea outline="0" fieldPosition="0">
        <references count="1">
          <reference field="4294967294" count="1">
            <x v="19"/>
          </reference>
        </references>
      </pivotArea>
    </format>
    <format dxfId="456">
      <pivotArea outline="0" fieldPosition="0">
        <references count="1">
          <reference field="4294967294" count="1">
            <x v="20"/>
          </reference>
        </references>
      </pivotArea>
    </format>
    <format dxfId="455">
      <pivotArea outline="0" fieldPosition="0">
        <references count="1">
          <reference field="4294967294" count="1">
            <x v="21"/>
          </reference>
        </references>
      </pivotArea>
    </format>
    <format dxfId="454">
      <pivotArea outline="0" fieldPosition="0">
        <references count="1">
          <reference field="4294967294" count="1">
            <x v="22"/>
          </reference>
        </references>
      </pivotArea>
    </format>
    <format dxfId="453">
      <pivotArea outline="0" fieldPosition="0">
        <references count="1">
          <reference field="4294967294" count="1">
            <x v="23"/>
          </reference>
        </references>
      </pivotArea>
    </format>
    <format dxfId="452">
      <pivotArea outline="0" fieldPosition="0">
        <references count="1">
          <reference field="4294967294" count="1">
            <x v="24"/>
          </reference>
        </references>
      </pivotArea>
    </format>
    <format dxfId="451">
      <pivotArea outline="0" fieldPosition="0">
        <references count="1">
          <reference field="4294967294" count="1">
            <x v="25"/>
          </reference>
        </references>
      </pivotArea>
    </format>
    <format dxfId="450">
      <pivotArea outline="0" fieldPosition="0">
        <references count="1">
          <reference field="4294967294" count="1">
            <x v="26"/>
          </reference>
        </references>
      </pivotArea>
    </format>
    <format dxfId="449">
      <pivotArea outline="0" fieldPosition="0">
        <references count="1">
          <reference field="4294967294" count="1">
            <x v="27"/>
          </reference>
        </references>
      </pivotArea>
    </format>
    <format dxfId="448">
      <pivotArea outline="0" fieldPosition="0">
        <references count="1">
          <reference field="4294967294" count="1">
            <x v="28"/>
          </reference>
        </references>
      </pivotArea>
    </format>
    <format dxfId="447">
      <pivotArea outline="0" fieldPosition="0">
        <references count="1">
          <reference field="4294967294" count="1">
            <x v="29"/>
          </reference>
        </references>
      </pivotArea>
    </format>
    <format dxfId="446">
      <pivotArea outline="0" fieldPosition="0">
        <references count="1">
          <reference field="4294967294" count="1">
            <x v="30"/>
          </reference>
        </references>
      </pivotArea>
    </format>
    <format dxfId="445">
      <pivotArea outline="0" fieldPosition="0">
        <references count="1">
          <reference field="4294967294" count="1">
            <x v="31"/>
          </reference>
        </references>
      </pivotArea>
    </format>
    <format dxfId="444">
      <pivotArea outline="0" fieldPosition="0">
        <references count="1">
          <reference field="4294967294" count="1">
            <x v="32"/>
          </reference>
        </references>
      </pivotArea>
    </format>
    <format dxfId="443">
      <pivotArea outline="0" fieldPosition="0">
        <references count="1">
          <reference field="4294967294" count="1">
            <x v="33"/>
          </reference>
        </references>
      </pivotArea>
    </format>
    <format dxfId="442">
      <pivotArea outline="0" fieldPosition="0">
        <references count="1">
          <reference field="4294967294" count="1">
            <x v="34"/>
          </reference>
        </references>
      </pivotArea>
    </format>
    <format dxfId="441">
      <pivotArea outline="0" fieldPosition="0">
        <references count="1">
          <reference field="4294967294" count="1">
            <x v="35"/>
          </reference>
        </references>
      </pivotArea>
    </format>
    <format dxfId="440">
      <pivotArea outline="0" fieldPosition="0">
        <references count="1">
          <reference field="4294967294" count="1">
            <x v="36"/>
          </reference>
        </references>
      </pivotArea>
    </format>
    <format dxfId="439">
      <pivotArea outline="0" fieldPosition="0">
        <references count="1">
          <reference field="4294967294" count="1">
            <x v="37"/>
          </reference>
        </references>
      </pivotArea>
    </format>
    <format dxfId="438">
      <pivotArea outline="0" fieldPosition="0">
        <references count="1">
          <reference field="4294967294" count="1">
            <x v="38"/>
          </reference>
        </references>
      </pivotArea>
    </format>
    <format dxfId="437">
      <pivotArea outline="0" fieldPosition="0">
        <references count="1">
          <reference field="4294967294" count="1">
            <x v="39"/>
          </reference>
        </references>
      </pivotArea>
    </format>
    <format dxfId="436">
      <pivotArea outline="0" fieldPosition="0">
        <references count="1">
          <reference field="4294967294" count="1">
            <x v="40"/>
          </reference>
        </references>
      </pivotArea>
    </format>
    <format dxfId="435">
      <pivotArea outline="0" fieldPosition="0">
        <references count="1">
          <reference field="4294967294" count="1">
            <x v="41"/>
          </reference>
        </references>
      </pivotArea>
    </format>
    <format dxfId="434">
      <pivotArea outline="0" fieldPosition="0">
        <references count="1">
          <reference field="4294967294" count="1">
            <x v="42"/>
          </reference>
        </references>
      </pivotArea>
    </format>
    <format dxfId="433">
      <pivotArea outline="0" fieldPosition="0">
        <references count="1">
          <reference field="4294967294" count="1">
            <x v="43"/>
          </reference>
        </references>
      </pivotArea>
    </format>
    <format dxfId="432">
      <pivotArea outline="0" fieldPosition="0">
        <references count="1">
          <reference field="4294967294" count="1">
            <x v="44"/>
          </reference>
        </references>
      </pivotArea>
    </format>
    <format dxfId="431">
      <pivotArea outline="0" fieldPosition="0">
        <references count="1">
          <reference field="4294967294" count="1">
            <x v="45"/>
          </reference>
        </references>
      </pivotArea>
    </format>
    <format dxfId="430">
      <pivotArea outline="0" fieldPosition="0">
        <references count="1">
          <reference field="4294967294" count="1">
            <x v="46"/>
          </reference>
        </references>
      </pivotArea>
    </format>
    <format dxfId="429">
      <pivotArea outline="0" fieldPosition="0">
        <references count="1">
          <reference field="4294967294" count="1">
            <x v="47"/>
          </reference>
        </references>
      </pivotArea>
    </format>
    <format dxfId="428">
      <pivotArea outline="0" fieldPosition="0">
        <references count="1">
          <reference field="4294967294" count="1">
            <x v="48"/>
          </reference>
        </references>
      </pivotArea>
    </format>
    <format dxfId="427">
      <pivotArea outline="0" fieldPosition="0">
        <references count="1">
          <reference field="4294967294" count="1">
            <x v="49"/>
          </reference>
        </references>
      </pivotArea>
    </format>
    <format dxfId="426">
      <pivotArea outline="0" fieldPosition="0">
        <references count="1">
          <reference field="4294967294" count="1">
            <x v="50"/>
          </reference>
        </references>
      </pivotArea>
    </format>
    <format dxfId="425">
      <pivotArea outline="0" fieldPosition="0">
        <references count="1">
          <reference field="4294967294" count="1">
            <x v="51"/>
          </reference>
        </references>
      </pivotArea>
    </format>
    <format dxfId="424">
      <pivotArea outline="0" fieldPosition="0">
        <references count="1">
          <reference field="4294967294" count="1">
            <x v="52"/>
          </reference>
        </references>
      </pivotArea>
    </format>
    <format dxfId="423">
      <pivotArea outline="0" fieldPosition="0">
        <references count="1">
          <reference field="4294967294" count="1">
            <x v="53"/>
          </reference>
        </references>
      </pivotArea>
    </format>
    <format dxfId="422">
      <pivotArea outline="0" fieldPosition="0">
        <references count="1">
          <reference field="4294967294" count="1">
            <x v="54"/>
          </reference>
        </references>
      </pivotArea>
    </format>
    <format dxfId="421">
      <pivotArea outline="0" fieldPosition="0">
        <references count="1">
          <reference field="4294967294" count="1">
            <x v="55"/>
          </reference>
        </references>
      </pivotArea>
    </format>
    <format dxfId="420">
      <pivotArea outline="0" fieldPosition="0">
        <references count="1">
          <reference field="4294967294" count="1">
            <x v="56"/>
          </reference>
        </references>
      </pivotArea>
    </format>
    <format dxfId="419">
      <pivotArea outline="0" fieldPosition="0">
        <references count="1">
          <reference field="4294967294" count="1">
            <x v="57"/>
          </reference>
        </references>
      </pivotArea>
    </format>
    <format dxfId="418">
      <pivotArea outline="0" fieldPosition="0">
        <references count="1">
          <reference field="4294967294" count="1">
            <x v="58"/>
          </reference>
        </references>
      </pivotArea>
    </format>
    <format dxfId="417">
      <pivotArea outline="0" fieldPosition="0">
        <references count="1">
          <reference field="4294967294" count="1">
            <x v="59"/>
          </reference>
        </references>
      </pivotArea>
    </format>
    <format dxfId="416">
      <pivotArea outline="0" fieldPosition="0">
        <references count="1">
          <reference field="4294967294" count="1">
            <x v="60"/>
          </reference>
        </references>
      </pivotArea>
    </format>
    <format dxfId="415">
      <pivotArea outline="0" fieldPosition="0">
        <references count="3">
          <reference field="4294967294" count="1" selected="0">
            <x v="23"/>
          </reference>
          <reference field="0" count="1" selected="0">
            <x v="27"/>
          </reference>
          <reference field="1" count="1" selected="0">
            <x v="5"/>
          </reference>
        </references>
      </pivotArea>
    </format>
    <format dxfId="414">
      <pivotArea outline="0" collapsedLevelsAreSubtotals="1" fieldPosition="0"/>
    </format>
    <format dxfId="413">
      <pivotArea dataOnly="0" labelOnly="1" outline="0" fieldPosition="0">
        <references count="1">
          <reference field="429496729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412">
      <pivotArea dataOnly="0" labelOnly="1" outline="0" fieldPosition="0">
        <references count="1">
          <reference field="4294967294" count="11"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11">
      <pivotArea outline="0" fieldPosition="0">
        <references count="2">
          <reference field="4294967294" count="1" selected="0">
            <x v="60"/>
          </reference>
          <reference field="0" count="1" selected="0" defaultSubtotal="1">
            <x v="27"/>
          </reference>
        </references>
      </pivotArea>
    </format>
  </formats>
  <conditionalFormats count="2">
    <conditionalFormat priority="2">
      <pivotAreas count="1">
        <pivotArea type="data" outline="0" collapsedLevelsAreSubtotals="1" fieldPosition="0">
          <references count="2">
            <reference field="4294967294" count="60" selected="0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  <x v="17"/>
              <x v="18"/>
              <x v="19"/>
              <x v="20"/>
              <x v="21"/>
              <x v="22"/>
              <x v="23"/>
              <x v="24"/>
              <x v="25"/>
              <x v="26"/>
              <x v="27"/>
              <x v="28"/>
              <x v="29"/>
              <x v="30"/>
              <x v="31"/>
              <x v="32"/>
              <x v="33"/>
              <x v="34"/>
              <x v="35"/>
              <x v="36"/>
              <x v="37"/>
              <x v="38"/>
              <x v="39"/>
              <x v="40"/>
              <x v="41"/>
              <x v="42"/>
              <x v="43"/>
              <x v="44"/>
              <x v="45"/>
              <x v="46"/>
              <x v="47"/>
              <x v="48"/>
              <x v="49"/>
              <x v="50"/>
              <x v="51"/>
              <x v="52"/>
              <x v="53"/>
              <x v="54"/>
              <x v="55"/>
              <x v="56"/>
              <x v="57"/>
              <x v="58"/>
              <x v="59"/>
            </reference>
            <reference field="0" count="1" selected="0" defaultSubtotal="1">
              <x v="27"/>
            </reference>
          </references>
        </pivotArea>
      </pivotAreas>
    </conditionalFormat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60"/>
            </reference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Dinámica1" cacheId="14" dataOnRows="1" applyNumberFormats="0" applyBorderFormats="0" applyFontFormats="0" applyPatternFormats="0" applyAlignmentFormats="0" applyWidthHeightFormats="1" dataCaption="Valores" showMissing="0" updatedVersion="6" minRefreshableVersion="3" colGrandTotals="0" createdVersion="6" indent="0" showHeaders="0" compact="0" compactData="0" multipleFieldFilters="0" customListSort="0">
  <location ref="A10:S72" firstHeaderRow="0" firstDataRow="2" firstDataCol="1"/>
  <pivotFields count="64">
    <pivotField axis="axisCol" compact="0" outline="0" showAll="0">
      <items count="30">
        <item h="1" m="1" x="28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x="26"/>
        <item x="27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6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</rowItems>
  <colFields count="2">
    <field x="0"/>
    <field x="1"/>
  </colFields>
  <colItems count="18">
    <i>
      <x v="2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7"/>
    </i>
    <i>
      <x v="28"/>
      <x/>
    </i>
    <i r="1">
      <x v="1"/>
    </i>
    <i r="1">
      <x v="2"/>
    </i>
    <i r="1">
      <x v="3"/>
    </i>
    <i t="default">
      <x v="28"/>
    </i>
  </colItems>
  <dataFields count="61">
    <dataField name="Retiro ramal Tigre " fld="2" baseField="1" baseItem="0"/>
    <dataField name="Lisandro de la Torre " fld="3" baseField="1" baseItem="0"/>
    <dataField name="Belgrano C " fld="4" baseField="1" baseItem="0"/>
    <dataField name="Núñez " fld="5" baseField="1" baseItem="0"/>
    <dataField name="Rivadavia " fld="6" baseField="1" baseItem="0"/>
    <dataField name="Vicente López " fld="7" baseField="1" baseItem="0"/>
    <dataField name="Olivos " fld="8" baseField="1" baseItem="0"/>
    <dataField name="La Lucila " fld="9" baseField="1" baseItem="0"/>
    <dataField name="Martínez " fld="10" baseField="1" baseItem="0"/>
    <dataField name="Acassuso " fld="11" baseField="1" baseItem="0"/>
    <dataField name="San Isidro " fld="12" baseField="1" baseItem="0"/>
    <dataField name="Beccar " fld="13" baseField="1" baseItem="0"/>
    <dataField name="Victoria " fld="14" baseField="1" baseItem="0"/>
    <dataField name="Virreyes " fld="15" baseField="1" baseItem="0"/>
    <dataField name="San Fernando " fld="16" baseField="1" baseItem="0"/>
    <dataField name="Carupá " fld="17" baseField="1" baseItem="0"/>
    <dataField name="Tigre " fld="18" baseField="1" baseItem="0"/>
    <dataField name="Coghlan " fld="19" baseField="1" baseItem="0"/>
    <dataField name="Saavedra " fld="20" baseField="1" baseItem="0"/>
    <dataField name="Juan B. Justo " fld="21" baseField="1" baseItem="0"/>
    <dataField name="Florida " fld="22" baseField="1" baseItem="0"/>
    <dataField name="Dr. Cetrángolo " fld="23" baseField="1" baseItem="0"/>
    <dataField name="Bartolomé Mitre " fld="24" baseField="1" baseItem="0"/>
    <dataField name="3 de Febrero " fld="25" baseField="1" baseItem="0"/>
    <dataField name="Ministro Carranza " fld="26" baseField="0" baseItem="0"/>
    <dataField name="Colegiales " fld="27" baseField="0" baseItem="0"/>
    <dataField name="Belgrano R " fld="28" baseField="0" baseItem="0"/>
    <dataField name="Dr. Luis M. Drago " fld="29" baseField="0" baseItem="0"/>
    <dataField name="Gral. Urquiza " fld="30" baseField="0" baseItem="0"/>
    <dataField name="Pueyrredón " fld="31" baseField="0" baseItem="0"/>
    <dataField name="Migueletes " fld="32" baseField="0" baseItem="0"/>
    <dataField name="San Martín " fld="33" baseField="0" baseItem="0"/>
    <dataField name="San Andrés " fld="34" baseField="0" baseItem="0"/>
    <dataField name="Malaver " fld="35" baseField="0" baseItem="0"/>
    <dataField name="Villa Ballester " fld="36" baseField="0" baseItem="0"/>
    <dataField name="Chilavert " fld="37" baseField="0" baseItem="0"/>
    <dataField name="José León Suarez " fld="38" baseField="0" baseItem="0"/>
    <dataField name="Bancalari " fld="39" baseField="0" baseItem="0"/>
    <dataField name="Pacheco " fld="40" baseField="0" baseItem="0"/>
    <dataField name="Benavidez " fld="41" baseField="0" baseItem="0"/>
    <dataField name="Maschwitz " fld="42" baseField="0" baseItem="0"/>
    <dataField name="Escobar " fld="43" baseField="0" baseItem="0"/>
    <dataField name="Río Lujan " fld="44" baseField="0" baseItem="0"/>
    <dataField name="Ing. Otamendi " fld="45" baseField="0" baseItem="0"/>
    <dataField name="Campana " fld="46" baseField="0" baseItem="0"/>
    <dataField name="Apeadero Km. 83 " fld="47" baseField="0" baseItem="0"/>
    <dataField name="Zárate " fld="48" baseField="0" baseItem="0"/>
    <dataField name="Dr. Schweitzer " fld="49" baseField="0" baseItem="0"/>
    <dataField name="El Talar " fld="50" baseField="0" baseItem="0"/>
    <dataField name="López Camelo " fld="51" baseField="0" baseItem="0"/>
    <dataField name="Garín " fld="52" baseField="0" baseItem="0"/>
    <dataField name="Maq. Savio " fld="53" baseField="0" baseItem="0"/>
    <dataField name="Matheu " fld="54" baseField="0" baseItem="0"/>
    <dataField name="Zelaya " fld="55" baseField="0" baseItem="0"/>
    <dataField name="Los Cardales " fld="56" baseField="0" baseItem="0"/>
    <dataField name="Capilla del Señor " fld="57" baseField="0" baseItem="0"/>
    <dataField name="Vta. Sobre Tren Victoria/Capilla " fld="58" baseField="0" baseItem="0"/>
    <dataField name="Vta. Sobre Tren Suarez/Zárate " fld="59" baseField="0" baseItem="0"/>
    <dataField name="Retiro ramal Suarez/Mitre " fld="60" baseField="0" baseItem="0"/>
    <dataField name="AJUSTE MESES ANTERIORES " fld="61" baseField="1" baseItem="8" numFmtId="3"/>
    <dataField name="TOTAL " fld="62" baseField="1" baseItem="4" numFmtId="3"/>
  </dataFields>
  <formats count="27">
    <format dxfId="524">
      <pivotArea dataOnly="0" labelOnly="1" grandCol="1" outline="0" fieldPosition="0"/>
    </format>
    <format dxfId="523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522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521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520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519">
      <pivotArea dataOnly="0" labelOnly="1" grandCol="1" outline="0" fieldPosition="0"/>
    </format>
    <format dxfId="518">
      <pivotArea dataOnly="0" labelOnly="1" grandCol="1" outline="0" fieldPosition="0"/>
    </format>
    <format dxfId="517">
      <pivotArea dataOnly="0" labelOnly="1" fieldPosition="0">
        <references count="1">
          <reference field="0" count="0"/>
        </references>
      </pivotArea>
    </format>
    <format dxfId="516">
      <pivotArea dataOnly="0" labelOnly="1" fieldPosition="0">
        <references count="1">
          <reference field="0" count="0" defaultSubtotal="1"/>
        </references>
      </pivotArea>
    </format>
    <format dxfId="515">
      <pivotArea dataOnly="0" labelOnly="1" fieldPosition="0">
        <references count="1">
          <reference field="0" count="0"/>
        </references>
      </pivotArea>
    </format>
    <format dxfId="514">
      <pivotArea dataOnly="0" labelOnly="1" fieldPosition="0">
        <references count="1">
          <reference field="0" count="0" defaultSubtotal="1"/>
        </references>
      </pivotArea>
    </format>
    <format dxfId="513">
      <pivotArea collapsedLevelsAreSubtotals="1" fieldPosition="0">
        <references count="1">
          <reference field="4294967294" count="1">
            <x v="59"/>
          </reference>
        </references>
      </pivotArea>
    </format>
    <format dxfId="512">
      <pivotArea dataOnly="0" labelOnly="1" outline="0" fieldPosition="0">
        <references count="1">
          <reference field="4294967294" count="1">
            <x v="59"/>
          </reference>
        </references>
      </pivotArea>
    </format>
    <format dxfId="511">
      <pivotArea type="all" dataOnly="0" outline="0" fieldPosition="0"/>
    </format>
    <format dxfId="510">
      <pivotArea outline="0" collapsedLevelsAreSubtotals="1" fieldPosition="0"/>
    </format>
    <format dxfId="509">
      <pivotArea dataOnly="0" labelOnly="1" outline="0" fieldPosition="0">
        <references count="1">
          <reference field="4294967294" count="1">
            <x v="59"/>
          </reference>
        </references>
      </pivotArea>
    </format>
    <format dxfId="508">
      <pivotArea dataOnly="0" labelOnly="1" fieldPosition="0">
        <references count="1">
          <reference field="0" count="0"/>
        </references>
      </pivotArea>
    </format>
    <format dxfId="507">
      <pivotArea dataOnly="0" labelOnly="1" fieldPosition="0">
        <references count="1">
          <reference field="0" count="0" defaultSubtotal="1"/>
        </references>
      </pivotArea>
    </format>
    <format dxfId="506">
      <pivotArea type="origin" dataOnly="0" labelOnly="1" outline="0" fieldPosition="0"/>
    </format>
    <format dxfId="505">
      <pivotArea outline="0" fieldPosition="0">
        <references count="1">
          <reference field="4294967294" count="1">
            <x v="60"/>
          </reference>
        </references>
      </pivotArea>
    </format>
    <format dxfId="504">
      <pivotArea collapsedLevelsAreSubtotals="1" fieldPosition="0">
        <references count="1">
          <reference field="4294967294" count="1">
            <x v="60"/>
          </reference>
        </references>
      </pivotArea>
    </format>
    <format dxfId="503">
      <pivotArea dataOnly="0" labelOnly="1" outline="0" fieldPosition="0">
        <references count="1">
          <reference field="4294967294" count="1">
            <x v="60"/>
          </reference>
        </references>
      </pivotArea>
    </format>
    <format dxfId="502">
      <pivotArea outline="0" collapsedLevelsAreSubtotals="1" fieldPosition="0"/>
    </format>
    <format dxfId="501">
      <pivotArea dataOnly="0" labelOnly="1" outline="0" fieldPosition="0">
        <references count="1">
          <reference field="429496729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500">
      <pivotArea dataOnly="0" labelOnly="1" outline="0" fieldPosition="0">
        <references count="1">
          <reference field="4294967294" count="11"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499">
      <pivotArea dataOnly="0" labelOnly="1" outline="0" fieldPosition="0">
        <references count="1">
          <reference field="0" count="0"/>
        </references>
      </pivotArea>
    </format>
    <format dxfId="498">
      <pivotArea dataOnly="0" labelOnly="1" outline="0" fieldPosition="0">
        <references count="1">
          <reference field="0" count="0" defaultSubtotal="1"/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2" sortOrder="descending">
      <items count="29">
        <i x="27" s="1"/>
        <i x="26" s="1"/>
        <i x="25" s="1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28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2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2">
      <items count="91">
        <i x="23" s="1"/>
        <i x="9" s="1"/>
        <i x="59" s="1"/>
        <i x="45" s="1"/>
        <i x="37" s="1"/>
        <i x="22" s="1"/>
        <i x="11" s="1"/>
        <i x="2" s="1"/>
        <i x="26" s="1"/>
        <i x="39" s="1"/>
        <i x="44" s="1"/>
        <i x="55" s="1"/>
        <i x="15" s="1"/>
        <i x="35" s="1"/>
        <i x="17" s="1"/>
        <i x="25" s="1"/>
        <i x="21" s="1"/>
        <i x="27" s="1"/>
        <i x="47" s="1"/>
        <i x="48" s="1"/>
        <i x="41" s="1"/>
        <i x="20" s="1"/>
        <i x="50" s="1"/>
        <i x="28" s="1"/>
        <i x="43" s="1"/>
        <i x="36" s="1"/>
        <i x="19" s="1"/>
        <i x="7" s="1"/>
        <i x="1" s="1"/>
        <i x="49" s="1"/>
        <i x="54" s="1"/>
        <i x="33" s="1"/>
        <i x="51" s="1"/>
        <i x="8" s="1"/>
        <i x="40" s="1"/>
        <i x="52" s="1"/>
        <i x="30" s="1"/>
        <i x="24" s="1"/>
        <i x="3" s="1"/>
        <i x="6" s="1"/>
        <i x="38" s="1"/>
        <i x="29" s="1"/>
        <i x="58" s="1"/>
        <i x="0" s="1"/>
        <i x="42" s="1"/>
        <i x="4" s="1"/>
        <i x="18" s="1"/>
        <i x="32" s="1"/>
        <i x="14" s="1"/>
        <i x="10" s="1"/>
        <i x="31" s="1"/>
        <i x="16" s="1"/>
        <i x="5" s="1"/>
        <i x="12" s="1"/>
        <i x="34" s="1"/>
        <i x="13" s="1"/>
        <i x="57" s="1"/>
        <i x="56" s="1"/>
        <i x="46" s="1"/>
        <i x="53" s="1"/>
        <i x="74" s="1" nd="1"/>
        <i x="78" s="1" nd="1"/>
        <i x="71" s="1" nd="1"/>
        <i x="88" s="1" nd="1"/>
        <i x="79" s="1" nd="1"/>
        <i x="82" s="1" nd="1"/>
        <i x="90" s="1" nd="1"/>
        <i x="66" s="1" nd="1"/>
        <i x="85" s="1" nd="1"/>
        <i x="80" s="1" nd="1"/>
        <i x="67" s="1" nd="1"/>
        <i x="87" s="1" nd="1"/>
        <i x="70" s="1" nd="1"/>
        <i x="62" s="1" nd="1"/>
        <i x="72" s="1" nd="1"/>
        <i x="73" s="1" nd="1"/>
        <i x="81" s="1" nd="1"/>
        <i x="69" s="1" nd="1"/>
        <i x="84" s="1" nd="1"/>
        <i x="75" s="1" nd="1"/>
        <i x="63" s="1" nd="1"/>
        <i x="83" s="1" nd="1"/>
        <i x="61" s="1" nd="1"/>
        <i x="64" s="1" nd="1"/>
        <i x="77" s="1" nd="1"/>
        <i x="68" s="1" nd="1"/>
        <i x="60" s="1" nd="1"/>
        <i x="76" s="1" nd="1"/>
        <i x="65" s="1" nd="1"/>
        <i x="89" s="1" nd="1"/>
        <i x="86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1"/>
  </pivotTables>
  <data>
    <tabular pivotCacheId="1" sortOrder="descending">
      <items count="29">
        <i x="27" s="1"/>
        <i x="26" s="1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28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1"/>
  </pivotTables>
  <data>
    <tabular pivotCacheId="1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5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MIT_BolxEst1" displayName="MIT_BolxEst1" ref="A1:D19321" totalsRowShown="0">
  <autoFilter ref="A1:D19321"/>
  <tableColumns count="4">
    <tableColumn id="1" name="AÑO" dataDxfId="410"/>
    <tableColumn id="2" name="MES" dataDxfId="409"/>
    <tableColumn id="3" name="ESTACIÓN" dataDxfId="408"/>
    <tableColumn id="4" name="PAX" dataDxfId="40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MIT_BolxEst2" displayName="MIT_BolxEst2" ref="G1:BR323" totalsRowShown="0">
  <autoFilter ref="G1:BR323"/>
  <tableColumns count="64">
    <tableColumn id="1" name="AÑO" dataDxfId="406"/>
    <tableColumn id="2" name="MES" dataDxfId="405"/>
    <tableColumn id="3" name="Retiro ramal Tigre" dataDxfId="404"/>
    <tableColumn id="4" name="Lisandro de la Torre" dataDxfId="403"/>
    <tableColumn id="5" name="Belgrano C" dataDxfId="402"/>
    <tableColumn id="6" name="Núñez" dataDxfId="401"/>
    <tableColumn id="7" name="Rivadavia" dataDxfId="400"/>
    <tableColumn id="8" name="Vicente López" dataDxfId="399"/>
    <tableColumn id="9" name="Olivos" dataDxfId="398"/>
    <tableColumn id="10" name="La Lucila" dataDxfId="397"/>
    <tableColumn id="11" name="Martínez" dataDxfId="396"/>
    <tableColumn id="12" name="Acassuso" dataDxfId="395"/>
    <tableColumn id="13" name="San Isidro" dataDxfId="394"/>
    <tableColumn id="14" name="Beccar" dataDxfId="393"/>
    <tableColumn id="15" name="Victoria" dataDxfId="392"/>
    <tableColumn id="16" name="Virreyes" dataDxfId="391"/>
    <tableColumn id="17" name="San Fernando" dataDxfId="390"/>
    <tableColumn id="18" name="Carupá" dataDxfId="389"/>
    <tableColumn id="19" name="Tigre" dataDxfId="388"/>
    <tableColumn id="20" name="Coghlan" dataDxfId="387"/>
    <tableColumn id="21" name="Saavedra" dataDxfId="386"/>
    <tableColumn id="22" name="Juan B. Justo" dataDxfId="385"/>
    <tableColumn id="23" name="Florida" dataDxfId="384"/>
    <tableColumn id="24" name="Dr. Cetrángolo" dataDxfId="383"/>
    <tableColumn id="25" name="Bartolomé Mitre" dataDxfId="382"/>
    <tableColumn id="26" name="3 de Febrero" dataDxfId="381"/>
    <tableColumn id="27" name="Ministro Carranza" dataDxfId="380"/>
    <tableColumn id="28" name="Colegiales" dataDxfId="379"/>
    <tableColumn id="29" name="Belgrano R" dataDxfId="378"/>
    <tableColumn id="30" name="Dr. Luis M. Drago" dataDxfId="377"/>
    <tableColumn id="31" name="Gral. Urquiza" dataDxfId="376"/>
    <tableColumn id="32" name="Pueyrredón" dataDxfId="375"/>
    <tableColumn id="66" name="Migueletes" dataDxfId="374"/>
    <tableColumn id="65" name="San Martín" dataDxfId="373"/>
    <tableColumn id="64" name="San Andrés" dataDxfId="372"/>
    <tableColumn id="63" name="Malaver" dataDxfId="371"/>
    <tableColumn id="62" name="Villa Ballester" dataDxfId="370"/>
    <tableColumn id="61" name="Chilavert" dataDxfId="369"/>
    <tableColumn id="60" name="José León Suarez" dataDxfId="368"/>
    <tableColumn id="59" name="Bancalari" dataDxfId="367"/>
    <tableColumn id="58" name="Pacheco" dataDxfId="366"/>
    <tableColumn id="57" name="Benavidez" dataDxfId="365"/>
    <tableColumn id="56" name="Maschwitz" dataDxfId="364"/>
    <tableColumn id="55" name="Escobar" dataDxfId="363"/>
    <tableColumn id="54" name="Río Lujan" dataDxfId="362"/>
    <tableColumn id="53" name="Ing. Otamendi" dataDxfId="361"/>
    <tableColumn id="52" name="Campana" dataDxfId="360"/>
    <tableColumn id="51" name="Apeadero Km. 83" dataDxfId="359"/>
    <tableColumn id="50" name="Zárate" dataDxfId="358"/>
    <tableColumn id="49" name="Dr. Schweitzer" dataDxfId="357"/>
    <tableColumn id="48" name="El Talar" dataDxfId="356"/>
    <tableColumn id="47" name="López Camelo" dataDxfId="355"/>
    <tableColumn id="46" name="Garín" dataDxfId="354"/>
    <tableColumn id="45" name="Maq. Savio" dataDxfId="353"/>
    <tableColumn id="44" name="Matheu" dataDxfId="352"/>
    <tableColumn id="43" name="Zelaya" dataDxfId="351"/>
    <tableColumn id="42" name="Los Cardales" dataDxfId="350"/>
    <tableColumn id="41" name="Capilla del Señor" dataDxfId="349"/>
    <tableColumn id="40" name="Vta. Sobre Tren Victoria/Capilla" dataDxfId="348"/>
    <tableColumn id="39" name="Vta. Sobre Tren Suarez/Zárate" dataDxfId="347"/>
    <tableColumn id="38" name="Retiro ramal Suarez/Mitre" dataDxfId="346"/>
    <tableColumn id="34" name="AJUSTE MESES ANTERIORES" dataDxfId="345"/>
    <tableColumn id="35" name="TOTAL" dataDxfId="344">
      <calculatedColumnFormula>SUM(I2:BP2)</calculatedColumnFormula>
    </tableColumn>
    <tableColumn id="36" name="Observaciones" dataDxfId="34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95" displayName="Tabla95" ref="I5:K22" totalsRowShown="0">
  <autoFilter ref="I5:K22">
    <filterColumn colId="0" hiddenButton="1"/>
    <filterColumn colId="1" hiddenButton="1"/>
    <filterColumn colId="2" hiddenButton="1"/>
  </autoFilter>
  <tableColumns count="3">
    <tableColumn id="1" name="Nº" dataDxfId="342"/>
    <tableColumn id="2" name="Progre-siva" dataDxfId="341"/>
    <tableColumn id="3" name="Retiro - Tigre (e.)" dataDxfId="340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5" name="Tabla106" displayName="Tabla106" ref="M5:O16" totalsRowShown="0">
  <autoFilter ref="M5:O16">
    <filterColumn colId="0" hiddenButton="1"/>
    <filterColumn colId="1" hiddenButton="1"/>
    <filterColumn colId="2" hiddenButton="1"/>
  </autoFilter>
  <tableColumns count="3">
    <tableColumn id="1" name="Nº" dataDxfId="339"/>
    <tableColumn id="2" name="Progre-siva" dataDxfId="338"/>
    <tableColumn id="3" name="Retiro - Mitre (e.)" dataDxfId="337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6" name="Tabla117" displayName="Tabla117" ref="Q5:S20" totalsRowShown="0">
  <autoFilter ref="Q5:S20">
    <filterColumn colId="0" hiddenButton="1"/>
    <filterColumn colId="1" hiddenButton="1"/>
    <filterColumn colId="2" hiddenButton="1"/>
  </autoFilter>
  <tableColumns count="3">
    <tableColumn id="1" name="Nº" dataDxfId="336"/>
    <tableColumn id="2" name="Progre-siva" dataDxfId="335"/>
    <tableColumn id="3" name="Retiro - J.L.Suarez (e.)" dataDxfId="334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7" name="Tabla128" displayName="Tabla128" ref="U5:W15" totalsRowShown="0">
  <autoFilter ref="U5:W15">
    <filterColumn colId="0" hiddenButton="1"/>
    <filterColumn colId="1" hiddenButton="1"/>
    <filterColumn colId="2" hiddenButton="1"/>
  </autoFilter>
  <tableColumns count="3">
    <tableColumn id="1" name="Nº" dataDxfId="333"/>
    <tableColumn id="2" name="Progre-siva" dataDxfId="332"/>
    <tableColumn id="3" name="Victoria - Capilla del Señor (d)" dataDxfId="331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2" name="Tabla1413" displayName="Tabla1413" ref="Y5:AA17" totalsRowShown="0">
  <autoFilter ref="Y5:AA17">
    <filterColumn colId="0" hiddenButton="1"/>
    <filterColumn colId="1" hiddenButton="1"/>
    <filterColumn colId="2" hiddenButton="1"/>
  </autoFilter>
  <tableColumns count="3">
    <tableColumn id="1" name="Nº" dataDxfId="330"/>
    <tableColumn id="2" name="Progre-siva" dataDxfId="329"/>
    <tableColumn id="3" name="V. Ballester - Zárate (d)" dataDxfId="328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3" name="Tabla36" displayName="Tabla36" ref="A5:G61" totalsRowShown="0">
  <autoFilter ref="A5:G61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327"/>
    <tableColumn id="2" name="Progresiva" dataDxfId="326"/>
    <tableColumn id="3" name="Estación" dataDxfId="325"/>
    <tableColumn id="4" name="Denominación" dataDxfId="324"/>
    <tableColumn id="5" name="Partido" dataDxfId="323"/>
    <tableColumn id="6" name="Longitud" dataDxfId="322"/>
    <tableColumn id="7" name="Latitud" dataDxfId="321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5" Type="http://schemas.microsoft.com/office/2007/relationships/slicer" Target="../slicers/slicer2.x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5" Type="http://schemas.openxmlformats.org/officeDocument/2006/relationships/table" Target="../tables/table6.xml"/><Relationship Id="rId4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50"/>
  <sheetViews>
    <sheetView showGridLines="0" tabSelected="1" zoomScale="90" zoomScaleNormal="90" workbookViewId="0">
      <selection activeCell="A3" sqref="A3"/>
    </sheetView>
  </sheetViews>
  <sheetFormatPr baseColWidth="10" defaultColWidth="11" defaultRowHeight="15"/>
  <cols>
    <col min="1" max="10" width="12.7109375" customWidth="1"/>
    <col min="11" max="11" width="12.7109375" style="32" customWidth="1"/>
    <col min="12" max="12" width="12.7109375" style="33" customWidth="1"/>
    <col min="13" max="13" width="12.7109375" customWidth="1"/>
    <col min="14" max="14" width="10.28515625" bestFit="1" customWidth="1"/>
    <col min="15" max="17" width="9.140625" customWidth="1"/>
    <col min="18" max="18" width="11.42578125" customWidth="1"/>
    <col min="19" max="19" width="10.28515625" customWidth="1"/>
    <col min="20" max="22" width="11.85546875"/>
    <col min="23" max="23" width="10.28515625" bestFit="1" customWidth="1"/>
    <col min="24" max="24" width="12.5703125" customWidth="1"/>
    <col min="25" max="29" width="8.85546875" customWidth="1"/>
    <col min="30" max="30" width="11.42578125" customWidth="1"/>
    <col min="31" max="31" width="8.85546875" customWidth="1"/>
    <col min="32" max="32" width="11" customWidth="1"/>
    <col min="33" max="33" width="10.140625" customWidth="1"/>
    <col min="34" max="34" width="10.28515625" customWidth="1"/>
    <col min="35" max="42" width="8.85546875" customWidth="1"/>
    <col min="43" max="43" width="11.42578125" customWidth="1"/>
    <col min="44" max="44" width="8.85546875" customWidth="1"/>
    <col min="45" max="45" width="11" customWidth="1"/>
    <col min="46" max="46" width="10.140625" customWidth="1"/>
    <col min="47" max="47" width="10.28515625" customWidth="1"/>
    <col min="48" max="55" width="8.85546875" customWidth="1"/>
    <col min="56" max="56" width="11.42578125" customWidth="1"/>
    <col min="57" max="57" width="8.85546875" customWidth="1"/>
    <col min="58" max="58" width="11" customWidth="1"/>
    <col min="59" max="59" width="10.140625" customWidth="1"/>
    <col min="60" max="60" width="10.28515625" customWidth="1"/>
    <col min="61" max="68" width="8.85546875" customWidth="1"/>
    <col min="69" max="69" width="11.42578125" customWidth="1"/>
    <col min="70" max="70" width="8.85546875" customWidth="1"/>
    <col min="71" max="71" width="11" customWidth="1"/>
    <col min="72" max="72" width="10.140625" customWidth="1"/>
    <col min="73" max="73" width="10.28515625" customWidth="1"/>
    <col min="74" max="81" width="8.85546875" customWidth="1"/>
    <col min="82" max="82" width="11.42578125" customWidth="1"/>
    <col min="83" max="83" width="8.85546875" customWidth="1"/>
    <col min="84" max="84" width="11" customWidth="1"/>
    <col min="85" max="85" width="10.140625" customWidth="1"/>
    <col min="86" max="86" width="10.28515625" customWidth="1"/>
    <col min="87" max="90" width="8.85546875" customWidth="1"/>
    <col min="91" max="91" width="13.28515625" customWidth="1"/>
    <col min="92" max="94" width="8.85546875" customWidth="1"/>
    <col min="95" max="95" width="11.42578125" customWidth="1"/>
    <col min="96" max="96" width="8.85546875" customWidth="1"/>
    <col min="97" max="97" width="11" customWidth="1"/>
    <col min="98" max="99" width="13.28515625" customWidth="1"/>
    <col min="100" max="101" width="8.85546875" customWidth="1"/>
    <col min="102" max="102" width="13.28515625" customWidth="1"/>
    <col min="103" max="107" width="8.85546875" customWidth="1"/>
    <col min="108" max="108" width="11.42578125" customWidth="1"/>
    <col min="109" max="109" width="8.85546875" customWidth="1"/>
    <col min="110" max="110" width="11" customWidth="1"/>
    <col min="111" max="111" width="10.140625" customWidth="1"/>
    <col min="112" max="112" width="13.28515625" customWidth="1"/>
    <col min="113" max="113" width="8.85546875" customWidth="1"/>
    <col min="114" max="114" width="13.28515625" customWidth="1"/>
    <col min="115" max="120" width="8.85546875" customWidth="1"/>
    <col min="121" max="121" width="13.28515625" customWidth="1"/>
    <col min="122" max="122" width="8.85546875" customWidth="1"/>
    <col min="123" max="125" width="13.28515625" customWidth="1"/>
    <col min="126" max="132" width="8.85546875" customWidth="1"/>
    <col min="133" max="135" width="13.28515625" customWidth="1"/>
    <col min="136" max="136" width="11" customWidth="1"/>
    <col min="137" max="138" width="13.28515625" customWidth="1"/>
    <col min="139" max="145" width="8.85546875" customWidth="1"/>
    <col min="146" max="146" width="13.28515625" customWidth="1"/>
    <col min="147" max="147" width="11.42578125" customWidth="1"/>
    <col min="148" max="148" width="8.85546875" customWidth="1"/>
    <col min="149" max="149" width="13.28515625" customWidth="1"/>
    <col min="150" max="150" width="10.140625" customWidth="1"/>
    <col min="151" max="151" width="13.28515625" customWidth="1"/>
    <col min="152" max="157" width="8.85546875" customWidth="1"/>
    <col min="158" max="158" width="13.28515625" customWidth="1"/>
    <col min="159" max="159" width="8.85546875" customWidth="1"/>
    <col min="160" max="160" width="11.42578125" customWidth="1"/>
    <col min="161" max="162" width="13.28515625" customWidth="1"/>
    <col min="163" max="163" width="10.140625" customWidth="1"/>
    <col min="164" max="164" width="13.28515625" customWidth="1"/>
    <col min="165" max="171" width="8.85546875" customWidth="1"/>
    <col min="172" max="173" width="13.28515625" customWidth="1"/>
    <col min="174" max="174" width="8.85546875" customWidth="1"/>
    <col min="175" max="175" width="11" customWidth="1"/>
    <col min="176" max="181" width="13.28515625" customWidth="1"/>
    <col min="182" max="182" width="8.85546875" customWidth="1"/>
    <col min="183" max="187" width="13.28515625" customWidth="1"/>
    <col min="188" max="188" width="11" customWidth="1"/>
    <col min="189" max="189" width="10.140625" customWidth="1"/>
    <col min="190" max="193" width="13.28515625" customWidth="1"/>
    <col min="194" max="194" width="8.85546875" customWidth="1"/>
    <col min="195" max="255" width="13.28515625" customWidth="1"/>
    <col min="256" max="257" width="11.140625" customWidth="1"/>
    <col min="258" max="263" width="8.85546875" customWidth="1"/>
    <col min="264" max="264" width="11.42578125" customWidth="1"/>
    <col min="265" max="265" width="8.85546875" customWidth="1"/>
    <col min="266" max="266" width="11" customWidth="1"/>
    <col min="267" max="267" width="10.140625" customWidth="1"/>
    <col min="268" max="268" width="12.140625" customWidth="1"/>
    <col min="269" max="276" width="8.85546875" customWidth="1"/>
    <col min="277" max="277" width="11.42578125" customWidth="1"/>
    <col min="278" max="278" width="8.85546875" customWidth="1"/>
    <col min="279" max="279" width="11" customWidth="1"/>
    <col min="280" max="280" width="10.140625" customWidth="1"/>
    <col min="281" max="281" width="10.28515625" customWidth="1"/>
    <col min="282" max="289" width="8.85546875" customWidth="1"/>
    <col min="290" max="290" width="11.42578125" customWidth="1"/>
    <col min="291" max="291" width="9.140625" customWidth="1"/>
    <col min="292" max="292" width="11" customWidth="1"/>
    <col min="293" max="293" width="10.140625" customWidth="1"/>
    <col min="294" max="294" width="10.28515625" customWidth="1"/>
    <col min="295" max="302" width="9.140625" customWidth="1"/>
    <col min="303" max="303" width="11.42578125" customWidth="1"/>
    <col min="304" max="304" width="8.85546875" customWidth="1"/>
    <col min="305" max="305" width="11" customWidth="1"/>
    <col min="306" max="306" width="10.140625" customWidth="1"/>
    <col min="307" max="307" width="10.28515625" customWidth="1"/>
    <col min="308" max="309" width="8.85546875" customWidth="1"/>
    <col min="310" max="311" width="9.140625" customWidth="1"/>
    <col min="312" max="315" width="8.85546875" customWidth="1"/>
    <col min="316" max="316" width="11.42578125" customWidth="1"/>
    <col min="317" max="317" width="8.85546875" customWidth="1"/>
    <col min="318" max="318" width="11" customWidth="1"/>
    <col min="319" max="319" width="10.140625" customWidth="1"/>
    <col min="320" max="320" width="10.28515625" customWidth="1"/>
    <col min="321" max="321" width="8.85546875" customWidth="1"/>
    <col min="322" max="322" width="9.7109375" customWidth="1"/>
    <col min="323" max="323" width="10.7109375" customWidth="1"/>
    <col min="324" max="324" width="8.5703125" customWidth="1"/>
    <col min="325" max="328" width="8.42578125" customWidth="1"/>
    <col min="329" max="329" width="11.42578125" customWidth="1"/>
    <col min="330" max="330" width="9.140625" customWidth="1"/>
    <col min="331" max="331" width="11" customWidth="1"/>
    <col min="332" max="332" width="10.140625" customWidth="1"/>
    <col min="333" max="333" width="10.28515625" customWidth="1"/>
    <col min="334" max="334" width="8.140625" customWidth="1"/>
    <col min="335" max="336" width="8.85546875" customWidth="1"/>
    <col min="337" max="341" width="9.7109375" customWidth="1"/>
    <col min="342" max="342" width="10.28515625" customWidth="1"/>
    <col min="343" max="343" width="13.28515625" customWidth="1"/>
    <col min="344" max="912" width="26.7109375" customWidth="1"/>
    <col min="913" max="913" width="30" customWidth="1"/>
    <col min="914" max="914" width="31.5703125" customWidth="1"/>
    <col min="915" max="915" width="23.28515625" customWidth="1"/>
    <col min="916" max="916" width="19.7109375" customWidth="1"/>
    <col min="917" max="917" width="22.140625" customWidth="1"/>
    <col min="918" max="918" width="26.42578125" customWidth="1"/>
    <col min="919" max="919" width="19.28515625" customWidth="1"/>
    <col min="920" max="920" width="21.28515625" customWidth="1"/>
    <col min="921" max="921" width="21.85546875" customWidth="1"/>
    <col min="922" max="922" width="21.7109375" customWidth="1"/>
    <col min="923" max="923" width="22.42578125" customWidth="1"/>
    <col min="924" max="924" width="19.7109375" customWidth="1"/>
    <col min="925" max="925" width="20.7109375" customWidth="1"/>
    <col min="926" max="926" width="21.42578125" customWidth="1"/>
    <col min="927" max="927" width="26" customWidth="1"/>
    <col min="928" max="928" width="20.140625" customWidth="1"/>
    <col min="929" max="929" width="18.42578125" customWidth="1"/>
    <col min="930" max="930" width="21" customWidth="1"/>
    <col min="931" max="931" width="21.85546875" customWidth="1"/>
    <col min="932" max="932" width="25" customWidth="1"/>
    <col min="933" max="933" width="20" customWidth="1"/>
    <col min="934" max="934" width="26.85546875" customWidth="1"/>
    <col min="935" max="935" width="28.85546875" customWidth="1"/>
    <col min="936" max="936" width="25.5703125" customWidth="1"/>
    <col min="937" max="937" width="29.7109375" customWidth="1"/>
    <col min="938" max="938" width="22.85546875" customWidth="1"/>
    <col min="939" max="939" width="23.28515625" customWidth="1"/>
    <col min="940" max="940" width="28.85546875" customWidth="1"/>
    <col min="941" max="941" width="25.28515625" customWidth="1"/>
    <col min="942" max="942" width="24.5703125" customWidth="1"/>
    <col min="943" max="943" width="24" customWidth="1"/>
    <col min="944" max="944" width="23.5703125" customWidth="1"/>
    <col min="945" max="945" width="24" customWidth="1"/>
    <col min="946" max="946" width="21.140625" customWidth="1"/>
    <col min="947" max="947" width="26" customWidth="1"/>
    <col min="948" max="948" width="21.85546875" customWidth="1"/>
    <col min="949" max="949" width="28.85546875" customWidth="1"/>
    <col min="950" max="950" width="21.7109375" customWidth="1"/>
    <col min="951" max="951" width="21.140625" customWidth="1"/>
    <col min="952" max="952" width="22.85546875" customWidth="1"/>
    <col min="953" max="953" width="23.140625" customWidth="1"/>
    <col min="954" max="954" width="20.5703125" customWidth="1"/>
    <col min="955" max="955" width="21.85546875" customWidth="1"/>
    <col min="956" max="956" width="26.42578125" customWidth="1"/>
    <col min="957" max="957" width="22" customWidth="1"/>
    <col min="958" max="958" width="29.5703125" customWidth="1"/>
    <col min="959" max="959" width="19.7109375" customWidth="1"/>
    <col min="960" max="960" width="26.85546875" customWidth="1"/>
    <col min="961" max="1536" width="26.7109375" customWidth="1"/>
    <col min="1537" max="1537" width="30" customWidth="1"/>
    <col min="1538" max="1538" width="31.5703125" customWidth="1"/>
    <col min="1539" max="1539" width="23.28515625" customWidth="1"/>
    <col min="1540" max="1540" width="19.7109375" customWidth="1"/>
    <col min="1541" max="1541" width="22.140625" customWidth="1"/>
    <col min="1542" max="1542" width="26.42578125" customWidth="1"/>
    <col min="1543" max="1543" width="19.28515625" customWidth="1"/>
    <col min="1544" max="1544" width="21.28515625" customWidth="1"/>
    <col min="1545" max="1545" width="21.85546875" customWidth="1"/>
    <col min="1546" max="1546" width="21.7109375" customWidth="1"/>
    <col min="1547" max="1547" width="22.42578125" customWidth="1"/>
    <col min="1548" max="1548" width="19.7109375" customWidth="1"/>
    <col min="1549" max="1549" width="20.7109375" customWidth="1"/>
    <col min="1550" max="1550" width="21.42578125" customWidth="1"/>
    <col min="1551" max="1551" width="26" customWidth="1"/>
    <col min="1552" max="1552" width="20.140625" customWidth="1"/>
    <col min="1553" max="1553" width="18.42578125" customWidth="1"/>
    <col min="1554" max="1554" width="21" customWidth="1"/>
    <col min="1555" max="1555" width="21.85546875" customWidth="1"/>
    <col min="1556" max="1556" width="25" customWidth="1"/>
    <col min="1557" max="1557" width="20" customWidth="1"/>
    <col min="1558" max="1558" width="26.85546875" customWidth="1"/>
    <col min="1559" max="1559" width="28.85546875" customWidth="1"/>
    <col min="1560" max="1560" width="25.5703125" customWidth="1"/>
    <col min="1561" max="1561" width="29.7109375" customWidth="1"/>
    <col min="1562" max="1562" width="22.85546875" customWidth="1"/>
    <col min="1563" max="1563" width="23.28515625" customWidth="1"/>
    <col min="1564" max="1564" width="28.85546875" customWidth="1"/>
    <col min="1565" max="1565" width="25.28515625" customWidth="1"/>
    <col min="1566" max="1566" width="24.5703125" customWidth="1"/>
    <col min="1567" max="1567" width="24" customWidth="1"/>
    <col min="1568" max="1568" width="23.5703125" customWidth="1"/>
    <col min="1569" max="1569" width="24" customWidth="1"/>
    <col min="1570" max="1570" width="21.140625" customWidth="1"/>
    <col min="1571" max="1571" width="26" customWidth="1"/>
    <col min="1572" max="1572" width="21.85546875" customWidth="1"/>
    <col min="1573" max="1573" width="28.85546875" customWidth="1"/>
    <col min="1574" max="1574" width="21.7109375" customWidth="1"/>
    <col min="1575" max="1575" width="21.140625" customWidth="1"/>
    <col min="1576" max="1576" width="22.85546875" customWidth="1"/>
    <col min="1577" max="1577" width="23.140625" customWidth="1"/>
    <col min="1578" max="1578" width="20.5703125" customWidth="1"/>
    <col min="1579" max="1579" width="21.85546875" customWidth="1"/>
    <col min="1580" max="1580" width="26.42578125" customWidth="1"/>
    <col min="1581" max="1581" width="22" customWidth="1"/>
    <col min="1582" max="1582" width="29.5703125" customWidth="1"/>
    <col min="1583" max="1583" width="19.7109375" customWidth="1"/>
    <col min="1584" max="1584" width="26.85546875" customWidth="1"/>
    <col min="1585" max="2160" width="26.7109375" customWidth="1"/>
    <col min="2161" max="2161" width="30" customWidth="1"/>
    <col min="2162" max="2162" width="31.5703125" customWidth="1"/>
    <col min="2163" max="2163" width="23.28515625" customWidth="1"/>
    <col min="2164" max="2164" width="19.7109375" customWidth="1"/>
    <col min="2165" max="2165" width="22.140625" customWidth="1"/>
    <col min="2166" max="2166" width="26.42578125" customWidth="1"/>
    <col min="2167" max="2167" width="19.28515625" customWidth="1"/>
    <col min="2168" max="2168" width="21.28515625" customWidth="1"/>
    <col min="2169" max="2169" width="21.85546875" customWidth="1"/>
    <col min="2170" max="2170" width="21.7109375" customWidth="1"/>
    <col min="2171" max="2171" width="22.42578125" customWidth="1"/>
    <col min="2172" max="2172" width="19.7109375" customWidth="1"/>
    <col min="2173" max="2173" width="20.7109375" customWidth="1"/>
    <col min="2174" max="2174" width="21.42578125" customWidth="1"/>
    <col min="2175" max="2175" width="26" customWidth="1"/>
    <col min="2176" max="2176" width="20.140625" customWidth="1"/>
    <col min="2177" max="2177" width="18.42578125" customWidth="1"/>
    <col min="2178" max="2178" width="21" customWidth="1"/>
    <col min="2179" max="2179" width="21.85546875" customWidth="1"/>
    <col min="2180" max="2180" width="25" customWidth="1"/>
    <col min="2181" max="2181" width="20" customWidth="1"/>
    <col min="2182" max="2182" width="26.85546875" customWidth="1"/>
    <col min="2183" max="2183" width="28.85546875" customWidth="1"/>
    <col min="2184" max="2184" width="25.5703125" customWidth="1"/>
    <col min="2185" max="2185" width="29.7109375" customWidth="1"/>
    <col min="2186" max="2186" width="22.85546875" customWidth="1"/>
    <col min="2187" max="2187" width="23.28515625" customWidth="1"/>
    <col min="2188" max="2188" width="28.85546875" customWidth="1"/>
    <col min="2189" max="2189" width="25.28515625" customWidth="1"/>
    <col min="2190" max="2190" width="24.5703125" customWidth="1"/>
    <col min="2191" max="2191" width="24" customWidth="1"/>
    <col min="2192" max="2192" width="23.5703125" customWidth="1"/>
    <col min="2193" max="2193" width="24" customWidth="1"/>
    <col min="2194" max="2194" width="21.140625" customWidth="1"/>
    <col min="2195" max="2195" width="26" customWidth="1"/>
    <col min="2196" max="2196" width="21.85546875" customWidth="1"/>
    <col min="2197" max="2197" width="28.85546875" customWidth="1"/>
    <col min="2198" max="2198" width="21.7109375" customWidth="1"/>
    <col min="2199" max="2199" width="21.140625" customWidth="1"/>
    <col min="2200" max="2200" width="22.85546875" customWidth="1"/>
    <col min="2201" max="2201" width="23.140625" customWidth="1"/>
    <col min="2202" max="2202" width="20.5703125" customWidth="1"/>
    <col min="2203" max="2203" width="21.85546875" customWidth="1"/>
    <col min="2204" max="2204" width="26.42578125" customWidth="1"/>
    <col min="2205" max="2205" width="22" customWidth="1"/>
    <col min="2206" max="2206" width="29.5703125" customWidth="1"/>
    <col min="2207" max="2207" width="19.7109375" customWidth="1"/>
    <col min="2208" max="2208" width="26.85546875" customWidth="1"/>
    <col min="2209" max="2784" width="26.7109375" customWidth="1"/>
    <col min="2785" max="2785" width="30" customWidth="1"/>
    <col min="2786" max="2786" width="31.5703125" customWidth="1"/>
    <col min="2787" max="2787" width="23.28515625" customWidth="1"/>
    <col min="2788" max="2788" width="19.7109375" customWidth="1"/>
    <col min="2789" max="2789" width="22.140625" customWidth="1"/>
    <col min="2790" max="2790" width="26.42578125" customWidth="1"/>
    <col min="2791" max="2791" width="19.28515625" customWidth="1"/>
    <col min="2792" max="2792" width="21.28515625" customWidth="1"/>
    <col min="2793" max="2793" width="21.85546875" customWidth="1"/>
    <col min="2794" max="2794" width="21.7109375" customWidth="1"/>
    <col min="2795" max="2795" width="22.42578125" customWidth="1"/>
    <col min="2796" max="2796" width="19.7109375" customWidth="1"/>
    <col min="2797" max="2797" width="20.7109375" customWidth="1"/>
    <col min="2798" max="2798" width="21.42578125" customWidth="1"/>
    <col min="2799" max="2799" width="26" customWidth="1"/>
    <col min="2800" max="2800" width="20.140625" customWidth="1"/>
    <col min="2801" max="2801" width="18.42578125" customWidth="1"/>
    <col min="2802" max="2802" width="21" customWidth="1"/>
    <col min="2803" max="2803" width="21.85546875" customWidth="1"/>
    <col min="2804" max="2804" width="25" customWidth="1"/>
    <col min="2805" max="2805" width="20" customWidth="1"/>
    <col min="2806" max="2806" width="26.85546875" customWidth="1"/>
    <col min="2807" max="2807" width="28.85546875" customWidth="1"/>
    <col min="2808" max="2808" width="25.5703125" customWidth="1"/>
    <col min="2809" max="2809" width="29.7109375" customWidth="1"/>
    <col min="2810" max="2810" width="22.85546875" customWidth="1"/>
    <col min="2811" max="2811" width="23.28515625" customWidth="1"/>
    <col min="2812" max="2812" width="28.85546875" customWidth="1"/>
    <col min="2813" max="2813" width="25.28515625" customWidth="1"/>
    <col min="2814" max="2814" width="24.5703125" customWidth="1"/>
    <col min="2815" max="2815" width="24" customWidth="1"/>
    <col min="2816" max="2816" width="23.5703125" customWidth="1"/>
    <col min="2817" max="2817" width="24" customWidth="1"/>
    <col min="2818" max="2818" width="21.140625" customWidth="1"/>
    <col min="2819" max="2819" width="26" customWidth="1"/>
    <col min="2820" max="2820" width="21.85546875" customWidth="1"/>
    <col min="2821" max="2821" width="28.85546875" customWidth="1"/>
    <col min="2822" max="2822" width="21.7109375" customWidth="1"/>
    <col min="2823" max="2823" width="21.140625" customWidth="1"/>
    <col min="2824" max="2824" width="22.85546875" customWidth="1"/>
    <col min="2825" max="2825" width="23.140625" customWidth="1"/>
    <col min="2826" max="2826" width="20.5703125" customWidth="1"/>
    <col min="2827" max="2827" width="21.85546875" customWidth="1"/>
    <col min="2828" max="2828" width="26.42578125" customWidth="1"/>
    <col min="2829" max="2829" width="22" customWidth="1"/>
    <col min="2830" max="2830" width="29.5703125" customWidth="1"/>
    <col min="2831" max="2831" width="19.7109375" customWidth="1"/>
    <col min="2832" max="2832" width="26.85546875" customWidth="1"/>
    <col min="2833" max="3408" width="26.7109375" customWidth="1"/>
    <col min="3409" max="3409" width="30" customWidth="1"/>
    <col min="3410" max="3410" width="31.5703125" customWidth="1"/>
    <col min="3411" max="3411" width="23.28515625" customWidth="1"/>
    <col min="3412" max="3412" width="19.7109375" customWidth="1"/>
    <col min="3413" max="3413" width="22.140625" customWidth="1"/>
    <col min="3414" max="3414" width="26.42578125" customWidth="1"/>
    <col min="3415" max="3415" width="19.28515625" customWidth="1"/>
    <col min="3416" max="3416" width="21.28515625" customWidth="1"/>
    <col min="3417" max="3417" width="21.85546875" customWidth="1"/>
    <col min="3418" max="3418" width="21.7109375" customWidth="1"/>
    <col min="3419" max="3419" width="22.42578125" customWidth="1"/>
    <col min="3420" max="3420" width="19.7109375" customWidth="1"/>
    <col min="3421" max="3421" width="20.7109375" customWidth="1"/>
    <col min="3422" max="3422" width="21.42578125" customWidth="1"/>
    <col min="3423" max="3423" width="26" customWidth="1"/>
    <col min="3424" max="3424" width="20.140625" customWidth="1"/>
    <col min="3425" max="3425" width="18.42578125" customWidth="1"/>
    <col min="3426" max="3426" width="21" customWidth="1"/>
    <col min="3427" max="3427" width="21.85546875" customWidth="1"/>
    <col min="3428" max="3428" width="25" customWidth="1"/>
    <col min="3429" max="3429" width="20" customWidth="1"/>
    <col min="3430" max="3430" width="26.85546875" customWidth="1"/>
    <col min="3431" max="3431" width="28.85546875" customWidth="1"/>
    <col min="3432" max="3432" width="25.5703125" customWidth="1"/>
    <col min="3433" max="3433" width="29.7109375" customWidth="1"/>
    <col min="3434" max="3434" width="22.85546875" customWidth="1"/>
    <col min="3435" max="3435" width="23.28515625" customWidth="1"/>
    <col min="3436" max="3436" width="28.85546875" customWidth="1"/>
    <col min="3437" max="3437" width="25.28515625" customWidth="1"/>
    <col min="3438" max="3438" width="24.5703125" customWidth="1"/>
    <col min="3439" max="3439" width="24" customWidth="1"/>
    <col min="3440" max="3440" width="23.5703125" customWidth="1"/>
    <col min="3441" max="3441" width="24" customWidth="1"/>
    <col min="3442" max="3442" width="21.140625" customWidth="1"/>
    <col min="3443" max="3443" width="26" customWidth="1"/>
    <col min="3444" max="3444" width="21.85546875" customWidth="1"/>
    <col min="3445" max="3445" width="28.85546875" customWidth="1"/>
    <col min="3446" max="3446" width="21.7109375" customWidth="1"/>
    <col min="3447" max="3447" width="21.140625" customWidth="1"/>
    <col min="3448" max="3448" width="22.85546875" customWidth="1"/>
    <col min="3449" max="3449" width="23.140625" customWidth="1"/>
    <col min="3450" max="3450" width="20.5703125" customWidth="1"/>
    <col min="3451" max="3451" width="21.85546875" customWidth="1"/>
    <col min="3452" max="3452" width="26.42578125" customWidth="1"/>
    <col min="3453" max="3453" width="22" customWidth="1"/>
    <col min="3454" max="3454" width="29.5703125" customWidth="1"/>
    <col min="3455" max="3455" width="19.7109375" customWidth="1"/>
    <col min="3456" max="3456" width="26.85546875" customWidth="1"/>
    <col min="3457" max="4032" width="26.7109375" customWidth="1"/>
    <col min="4033" max="4033" width="30" customWidth="1"/>
    <col min="4034" max="4034" width="31.5703125" customWidth="1"/>
    <col min="4035" max="4035" width="23.28515625" customWidth="1"/>
    <col min="4036" max="4036" width="19.7109375" customWidth="1"/>
    <col min="4037" max="4037" width="22.140625" customWidth="1"/>
    <col min="4038" max="4038" width="26.42578125" customWidth="1"/>
    <col min="4039" max="4039" width="19.28515625" customWidth="1"/>
    <col min="4040" max="4040" width="21.28515625" customWidth="1"/>
    <col min="4041" max="4041" width="21.85546875" customWidth="1"/>
    <col min="4042" max="4042" width="21.7109375" customWidth="1"/>
    <col min="4043" max="4043" width="22.42578125" customWidth="1"/>
    <col min="4044" max="4044" width="19.7109375" customWidth="1"/>
    <col min="4045" max="4045" width="20.7109375" customWidth="1"/>
    <col min="4046" max="4046" width="21.42578125" customWidth="1"/>
    <col min="4047" max="4047" width="26" customWidth="1"/>
    <col min="4048" max="4048" width="20.140625" customWidth="1"/>
    <col min="4049" max="4049" width="18.42578125" customWidth="1"/>
    <col min="4050" max="4050" width="21" customWidth="1"/>
    <col min="4051" max="4051" width="21.85546875" customWidth="1"/>
    <col min="4052" max="4052" width="25" customWidth="1"/>
    <col min="4053" max="4053" width="20" customWidth="1"/>
    <col min="4054" max="4054" width="26.85546875" customWidth="1"/>
    <col min="4055" max="4055" width="28.85546875" customWidth="1"/>
    <col min="4056" max="4056" width="25.5703125" customWidth="1"/>
    <col min="4057" max="4057" width="29.7109375" customWidth="1"/>
    <col min="4058" max="4058" width="22.85546875" customWidth="1"/>
    <col min="4059" max="4059" width="23.28515625" customWidth="1"/>
    <col min="4060" max="4060" width="28.85546875" customWidth="1"/>
    <col min="4061" max="4061" width="25.28515625" customWidth="1"/>
    <col min="4062" max="4062" width="24.5703125" customWidth="1"/>
    <col min="4063" max="4063" width="24" customWidth="1"/>
    <col min="4064" max="4064" width="23.5703125" customWidth="1"/>
    <col min="4065" max="4065" width="24" customWidth="1"/>
    <col min="4066" max="4066" width="21.140625" customWidth="1"/>
    <col min="4067" max="4067" width="26" customWidth="1"/>
    <col min="4068" max="4068" width="21.85546875" customWidth="1"/>
    <col min="4069" max="4069" width="28.85546875" customWidth="1"/>
    <col min="4070" max="4070" width="21.7109375" customWidth="1"/>
    <col min="4071" max="4071" width="21.140625" customWidth="1"/>
    <col min="4072" max="4072" width="22.85546875" customWidth="1"/>
    <col min="4073" max="4073" width="23.140625" customWidth="1"/>
    <col min="4074" max="4074" width="20.5703125" customWidth="1"/>
    <col min="4075" max="4075" width="21.85546875" customWidth="1"/>
    <col min="4076" max="4076" width="26.42578125" customWidth="1"/>
    <col min="4077" max="4077" width="22" customWidth="1"/>
    <col min="4078" max="4078" width="29.5703125" customWidth="1"/>
    <col min="4079" max="4079" width="19.7109375" customWidth="1"/>
    <col min="4080" max="4080" width="26.85546875" customWidth="1"/>
    <col min="4081" max="4656" width="26.7109375" customWidth="1"/>
    <col min="4657" max="4657" width="30" customWidth="1"/>
    <col min="4658" max="4658" width="31.5703125" customWidth="1"/>
    <col min="4659" max="4659" width="23.28515625" customWidth="1"/>
    <col min="4660" max="4660" width="19.7109375" customWidth="1"/>
    <col min="4661" max="4661" width="22.140625" customWidth="1"/>
    <col min="4662" max="4662" width="26.42578125" customWidth="1"/>
    <col min="4663" max="4663" width="19.28515625" customWidth="1"/>
    <col min="4664" max="4664" width="21.28515625" customWidth="1"/>
    <col min="4665" max="4665" width="21.85546875" customWidth="1"/>
    <col min="4666" max="4666" width="21.7109375" customWidth="1"/>
    <col min="4667" max="4667" width="22.42578125" customWidth="1"/>
    <col min="4668" max="4668" width="19.7109375" customWidth="1"/>
    <col min="4669" max="4669" width="20.7109375" customWidth="1"/>
    <col min="4670" max="4670" width="21.42578125" customWidth="1"/>
    <col min="4671" max="4671" width="26" customWidth="1"/>
    <col min="4672" max="4672" width="20.140625" customWidth="1"/>
    <col min="4673" max="4673" width="18.42578125" customWidth="1"/>
    <col min="4674" max="4674" width="21" customWidth="1"/>
    <col min="4675" max="4675" width="21.85546875" customWidth="1"/>
    <col min="4676" max="4676" width="25" customWidth="1"/>
    <col min="4677" max="4677" width="20" customWidth="1"/>
    <col min="4678" max="4678" width="26.85546875" customWidth="1"/>
    <col min="4679" max="4679" width="28.85546875" customWidth="1"/>
    <col min="4680" max="4680" width="25.5703125" customWidth="1"/>
    <col min="4681" max="4681" width="29.7109375" customWidth="1"/>
    <col min="4682" max="4682" width="22.85546875" customWidth="1"/>
    <col min="4683" max="4683" width="23.28515625" customWidth="1"/>
    <col min="4684" max="4684" width="28.85546875" customWidth="1"/>
    <col min="4685" max="4685" width="25.28515625" customWidth="1"/>
    <col min="4686" max="4686" width="24.5703125" customWidth="1"/>
    <col min="4687" max="4687" width="24" customWidth="1"/>
    <col min="4688" max="4688" width="23.5703125" customWidth="1"/>
    <col min="4689" max="4689" width="24" customWidth="1"/>
    <col min="4690" max="4690" width="21.140625" customWidth="1"/>
    <col min="4691" max="4691" width="26" customWidth="1"/>
    <col min="4692" max="4692" width="21.85546875" customWidth="1"/>
    <col min="4693" max="4693" width="28.85546875" customWidth="1"/>
    <col min="4694" max="4694" width="21.7109375" customWidth="1"/>
    <col min="4695" max="4695" width="21.140625" customWidth="1"/>
    <col min="4696" max="4696" width="22.85546875" customWidth="1"/>
    <col min="4697" max="4697" width="23.140625" customWidth="1"/>
    <col min="4698" max="4698" width="20.5703125" customWidth="1"/>
    <col min="4699" max="4699" width="21.85546875" customWidth="1"/>
    <col min="4700" max="4700" width="26.42578125" customWidth="1"/>
    <col min="4701" max="4701" width="22" customWidth="1"/>
    <col min="4702" max="4702" width="29.5703125" customWidth="1"/>
    <col min="4703" max="4703" width="19.7109375" customWidth="1"/>
    <col min="4704" max="4704" width="26.85546875" customWidth="1"/>
    <col min="4705" max="5280" width="26.7109375" customWidth="1"/>
    <col min="5281" max="5281" width="30" customWidth="1"/>
    <col min="5282" max="5282" width="31.5703125" customWidth="1"/>
    <col min="5283" max="5283" width="23.28515625" customWidth="1"/>
    <col min="5284" max="5284" width="19.7109375" customWidth="1"/>
    <col min="5285" max="5285" width="22.140625" customWidth="1"/>
    <col min="5286" max="5286" width="26.42578125" customWidth="1"/>
    <col min="5287" max="5287" width="19.28515625" customWidth="1"/>
    <col min="5288" max="5288" width="21.28515625" customWidth="1"/>
    <col min="5289" max="5289" width="21.85546875" customWidth="1"/>
    <col min="5290" max="5290" width="21.7109375" customWidth="1"/>
    <col min="5291" max="5291" width="22.42578125" customWidth="1"/>
    <col min="5292" max="5292" width="19.7109375" customWidth="1"/>
    <col min="5293" max="5293" width="20.7109375" customWidth="1"/>
    <col min="5294" max="5294" width="21.42578125" customWidth="1"/>
    <col min="5295" max="5295" width="26" customWidth="1"/>
    <col min="5296" max="5296" width="20.140625" customWidth="1"/>
    <col min="5297" max="5297" width="18.42578125" customWidth="1"/>
    <col min="5298" max="5298" width="21" customWidth="1"/>
    <col min="5299" max="5299" width="21.85546875" customWidth="1"/>
    <col min="5300" max="5300" width="25" customWidth="1"/>
    <col min="5301" max="5301" width="20" customWidth="1"/>
    <col min="5302" max="5302" width="26.85546875" customWidth="1"/>
    <col min="5303" max="5303" width="28.85546875" customWidth="1"/>
    <col min="5304" max="5304" width="25.5703125" customWidth="1"/>
    <col min="5305" max="5305" width="29.7109375" customWidth="1"/>
    <col min="5306" max="5306" width="22.85546875" customWidth="1"/>
    <col min="5307" max="5307" width="23.28515625" customWidth="1"/>
    <col min="5308" max="5308" width="28.85546875" customWidth="1"/>
    <col min="5309" max="5309" width="25.28515625" customWidth="1"/>
    <col min="5310" max="5310" width="24.5703125" customWidth="1"/>
    <col min="5311" max="5311" width="24" customWidth="1"/>
    <col min="5312" max="5312" width="23.5703125" customWidth="1"/>
    <col min="5313" max="5313" width="24" customWidth="1"/>
    <col min="5314" max="5314" width="21.140625" customWidth="1"/>
    <col min="5315" max="5315" width="26" customWidth="1"/>
    <col min="5316" max="5316" width="21.85546875" customWidth="1"/>
    <col min="5317" max="5317" width="28.85546875" customWidth="1"/>
    <col min="5318" max="5318" width="21.7109375" customWidth="1"/>
    <col min="5319" max="5319" width="21.140625" customWidth="1"/>
    <col min="5320" max="5320" width="22.85546875" customWidth="1"/>
    <col min="5321" max="5321" width="23.140625" customWidth="1"/>
    <col min="5322" max="5322" width="20.5703125" customWidth="1"/>
    <col min="5323" max="5323" width="21.85546875" customWidth="1"/>
    <col min="5324" max="5324" width="26.42578125" customWidth="1"/>
    <col min="5325" max="5325" width="22" customWidth="1"/>
    <col min="5326" max="5326" width="29.5703125" customWidth="1"/>
    <col min="5327" max="5327" width="19.7109375" customWidth="1"/>
    <col min="5328" max="5328" width="26.85546875" customWidth="1"/>
    <col min="5329" max="5904" width="26.7109375" customWidth="1"/>
    <col min="5905" max="5905" width="30" customWidth="1"/>
    <col min="5906" max="5906" width="31.5703125" customWidth="1"/>
    <col min="5907" max="5907" width="23.28515625" customWidth="1"/>
    <col min="5908" max="5908" width="19.7109375" customWidth="1"/>
    <col min="5909" max="5909" width="22.140625" customWidth="1"/>
    <col min="5910" max="5910" width="26.42578125" customWidth="1"/>
    <col min="5911" max="5911" width="19.28515625" customWidth="1"/>
    <col min="5912" max="5912" width="21.28515625" customWidth="1"/>
    <col min="5913" max="5913" width="21.85546875" customWidth="1"/>
    <col min="5914" max="5914" width="21.7109375" customWidth="1"/>
    <col min="5915" max="5915" width="22.42578125" customWidth="1"/>
    <col min="5916" max="5916" width="19.7109375" customWidth="1"/>
    <col min="5917" max="5917" width="20.7109375" customWidth="1"/>
    <col min="5918" max="5918" width="21.42578125" customWidth="1"/>
    <col min="5919" max="5919" width="26" customWidth="1"/>
    <col min="5920" max="5920" width="20.140625" customWidth="1"/>
    <col min="5921" max="5921" width="18.42578125" customWidth="1"/>
    <col min="5922" max="5922" width="21" customWidth="1"/>
    <col min="5923" max="5923" width="21.85546875" customWidth="1"/>
    <col min="5924" max="5924" width="25" customWidth="1"/>
    <col min="5925" max="5925" width="20" customWidth="1"/>
    <col min="5926" max="5926" width="26.85546875" customWidth="1"/>
    <col min="5927" max="5927" width="28.85546875" customWidth="1"/>
    <col min="5928" max="5928" width="25.5703125" customWidth="1"/>
    <col min="5929" max="5929" width="29.7109375" customWidth="1"/>
    <col min="5930" max="5930" width="22.85546875" customWidth="1"/>
    <col min="5931" max="5931" width="23.28515625" customWidth="1"/>
    <col min="5932" max="5932" width="28.85546875" customWidth="1"/>
    <col min="5933" max="5933" width="25.28515625" customWidth="1"/>
    <col min="5934" max="5934" width="24.5703125" customWidth="1"/>
    <col min="5935" max="5935" width="24" customWidth="1"/>
    <col min="5936" max="5936" width="23.5703125" customWidth="1"/>
    <col min="5937" max="5937" width="24" customWidth="1"/>
    <col min="5938" max="5938" width="21.140625" customWidth="1"/>
    <col min="5939" max="5939" width="26" customWidth="1"/>
    <col min="5940" max="5940" width="21.85546875" customWidth="1"/>
    <col min="5941" max="5941" width="28.85546875" customWidth="1"/>
    <col min="5942" max="5942" width="21.7109375" customWidth="1"/>
    <col min="5943" max="5943" width="21.140625" customWidth="1"/>
    <col min="5944" max="5944" width="22.85546875" customWidth="1"/>
    <col min="5945" max="5945" width="23.140625" customWidth="1"/>
    <col min="5946" max="5946" width="20.5703125" customWidth="1"/>
    <col min="5947" max="5947" width="21.85546875" customWidth="1"/>
    <col min="5948" max="5948" width="26.42578125" customWidth="1"/>
    <col min="5949" max="5949" width="22" customWidth="1"/>
    <col min="5950" max="5950" width="29.5703125" customWidth="1"/>
    <col min="5951" max="5951" width="19.7109375" customWidth="1"/>
    <col min="5952" max="5952" width="26.85546875" customWidth="1"/>
    <col min="5953" max="6528" width="26.7109375" customWidth="1"/>
    <col min="6529" max="6529" width="30" customWidth="1"/>
    <col min="6530" max="6530" width="31.5703125" customWidth="1"/>
    <col min="6531" max="6531" width="23.28515625" customWidth="1"/>
    <col min="6532" max="6532" width="19.7109375" customWidth="1"/>
    <col min="6533" max="6533" width="22.140625" customWidth="1"/>
    <col min="6534" max="6534" width="26.42578125" customWidth="1"/>
    <col min="6535" max="6535" width="19.28515625" customWidth="1"/>
    <col min="6536" max="6536" width="21.28515625" customWidth="1"/>
    <col min="6537" max="6537" width="21.85546875" customWidth="1"/>
    <col min="6538" max="6538" width="21.7109375" customWidth="1"/>
    <col min="6539" max="6539" width="22.42578125" customWidth="1"/>
    <col min="6540" max="6540" width="19.7109375" customWidth="1"/>
    <col min="6541" max="6541" width="20.7109375" customWidth="1"/>
    <col min="6542" max="6542" width="21.42578125" customWidth="1"/>
    <col min="6543" max="6543" width="26" customWidth="1"/>
    <col min="6544" max="6544" width="20.140625" customWidth="1"/>
    <col min="6545" max="6545" width="18.42578125" customWidth="1"/>
    <col min="6546" max="6546" width="21" customWidth="1"/>
    <col min="6547" max="6547" width="21.85546875" customWidth="1"/>
    <col min="6548" max="6548" width="25" customWidth="1"/>
    <col min="6549" max="6549" width="20" customWidth="1"/>
    <col min="6550" max="6550" width="26.85546875" customWidth="1"/>
    <col min="6551" max="6551" width="28.85546875" customWidth="1"/>
    <col min="6552" max="6552" width="25.5703125" customWidth="1"/>
    <col min="6553" max="6553" width="29.7109375" customWidth="1"/>
    <col min="6554" max="6554" width="22.85546875" customWidth="1"/>
    <col min="6555" max="6555" width="23.28515625" customWidth="1"/>
    <col min="6556" max="6556" width="28.85546875" customWidth="1"/>
    <col min="6557" max="6557" width="25.28515625" customWidth="1"/>
    <col min="6558" max="6558" width="24.5703125" customWidth="1"/>
    <col min="6559" max="6559" width="24" customWidth="1"/>
    <col min="6560" max="6560" width="23.5703125" customWidth="1"/>
    <col min="6561" max="6561" width="24" customWidth="1"/>
    <col min="6562" max="6562" width="21.140625" customWidth="1"/>
    <col min="6563" max="6563" width="26" customWidth="1"/>
    <col min="6564" max="6564" width="21.85546875" customWidth="1"/>
    <col min="6565" max="6565" width="28.85546875" customWidth="1"/>
    <col min="6566" max="6566" width="21.7109375" customWidth="1"/>
    <col min="6567" max="6567" width="21.140625" customWidth="1"/>
    <col min="6568" max="6568" width="22.85546875" customWidth="1"/>
    <col min="6569" max="6569" width="23.140625" customWidth="1"/>
    <col min="6570" max="6570" width="20.5703125" customWidth="1"/>
    <col min="6571" max="6571" width="21.85546875" customWidth="1"/>
    <col min="6572" max="6572" width="26.42578125" customWidth="1"/>
    <col min="6573" max="6573" width="22" customWidth="1"/>
    <col min="6574" max="6574" width="29.5703125" customWidth="1"/>
    <col min="6575" max="6575" width="19.7109375" customWidth="1"/>
    <col min="6576" max="6576" width="26.85546875" customWidth="1"/>
    <col min="6577" max="7152" width="26.7109375" customWidth="1"/>
    <col min="7153" max="7153" width="30" customWidth="1"/>
    <col min="7154" max="7154" width="31.5703125" customWidth="1"/>
    <col min="7155" max="7155" width="23.28515625" customWidth="1"/>
    <col min="7156" max="7156" width="19.7109375" customWidth="1"/>
    <col min="7157" max="7157" width="22.140625" customWidth="1"/>
    <col min="7158" max="7158" width="26.42578125" customWidth="1"/>
    <col min="7159" max="7159" width="19.28515625" customWidth="1"/>
    <col min="7160" max="7160" width="21.28515625" customWidth="1"/>
    <col min="7161" max="7161" width="21.85546875" customWidth="1"/>
    <col min="7162" max="7162" width="21.7109375" customWidth="1"/>
    <col min="7163" max="7163" width="22.42578125" customWidth="1"/>
    <col min="7164" max="7164" width="19.7109375" customWidth="1"/>
    <col min="7165" max="7165" width="20.7109375" customWidth="1"/>
    <col min="7166" max="7166" width="21.42578125" customWidth="1"/>
    <col min="7167" max="7167" width="26" customWidth="1"/>
    <col min="7168" max="7168" width="20.140625" customWidth="1"/>
    <col min="7169" max="7169" width="18.42578125" customWidth="1"/>
    <col min="7170" max="7170" width="21" customWidth="1"/>
    <col min="7171" max="7171" width="21.85546875" customWidth="1"/>
    <col min="7172" max="7172" width="25" customWidth="1"/>
    <col min="7173" max="7173" width="20" customWidth="1"/>
    <col min="7174" max="7174" width="26.85546875" customWidth="1"/>
    <col min="7175" max="7175" width="28.85546875" customWidth="1"/>
    <col min="7176" max="7176" width="25.5703125" customWidth="1"/>
    <col min="7177" max="7177" width="29.7109375" customWidth="1"/>
    <col min="7178" max="7178" width="22.85546875" customWidth="1"/>
    <col min="7179" max="7179" width="23.28515625" customWidth="1"/>
    <col min="7180" max="7180" width="28.85546875" customWidth="1"/>
    <col min="7181" max="7181" width="25.28515625" customWidth="1"/>
    <col min="7182" max="7182" width="24.5703125" customWidth="1"/>
    <col min="7183" max="7183" width="24" customWidth="1"/>
    <col min="7184" max="7184" width="23.5703125" customWidth="1"/>
    <col min="7185" max="7185" width="24" customWidth="1"/>
    <col min="7186" max="7186" width="21.140625" customWidth="1"/>
    <col min="7187" max="7187" width="26" customWidth="1"/>
    <col min="7188" max="7188" width="21.85546875" customWidth="1"/>
    <col min="7189" max="7189" width="28.85546875" customWidth="1"/>
    <col min="7190" max="7190" width="21.7109375" customWidth="1"/>
    <col min="7191" max="7191" width="21.140625" customWidth="1"/>
    <col min="7192" max="7192" width="22.85546875" customWidth="1"/>
    <col min="7193" max="7193" width="23.140625" customWidth="1"/>
    <col min="7194" max="7194" width="20.5703125" customWidth="1"/>
    <col min="7195" max="7195" width="21.85546875" customWidth="1"/>
    <col min="7196" max="7196" width="26.42578125" customWidth="1"/>
    <col min="7197" max="7197" width="22" customWidth="1"/>
    <col min="7198" max="7198" width="29.5703125" customWidth="1"/>
    <col min="7199" max="7199" width="19.7109375" customWidth="1"/>
    <col min="7200" max="7200" width="26.85546875" customWidth="1"/>
    <col min="7201" max="7776" width="26.7109375" customWidth="1"/>
    <col min="7777" max="7777" width="30" customWidth="1"/>
    <col min="7778" max="7778" width="31.5703125" customWidth="1"/>
    <col min="7779" max="7779" width="23.28515625" customWidth="1"/>
    <col min="7780" max="7780" width="19.7109375" customWidth="1"/>
    <col min="7781" max="7781" width="22.140625" customWidth="1"/>
    <col min="7782" max="7782" width="26.42578125" customWidth="1"/>
    <col min="7783" max="7783" width="19.28515625" customWidth="1"/>
    <col min="7784" max="7784" width="21.28515625" customWidth="1"/>
    <col min="7785" max="7785" width="21.85546875" customWidth="1"/>
    <col min="7786" max="7786" width="21.7109375" customWidth="1"/>
    <col min="7787" max="7787" width="22.42578125" customWidth="1"/>
    <col min="7788" max="7788" width="19.7109375" customWidth="1"/>
    <col min="7789" max="7789" width="20.7109375" customWidth="1"/>
    <col min="7790" max="7790" width="21.42578125" customWidth="1"/>
    <col min="7791" max="7791" width="26" customWidth="1"/>
    <col min="7792" max="7792" width="20.140625" customWidth="1"/>
    <col min="7793" max="7793" width="18.42578125" customWidth="1"/>
    <col min="7794" max="7794" width="21" customWidth="1"/>
    <col min="7795" max="7795" width="21.85546875" customWidth="1"/>
    <col min="7796" max="7796" width="25" customWidth="1"/>
    <col min="7797" max="7797" width="20" customWidth="1"/>
    <col min="7798" max="7798" width="26.85546875" customWidth="1"/>
    <col min="7799" max="7799" width="28.85546875" customWidth="1"/>
    <col min="7800" max="7800" width="25.5703125" customWidth="1"/>
    <col min="7801" max="7801" width="29.7109375" customWidth="1"/>
    <col min="7802" max="7802" width="22.85546875" customWidth="1"/>
    <col min="7803" max="7803" width="23.28515625" customWidth="1"/>
    <col min="7804" max="7804" width="28.85546875" customWidth="1"/>
    <col min="7805" max="7805" width="25.28515625" customWidth="1"/>
    <col min="7806" max="7806" width="24.5703125" customWidth="1"/>
    <col min="7807" max="7807" width="24" customWidth="1"/>
    <col min="7808" max="7808" width="23.5703125" customWidth="1"/>
    <col min="7809" max="7809" width="24" customWidth="1"/>
    <col min="7810" max="7810" width="21.140625" customWidth="1"/>
    <col min="7811" max="7811" width="26" customWidth="1"/>
    <col min="7812" max="7812" width="21.85546875" customWidth="1"/>
    <col min="7813" max="7813" width="28.85546875" customWidth="1"/>
    <col min="7814" max="7814" width="21.7109375" customWidth="1"/>
    <col min="7815" max="7815" width="21.140625" customWidth="1"/>
    <col min="7816" max="7816" width="22.85546875" customWidth="1"/>
    <col min="7817" max="7817" width="23.140625" customWidth="1"/>
    <col min="7818" max="7818" width="20.5703125" customWidth="1"/>
    <col min="7819" max="7819" width="21.85546875" customWidth="1"/>
    <col min="7820" max="7820" width="26.42578125" customWidth="1"/>
    <col min="7821" max="7821" width="22" customWidth="1"/>
    <col min="7822" max="7822" width="29.5703125" customWidth="1"/>
    <col min="7823" max="7823" width="19.7109375" customWidth="1"/>
    <col min="7824" max="7824" width="26.85546875" customWidth="1"/>
    <col min="7825" max="8400" width="26.7109375" customWidth="1"/>
    <col min="8401" max="8401" width="30" customWidth="1"/>
    <col min="8402" max="8402" width="31.5703125" customWidth="1"/>
    <col min="8403" max="8403" width="23.28515625" customWidth="1"/>
    <col min="8404" max="8404" width="19.7109375" customWidth="1"/>
    <col min="8405" max="8405" width="22.140625" customWidth="1"/>
    <col min="8406" max="8406" width="26.42578125" customWidth="1"/>
    <col min="8407" max="8407" width="19.28515625" customWidth="1"/>
    <col min="8408" max="8408" width="21.28515625" customWidth="1"/>
    <col min="8409" max="8409" width="21.85546875" customWidth="1"/>
    <col min="8410" max="8410" width="21.7109375" customWidth="1"/>
    <col min="8411" max="8411" width="22.42578125" customWidth="1"/>
    <col min="8412" max="8412" width="19.7109375" customWidth="1"/>
    <col min="8413" max="8413" width="20.7109375" customWidth="1"/>
    <col min="8414" max="8414" width="21.42578125" customWidth="1"/>
    <col min="8415" max="8415" width="26" customWidth="1"/>
    <col min="8416" max="8416" width="20.140625" customWidth="1"/>
    <col min="8417" max="8417" width="18.42578125" customWidth="1"/>
    <col min="8418" max="8418" width="21" customWidth="1"/>
    <col min="8419" max="8419" width="21.85546875" customWidth="1"/>
    <col min="8420" max="8420" width="25" customWidth="1"/>
    <col min="8421" max="8421" width="20" customWidth="1"/>
    <col min="8422" max="8422" width="26.85546875" customWidth="1"/>
    <col min="8423" max="8423" width="28.85546875" customWidth="1"/>
    <col min="8424" max="8424" width="25.5703125" customWidth="1"/>
    <col min="8425" max="8425" width="29.7109375" customWidth="1"/>
    <col min="8426" max="8426" width="22.85546875" customWidth="1"/>
    <col min="8427" max="8427" width="23.28515625" customWidth="1"/>
    <col min="8428" max="8428" width="28.85546875" customWidth="1"/>
    <col min="8429" max="8429" width="25.28515625" customWidth="1"/>
    <col min="8430" max="8430" width="24.5703125" customWidth="1"/>
    <col min="8431" max="8431" width="24" customWidth="1"/>
    <col min="8432" max="8432" width="23.5703125" customWidth="1"/>
    <col min="8433" max="8433" width="24" customWidth="1"/>
    <col min="8434" max="8434" width="21.140625" customWidth="1"/>
    <col min="8435" max="8435" width="26" customWidth="1"/>
    <col min="8436" max="8436" width="21.85546875" customWidth="1"/>
    <col min="8437" max="8437" width="28.85546875" customWidth="1"/>
    <col min="8438" max="8438" width="21.7109375" customWidth="1"/>
    <col min="8439" max="8439" width="21.140625" customWidth="1"/>
    <col min="8440" max="8440" width="22.85546875" customWidth="1"/>
    <col min="8441" max="8441" width="23.140625" customWidth="1"/>
    <col min="8442" max="8442" width="20.5703125" customWidth="1"/>
    <col min="8443" max="8443" width="21.85546875" customWidth="1"/>
    <col min="8444" max="8444" width="26.42578125" customWidth="1"/>
    <col min="8445" max="8445" width="22" customWidth="1"/>
    <col min="8446" max="8446" width="29.5703125" customWidth="1"/>
    <col min="8447" max="8447" width="19.7109375" customWidth="1"/>
    <col min="8448" max="8448" width="26.85546875" customWidth="1"/>
    <col min="8449" max="9024" width="26.7109375" customWidth="1"/>
    <col min="9025" max="9025" width="30" customWidth="1"/>
    <col min="9026" max="9026" width="31.5703125" customWidth="1"/>
    <col min="9027" max="9027" width="23.28515625" customWidth="1"/>
    <col min="9028" max="9028" width="19.7109375" customWidth="1"/>
    <col min="9029" max="9029" width="22.140625" customWidth="1"/>
    <col min="9030" max="9030" width="26.42578125" customWidth="1"/>
    <col min="9031" max="9031" width="19.28515625" customWidth="1"/>
    <col min="9032" max="9032" width="21.28515625" customWidth="1"/>
    <col min="9033" max="9033" width="21.85546875" customWidth="1"/>
    <col min="9034" max="9034" width="21.7109375" customWidth="1"/>
    <col min="9035" max="9035" width="22.42578125" customWidth="1"/>
    <col min="9036" max="9036" width="19.7109375" customWidth="1"/>
    <col min="9037" max="9037" width="20.7109375" customWidth="1"/>
    <col min="9038" max="9038" width="21.42578125" customWidth="1"/>
    <col min="9039" max="9039" width="26" customWidth="1"/>
    <col min="9040" max="9040" width="20.140625" customWidth="1"/>
    <col min="9041" max="9041" width="18.42578125" customWidth="1"/>
    <col min="9042" max="9042" width="21" customWidth="1"/>
    <col min="9043" max="9043" width="21.85546875" customWidth="1"/>
    <col min="9044" max="9044" width="25" customWidth="1"/>
    <col min="9045" max="9045" width="20" customWidth="1"/>
    <col min="9046" max="9046" width="26.85546875" customWidth="1"/>
    <col min="9047" max="9047" width="28.85546875" customWidth="1"/>
    <col min="9048" max="9048" width="25.5703125" customWidth="1"/>
    <col min="9049" max="9049" width="29.7109375" customWidth="1"/>
    <col min="9050" max="9050" width="22.85546875" customWidth="1"/>
    <col min="9051" max="9051" width="23.28515625" customWidth="1"/>
    <col min="9052" max="9052" width="28.85546875" customWidth="1"/>
    <col min="9053" max="9053" width="25.28515625" customWidth="1"/>
    <col min="9054" max="9054" width="24.5703125" customWidth="1"/>
    <col min="9055" max="9055" width="24" customWidth="1"/>
    <col min="9056" max="9056" width="23.5703125" customWidth="1"/>
    <col min="9057" max="9057" width="24" customWidth="1"/>
    <col min="9058" max="9058" width="21.140625" customWidth="1"/>
    <col min="9059" max="9059" width="26" customWidth="1"/>
    <col min="9060" max="9060" width="21.85546875" customWidth="1"/>
    <col min="9061" max="9061" width="28.85546875" customWidth="1"/>
    <col min="9062" max="9062" width="21.7109375" customWidth="1"/>
    <col min="9063" max="9063" width="21.140625" customWidth="1"/>
    <col min="9064" max="9064" width="22.85546875" customWidth="1"/>
    <col min="9065" max="9065" width="23.140625" customWidth="1"/>
    <col min="9066" max="9066" width="20.5703125" customWidth="1"/>
    <col min="9067" max="9067" width="21.85546875" customWidth="1"/>
    <col min="9068" max="9068" width="26.42578125" customWidth="1"/>
    <col min="9069" max="9069" width="22" customWidth="1"/>
    <col min="9070" max="9070" width="29.5703125" customWidth="1"/>
    <col min="9071" max="9071" width="19.7109375" customWidth="1"/>
    <col min="9072" max="9072" width="26.85546875" customWidth="1"/>
    <col min="9073" max="9648" width="26.7109375" customWidth="1"/>
    <col min="9649" max="9649" width="30" customWidth="1"/>
    <col min="9650" max="9650" width="31.5703125" customWidth="1"/>
    <col min="9651" max="9651" width="23.28515625" customWidth="1"/>
    <col min="9652" max="9652" width="19.7109375" customWidth="1"/>
    <col min="9653" max="9653" width="22.140625" customWidth="1"/>
    <col min="9654" max="9654" width="26.42578125" customWidth="1"/>
    <col min="9655" max="9655" width="19.28515625" customWidth="1"/>
    <col min="9656" max="9656" width="21.28515625" customWidth="1"/>
    <col min="9657" max="9657" width="21.85546875" customWidth="1"/>
    <col min="9658" max="9658" width="21.7109375" customWidth="1"/>
    <col min="9659" max="9659" width="22.42578125" customWidth="1"/>
    <col min="9660" max="9660" width="19.7109375" customWidth="1"/>
    <col min="9661" max="9661" width="20.7109375" customWidth="1"/>
    <col min="9662" max="9662" width="21.42578125" customWidth="1"/>
    <col min="9663" max="9663" width="26" customWidth="1"/>
    <col min="9664" max="9664" width="20.140625" customWidth="1"/>
    <col min="9665" max="9665" width="18.42578125" customWidth="1"/>
    <col min="9666" max="9666" width="21" customWidth="1"/>
    <col min="9667" max="9667" width="21.85546875" customWidth="1"/>
    <col min="9668" max="9668" width="25" customWidth="1"/>
    <col min="9669" max="9669" width="20" customWidth="1"/>
    <col min="9670" max="9670" width="26.85546875" customWidth="1"/>
    <col min="9671" max="9671" width="28.85546875" customWidth="1"/>
    <col min="9672" max="9672" width="25.5703125" customWidth="1"/>
    <col min="9673" max="9673" width="29.7109375" customWidth="1"/>
    <col min="9674" max="9674" width="22.85546875" customWidth="1"/>
    <col min="9675" max="9675" width="23.28515625" customWidth="1"/>
    <col min="9676" max="9676" width="28.85546875" customWidth="1"/>
    <col min="9677" max="9677" width="25.28515625" customWidth="1"/>
    <col min="9678" max="9678" width="24.5703125" customWidth="1"/>
    <col min="9679" max="9679" width="24" customWidth="1"/>
    <col min="9680" max="9680" width="23.5703125" customWidth="1"/>
    <col min="9681" max="9681" width="24" customWidth="1"/>
    <col min="9682" max="9682" width="21.140625" customWidth="1"/>
    <col min="9683" max="9683" width="26" customWidth="1"/>
    <col min="9684" max="9684" width="21.85546875" customWidth="1"/>
    <col min="9685" max="9685" width="28.85546875" customWidth="1"/>
    <col min="9686" max="9686" width="21.7109375" customWidth="1"/>
    <col min="9687" max="9687" width="21.140625" customWidth="1"/>
    <col min="9688" max="9688" width="22.85546875" customWidth="1"/>
    <col min="9689" max="9689" width="23.140625" customWidth="1"/>
    <col min="9690" max="9690" width="20.5703125" customWidth="1"/>
    <col min="9691" max="9691" width="21.85546875" customWidth="1"/>
    <col min="9692" max="9692" width="26.42578125" customWidth="1"/>
    <col min="9693" max="9693" width="22" customWidth="1"/>
    <col min="9694" max="9694" width="29.5703125" customWidth="1"/>
    <col min="9695" max="9695" width="19.7109375" customWidth="1"/>
    <col min="9696" max="9696" width="26.85546875" customWidth="1"/>
    <col min="9697" max="10272" width="26.7109375" customWidth="1"/>
    <col min="10273" max="10273" width="30" customWidth="1"/>
    <col min="10274" max="10274" width="31.5703125" customWidth="1"/>
    <col min="10275" max="10275" width="23.28515625" customWidth="1"/>
    <col min="10276" max="10276" width="19.7109375" customWidth="1"/>
    <col min="10277" max="10277" width="22.140625" customWidth="1"/>
    <col min="10278" max="10278" width="26.42578125" customWidth="1"/>
    <col min="10279" max="10279" width="19.28515625" customWidth="1"/>
    <col min="10280" max="10280" width="21.28515625" customWidth="1"/>
    <col min="10281" max="10281" width="21.85546875" customWidth="1"/>
    <col min="10282" max="10282" width="21.7109375" customWidth="1"/>
    <col min="10283" max="10283" width="22.42578125" customWidth="1"/>
    <col min="10284" max="10284" width="19.7109375" customWidth="1"/>
    <col min="10285" max="10285" width="20.7109375" customWidth="1"/>
    <col min="10286" max="10286" width="21.42578125" customWidth="1"/>
    <col min="10287" max="10287" width="26" customWidth="1"/>
    <col min="10288" max="10288" width="20.140625" customWidth="1"/>
    <col min="10289" max="10289" width="18.42578125" customWidth="1"/>
    <col min="10290" max="10290" width="21" customWidth="1"/>
    <col min="10291" max="10291" width="21.85546875" customWidth="1"/>
    <col min="10292" max="10292" width="25" customWidth="1"/>
    <col min="10293" max="10293" width="20" customWidth="1"/>
    <col min="10294" max="10294" width="26.85546875" customWidth="1"/>
    <col min="10295" max="10295" width="28.85546875" customWidth="1"/>
    <col min="10296" max="10296" width="25.5703125" customWidth="1"/>
    <col min="10297" max="10297" width="29.7109375" customWidth="1"/>
    <col min="10298" max="10298" width="22.85546875" customWidth="1"/>
    <col min="10299" max="10299" width="23.28515625" customWidth="1"/>
    <col min="10300" max="10300" width="28.85546875" customWidth="1"/>
    <col min="10301" max="10301" width="25.28515625" customWidth="1"/>
    <col min="10302" max="10302" width="24.5703125" customWidth="1"/>
    <col min="10303" max="10303" width="24" customWidth="1"/>
    <col min="10304" max="10304" width="23.5703125" customWidth="1"/>
    <col min="10305" max="10305" width="24" customWidth="1"/>
    <col min="10306" max="10306" width="21.140625" customWidth="1"/>
    <col min="10307" max="10307" width="26" customWidth="1"/>
    <col min="10308" max="10308" width="21.85546875" customWidth="1"/>
    <col min="10309" max="10309" width="28.85546875" customWidth="1"/>
    <col min="10310" max="10310" width="21.7109375" customWidth="1"/>
    <col min="10311" max="10311" width="21.140625" customWidth="1"/>
    <col min="10312" max="10312" width="22.85546875" customWidth="1"/>
    <col min="10313" max="10313" width="23.140625" customWidth="1"/>
    <col min="10314" max="10314" width="20.5703125" customWidth="1"/>
    <col min="10315" max="10315" width="21.85546875" customWidth="1"/>
    <col min="10316" max="10316" width="26.42578125" customWidth="1"/>
    <col min="10317" max="10317" width="22" customWidth="1"/>
    <col min="10318" max="10318" width="29.5703125" customWidth="1"/>
    <col min="10319" max="10319" width="19.7109375" customWidth="1"/>
    <col min="10320" max="10320" width="26.85546875" customWidth="1"/>
    <col min="10321" max="10896" width="26.7109375" customWidth="1"/>
    <col min="10897" max="10897" width="30" customWidth="1"/>
    <col min="10898" max="10898" width="31.5703125" customWidth="1"/>
    <col min="10899" max="10899" width="23.28515625" customWidth="1"/>
    <col min="10900" max="10900" width="19.7109375" customWidth="1"/>
    <col min="10901" max="10901" width="22.140625" customWidth="1"/>
    <col min="10902" max="10902" width="26.42578125" customWidth="1"/>
    <col min="10903" max="10903" width="19.28515625" customWidth="1"/>
    <col min="10904" max="10904" width="21.28515625" customWidth="1"/>
    <col min="10905" max="10905" width="21.85546875" customWidth="1"/>
    <col min="10906" max="10906" width="21.7109375" customWidth="1"/>
    <col min="10907" max="10907" width="22.42578125" customWidth="1"/>
    <col min="10908" max="10908" width="19.7109375" customWidth="1"/>
    <col min="10909" max="10909" width="20.7109375" customWidth="1"/>
    <col min="10910" max="10910" width="21.42578125" customWidth="1"/>
    <col min="10911" max="10911" width="26" customWidth="1"/>
    <col min="10912" max="10912" width="20.140625" customWidth="1"/>
    <col min="10913" max="10913" width="18.42578125" customWidth="1"/>
    <col min="10914" max="10914" width="21" customWidth="1"/>
    <col min="10915" max="10915" width="21.85546875" customWidth="1"/>
    <col min="10916" max="10916" width="25" customWidth="1"/>
    <col min="10917" max="10917" width="20" customWidth="1"/>
    <col min="10918" max="10918" width="26.85546875" customWidth="1"/>
    <col min="10919" max="10919" width="28.85546875" customWidth="1"/>
    <col min="10920" max="10920" width="25.5703125" customWidth="1"/>
    <col min="10921" max="10921" width="29.7109375" customWidth="1"/>
    <col min="10922" max="10922" width="22.85546875" customWidth="1"/>
    <col min="10923" max="10923" width="23.28515625" customWidth="1"/>
    <col min="10924" max="10924" width="28.85546875" customWidth="1"/>
    <col min="10925" max="10925" width="25.28515625" customWidth="1"/>
    <col min="10926" max="10926" width="24.5703125" customWidth="1"/>
    <col min="10927" max="10927" width="24" customWidth="1"/>
    <col min="10928" max="10928" width="23.5703125" customWidth="1"/>
    <col min="10929" max="10929" width="24" customWidth="1"/>
    <col min="10930" max="10930" width="21.140625" customWidth="1"/>
    <col min="10931" max="10931" width="26" customWidth="1"/>
    <col min="10932" max="10932" width="21.85546875" customWidth="1"/>
    <col min="10933" max="10933" width="28.85546875" customWidth="1"/>
    <col min="10934" max="10934" width="21.7109375" customWidth="1"/>
    <col min="10935" max="10935" width="21.140625" customWidth="1"/>
    <col min="10936" max="10936" width="22.85546875" customWidth="1"/>
    <col min="10937" max="10937" width="23.140625" customWidth="1"/>
    <col min="10938" max="10938" width="20.5703125" customWidth="1"/>
    <col min="10939" max="10939" width="21.85546875" customWidth="1"/>
    <col min="10940" max="10940" width="26.42578125" customWidth="1"/>
    <col min="10941" max="10941" width="22" customWidth="1"/>
    <col min="10942" max="10942" width="29.5703125" customWidth="1"/>
    <col min="10943" max="10943" width="19.7109375" customWidth="1"/>
    <col min="10944" max="10944" width="26.85546875" customWidth="1"/>
    <col min="10945" max="11520" width="26.7109375" customWidth="1"/>
    <col min="11521" max="11521" width="30" customWidth="1"/>
    <col min="11522" max="11522" width="31.5703125" customWidth="1"/>
    <col min="11523" max="11523" width="23.28515625" customWidth="1"/>
    <col min="11524" max="11524" width="19.7109375" customWidth="1"/>
    <col min="11525" max="11525" width="22.140625" customWidth="1"/>
    <col min="11526" max="11526" width="26.42578125" customWidth="1"/>
    <col min="11527" max="11527" width="19.28515625" customWidth="1"/>
    <col min="11528" max="11528" width="21.28515625" customWidth="1"/>
    <col min="11529" max="11529" width="21.85546875" customWidth="1"/>
    <col min="11530" max="11530" width="21.7109375" customWidth="1"/>
    <col min="11531" max="11531" width="22.42578125" customWidth="1"/>
    <col min="11532" max="11532" width="19.7109375" customWidth="1"/>
    <col min="11533" max="11533" width="20.7109375" customWidth="1"/>
    <col min="11534" max="11534" width="21.42578125" customWidth="1"/>
    <col min="11535" max="11535" width="26" customWidth="1"/>
    <col min="11536" max="11536" width="20.140625" customWidth="1"/>
    <col min="11537" max="11537" width="18.42578125" customWidth="1"/>
    <col min="11538" max="11538" width="21" customWidth="1"/>
    <col min="11539" max="11539" width="21.85546875" customWidth="1"/>
    <col min="11540" max="11540" width="25" customWidth="1"/>
    <col min="11541" max="11541" width="20" customWidth="1"/>
    <col min="11542" max="11542" width="26.85546875" customWidth="1"/>
    <col min="11543" max="11543" width="28.85546875" customWidth="1"/>
    <col min="11544" max="11544" width="25.5703125" customWidth="1"/>
    <col min="11545" max="11545" width="29.7109375" customWidth="1"/>
    <col min="11546" max="11546" width="22.85546875" customWidth="1"/>
    <col min="11547" max="11547" width="23.28515625" customWidth="1"/>
    <col min="11548" max="11548" width="28.85546875" customWidth="1"/>
    <col min="11549" max="11549" width="25.28515625" customWidth="1"/>
    <col min="11550" max="11550" width="24.5703125" customWidth="1"/>
    <col min="11551" max="11551" width="24" customWidth="1"/>
    <col min="11552" max="11552" width="23.5703125" customWidth="1"/>
    <col min="11553" max="11553" width="24" customWidth="1"/>
    <col min="11554" max="11554" width="21.140625" customWidth="1"/>
    <col min="11555" max="11555" width="26" customWidth="1"/>
    <col min="11556" max="11556" width="21.85546875" customWidth="1"/>
    <col min="11557" max="11557" width="28.85546875" customWidth="1"/>
    <col min="11558" max="11558" width="21.7109375" customWidth="1"/>
    <col min="11559" max="11559" width="21.140625" customWidth="1"/>
    <col min="11560" max="11560" width="22.85546875" customWidth="1"/>
    <col min="11561" max="11561" width="23.140625" customWidth="1"/>
    <col min="11562" max="11562" width="20.5703125" customWidth="1"/>
    <col min="11563" max="11563" width="21.85546875" customWidth="1"/>
    <col min="11564" max="11564" width="26.42578125" customWidth="1"/>
    <col min="11565" max="11565" width="22" customWidth="1"/>
    <col min="11566" max="11566" width="29.5703125" customWidth="1"/>
    <col min="11567" max="11567" width="19.7109375" customWidth="1"/>
    <col min="11568" max="11568" width="26.85546875" customWidth="1"/>
    <col min="11569" max="12144" width="26.7109375" customWidth="1"/>
    <col min="12145" max="12145" width="30" customWidth="1"/>
    <col min="12146" max="12146" width="31.5703125" customWidth="1"/>
    <col min="12147" max="12147" width="23.28515625" customWidth="1"/>
    <col min="12148" max="12148" width="19.7109375" customWidth="1"/>
    <col min="12149" max="12149" width="22.140625" customWidth="1"/>
    <col min="12150" max="12150" width="26.42578125" customWidth="1"/>
    <col min="12151" max="12151" width="19.28515625" customWidth="1"/>
    <col min="12152" max="12152" width="21.28515625" customWidth="1"/>
    <col min="12153" max="12153" width="21.85546875" customWidth="1"/>
    <col min="12154" max="12154" width="21.7109375" customWidth="1"/>
    <col min="12155" max="12155" width="22.42578125" customWidth="1"/>
    <col min="12156" max="12156" width="19.7109375" customWidth="1"/>
    <col min="12157" max="12157" width="20.7109375" customWidth="1"/>
    <col min="12158" max="12158" width="21.42578125" customWidth="1"/>
    <col min="12159" max="12159" width="26" customWidth="1"/>
    <col min="12160" max="12160" width="20.140625" customWidth="1"/>
    <col min="12161" max="12161" width="18.42578125" customWidth="1"/>
    <col min="12162" max="12162" width="21" customWidth="1"/>
    <col min="12163" max="12163" width="21.85546875" customWidth="1"/>
    <col min="12164" max="12164" width="25" customWidth="1"/>
    <col min="12165" max="12165" width="20" customWidth="1"/>
    <col min="12166" max="12166" width="26.85546875" customWidth="1"/>
    <col min="12167" max="12167" width="28.85546875" customWidth="1"/>
    <col min="12168" max="12168" width="25.5703125" customWidth="1"/>
    <col min="12169" max="12169" width="29.7109375" customWidth="1"/>
    <col min="12170" max="12170" width="22.85546875" customWidth="1"/>
    <col min="12171" max="12171" width="23.28515625" customWidth="1"/>
    <col min="12172" max="12172" width="28.85546875" customWidth="1"/>
    <col min="12173" max="12173" width="25.28515625" customWidth="1"/>
    <col min="12174" max="12174" width="24.5703125" customWidth="1"/>
    <col min="12175" max="12175" width="24" customWidth="1"/>
    <col min="12176" max="12176" width="23.5703125" customWidth="1"/>
    <col min="12177" max="12177" width="24" customWidth="1"/>
    <col min="12178" max="12178" width="21.140625" customWidth="1"/>
    <col min="12179" max="12179" width="26" customWidth="1"/>
    <col min="12180" max="12180" width="21.85546875" customWidth="1"/>
    <col min="12181" max="12181" width="28.85546875" customWidth="1"/>
    <col min="12182" max="12182" width="21.7109375" customWidth="1"/>
    <col min="12183" max="12183" width="21.140625" customWidth="1"/>
    <col min="12184" max="12184" width="22.85546875" customWidth="1"/>
    <col min="12185" max="12185" width="23.140625" customWidth="1"/>
    <col min="12186" max="12186" width="20.5703125" customWidth="1"/>
    <col min="12187" max="12187" width="21.85546875" customWidth="1"/>
    <col min="12188" max="12188" width="26.42578125" customWidth="1"/>
    <col min="12189" max="12189" width="22" customWidth="1"/>
    <col min="12190" max="12190" width="29.5703125" customWidth="1"/>
    <col min="12191" max="12191" width="19.7109375" customWidth="1"/>
    <col min="12192" max="12192" width="26.85546875" customWidth="1"/>
    <col min="12193" max="12768" width="26.7109375" customWidth="1"/>
    <col min="12769" max="12769" width="30" customWidth="1"/>
    <col min="12770" max="12770" width="31.5703125" customWidth="1"/>
    <col min="12771" max="12771" width="23.28515625" customWidth="1"/>
    <col min="12772" max="12772" width="19.7109375" customWidth="1"/>
    <col min="12773" max="12773" width="22.140625" customWidth="1"/>
    <col min="12774" max="12774" width="26.42578125" customWidth="1"/>
    <col min="12775" max="12775" width="19.28515625" customWidth="1"/>
    <col min="12776" max="12776" width="21.28515625" customWidth="1"/>
    <col min="12777" max="12777" width="21.85546875" customWidth="1"/>
    <col min="12778" max="12778" width="21.7109375" customWidth="1"/>
    <col min="12779" max="12779" width="22.42578125" customWidth="1"/>
    <col min="12780" max="12780" width="19.7109375" customWidth="1"/>
    <col min="12781" max="12781" width="20.7109375" customWidth="1"/>
    <col min="12782" max="12782" width="21.42578125" customWidth="1"/>
    <col min="12783" max="12783" width="26" customWidth="1"/>
    <col min="12784" max="12784" width="20.140625" customWidth="1"/>
    <col min="12785" max="12785" width="18.42578125" customWidth="1"/>
    <col min="12786" max="12786" width="21" customWidth="1"/>
    <col min="12787" max="12787" width="21.85546875" customWidth="1"/>
    <col min="12788" max="12788" width="25" customWidth="1"/>
    <col min="12789" max="12789" width="20" customWidth="1"/>
    <col min="12790" max="12790" width="26.85546875" customWidth="1"/>
    <col min="12791" max="12791" width="28.85546875" customWidth="1"/>
    <col min="12792" max="12792" width="25.5703125" customWidth="1"/>
    <col min="12793" max="12793" width="29.7109375" customWidth="1"/>
    <col min="12794" max="12794" width="22.85546875" customWidth="1"/>
    <col min="12795" max="12795" width="23.28515625" customWidth="1"/>
    <col min="12796" max="12796" width="28.85546875" customWidth="1"/>
    <col min="12797" max="12797" width="25.28515625" customWidth="1"/>
    <col min="12798" max="12798" width="24.5703125" customWidth="1"/>
    <col min="12799" max="12799" width="24" customWidth="1"/>
    <col min="12800" max="12800" width="23.5703125" customWidth="1"/>
    <col min="12801" max="12801" width="24" customWidth="1"/>
    <col min="12802" max="12802" width="21.140625" customWidth="1"/>
    <col min="12803" max="12803" width="26" customWidth="1"/>
    <col min="12804" max="12804" width="21.85546875" customWidth="1"/>
    <col min="12805" max="12805" width="28.85546875" customWidth="1"/>
    <col min="12806" max="12806" width="21.7109375" customWidth="1"/>
    <col min="12807" max="12807" width="21.140625" customWidth="1"/>
    <col min="12808" max="12808" width="22.85546875" customWidth="1"/>
    <col min="12809" max="12809" width="23.140625" customWidth="1"/>
    <col min="12810" max="12810" width="20.5703125" customWidth="1"/>
    <col min="12811" max="12811" width="21.85546875" customWidth="1"/>
    <col min="12812" max="12812" width="26.42578125" customWidth="1"/>
    <col min="12813" max="12813" width="22" customWidth="1"/>
    <col min="12814" max="12814" width="29.5703125" customWidth="1"/>
    <col min="12815" max="12815" width="19.7109375" customWidth="1"/>
    <col min="12816" max="12816" width="26.85546875" customWidth="1"/>
    <col min="12817" max="13392" width="26.7109375" customWidth="1"/>
    <col min="13393" max="13393" width="30" customWidth="1"/>
    <col min="13394" max="13394" width="31.5703125" customWidth="1"/>
    <col min="13395" max="13395" width="23.28515625" customWidth="1"/>
    <col min="13396" max="13396" width="19.7109375" customWidth="1"/>
    <col min="13397" max="13397" width="22.140625" customWidth="1"/>
    <col min="13398" max="13398" width="26.42578125" customWidth="1"/>
    <col min="13399" max="13399" width="19.28515625" customWidth="1"/>
    <col min="13400" max="13400" width="21.28515625" customWidth="1"/>
    <col min="13401" max="13401" width="21.85546875" customWidth="1"/>
    <col min="13402" max="13402" width="21.7109375" customWidth="1"/>
    <col min="13403" max="13403" width="22.42578125" customWidth="1"/>
    <col min="13404" max="13404" width="19.7109375" customWidth="1"/>
    <col min="13405" max="13405" width="20.7109375" customWidth="1"/>
    <col min="13406" max="13406" width="21.42578125" customWidth="1"/>
    <col min="13407" max="13407" width="26" customWidth="1"/>
    <col min="13408" max="13408" width="20.140625" customWidth="1"/>
    <col min="13409" max="13409" width="18.42578125" customWidth="1"/>
    <col min="13410" max="13410" width="21" customWidth="1"/>
    <col min="13411" max="13411" width="21.85546875" customWidth="1"/>
    <col min="13412" max="13412" width="25" customWidth="1"/>
    <col min="13413" max="13413" width="20" customWidth="1"/>
    <col min="13414" max="13414" width="26.85546875" customWidth="1"/>
    <col min="13415" max="13415" width="28.85546875" customWidth="1"/>
    <col min="13416" max="13416" width="25.5703125" customWidth="1"/>
    <col min="13417" max="13417" width="29.7109375" customWidth="1"/>
    <col min="13418" max="13418" width="22.85546875" customWidth="1"/>
    <col min="13419" max="13419" width="23.28515625" customWidth="1"/>
    <col min="13420" max="13420" width="28.85546875" customWidth="1"/>
    <col min="13421" max="13421" width="25.28515625" customWidth="1"/>
    <col min="13422" max="13422" width="24.5703125" customWidth="1"/>
    <col min="13423" max="13423" width="24" customWidth="1"/>
    <col min="13424" max="13424" width="23.5703125" customWidth="1"/>
    <col min="13425" max="13425" width="24" customWidth="1"/>
    <col min="13426" max="13426" width="21.140625" customWidth="1"/>
    <col min="13427" max="13427" width="26" customWidth="1"/>
    <col min="13428" max="13428" width="21.85546875" customWidth="1"/>
    <col min="13429" max="13429" width="28.85546875" customWidth="1"/>
    <col min="13430" max="13430" width="21.7109375" customWidth="1"/>
    <col min="13431" max="13431" width="21.140625" customWidth="1"/>
    <col min="13432" max="13432" width="22.85546875" customWidth="1"/>
    <col min="13433" max="13433" width="23.140625" customWidth="1"/>
    <col min="13434" max="13434" width="20.5703125" customWidth="1"/>
    <col min="13435" max="13435" width="21.85546875" customWidth="1"/>
    <col min="13436" max="13436" width="26.42578125" customWidth="1"/>
    <col min="13437" max="13437" width="22" customWidth="1"/>
    <col min="13438" max="13438" width="29.5703125" customWidth="1"/>
    <col min="13439" max="13439" width="19.7109375" customWidth="1"/>
    <col min="13440" max="13440" width="26.85546875" customWidth="1"/>
    <col min="13441" max="14016" width="26.7109375" customWidth="1"/>
    <col min="14017" max="14017" width="30" customWidth="1"/>
    <col min="14018" max="14018" width="31.5703125" customWidth="1"/>
    <col min="14019" max="14019" width="23.28515625" customWidth="1"/>
    <col min="14020" max="14020" width="19.7109375" customWidth="1"/>
    <col min="14021" max="14021" width="22.140625" customWidth="1"/>
    <col min="14022" max="14022" width="26.42578125" customWidth="1"/>
    <col min="14023" max="14023" width="19.28515625" customWidth="1"/>
    <col min="14024" max="14024" width="21.28515625" customWidth="1"/>
    <col min="14025" max="14025" width="21.85546875" customWidth="1"/>
    <col min="14026" max="14026" width="21.7109375" customWidth="1"/>
    <col min="14027" max="14027" width="22.42578125" customWidth="1"/>
    <col min="14028" max="14028" width="19.7109375" customWidth="1"/>
    <col min="14029" max="14029" width="20.7109375" customWidth="1"/>
    <col min="14030" max="14030" width="21.42578125" customWidth="1"/>
    <col min="14031" max="14031" width="26" customWidth="1"/>
    <col min="14032" max="14032" width="20.140625" customWidth="1"/>
    <col min="14033" max="14033" width="18.42578125" customWidth="1"/>
    <col min="14034" max="14034" width="21" customWidth="1"/>
    <col min="14035" max="14035" width="21.85546875" customWidth="1"/>
    <col min="14036" max="14036" width="25" customWidth="1"/>
    <col min="14037" max="14037" width="20" customWidth="1"/>
    <col min="14038" max="14038" width="26.85546875" customWidth="1"/>
    <col min="14039" max="14039" width="28.85546875" customWidth="1"/>
    <col min="14040" max="14040" width="25.5703125" customWidth="1"/>
    <col min="14041" max="14041" width="29.7109375" customWidth="1"/>
    <col min="14042" max="14042" width="22.85546875" customWidth="1"/>
    <col min="14043" max="14043" width="23.28515625" customWidth="1"/>
    <col min="14044" max="14044" width="28.85546875" customWidth="1"/>
    <col min="14045" max="14045" width="25.28515625" customWidth="1"/>
    <col min="14046" max="14046" width="24.5703125" customWidth="1"/>
    <col min="14047" max="14047" width="24" customWidth="1"/>
    <col min="14048" max="14048" width="23.5703125" customWidth="1"/>
    <col min="14049" max="14049" width="24" customWidth="1"/>
    <col min="14050" max="14050" width="21.140625" customWidth="1"/>
    <col min="14051" max="14051" width="26" customWidth="1"/>
    <col min="14052" max="14052" width="21.85546875" customWidth="1"/>
    <col min="14053" max="14053" width="28.85546875" customWidth="1"/>
    <col min="14054" max="14054" width="21.7109375" customWidth="1"/>
    <col min="14055" max="14055" width="21.140625" customWidth="1"/>
    <col min="14056" max="14056" width="22.85546875" customWidth="1"/>
    <col min="14057" max="14057" width="23.140625" customWidth="1"/>
    <col min="14058" max="14058" width="20.5703125" customWidth="1"/>
    <col min="14059" max="14059" width="21.85546875" customWidth="1"/>
    <col min="14060" max="14060" width="26.42578125" customWidth="1"/>
    <col min="14061" max="14061" width="22" customWidth="1"/>
    <col min="14062" max="14062" width="29.5703125" customWidth="1"/>
    <col min="14063" max="14063" width="19.7109375" customWidth="1"/>
    <col min="14064" max="14064" width="26.85546875" customWidth="1"/>
    <col min="14065" max="14640" width="26.7109375" customWidth="1"/>
    <col min="14641" max="14641" width="30" customWidth="1"/>
    <col min="14642" max="14642" width="31.5703125" customWidth="1"/>
    <col min="14643" max="14643" width="23.28515625" customWidth="1"/>
    <col min="14644" max="14644" width="19.7109375" customWidth="1"/>
    <col min="14645" max="14645" width="22.140625" customWidth="1"/>
    <col min="14646" max="14646" width="26.42578125" customWidth="1"/>
    <col min="14647" max="14647" width="19.28515625" customWidth="1"/>
    <col min="14648" max="14648" width="21.28515625" customWidth="1"/>
    <col min="14649" max="14649" width="21.85546875" customWidth="1"/>
    <col min="14650" max="14650" width="21.7109375" customWidth="1"/>
    <col min="14651" max="14651" width="22.42578125" customWidth="1"/>
    <col min="14652" max="14652" width="19.7109375" customWidth="1"/>
    <col min="14653" max="14653" width="20.7109375" customWidth="1"/>
    <col min="14654" max="14654" width="21.42578125" customWidth="1"/>
    <col min="14655" max="14655" width="26" customWidth="1"/>
    <col min="14656" max="14656" width="20.140625" customWidth="1"/>
    <col min="14657" max="14657" width="18.42578125" customWidth="1"/>
    <col min="14658" max="14658" width="21" customWidth="1"/>
    <col min="14659" max="14659" width="21.85546875" customWidth="1"/>
    <col min="14660" max="14660" width="25" customWidth="1"/>
    <col min="14661" max="14661" width="20" customWidth="1"/>
    <col min="14662" max="14662" width="26.85546875" customWidth="1"/>
    <col min="14663" max="14663" width="28.85546875" customWidth="1"/>
    <col min="14664" max="14664" width="25.5703125" customWidth="1"/>
    <col min="14665" max="14665" width="29.7109375" customWidth="1"/>
    <col min="14666" max="14666" width="22.85546875" customWidth="1"/>
    <col min="14667" max="14667" width="23.28515625" customWidth="1"/>
    <col min="14668" max="14668" width="28.85546875" customWidth="1"/>
    <col min="14669" max="14669" width="25.28515625" customWidth="1"/>
    <col min="14670" max="14670" width="24.5703125" customWidth="1"/>
    <col min="14671" max="14671" width="24" customWidth="1"/>
    <col min="14672" max="14672" width="23.5703125" customWidth="1"/>
    <col min="14673" max="14673" width="24" customWidth="1"/>
    <col min="14674" max="14674" width="21.140625" customWidth="1"/>
    <col min="14675" max="14675" width="26" customWidth="1"/>
    <col min="14676" max="14676" width="21.85546875" customWidth="1"/>
    <col min="14677" max="14677" width="28.85546875" customWidth="1"/>
    <col min="14678" max="14678" width="21.7109375" customWidth="1"/>
    <col min="14679" max="14679" width="21.140625" customWidth="1"/>
    <col min="14680" max="14680" width="22.85546875" customWidth="1"/>
    <col min="14681" max="14681" width="23.140625" customWidth="1"/>
    <col min="14682" max="14682" width="20.5703125" customWidth="1"/>
    <col min="14683" max="14683" width="21.85546875" customWidth="1"/>
    <col min="14684" max="14684" width="26.42578125" customWidth="1"/>
    <col min="14685" max="14685" width="22" customWidth="1"/>
    <col min="14686" max="14686" width="29.5703125" customWidth="1"/>
    <col min="14687" max="14687" width="19.7109375" customWidth="1"/>
    <col min="14688" max="14688" width="26.85546875" customWidth="1"/>
    <col min="14689" max="15264" width="26.7109375" customWidth="1"/>
    <col min="15265" max="15265" width="30" customWidth="1"/>
    <col min="15266" max="15266" width="31.5703125" customWidth="1"/>
    <col min="15267" max="15267" width="23.28515625" customWidth="1"/>
    <col min="15268" max="15268" width="19.7109375" customWidth="1"/>
    <col min="15269" max="15269" width="22.140625" customWidth="1"/>
    <col min="15270" max="15270" width="26.42578125" customWidth="1"/>
    <col min="15271" max="15271" width="19.28515625" customWidth="1"/>
    <col min="15272" max="15272" width="21.28515625" customWidth="1"/>
    <col min="15273" max="15273" width="21.85546875" customWidth="1"/>
    <col min="15274" max="15274" width="21.7109375" customWidth="1"/>
    <col min="15275" max="15275" width="22.42578125" customWidth="1"/>
    <col min="15276" max="15276" width="19.7109375" customWidth="1"/>
    <col min="15277" max="15277" width="20.7109375" customWidth="1"/>
    <col min="15278" max="15278" width="21.42578125" customWidth="1"/>
    <col min="15279" max="15279" width="26" customWidth="1"/>
    <col min="15280" max="15280" width="20.140625" customWidth="1"/>
    <col min="15281" max="15281" width="18.42578125" customWidth="1"/>
    <col min="15282" max="15282" width="21" customWidth="1"/>
    <col min="15283" max="15283" width="21.85546875" customWidth="1"/>
    <col min="15284" max="15284" width="25" customWidth="1"/>
    <col min="15285" max="15285" width="20" customWidth="1"/>
    <col min="15286" max="15286" width="26.85546875" customWidth="1"/>
    <col min="15287" max="15287" width="28.85546875" customWidth="1"/>
    <col min="15288" max="15288" width="25.5703125" customWidth="1"/>
    <col min="15289" max="15289" width="29.7109375" customWidth="1"/>
    <col min="15290" max="15290" width="22.85546875" customWidth="1"/>
    <col min="15291" max="15291" width="23.28515625" customWidth="1"/>
    <col min="15292" max="15292" width="28.85546875" customWidth="1"/>
    <col min="15293" max="15293" width="25.28515625" customWidth="1"/>
    <col min="15294" max="15294" width="24.5703125" customWidth="1"/>
    <col min="15295" max="15295" width="24" customWidth="1"/>
    <col min="15296" max="15296" width="23.5703125" customWidth="1"/>
    <col min="15297" max="15297" width="24" customWidth="1"/>
    <col min="15298" max="15298" width="21.140625" customWidth="1"/>
    <col min="15299" max="15299" width="26" customWidth="1"/>
    <col min="15300" max="15300" width="21.85546875" customWidth="1"/>
    <col min="15301" max="15301" width="28.85546875" customWidth="1"/>
    <col min="15302" max="15302" width="21.7109375" customWidth="1"/>
    <col min="15303" max="15303" width="21.140625" customWidth="1"/>
    <col min="15304" max="15304" width="22.85546875" customWidth="1"/>
    <col min="15305" max="15305" width="23.140625" customWidth="1"/>
    <col min="15306" max="15306" width="20.5703125" customWidth="1"/>
    <col min="15307" max="15307" width="21.85546875" customWidth="1"/>
    <col min="15308" max="15308" width="26.42578125" customWidth="1"/>
    <col min="15309" max="15309" width="22" customWidth="1"/>
    <col min="15310" max="15310" width="29.5703125" customWidth="1"/>
    <col min="15311" max="15311" width="19.7109375" customWidth="1"/>
    <col min="15312" max="15312" width="26.85546875" customWidth="1"/>
    <col min="15313" max="15888" width="26.7109375" customWidth="1"/>
    <col min="15889" max="15889" width="30" customWidth="1"/>
    <col min="15890" max="15890" width="31.5703125" customWidth="1"/>
    <col min="15891" max="15891" width="23.28515625" customWidth="1"/>
    <col min="15892" max="15892" width="19.7109375" customWidth="1"/>
    <col min="15893" max="15893" width="22.140625" customWidth="1"/>
    <col min="15894" max="15894" width="26.42578125" customWidth="1"/>
    <col min="15895" max="15895" width="19.28515625" customWidth="1"/>
    <col min="15896" max="15896" width="21.28515625" customWidth="1"/>
    <col min="15897" max="15897" width="21.85546875" customWidth="1"/>
    <col min="15898" max="15898" width="21.7109375" customWidth="1"/>
    <col min="15899" max="15899" width="22.42578125" customWidth="1"/>
    <col min="15900" max="15900" width="19.7109375" customWidth="1"/>
    <col min="15901" max="15901" width="20.7109375" customWidth="1"/>
    <col min="15902" max="15902" width="21.42578125" customWidth="1"/>
    <col min="15903" max="15903" width="26" customWidth="1"/>
    <col min="15904" max="15904" width="20.140625" customWidth="1"/>
    <col min="15905" max="15905" width="18.42578125" customWidth="1"/>
    <col min="15906" max="15906" width="21" customWidth="1"/>
    <col min="15907" max="15907" width="21.85546875" customWidth="1"/>
    <col min="15908" max="15908" width="25" customWidth="1"/>
    <col min="15909" max="15909" width="20" customWidth="1"/>
    <col min="15910" max="15910" width="26.85546875" customWidth="1"/>
    <col min="15911" max="15911" width="28.85546875" customWidth="1"/>
    <col min="15912" max="15912" width="25.5703125" customWidth="1"/>
    <col min="15913" max="15913" width="29.7109375" customWidth="1"/>
    <col min="15914" max="15914" width="22.85546875" customWidth="1"/>
    <col min="15915" max="15915" width="23.28515625" customWidth="1"/>
    <col min="15916" max="15916" width="28.85546875" customWidth="1"/>
    <col min="15917" max="15917" width="25.28515625" customWidth="1"/>
    <col min="15918" max="15918" width="24.5703125" customWidth="1"/>
    <col min="15919" max="15919" width="24" customWidth="1"/>
    <col min="15920" max="15920" width="23.5703125" customWidth="1"/>
    <col min="15921" max="15921" width="24" customWidth="1"/>
    <col min="15922" max="15922" width="21.140625" customWidth="1"/>
    <col min="15923" max="15923" width="26" customWidth="1"/>
    <col min="15924" max="15924" width="21.85546875" customWidth="1"/>
    <col min="15925" max="15925" width="28.85546875" customWidth="1"/>
    <col min="15926" max="15926" width="21.7109375" customWidth="1"/>
    <col min="15927" max="15927" width="21.140625" customWidth="1"/>
    <col min="15928" max="15928" width="22.85546875" customWidth="1"/>
    <col min="15929" max="15929" width="23.140625" customWidth="1"/>
    <col min="15930" max="15930" width="20.5703125" customWidth="1"/>
    <col min="15931" max="15931" width="21.85546875" customWidth="1"/>
    <col min="15932" max="15932" width="26.42578125" customWidth="1"/>
    <col min="15933" max="15933" width="22" customWidth="1"/>
    <col min="15934" max="15934" width="29.5703125" customWidth="1"/>
    <col min="15935" max="15935" width="19.7109375" customWidth="1"/>
    <col min="15936" max="15936" width="26.85546875" customWidth="1"/>
    <col min="15937" max="16320" width="26.7109375" customWidth="1"/>
    <col min="16321" max="16321" width="30" customWidth="1"/>
    <col min="16322" max="16322" width="31.5703125" customWidth="1"/>
    <col min="16323" max="16323" width="23.28515625" customWidth="1"/>
    <col min="16324" max="16324" width="19.7109375" customWidth="1"/>
    <col min="16325" max="16325" width="22.140625" customWidth="1"/>
    <col min="16326" max="16326" width="26.42578125" customWidth="1"/>
    <col min="16327" max="16327" width="19.28515625" customWidth="1"/>
    <col min="16328" max="16328" width="21.28515625" customWidth="1"/>
    <col min="16329" max="16329" width="21.85546875" customWidth="1"/>
    <col min="16330" max="16330" width="21.7109375" customWidth="1"/>
    <col min="16331" max="16331" width="22.42578125" customWidth="1"/>
    <col min="16332" max="16332" width="19.7109375" customWidth="1"/>
    <col min="16333" max="16333" width="20.7109375" customWidth="1"/>
    <col min="16334" max="16334" width="21.42578125" customWidth="1"/>
    <col min="16335" max="16335" width="26" customWidth="1"/>
    <col min="16336" max="16336" width="20.140625" customWidth="1"/>
    <col min="16337" max="16337" width="18.42578125" customWidth="1"/>
    <col min="16338" max="16338" width="21" customWidth="1"/>
    <col min="16339" max="16339" width="21.85546875" customWidth="1"/>
    <col min="16340" max="16340" width="25" customWidth="1"/>
    <col min="16341" max="16341" width="20" customWidth="1"/>
    <col min="16342" max="16342" width="26.85546875" customWidth="1"/>
    <col min="16343" max="16343" width="28.85546875" customWidth="1"/>
    <col min="16344" max="16344" width="25.5703125" customWidth="1"/>
    <col min="16345" max="16345" width="29.7109375" customWidth="1"/>
    <col min="16346" max="16346" width="22.85546875" customWidth="1"/>
    <col min="16347" max="16347" width="23.28515625" customWidth="1"/>
    <col min="16348" max="16348" width="28.85546875" customWidth="1"/>
    <col min="16349" max="16349" width="25.28515625" customWidth="1"/>
    <col min="16350" max="16350" width="24.5703125" customWidth="1"/>
    <col min="16351" max="16351" width="24" customWidth="1"/>
    <col min="16352" max="16352" width="23.5703125" customWidth="1"/>
    <col min="16353" max="16353" width="24" customWidth="1"/>
    <col min="16354" max="16354" width="21.140625" customWidth="1"/>
    <col min="16355" max="16355" width="26" customWidth="1"/>
    <col min="16356" max="16356" width="21.85546875" customWidth="1"/>
    <col min="16357" max="16357" width="28.85546875" customWidth="1"/>
    <col min="16358" max="16358" width="21.7109375" customWidth="1"/>
    <col min="16359" max="16359" width="21.140625" customWidth="1"/>
    <col min="16360" max="16360" width="22.85546875" customWidth="1"/>
    <col min="16361" max="16361" width="23.140625" customWidth="1"/>
    <col min="16362" max="16362" width="20.5703125" customWidth="1"/>
    <col min="16363" max="16363" width="21.85546875" customWidth="1"/>
    <col min="16364" max="16364" width="26.42578125" customWidth="1"/>
    <col min="16365" max="16365" width="22" customWidth="1"/>
    <col min="16366" max="16366" width="29.5703125" customWidth="1"/>
    <col min="16367" max="16367" width="19.7109375" customWidth="1"/>
    <col min="16368" max="16368" width="26.85546875" customWidth="1"/>
    <col min="16369" max="16369" width="30" customWidth="1"/>
    <col min="16370" max="16370" width="31.7109375" customWidth="1"/>
    <col min="16371" max="16371" width="23.5703125" customWidth="1"/>
    <col min="16372" max="16372" width="19.7109375" customWidth="1"/>
    <col min="16373" max="16373" width="22.5703125" customWidth="1"/>
    <col min="16374" max="16374" width="26.7109375" customWidth="1"/>
    <col min="16375" max="16375" width="19.5703125" customWidth="1"/>
    <col min="16376" max="16376" width="21.42578125" customWidth="1"/>
    <col min="16377" max="16378" width="22.140625" customWidth="1"/>
    <col min="16379" max="16379" width="22.7109375" customWidth="1"/>
    <col min="16380" max="16380" width="19.7109375" customWidth="1"/>
    <col min="16381" max="16381" width="20.85546875" customWidth="1"/>
    <col min="16382" max="16382" width="21.5703125" customWidth="1"/>
    <col min="16383" max="16383" width="26.140625" customWidth="1"/>
    <col min="16384" max="16384" width="20.140625" customWidth="1"/>
  </cols>
  <sheetData>
    <row r="1" spans="1:13" s="64" customFormat="1" ht="30">
      <c r="A1" s="63" t="s">
        <v>0</v>
      </c>
      <c r="K1" s="66"/>
      <c r="L1" s="67"/>
    </row>
    <row r="2" spans="1:13" s="64" customFormat="1" ht="29.25">
      <c r="A2" s="65" t="s">
        <v>192</v>
      </c>
      <c r="K2" s="66"/>
      <c r="L2" s="67"/>
    </row>
    <row r="5" spans="1:13" ht="25.5">
      <c r="K5" s="83" t="s">
        <v>1</v>
      </c>
      <c r="L5" s="62" t="s">
        <v>2</v>
      </c>
      <c r="M5" s="37" t="s">
        <v>3</v>
      </c>
    </row>
    <row r="6" spans="1:13">
      <c r="K6" s="84">
        <v>2020</v>
      </c>
      <c r="L6" s="33">
        <v>14915543</v>
      </c>
      <c r="M6" s="85"/>
    </row>
    <row r="7" spans="1:13">
      <c r="K7" s="86" t="s">
        <v>4</v>
      </c>
      <c r="L7" s="33">
        <v>4823778</v>
      </c>
      <c r="M7" s="85"/>
    </row>
    <row r="8" spans="1:13">
      <c r="K8" s="86" t="s">
        <v>5</v>
      </c>
      <c r="L8" s="33">
        <v>4675327</v>
      </c>
      <c r="M8" s="85"/>
    </row>
    <row r="9" spans="1:13">
      <c r="K9" s="86" t="s">
        <v>6</v>
      </c>
      <c r="L9" s="33">
        <v>2710730</v>
      </c>
      <c r="M9" s="85"/>
    </row>
    <row r="10" spans="1:13">
      <c r="K10" s="86" t="s">
        <v>7</v>
      </c>
      <c r="L10" s="33">
        <v>105646</v>
      </c>
      <c r="M10" s="85"/>
    </row>
    <row r="11" spans="1:13">
      <c r="K11" s="86" t="s">
        <v>8</v>
      </c>
      <c r="L11" s="33">
        <v>124353</v>
      </c>
      <c r="M11" s="85"/>
    </row>
    <row r="12" spans="1:13">
      <c r="K12" s="86" t="s">
        <v>9</v>
      </c>
      <c r="L12" s="33">
        <v>129649</v>
      </c>
      <c r="M12" s="85"/>
    </row>
    <row r="13" spans="1:13">
      <c r="K13" s="86" t="s">
        <v>10</v>
      </c>
      <c r="L13" s="33">
        <v>106610</v>
      </c>
      <c r="M13" s="85"/>
    </row>
    <row r="14" spans="1:13">
      <c r="K14" s="86" t="s">
        <v>11</v>
      </c>
      <c r="L14" s="33">
        <v>128349</v>
      </c>
      <c r="M14" s="85"/>
    </row>
    <row r="15" spans="1:13">
      <c r="K15" s="86" t="s">
        <v>12</v>
      </c>
      <c r="L15" s="33">
        <v>138563</v>
      </c>
      <c r="M15" s="85"/>
    </row>
    <row r="16" spans="1:13">
      <c r="K16" s="86" t="s">
        <v>13</v>
      </c>
      <c r="L16" s="33">
        <v>386875</v>
      </c>
      <c r="M16" s="85"/>
    </row>
    <row r="17" spans="11:13">
      <c r="K17" s="86" t="s">
        <v>14</v>
      </c>
      <c r="L17" s="33">
        <v>681922</v>
      </c>
      <c r="M17" s="85"/>
    </row>
    <row r="18" spans="11:13">
      <c r="K18" s="86" t="s">
        <v>15</v>
      </c>
      <c r="L18" s="33">
        <v>903741</v>
      </c>
      <c r="M18" s="85"/>
    </row>
    <row r="19" spans="11:13">
      <c r="K19" s="84">
        <v>2021</v>
      </c>
      <c r="L19" s="33">
        <v>20404697</v>
      </c>
      <c r="M19" s="85">
        <v>0.36801570013240559</v>
      </c>
    </row>
    <row r="20" spans="11:13">
      <c r="K20" s="86" t="s">
        <v>4</v>
      </c>
      <c r="L20" s="33">
        <v>981156</v>
      </c>
      <c r="M20" s="85">
        <v>-0.7966000922928046</v>
      </c>
    </row>
    <row r="21" spans="11:13">
      <c r="K21" s="86" t="s">
        <v>5</v>
      </c>
      <c r="L21" s="33">
        <v>1075164</v>
      </c>
      <c r="M21" s="85">
        <v>-0.77003448101063299</v>
      </c>
    </row>
    <row r="22" spans="11:13">
      <c r="K22" s="86" t="s">
        <v>6</v>
      </c>
      <c r="L22" s="33">
        <v>1411464</v>
      </c>
      <c r="M22" s="85">
        <v>-0.47930483670450397</v>
      </c>
    </row>
    <row r="23" spans="11:13">
      <c r="K23" s="86" t="s">
        <v>7</v>
      </c>
      <c r="L23" s="33">
        <v>1015480</v>
      </c>
      <c r="M23" s="85">
        <v>8.6121007894288475</v>
      </c>
    </row>
    <row r="24" spans="11:13">
      <c r="K24" s="86" t="s">
        <v>8</v>
      </c>
      <c r="L24" s="33">
        <v>908692</v>
      </c>
      <c r="M24" s="85">
        <v>6.307358889612634</v>
      </c>
    </row>
    <row r="25" spans="11:13">
      <c r="K25" s="86" t="s">
        <v>9</v>
      </c>
      <c r="L25" s="33">
        <v>1180610</v>
      </c>
      <c r="M25" s="85">
        <v>8.106202130367377</v>
      </c>
    </row>
    <row r="26" spans="11:13">
      <c r="K26" s="86" t="s">
        <v>10</v>
      </c>
      <c r="L26" s="33">
        <v>1525341</v>
      </c>
      <c r="M26" s="85">
        <v>13.307672826188913</v>
      </c>
    </row>
    <row r="27" spans="11:13">
      <c r="K27" s="86" t="s">
        <v>11</v>
      </c>
      <c r="L27" s="33">
        <v>1930549</v>
      </c>
      <c r="M27" s="85">
        <v>14.041402737847585</v>
      </c>
    </row>
    <row r="28" spans="11:13">
      <c r="K28" s="86" t="s">
        <v>12</v>
      </c>
      <c r="L28" s="33">
        <v>2198504</v>
      </c>
      <c r="M28" s="85">
        <v>14.866457856714996</v>
      </c>
    </row>
    <row r="29" spans="11:13">
      <c r="K29" s="86" t="s">
        <v>13</v>
      </c>
      <c r="L29" s="33">
        <v>2514493</v>
      </c>
      <c r="M29" s="85">
        <v>5.4994972536348952</v>
      </c>
    </row>
    <row r="30" spans="11:13">
      <c r="K30" s="86" t="s">
        <v>14</v>
      </c>
      <c r="L30" s="33">
        <v>2847415</v>
      </c>
      <c r="M30" s="85">
        <v>3.1755728661049205</v>
      </c>
    </row>
    <row r="31" spans="11:13">
      <c r="K31" s="86" t="s">
        <v>15</v>
      </c>
      <c r="L31" s="33">
        <v>2815829</v>
      </c>
      <c r="M31" s="85">
        <v>2.1157477640164601</v>
      </c>
    </row>
    <row r="32" spans="11:13">
      <c r="K32" s="84">
        <v>2022</v>
      </c>
      <c r="L32" s="33">
        <v>11871747</v>
      </c>
      <c r="M32" s="85">
        <v>0.74544326730262167</v>
      </c>
    </row>
    <row r="33" spans="11:13">
      <c r="K33" s="86" t="s">
        <v>4</v>
      </c>
      <c r="L33" s="33">
        <v>2083091</v>
      </c>
      <c r="M33" s="85">
        <v>1.1230986713631677</v>
      </c>
    </row>
    <row r="34" spans="11:13">
      <c r="K34" s="86" t="s">
        <v>5</v>
      </c>
      <c r="L34" s="33">
        <v>2677997</v>
      </c>
      <c r="M34" s="85">
        <v>1.490780011235495</v>
      </c>
    </row>
    <row r="35" spans="11:13">
      <c r="K35" s="86" t="s">
        <v>6</v>
      </c>
      <c r="L35" s="33">
        <v>3497794</v>
      </c>
      <c r="M35" s="85">
        <v>1.4781319254334504</v>
      </c>
    </row>
    <row r="36" spans="11:13">
      <c r="K36" s="86" t="s">
        <v>7</v>
      </c>
      <c r="L36" s="33">
        <v>3612865</v>
      </c>
      <c r="M36" s="85">
        <v>2.5577904045377555</v>
      </c>
    </row>
    <row r="37" spans="11:13">
      <c r="K37"/>
      <c r="L37"/>
    </row>
    <row r="38" spans="11:13">
      <c r="K38"/>
      <c r="L38"/>
    </row>
    <row r="39" spans="11:13">
      <c r="K39"/>
      <c r="L39"/>
    </row>
    <row r="40" spans="11:13">
      <c r="K40"/>
      <c r="L40"/>
    </row>
    <row r="41" spans="11:13">
      <c r="K41"/>
      <c r="L41"/>
    </row>
    <row r="42" spans="11:13">
      <c r="K42"/>
      <c r="L42"/>
    </row>
    <row r="43" spans="11:13">
      <c r="K43"/>
      <c r="L43"/>
    </row>
    <row r="44" spans="11:13">
      <c r="K44"/>
      <c r="L44"/>
    </row>
    <row r="45" spans="11:13">
      <c r="K45"/>
      <c r="L45"/>
    </row>
    <row r="46" spans="11:13">
      <c r="K46"/>
      <c r="L46"/>
    </row>
    <row r="47" spans="11:13">
      <c r="K47"/>
      <c r="L47"/>
    </row>
    <row r="48" spans="11:13">
      <c r="K48"/>
      <c r="L48"/>
    </row>
    <row r="49" spans="11:12">
      <c r="K49"/>
      <c r="L49"/>
    </row>
    <row r="50" spans="11:12">
      <c r="K50"/>
      <c r="L50"/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41"/>
  <sheetViews>
    <sheetView showGridLines="0" zoomScale="80" zoomScaleNormal="80" workbookViewId="0">
      <selection activeCell="E18" sqref="E18"/>
    </sheetView>
  </sheetViews>
  <sheetFormatPr baseColWidth="10" defaultColWidth="11" defaultRowHeight="15"/>
  <cols>
    <col min="1" max="1" width="29.5703125" customWidth="1"/>
    <col min="2" max="102" width="10.7109375" customWidth="1"/>
    <col min="103" max="442" width="10.5703125" customWidth="1"/>
    <col min="443" max="449" width="24.42578125" customWidth="1"/>
    <col min="450" max="450" width="29" customWidth="1"/>
    <col min="451" max="451" width="23.5703125" customWidth="1"/>
    <col min="452" max="452" width="26.28515625" customWidth="1"/>
    <col min="453" max="501" width="24.42578125" customWidth="1"/>
    <col min="502" max="502" width="29" customWidth="1"/>
    <col min="503" max="503" width="23.5703125" customWidth="1"/>
    <col min="504" max="504" width="26.28515625" customWidth="1"/>
    <col min="505" max="553" width="24.42578125" customWidth="1"/>
    <col min="554" max="554" width="29" customWidth="1"/>
    <col min="555" max="555" width="23.5703125" customWidth="1"/>
    <col min="556" max="556" width="26.28515625" customWidth="1"/>
    <col min="557" max="605" width="24.42578125" customWidth="1"/>
    <col min="606" max="606" width="29" customWidth="1"/>
    <col min="607" max="607" width="23.5703125" customWidth="1"/>
    <col min="608" max="608" width="26.28515625" customWidth="1"/>
    <col min="609" max="657" width="24.42578125" customWidth="1"/>
    <col min="658" max="658" width="29" customWidth="1"/>
    <col min="659" max="659" width="23.5703125" customWidth="1"/>
    <col min="660" max="660" width="26.28515625" customWidth="1"/>
    <col min="661" max="709" width="24.42578125" customWidth="1"/>
    <col min="710" max="710" width="29" customWidth="1"/>
    <col min="711" max="711" width="23.5703125" customWidth="1"/>
    <col min="712" max="712" width="26.28515625" customWidth="1"/>
    <col min="713" max="761" width="24.42578125" customWidth="1"/>
    <col min="762" max="762" width="29" customWidth="1"/>
    <col min="763" max="763" width="23.5703125" customWidth="1"/>
    <col min="764" max="764" width="26.28515625" customWidth="1"/>
    <col min="765" max="813" width="24.42578125" customWidth="1"/>
    <col min="814" max="814" width="29" customWidth="1"/>
    <col min="815" max="815" width="23.5703125" customWidth="1"/>
    <col min="816" max="816" width="26.28515625" customWidth="1"/>
    <col min="817" max="865" width="24.42578125" customWidth="1"/>
    <col min="866" max="866" width="29" customWidth="1"/>
    <col min="867" max="867" width="23.5703125" customWidth="1"/>
    <col min="868" max="868" width="26.28515625" customWidth="1"/>
    <col min="869" max="917" width="24.42578125" customWidth="1"/>
    <col min="918" max="918" width="29" customWidth="1"/>
    <col min="919" max="919" width="23.5703125" customWidth="1"/>
    <col min="920" max="920" width="26.28515625" customWidth="1"/>
    <col min="921" max="969" width="24.42578125" customWidth="1"/>
    <col min="970" max="970" width="29" customWidth="1"/>
    <col min="971" max="971" width="23.5703125" customWidth="1"/>
    <col min="972" max="972" width="26.28515625" customWidth="1"/>
    <col min="973" max="1021" width="24.42578125" customWidth="1"/>
    <col min="1022" max="1022" width="29" customWidth="1"/>
    <col min="1023" max="1023" width="23.5703125" customWidth="1"/>
    <col min="1024" max="1024" width="26.28515625" customWidth="1"/>
    <col min="1025" max="1073" width="24.42578125" customWidth="1"/>
    <col min="1074" max="1074" width="29" customWidth="1"/>
    <col min="1075" max="1075" width="23.5703125" customWidth="1"/>
    <col min="1076" max="1076" width="26.28515625" customWidth="1"/>
    <col min="1077" max="1125" width="24.42578125" customWidth="1"/>
    <col min="1126" max="1126" width="29" customWidth="1"/>
    <col min="1127" max="1127" width="23.5703125" customWidth="1"/>
    <col min="1128" max="1128" width="26.28515625" customWidth="1"/>
    <col min="1129" max="1177" width="24.42578125" customWidth="1"/>
    <col min="1178" max="1178" width="29" customWidth="1"/>
    <col min="1179" max="1179" width="23.5703125" customWidth="1"/>
    <col min="1180" max="1180" width="26.28515625" customWidth="1"/>
    <col min="1181" max="1229" width="24.42578125" customWidth="1"/>
    <col min="1230" max="1230" width="29" customWidth="1"/>
    <col min="1231" max="1231" width="23.5703125" customWidth="1"/>
    <col min="1232" max="1232" width="26.28515625" customWidth="1"/>
    <col min="1233" max="1281" width="24.42578125" customWidth="1"/>
    <col min="1282" max="1282" width="29" customWidth="1"/>
    <col min="1283" max="1283" width="23.5703125" customWidth="1"/>
    <col min="1284" max="1284" width="26.28515625" customWidth="1"/>
    <col min="1285" max="1333" width="24.42578125" customWidth="1"/>
    <col min="1334" max="1334" width="29" customWidth="1"/>
    <col min="1335" max="1335" width="23.5703125" customWidth="1"/>
    <col min="1336" max="1336" width="26.28515625" customWidth="1"/>
    <col min="1337" max="1385" width="24.42578125" customWidth="1"/>
    <col min="1386" max="1386" width="29" customWidth="1"/>
    <col min="1387" max="1387" width="23.5703125" customWidth="1"/>
    <col min="1388" max="1388" width="26.28515625" customWidth="1"/>
    <col min="1389" max="1389" width="24.85546875" customWidth="1"/>
    <col min="1390" max="1390" width="29.42578125" customWidth="1"/>
    <col min="1391" max="1391" width="24" customWidth="1"/>
    <col min="1392" max="1392" width="26.5703125" customWidth="1"/>
  </cols>
  <sheetData>
    <row r="1" spans="1:349" s="64" customFormat="1" ht="30">
      <c r="A1" s="63" t="s">
        <v>0</v>
      </c>
    </row>
    <row r="2" spans="1:349" s="64" customFormat="1" ht="29.25">
      <c r="A2" s="65" t="s">
        <v>192</v>
      </c>
    </row>
    <row r="3" spans="1:349" ht="29.25">
      <c r="A3" s="61"/>
    </row>
    <row r="4" spans="1:349" ht="29.25">
      <c r="A4" s="61"/>
    </row>
    <row r="5" spans="1:349" ht="29.25">
      <c r="A5" s="61"/>
    </row>
    <row r="6" spans="1:349" ht="29.25">
      <c r="A6" s="61"/>
    </row>
    <row r="7" spans="1:349" ht="29.25">
      <c r="A7" s="61"/>
    </row>
    <row r="8" spans="1:349" ht="10.15" customHeight="1">
      <c r="A8" s="61"/>
    </row>
    <row r="10" spans="1:349" s="55" customFormat="1">
      <c r="A10" s="97"/>
      <c r="B10" s="103">
        <v>2021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 t="s">
        <v>76</v>
      </c>
      <c r="O10" s="103">
        <v>2022</v>
      </c>
      <c r="P10" s="103"/>
      <c r="Q10" s="103"/>
      <c r="R10" s="103"/>
      <c r="S10" s="103" t="s">
        <v>195</v>
      </c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2"/>
      <c r="BP10" s="92"/>
      <c r="BQ10" s="92"/>
      <c r="BR10" s="92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  <c r="FO10" s="92"/>
      <c r="FP10" s="92"/>
      <c r="FQ10" s="92"/>
      <c r="FR10" s="92"/>
      <c r="FS10" s="92"/>
      <c r="FT10" s="92"/>
      <c r="FU10" s="92"/>
      <c r="FV10" s="92"/>
      <c r="FW10" s="92"/>
      <c r="FX10" s="92"/>
      <c r="FY10" s="92"/>
      <c r="FZ10" s="92"/>
      <c r="GA10" s="92"/>
      <c r="GB10" s="92"/>
      <c r="GC10" s="92"/>
      <c r="GD10" s="92"/>
      <c r="GE10" s="92"/>
      <c r="GF10" s="92"/>
      <c r="GG10" s="92"/>
      <c r="GH10" s="92"/>
      <c r="GI10" s="92"/>
      <c r="GJ10" s="92"/>
      <c r="GK10" s="92"/>
      <c r="GL10" s="92"/>
      <c r="GM10" s="92"/>
      <c r="GN10" s="92"/>
      <c r="GO10" s="92"/>
      <c r="GP10" s="92"/>
      <c r="GQ10" s="92"/>
      <c r="GR10" s="92"/>
      <c r="GS10" s="92"/>
      <c r="GT10" s="92"/>
      <c r="GU10" s="92"/>
      <c r="GV10" s="92"/>
      <c r="GW10" s="92"/>
      <c r="GX10" s="92"/>
      <c r="GY10" s="92"/>
      <c r="GZ10" s="92"/>
      <c r="HA10" s="92"/>
      <c r="HB10" s="92"/>
      <c r="HC10" s="92"/>
      <c r="HD10" s="92"/>
      <c r="HE10" s="92"/>
      <c r="HF10" s="92"/>
      <c r="HG10" s="92"/>
      <c r="HH10" s="92"/>
      <c r="HI10" s="92"/>
      <c r="HJ10" s="92"/>
      <c r="HK10" s="92"/>
      <c r="HL10" s="92"/>
      <c r="HM10" s="92"/>
      <c r="HN10" s="92"/>
      <c r="HO10" s="92"/>
      <c r="HP10" s="92"/>
      <c r="HQ10" s="92"/>
      <c r="HR10" s="92"/>
      <c r="HS10" s="92"/>
      <c r="HT10" s="92"/>
      <c r="HU10" s="92"/>
      <c r="HV10" s="92"/>
      <c r="HW10" s="92"/>
      <c r="HX10" s="92"/>
      <c r="HY10" s="92"/>
      <c r="HZ10" s="92"/>
      <c r="IA10" s="92"/>
      <c r="IB10" s="92"/>
      <c r="IC10" s="92"/>
      <c r="ID10" s="92"/>
      <c r="IE10" s="92"/>
      <c r="IF10" s="92"/>
      <c r="IG10" s="92"/>
      <c r="IH10" s="92"/>
      <c r="II10" s="92"/>
      <c r="IJ10" s="92"/>
      <c r="IK10" s="92"/>
      <c r="IL10" s="92"/>
      <c r="IM10" s="92"/>
      <c r="IN10" s="92"/>
      <c r="IO10" s="92"/>
      <c r="IP10" s="92"/>
      <c r="IQ10" s="92"/>
      <c r="IR10" s="92"/>
      <c r="IS10" s="92"/>
      <c r="IT10" s="92"/>
      <c r="IU10" s="92"/>
      <c r="IV10" s="92"/>
      <c r="IW10" s="92"/>
      <c r="IX10" s="92"/>
      <c r="IY10" s="92"/>
      <c r="IZ10" s="92"/>
      <c r="JA10" s="92"/>
      <c r="JB10" s="92"/>
      <c r="JC10" s="92"/>
      <c r="JD10" s="92"/>
      <c r="JE10" s="92"/>
      <c r="JF10" s="92"/>
      <c r="JG10" s="92"/>
      <c r="JH10" s="92"/>
      <c r="JI10" s="92"/>
      <c r="JJ10" s="92"/>
      <c r="JK10" s="92"/>
      <c r="JL10" s="92"/>
      <c r="JM10" s="92"/>
      <c r="JN10" s="92"/>
      <c r="JO10" s="92"/>
      <c r="JP10" s="92"/>
      <c r="JQ10" s="92"/>
      <c r="JR10" s="92"/>
      <c r="JS10" s="92"/>
      <c r="JT10" s="92"/>
      <c r="JU10" s="92"/>
      <c r="JV10" s="92"/>
      <c r="JW10" s="92"/>
      <c r="JX10" s="92"/>
      <c r="JY10" s="92"/>
      <c r="JZ10" s="92"/>
      <c r="KA10" s="92"/>
      <c r="KB10" s="92"/>
      <c r="KC10" s="92"/>
      <c r="KD10" s="92"/>
      <c r="KE10" s="92"/>
      <c r="KF10" s="92"/>
      <c r="KG10" s="92"/>
      <c r="KH10" s="92"/>
      <c r="KI10" s="92"/>
      <c r="KJ10" s="92"/>
      <c r="KK10" s="92"/>
      <c r="KL10" s="92"/>
      <c r="KM10" s="92"/>
      <c r="KN10" s="92"/>
      <c r="KO10" s="92"/>
      <c r="KP10" s="92"/>
      <c r="KQ10" s="92"/>
      <c r="KR10" s="92"/>
      <c r="KS10" s="92"/>
      <c r="KT10" s="92"/>
      <c r="KU10" s="92"/>
      <c r="KV10" s="92"/>
      <c r="KW10" s="92"/>
      <c r="KX10" s="92"/>
      <c r="KY10" s="92"/>
      <c r="KZ10" s="92"/>
      <c r="LA10" s="92"/>
      <c r="LB10" s="92"/>
      <c r="LC10" s="92"/>
      <c r="LD10" s="92"/>
      <c r="LE10" s="92"/>
      <c r="LF10" s="92"/>
      <c r="LG10" s="92"/>
      <c r="LH10" s="92"/>
      <c r="LI10" s="92"/>
      <c r="LJ10" s="92"/>
      <c r="LK10" s="92"/>
      <c r="LL10" s="92"/>
      <c r="LM10" s="92"/>
      <c r="LN10" s="92"/>
      <c r="LO10" s="92"/>
      <c r="LP10" s="92"/>
      <c r="LQ10" s="92"/>
      <c r="LR10" s="92"/>
      <c r="LS10" s="92"/>
      <c r="LT10" s="92"/>
      <c r="LU10" s="92"/>
      <c r="LV10" s="92"/>
      <c r="LW10" s="92"/>
      <c r="LX10" s="92"/>
      <c r="LY10" s="92"/>
      <c r="LZ10" s="92"/>
      <c r="MA10" s="92"/>
      <c r="MB10" s="92"/>
      <c r="MC10" s="92"/>
      <c r="MD10" s="92"/>
      <c r="ME10" s="92"/>
      <c r="MF10" s="92"/>
      <c r="MG10" s="92"/>
      <c r="MH10" s="92"/>
      <c r="MI10" s="92"/>
      <c r="MJ10" s="92"/>
    </row>
    <row r="11" spans="1:349" s="93" customFormat="1">
      <c r="A11" s="94"/>
      <c r="B11" s="94" t="s">
        <v>4</v>
      </c>
      <c r="C11" s="94" t="s">
        <v>5</v>
      </c>
      <c r="D11" s="94" t="s">
        <v>6</v>
      </c>
      <c r="E11" s="94" t="s">
        <v>7</v>
      </c>
      <c r="F11" s="94" t="s">
        <v>8</v>
      </c>
      <c r="G11" s="94" t="s">
        <v>9</v>
      </c>
      <c r="H11" s="94" t="s">
        <v>10</v>
      </c>
      <c r="I11" s="94" t="s">
        <v>11</v>
      </c>
      <c r="J11" s="94" t="s">
        <v>12</v>
      </c>
      <c r="K11" s="94" t="s">
        <v>13</v>
      </c>
      <c r="L11" s="94" t="s">
        <v>14</v>
      </c>
      <c r="M11" s="94" t="s">
        <v>15</v>
      </c>
      <c r="N11" s="103"/>
      <c r="O11" s="94" t="s">
        <v>4</v>
      </c>
      <c r="P11" s="94" t="s">
        <v>5</v>
      </c>
      <c r="Q11" s="94" t="s">
        <v>6</v>
      </c>
      <c r="R11" s="94" t="s">
        <v>7</v>
      </c>
      <c r="S11" s="103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2"/>
      <c r="BQ11" s="92"/>
      <c r="BR11" s="92"/>
      <c r="BS11" s="92"/>
      <c r="BT11" s="92"/>
      <c r="BU11" s="92"/>
      <c r="BV11" s="92"/>
      <c r="BW11" s="92"/>
      <c r="BX11" s="92"/>
      <c r="BY11" s="92"/>
      <c r="BZ11" s="92"/>
      <c r="CA11" s="92"/>
      <c r="CB11" s="92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  <c r="FO11" s="92"/>
      <c r="FP11" s="92"/>
      <c r="FQ11" s="92"/>
      <c r="FR11" s="92"/>
      <c r="FS11" s="92"/>
      <c r="FT11" s="92"/>
      <c r="FU11" s="92"/>
      <c r="FV11" s="92"/>
      <c r="FW11" s="92"/>
      <c r="FX11" s="92"/>
      <c r="FY11" s="92"/>
      <c r="FZ11" s="92"/>
      <c r="GA11" s="92"/>
      <c r="GB11" s="92"/>
      <c r="GC11" s="92"/>
      <c r="GD11" s="92"/>
      <c r="GE11" s="92"/>
      <c r="GF11" s="92"/>
      <c r="GG11" s="92"/>
      <c r="GH11" s="92"/>
      <c r="GI11" s="92"/>
      <c r="GJ11" s="92"/>
      <c r="GK11" s="92"/>
      <c r="GL11" s="92"/>
      <c r="GM11" s="92"/>
      <c r="GN11" s="92"/>
      <c r="GO11" s="92"/>
      <c r="GP11" s="92"/>
      <c r="GQ11" s="92"/>
      <c r="GR11" s="92"/>
      <c r="GS11" s="92"/>
      <c r="GT11" s="92"/>
      <c r="GU11" s="92"/>
      <c r="GV11" s="92"/>
      <c r="GW11" s="92"/>
      <c r="GX11" s="92"/>
      <c r="GY11" s="92"/>
      <c r="GZ11" s="92"/>
      <c r="HA11" s="92"/>
      <c r="HB11" s="92"/>
      <c r="HC11" s="92"/>
      <c r="HD11" s="92"/>
      <c r="HE11" s="92"/>
      <c r="HF11" s="92"/>
      <c r="HG11" s="92"/>
      <c r="HH11" s="92"/>
      <c r="HI11" s="92"/>
      <c r="HJ11" s="92"/>
      <c r="HK11" s="92"/>
      <c r="HL11" s="92"/>
      <c r="HM11" s="92"/>
      <c r="HN11" s="92"/>
      <c r="HO11" s="92"/>
      <c r="HP11" s="92"/>
      <c r="HQ11" s="92"/>
      <c r="HR11" s="92"/>
      <c r="HS11" s="92"/>
      <c r="HT11" s="92"/>
      <c r="HU11" s="92"/>
      <c r="HV11" s="92"/>
      <c r="HW11" s="92"/>
      <c r="HX11" s="92"/>
      <c r="HY11" s="92"/>
      <c r="HZ11" s="92"/>
      <c r="IA11" s="92"/>
      <c r="IB11" s="92"/>
      <c r="IC11" s="92"/>
      <c r="ID11" s="92"/>
      <c r="IE11" s="92"/>
      <c r="IF11" s="92"/>
      <c r="IG11" s="92"/>
      <c r="IH11" s="92"/>
      <c r="II11" s="92"/>
      <c r="IJ11" s="92"/>
      <c r="IK11" s="92"/>
      <c r="IL11" s="92"/>
      <c r="IM11" s="92"/>
      <c r="IN11" s="92"/>
      <c r="IO11" s="92"/>
      <c r="IP11" s="92"/>
      <c r="IQ11" s="92"/>
      <c r="IR11" s="92"/>
      <c r="IS11" s="92"/>
      <c r="IT11" s="92"/>
      <c r="IU11" s="92"/>
      <c r="IV11" s="92"/>
      <c r="IW11" s="92"/>
      <c r="IX11" s="92"/>
      <c r="IY11" s="92"/>
      <c r="IZ11" s="92"/>
      <c r="JA11" s="92"/>
      <c r="JB11" s="92"/>
      <c r="JC11" s="92"/>
      <c r="JD11" s="92"/>
      <c r="JE11" s="92"/>
      <c r="JF11" s="92"/>
      <c r="JG11" s="92"/>
      <c r="JH11" s="92"/>
      <c r="JI11" s="92"/>
      <c r="JJ11" s="92"/>
      <c r="JK11" s="92"/>
      <c r="JL11" s="92"/>
      <c r="JM11" s="92"/>
      <c r="JN11" s="92"/>
      <c r="JO11" s="92"/>
      <c r="JP11" s="92"/>
      <c r="JQ11" s="92"/>
      <c r="JR11" s="92"/>
      <c r="JS11" s="92"/>
      <c r="JT11" s="92"/>
      <c r="JU11" s="92"/>
      <c r="JV11" s="92"/>
      <c r="JW11" s="92"/>
      <c r="JX11" s="92"/>
      <c r="JY11" s="92"/>
      <c r="JZ11" s="92"/>
      <c r="KA11" s="92"/>
      <c r="KB11" s="92"/>
      <c r="KC11" s="92"/>
      <c r="KD11" s="92"/>
      <c r="KE11" s="92"/>
      <c r="KF11" s="92"/>
      <c r="KG11" s="92"/>
      <c r="KH11" s="92"/>
      <c r="KI11" s="92"/>
      <c r="KJ11" s="92"/>
      <c r="KK11" s="92"/>
      <c r="KL11" s="92"/>
      <c r="KM11" s="92"/>
      <c r="KN11" s="92"/>
      <c r="KO11" s="92"/>
      <c r="KP11" s="92"/>
      <c r="KQ11" s="92"/>
      <c r="KR11" s="92"/>
      <c r="KS11" s="92"/>
      <c r="KT11" s="92"/>
      <c r="KU11" s="92"/>
      <c r="KV11" s="92"/>
      <c r="KW11" s="92"/>
      <c r="KX11" s="92"/>
      <c r="KY11" s="92"/>
      <c r="KZ11" s="92"/>
      <c r="LA11" s="92"/>
      <c r="LB11" s="92"/>
      <c r="LC11" s="92"/>
      <c r="LD11" s="92"/>
      <c r="LE11" s="92"/>
      <c r="LF11" s="92"/>
      <c r="LG11" s="92"/>
      <c r="LH11" s="92"/>
      <c r="LI11" s="92"/>
      <c r="LJ11" s="92"/>
      <c r="LK11" s="92"/>
      <c r="LL11" s="92"/>
      <c r="LM11" s="92"/>
      <c r="LN11" s="92"/>
      <c r="LO11" s="92"/>
      <c r="LP11" s="92"/>
      <c r="LQ11" s="92"/>
      <c r="LR11" s="92"/>
      <c r="LS11" s="92"/>
      <c r="LT11" s="92"/>
      <c r="LU11" s="92"/>
      <c r="LV11" s="92"/>
      <c r="LW11" s="92"/>
      <c r="LX11" s="92"/>
      <c r="LY11" s="92"/>
      <c r="LZ11" s="92"/>
      <c r="MA11" s="92"/>
      <c r="MB11" s="92"/>
      <c r="MC11" s="92"/>
      <c r="MD11" s="92"/>
      <c r="ME11" s="92"/>
      <c r="MF11" s="92"/>
      <c r="MG11" s="92"/>
      <c r="MH11" s="92"/>
      <c r="MI11" s="92"/>
      <c r="MJ11" s="92"/>
      <c r="MK11" s="91"/>
    </row>
    <row r="12" spans="1:349" s="56" customFormat="1">
      <c r="A12" s="100" t="s">
        <v>16</v>
      </c>
      <c r="B12" s="100">
        <v>161858</v>
      </c>
      <c r="C12" s="100">
        <v>178440</v>
      </c>
      <c r="D12" s="100">
        <v>225234</v>
      </c>
      <c r="E12" s="100">
        <v>159474</v>
      </c>
      <c r="F12" s="100">
        <v>147274</v>
      </c>
      <c r="G12" s="100">
        <v>207772</v>
      </c>
      <c r="H12" s="100">
        <v>267849</v>
      </c>
      <c r="I12" s="100">
        <v>303908</v>
      </c>
      <c r="J12" s="100">
        <v>333753</v>
      </c>
      <c r="K12" s="100">
        <v>423272</v>
      </c>
      <c r="L12" s="100">
        <v>465225</v>
      </c>
      <c r="M12" s="100">
        <v>481305</v>
      </c>
      <c r="N12" s="100">
        <v>3355364</v>
      </c>
      <c r="O12" s="100">
        <v>395182</v>
      </c>
      <c r="P12" s="100">
        <v>446267</v>
      </c>
      <c r="Q12" s="100">
        <v>591018</v>
      </c>
      <c r="R12" s="100">
        <v>608307</v>
      </c>
      <c r="S12" s="100">
        <v>2040774</v>
      </c>
      <c r="T12"/>
      <c r="U12"/>
      <c r="V12"/>
      <c r="W12"/>
      <c r="X12"/>
      <c r="Y12"/>
      <c r="Z12"/>
      <c r="AA12"/>
      <c r="AB12"/>
      <c r="AC12"/>
      <c r="AD12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  <c r="AX12" s="60"/>
      <c r="AY12" s="60"/>
      <c r="AZ12" s="60"/>
      <c r="BA12" s="60"/>
      <c r="BB12" s="60"/>
      <c r="BC12" s="60"/>
      <c r="BD12" s="60"/>
      <c r="BE12" s="60"/>
      <c r="BF12" s="60"/>
      <c r="BG12" s="60"/>
      <c r="BH12" s="60"/>
      <c r="BI12" s="60"/>
      <c r="BJ12" s="60"/>
      <c r="BK12" s="60"/>
      <c r="BL12" s="60"/>
      <c r="BM12" s="60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0"/>
      <c r="CB12" s="60"/>
      <c r="CC12" s="60"/>
      <c r="CD12" s="60"/>
      <c r="CE12" s="60"/>
      <c r="CF12" s="60"/>
      <c r="CG12" s="60"/>
      <c r="CH12" s="60"/>
      <c r="CI12" s="60"/>
      <c r="CJ12" s="60"/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60"/>
      <c r="CW12" s="60"/>
      <c r="CX12" s="60"/>
      <c r="CY12" s="60"/>
      <c r="CZ12" s="60"/>
      <c r="DA12" s="60"/>
      <c r="DB12" s="60"/>
      <c r="DC12" s="60"/>
      <c r="DD12" s="60"/>
      <c r="DE12" s="60"/>
      <c r="DF12" s="60"/>
      <c r="DG12" s="60"/>
      <c r="DH12" s="60"/>
      <c r="DI12" s="60"/>
      <c r="DJ12" s="60"/>
      <c r="DK12" s="60"/>
      <c r="DL12" s="60"/>
      <c r="DM12" s="60"/>
      <c r="DN12" s="60"/>
      <c r="DO12" s="60"/>
      <c r="DP12" s="60"/>
      <c r="DQ12" s="60"/>
      <c r="DR12" s="60"/>
      <c r="DS12" s="60"/>
      <c r="DT12" s="60"/>
      <c r="DU12" s="60"/>
      <c r="DV12" s="60"/>
      <c r="DW12" s="60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0"/>
      <c r="EL12" s="60"/>
      <c r="EM12" s="60"/>
      <c r="EN12" s="60"/>
      <c r="EO12" s="60"/>
      <c r="EP12" s="60"/>
      <c r="EQ12" s="60"/>
      <c r="ER12" s="60"/>
      <c r="ES12" s="60"/>
      <c r="ET12" s="60"/>
      <c r="EU12" s="60"/>
      <c r="EV12" s="60"/>
      <c r="EW12" s="60"/>
      <c r="EX12" s="60"/>
      <c r="EY12" s="60"/>
      <c r="EZ12" s="60"/>
      <c r="FA12" s="60"/>
      <c r="FB12" s="60"/>
      <c r="FC12" s="60"/>
      <c r="FD12" s="60"/>
      <c r="FE12" s="60"/>
      <c r="FF12" s="60"/>
      <c r="FG12" s="60"/>
      <c r="FH12" s="60"/>
      <c r="FI12" s="60"/>
      <c r="FJ12" s="60"/>
      <c r="FK12" s="60"/>
      <c r="FL12" s="60"/>
      <c r="FM12" s="60"/>
      <c r="FN12" s="60"/>
      <c r="FO12" s="60"/>
      <c r="FP12" s="60"/>
      <c r="FQ12" s="60"/>
      <c r="FR12" s="60"/>
      <c r="FS12" s="60"/>
      <c r="FT12" s="60"/>
      <c r="FU12" s="60"/>
      <c r="FV12" s="60"/>
      <c r="FW12" s="60"/>
      <c r="FX12" s="60"/>
      <c r="FY12" s="60"/>
      <c r="FZ12" s="60"/>
      <c r="GA12" s="60"/>
      <c r="GB12" s="60"/>
      <c r="GC12" s="60"/>
      <c r="GD12" s="60"/>
      <c r="GE12" s="60"/>
      <c r="GF12" s="60"/>
      <c r="GG12" s="60"/>
      <c r="GH12" s="60"/>
      <c r="GI12" s="60"/>
      <c r="GJ12" s="60"/>
      <c r="GK12" s="60"/>
      <c r="GL12" s="60"/>
      <c r="GM12" s="60"/>
      <c r="GN12" s="60"/>
      <c r="GO12" s="60"/>
      <c r="GP12" s="60"/>
      <c r="GQ12" s="60"/>
      <c r="GR12" s="60"/>
      <c r="GS12" s="60"/>
      <c r="GT12" s="60"/>
      <c r="GU12" s="60"/>
      <c r="GV12" s="60"/>
      <c r="GW12" s="60"/>
      <c r="GX12" s="60"/>
      <c r="GY12" s="60"/>
      <c r="GZ12" s="60"/>
      <c r="HA12" s="60"/>
      <c r="HB12" s="60"/>
      <c r="HC12" s="60"/>
      <c r="HD12" s="60"/>
      <c r="HE12" s="60"/>
      <c r="HF12" s="60"/>
      <c r="HG12" s="60"/>
      <c r="HH12" s="60"/>
      <c r="HI12" s="60"/>
      <c r="HJ12" s="60"/>
      <c r="HK12" s="60"/>
      <c r="HL12" s="60"/>
      <c r="HM12" s="60"/>
      <c r="HN12" s="60"/>
      <c r="HO12" s="60"/>
      <c r="HP12" s="60"/>
      <c r="HQ12" s="60"/>
      <c r="HR12" s="60"/>
      <c r="HS12" s="60"/>
      <c r="HT12" s="60"/>
      <c r="HU12" s="60"/>
      <c r="HV12" s="60"/>
      <c r="HW12" s="60"/>
      <c r="HX12" s="60"/>
      <c r="HY12" s="60"/>
      <c r="HZ12" s="60"/>
      <c r="IA12" s="60"/>
      <c r="IB12" s="60"/>
      <c r="IC12" s="60"/>
      <c r="ID12" s="60"/>
      <c r="IE12" s="60"/>
      <c r="IF12" s="60"/>
      <c r="IG12" s="60"/>
      <c r="IH12" s="60"/>
      <c r="II12" s="60"/>
      <c r="IJ12" s="60"/>
      <c r="IK12" s="60"/>
      <c r="IL12" s="60"/>
      <c r="IM12" s="60"/>
      <c r="IN12" s="60"/>
      <c r="IO12" s="60"/>
      <c r="IP12" s="60"/>
      <c r="IQ12" s="60"/>
      <c r="IR12" s="60"/>
      <c r="IS12" s="60"/>
      <c r="IT12" s="60"/>
      <c r="IU12" s="60"/>
      <c r="IV12" s="60"/>
      <c r="IW12" s="60"/>
      <c r="IX12" s="60"/>
      <c r="IY12" s="60"/>
      <c r="IZ12" s="60"/>
      <c r="JA12" s="60"/>
      <c r="JB12" s="60"/>
      <c r="JC12" s="60"/>
      <c r="JD12" s="60"/>
      <c r="JE12" s="60"/>
      <c r="JF12" s="60"/>
      <c r="JG12" s="60"/>
      <c r="JH12" s="60"/>
      <c r="JI12" s="60"/>
      <c r="JJ12" s="60"/>
      <c r="JK12" s="60"/>
      <c r="JL12" s="60"/>
      <c r="JM12" s="60"/>
      <c r="JN12" s="60"/>
      <c r="JO12" s="60"/>
      <c r="JP12" s="60"/>
      <c r="JQ12" s="60"/>
      <c r="JR12" s="60"/>
      <c r="JS12" s="60"/>
      <c r="JT12" s="60"/>
      <c r="JU12" s="60"/>
      <c r="JV12" s="60"/>
      <c r="JW12" s="60"/>
      <c r="JX12" s="60"/>
      <c r="JY12" s="60"/>
      <c r="JZ12" s="60"/>
      <c r="KA12" s="60"/>
      <c r="KB12" s="60"/>
      <c r="KC12" s="60"/>
      <c r="KD12" s="60"/>
      <c r="KE12" s="60"/>
      <c r="KF12" s="60"/>
      <c r="KG12" s="60"/>
      <c r="KH12" s="60"/>
      <c r="KI12" s="60"/>
      <c r="KJ12" s="60"/>
      <c r="KK12" s="60"/>
      <c r="KL12" s="60"/>
      <c r="KM12" s="60"/>
      <c r="KN12" s="60"/>
      <c r="KO12" s="60"/>
      <c r="KP12" s="60"/>
      <c r="KQ12" s="60"/>
      <c r="KR12" s="60"/>
      <c r="KS12" s="60"/>
      <c r="KT12" s="60"/>
      <c r="KU12" s="60"/>
      <c r="KV12" s="60"/>
      <c r="KW12" s="60"/>
      <c r="KX12" s="60"/>
      <c r="KY12" s="60"/>
      <c r="KZ12" s="60"/>
      <c r="LA12" s="60"/>
      <c r="LB12" s="60"/>
      <c r="LC12" s="60"/>
      <c r="LD12" s="60"/>
      <c r="LE12" s="60"/>
      <c r="LF12" s="60"/>
      <c r="LG12" s="60"/>
      <c r="LH12" s="60"/>
      <c r="LI12" s="60"/>
      <c r="LJ12" s="60"/>
      <c r="LK12" s="60"/>
      <c r="LL12" s="60"/>
      <c r="LM12" s="60"/>
      <c r="LN12" s="60"/>
      <c r="LO12" s="60"/>
      <c r="LP12" s="60"/>
      <c r="LQ12" s="60"/>
      <c r="LR12" s="60"/>
      <c r="LS12" s="60"/>
      <c r="LT12" s="60"/>
      <c r="LU12" s="60"/>
      <c r="LV12" s="60"/>
      <c r="LW12" s="60"/>
      <c r="LX12" s="60"/>
      <c r="LY12" s="60"/>
      <c r="LZ12" s="60"/>
      <c r="MA12" s="60"/>
      <c r="MB12" s="60"/>
      <c r="MC12" s="60"/>
      <c r="MD12" s="60"/>
      <c r="ME12" s="60"/>
      <c r="MF12" s="60"/>
      <c r="MG12" s="60"/>
      <c r="MH12" s="60"/>
      <c r="MI12" s="60"/>
      <c r="MJ12" s="60"/>
    </row>
    <row r="13" spans="1:349" s="56" customFormat="1">
      <c r="A13" s="100" t="s">
        <v>17</v>
      </c>
      <c r="B13" s="100">
        <v>11398</v>
      </c>
      <c r="C13" s="100">
        <v>12891</v>
      </c>
      <c r="D13" s="100">
        <v>16843</v>
      </c>
      <c r="E13" s="100">
        <v>12905</v>
      </c>
      <c r="F13" s="100">
        <v>12224</v>
      </c>
      <c r="G13" s="100">
        <v>15918</v>
      </c>
      <c r="H13" s="100">
        <v>19549</v>
      </c>
      <c r="I13" s="100">
        <v>26925</v>
      </c>
      <c r="J13" s="100">
        <v>27527</v>
      </c>
      <c r="K13" s="100">
        <v>33207</v>
      </c>
      <c r="L13" s="100">
        <v>39114</v>
      </c>
      <c r="M13" s="100">
        <v>36210</v>
      </c>
      <c r="N13" s="100">
        <v>264711</v>
      </c>
      <c r="O13" s="100">
        <v>23429</v>
      </c>
      <c r="P13" s="100">
        <v>39133</v>
      </c>
      <c r="Q13" s="100">
        <v>53306</v>
      </c>
      <c r="R13" s="100">
        <v>52853</v>
      </c>
      <c r="S13" s="100">
        <v>168721</v>
      </c>
      <c r="T13"/>
      <c r="U13"/>
      <c r="V13"/>
      <c r="W13"/>
      <c r="X13"/>
      <c r="Y13"/>
      <c r="Z13"/>
      <c r="AA13"/>
      <c r="AB13"/>
      <c r="AC13"/>
      <c r="AD13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0"/>
      <c r="BL13" s="60"/>
      <c r="BM13" s="60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0"/>
      <c r="CG13" s="60"/>
      <c r="CH13" s="60"/>
      <c r="CI13" s="60"/>
      <c r="CJ13" s="60"/>
      <c r="CK13" s="60"/>
      <c r="CL13" s="60"/>
      <c r="CM13" s="60"/>
      <c r="CN13" s="60"/>
      <c r="CO13" s="60"/>
      <c r="CP13" s="60"/>
      <c r="CQ13" s="60"/>
      <c r="CR13" s="60"/>
      <c r="CS13" s="60"/>
      <c r="CT13" s="60"/>
      <c r="CU13" s="60"/>
      <c r="CV13" s="60"/>
      <c r="CW13" s="60"/>
      <c r="CX13" s="60"/>
      <c r="CY13" s="60"/>
      <c r="CZ13" s="60"/>
      <c r="DA13" s="60"/>
      <c r="DB13" s="60"/>
      <c r="DC13" s="60"/>
      <c r="DD13" s="60"/>
      <c r="DE13" s="60"/>
      <c r="DF13" s="60"/>
      <c r="DG13" s="60"/>
      <c r="DH13" s="60"/>
      <c r="DI13" s="60"/>
      <c r="DJ13" s="60"/>
      <c r="DK13" s="60"/>
      <c r="DL13" s="60"/>
      <c r="DM13" s="60"/>
      <c r="DN13" s="60"/>
      <c r="DO13" s="60"/>
      <c r="DP13" s="60"/>
      <c r="DQ13" s="60"/>
      <c r="DR13" s="60"/>
      <c r="DS13" s="60"/>
      <c r="DT13" s="60"/>
      <c r="DU13" s="60"/>
      <c r="DV13" s="60"/>
      <c r="DW13" s="6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0"/>
      <c r="EL13" s="60"/>
      <c r="EM13" s="60"/>
      <c r="EN13" s="60"/>
      <c r="EO13" s="60"/>
      <c r="EP13" s="60"/>
      <c r="EQ13" s="60"/>
      <c r="ER13" s="60"/>
      <c r="ES13" s="60"/>
      <c r="ET13" s="60"/>
      <c r="EU13" s="60"/>
      <c r="EV13" s="60"/>
      <c r="EW13" s="60"/>
      <c r="EX13" s="60"/>
      <c r="EY13" s="60"/>
      <c r="EZ13" s="60"/>
      <c r="FA13" s="60"/>
      <c r="FB13" s="60"/>
      <c r="FC13" s="60"/>
      <c r="FD13" s="60"/>
      <c r="FE13" s="60"/>
      <c r="FF13" s="60"/>
      <c r="FG13" s="60"/>
      <c r="FH13" s="60"/>
      <c r="FI13" s="60"/>
      <c r="FJ13" s="60"/>
      <c r="FK13" s="60"/>
      <c r="FL13" s="60"/>
      <c r="FM13" s="60"/>
      <c r="FN13" s="60"/>
      <c r="FO13" s="60"/>
      <c r="FP13" s="60"/>
      <c r="FQ13" s="60"/>
      <c r="FR13" s="60"/>
      <c r="FS13" s="60"/>
      <c r="FT13" s="60"/>
      <c r="FU13" s="60"/>
      <c r="FV13" s="60"/>
      <c r="FW13" s="60"/>
      <c r="FX13" s="60"/>
      <c r="FY13" s="60"/>
      <c r="FZ13" s="60"/>
      <c r="GA13" s="60"/>
      <c r="GB13" s="60"/>
      <c r="GC13" s="60"/>
      <c r="GD13" s="60"/>
      <c r="GE13" s="60"/>
      <c r="GF13" s="60"/>
      <c r="GG13" s="60"/>
      <c r="GH13" s="60"/>
      <c r="GI13" s="60"/>
      <c r="GJ13" s="60"/>
      <c r="GK13" s="60"/>
      <c r="GL13" s="60"/>
      <c r="GM13" s="60"/>
      <c r="GN13" s="60"/>
      <c r="GO13" s="60"/>
      <c r="GP13" s="60"/>
      <c r="GQ13" s="60"/>
      <c r="GR13" s="60"/>
      <c r="GS13" s="60"/>
      <c r="GT13" s="60"/>
      <c r="GU13" s="60"/>
      <c r="GV13" s="60"/>
      <c r="GW13" s="60"/>
      <c r="GX13" s="60"/>
      <c r="GY13" s="60"/>
      <c r="GZ13" s="60"/>
      <c r="HA13" s="60"/>
      <c r="HB13" s="60"/>
      <c r="HC13" s="60"/>
      <c r="HD13" s="60"/>
      <c r="HE13" s="60"/>
      <c r="HF13" s="60"/>
      <c r="HG13" s="60"/>
      <c r="HH13" s="60"/>
      <c r="HI13" s="60"/>
      <c r="HJ13" s="60"/>
      <c r="HK13" s="60"/>
      <c r="HL13" s="60"/>
      <c r="HM13" s="60"/>
      <c r="HN13" s="60"/>
      <c r="HO13" s="60"/>
      <c r="HP13" s="60"/>
      <c r="HQ13" s="60"/>
      <c r="HR13" s="60"/>
      <c r="HS13" s="60"/>
      <c r="HT13" s="60"/>
      <c r="HU13" s="60"/>
      <c r="HV13" s="60"/>
      <c r="HW13" s="60"/>
      <c r="HX13" s="60"/>
      <c r="HY13" s="60"/>
      <c r="HZ13" s="60"/>
      <c r="IA13" s="60"/>
      <c r="IB13" s="60"/>
      <c r="IC13" s="60"/>
      <c r="ID13" s="60"/>
      <c r="IE13" s="60"/>
      <c r="IF13" s="60"/>
      <c r="IG13" s="60"/>
      <c r="IH13" s="60"/>
      <c r="II13" s="60"/>
      <c r="IJ13" s="60"/>
      <c r="IK13" s="60"/>
      <c r="IL13" s="60"/>
      <c r="IM13" s="60"/>
      <c r="IN13" s="60"/>
      <c r="IO13" s="60"/>
      <c r="IP13" s="60"/>
      <c r="IQ13" s="60"/>
      <c r="IR13" s="60"/>
      <c r="IS13" s="60"/>
      <c r="IT13" s="60"/>
      <c r="IU13" s="60"/>
      <c r="IV13" s="60"/>
      <c r="IW13" s="60"/>
      <c r="IX13" s="60"/>
      <c r="IY13" s="60"/>
      <c r="IZ13" s="60"/>
      <c r="JA13" s="60"/>
      <c r="JB13" s="60"/>
      <c r="JC13" s="60"/>
      <c r="JD13" s="60"/>
      <c r="JE13" s="60"/>
      <c r="JF13" s="60"/>
      <c r="JG13" s="60"/>
      <c r="JH13" s="60"/>
      <c r="JI13" s="60"/>
      <c r="JJ13" s="60"/>
      <c r="JK13" s="60"/>
      <c r="JL13" s="60"/>
      <c r="JM13" s="60"/>
      <c r="JN13" s="60"/>
      <c r="JO13" s="60"/>
      <c r="JP13" s="60"/>
      <c r="JQ13" s="60"/>
      <c r="JR13" s="60"/>
      <c r="JS13" s="60"/>
      <c r="JT13" s="60"/>
      <c r="JU13" s="60"/>
      <c r="JV13" s="60"/>
      <c r="JW13" s="60"/>
      <c r="JX13" s="60"/>
      <c r="JY13" s="60"/>
      <c r="JZ13" s="60"/>
      <c r="KA13" s="60"/>
      <c r="KB13" s="60"/>
      <c r="KC13" s="60"/>
      <c r="KD13" s="60"/>
      <c r="KE13" s="60"/>
      <c r="KF13" s="60"/>
      <c r="KG13" s="60"/>
      <c r="KH13" s="60"/>
      <c r="KI13" s="60"/>
      <c r="KJ13" s="60"/>
      <c r="KK13" s="60"/>
      <c r="KL13" s="60"/>
      <c r="KM13" s="60"/>
      <c r="KN13" s="60"/>
      <c r="KO13" s="60"/>
      <c r="KP13" s="60"/>
      <c r="KQ13" s="60"/>
      <c r="KR13" s="60"/>
      <c r="KS13" s="60"/>
      <c r="KT13" s="60"/>
      <c r="KU13" s="60"/>
      <c r="KV13" s="60"/>
      <c r="KW13" s="60"/>
      <c r="KX13" s="60"/>
      <c r="KY13" s="60"/>
      <c r="KZ13" s="60"/>
      <c r="LA13" s="60"/>
      <c r="LB13" s="60"/>
      <c r="LC13" s="60"/>
      <c r="LD13" s="60"/>
      <c r="LE13" s="60"/>
      <c r="LF13" s="60"/>
      <c r="LG13" s="60"/>
      <c r="LH13" s="60"/>
      <c r="LI13" s="60"/>
      <c r="LJ13" s="60"/>
      <c r="LK13" s="60"/>
      <c r="LL13" s="60"/>
      <c r="LM13" s="60"/>
      <c r="LN13" s="60"/>
      <c r="LO13" s="60"/>
      <c r="LP13" s="60"/>
      <c r="LQ13" s="60"/>
      <c r="LR13" s="60"/>
      <c r="LS13" s="60"/>
      <c r="LT13" s="60"/>
      <c r="LU13" s="60"/>
      <c r="LV13" s="60"/>
      <c r="LW13" s="60"/>
      <c r="LX13" s="60"/>
      <c r="LY13" s="60"/>
      <c r="LZ13" s="60"/>
      <c r="MA13" s="60"/>
      <c r="MB13" s="60"/>
      <c r="MC13" s="60"/>
      <c r="MD13" s="60"/>
      <c r="ME13" s="60"/>
      <c r="MF13" s="60"/>
      <c r="MG13" s="60"/>
      <c r="MH13" s="60"/>
      <c r="MI13" s="60"/>
      <c r="MJ13" s="60"/>
    </row>
    <row r="14" spans="1:349" s="56" customFormat="1">
      <c r="A14" s="100" t="s">
        <v>18</v>
      </c>
      <c r="B14" s="100">
        <v>77900</v>
      </c>
      <c r="C14" s="100">
        <v>91898</v>
      </c>
      <c r="D14" s="100">
        <v>114175</v>
      </c>
      <c r="E14" s="100">
        <v>80471</v>
      </c>
      <c r="F14" s="100">
        <v>72602</v>
      </c>
      <c r="G14" s="100">
        <v>93049</v>
      </c>
      <c r="H14" s="100">
        <v>128017</v>
      </c>
      <c r="I14" s="100">
        <v>150496</v>
      </c>
      <c r="J14" s="100">
        <v>163742</v>
      </c>
      <c r="K14" s="100">
        <v>195008</v>
      </c>
      <c r="L14" s="100">
        <v>205234</v>
      </c>
      <c r="M14" s="100">
        <v>209029</v>
      </c>
      <c r="N14" s="100">
        <v>1581621</v>
      </c>
      <c r="O14" s="100">
        <v>164421</v>
      </c>
      <c r="P14" s="100">
        <v>206143</v>
      </c>
      <c r="Q14" s="100">
        <v>273344</v>
      </c>
      <c r="R14" s="100">
        <v>269942</v>
      </c>
      <c r="S14" s="100">
        <v>913850</v>
      </c>
      <c r="T14"/>
      <c r="U14"/>
      <c r="V14"/>
      <c r="W14"/>
      <c r="X14"/>
      <c r="Y14"/>
      <c r="Z14"/>
      <c r="AA14"/>
      <c r="AB14"/>
      <c r="AC14"/>
      <c r="AD14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  <c r="AW14" s="60"/>
      <c r="AX14" s="60"/>
      <c r="AY14" s="60"/>
      <c r="AZ14" s="60"/>
      <c r="BA14" s="60"/>
      <c r="BB14" s="60"/>
      <c r="BC14" s="60"/>
      <c r="BD14" s="60"/>
      <c r="BE14" s="60"/>
      <c r="BF14" s="60"/>
      <c r="BG14" s="60"/>
      <c r="BH14" s="60"/>
      <c r="BI14" s="60"/>
      <c r="BJ14" s="60"/>
      <c r="BK14" s="60"/>
      <c r="BL14" s="60"/>
      <c r="BM14" s="60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0"/>
      <c r="CB14" s="60"/>
      <c r="CC14" s="60"/>
      <c r="CD14" s="60"/>
      <c r="CE14" s="60"/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/>
      <c r="DJ14" s="60"/>
      <c r="DK14" s="60"/>
      <c r="DL14" s="60"/>
      <c r="DM14" s="60"/>
      <c r="DN14" s="60"/>
      <c r="DO14" s="60"/>
      <c r="DP14" s="60"/>
      <c r="DQ14" s="60"/>
      <c r="DR14" s="60"/>
      <c r="DS14" s="60"/>
      <c r="DT14" s="60"/>
      <c r="DU14" s="60"/>
      <c r="DV14" s="60"/>
      <c r="DW14" s="6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0"/>
      <c r="EL14" s="60"/>
      <c r="EM14" s="60"/>
      <c r="EN14" s="60"/>
      <c r="EO14" s="60"/>
      <c r="EP14" s="60"/>
      <c r="EQ14" s="60"/>
      <c r="ER14" s="60"/>
      <c r="ES14" s="60"/>
      <c r="ET14" s="60"/>
      <c r="EU14" s="60"/>
      <c r="EV14" s="60"/>
      <c r="EW14" s="60"/>
      <c r="EX14" s="60"/>
      <c r="EY14" s="60"/>
      <c r="EZ14" s="60"/>
      <c r="FA14" s="60"/>
      <c r="FB14" s="60"/>
      <c r="FC14" s="60"/>
      <c r="FD14" s="60"/>
      <c r="FE14" s="60"/>
      <c r="FF14" s="60"/>
      <c r="FG14" s="60"/>
      <c r="FH14" s="60"/>
      <c r="FI14" s="60"/>
      <c r="FJ14" s="60"/>
      <c r="FK14" s="60"/>
      <c r="FL14" s="60"/>
      <c r="FM14" s="60"/>
      <c r="FN14" s="60"/>
      <c r="FO14" s="60"/>
      <c r="FP14" s="60"/>
      <c r="FQ14" s="60"/>
      <c r="FR14" s="60"/>
      <c r="FS14" s="60"/>
      <c r="FT14" s="60"/>
      <c r="FU14" s="60"/>
      <c r="FV14" s="60"/>
      <c r="FW14" s="60"/>
      <c r="FX14" s="60"/>
      <c r="FY14" s="60"/>
      <c r="FZ14" s="60"/>
      <c r="GA14" s="60"/>
      <c r="GB14" s="60"/>
      <c r="GC14" s="60"/>
      <c r="GD14" s="60"/>
      <c r="GE14" s="60"/>
      <c r="GF14" s="60"/>
      <c r="GG14" s="60"/>
      <c r="GH14" s="60"/>
      <c r="GI14" s="60"/>
      <c r="GJ14" s="60"/>
      <c r="GK14" s="60"/>
      <c r="GL14" s="60"/>
      <c r="GM14" s="60"/>
      <c r="GN14" s="60"/>
      <c r="GO14" s="60"/>
      <c r="GP14" s="60"/>
      <c r="GQ14" s="60"/>
      <c r="GR14" s="60"/>
      <c r="GS14" s="60"/>
      <c r="GT14" s="60"/>
      <c r="GU14" s="60"/>
      <c r="GV14" s="60"/>
      <c r="GW14" s="60"/>
      <c r="GX14" s="60"/>
      <c r="GY14" s="60"/>
      <c r="GZ14" s="60"/>
      <c r="HA14" s="60"/>
      <c r="HB14" s="60"/>
      <c r="HC14" s="60"/>
      <c r="HD14" s="60"/>
      <c r="HE14" s="60"/>
      <c r="HF14" s="60"/>
      <c r="HG14" s="60"/>
      <c r="HH14" s="60"/>
      <c r="HI14" s="60"/>
      <c r="HJ14" s="60"/>
      <c r="HK14" s="60"/>
      <c r="HL14" s="60"/>
      <c r="HM14" s="60"/>
      <c r="HN14" s="60"/>
      <c r="HO14" s="60"/>
      <c r="HP14" s="60"/>
      <c r="HQ14" s="60"/>
      <c r="HR14" s="60"/>
      <c r="HS14" s="60"/>
      <c r="HT14" s="60"/>
      <c r="HU14" s="60"/>
      <c r="HV14" s="60"/>
      <c r="HW14" s="60"/>
      <c r="HX14" s="60"/>
      <c r="HY14" s="60"/>
      <c r="HZ14" s="60"/>
      <c r="IA14" s="60"/>
      <c r="IB14" s="60"/>
      <c r="IC14" s="60"/>
      <c r="ID14" s="60"/>
      <c r="IE14" s="60"/>
      <c r="IF14" s="60"/>
      <c r="IG14" s="60"/>
      <c r="IH14" s="60"/>
      <c r="II14" s="60"/>
      <c r="IJ14" s="60"/>
      <c r="IK14" s="60"/>
      <c r="IL14" s="60"/>
      <c r="IM14" s="60"/>
      <c r="IN14" s="60"/>
      <c r="IO14" s="60"/>
      <c r="IP14" s="60"/>
      <c r="IQ14" s="60"/>
      <c r="IR14" s="60"/>
      <c r="IS14" s="60"/>
      <c r="IT14" s="60"/>
      <c r="IU14" s="60"/>
      <c r="IV14" s="60"/>
      <c r="IW14" s="60"/>
      <c r="IX14" s="60"/>
      <c r="IY14" s="60"/>
      <c r="IZ14" s="60"/>
      <c r="JA14" s="60"/>
      <c r="JB14" s="60"/>
      <c r="JC14" s="60"/>
      <c r="JD14" s="60"/>
      <c r="JE14" s="60"/>
      <c r="JF14" s="60"/>
      <c r="JG14" s="60"/>
      <c r="JH14" s="60"/>
      <c r="JI14" s="60"/>
      <c r="JJ14" s="60"/>
      <c r="JK14" s="60"/>
      <c r="JL14" s="60"/>
      <c r="JM14" s="60"/>
      <c r="JN14" s="60"/>
      <c r="JO14" s="60"/>
      <c r="JP14" s="60"/>
      <c r="JQ14" s="60"/>
      <c r="JR14" s="60"/>
      <c r="JS14" s="60"/>
      <c r="JT14" s="60"/>
      <c r="JU14" s="60"/>
      <c r="JV14" s="60"/>
      <c r="JW14" s="60"/>
      <c r="JX14" s="60"/>
      <c r="JY14" s="60"/>
      <c r="JZ14" s="60"/>
      <c r="KA14" s="60"/>
      <c r="KB14" s="60"/>
      <c r="KC14" s="60"/>
      <c r="KD14" s="60"/>
      <c r="KE14" s="60"/>
      <c r="KF14" s="60"/>
      <c r="KG14" s="60"/>
      <c r="KH14" s="60"/>
      <c r="KI14" s="60"/>
      <c r="KJ14" s="60"/>
      <c r="KK14" s="60"/>
      <c r="KL14" s="60"/>
      <c r="KM14" s="60"/>
      <c r="KN14" s="60"/>
      <c r="KO14" s="60"/>
      <c r="KP14" s="60"/>
      <c r="KQ14" s="60"/>
      <c r="KR14" s="60"/>
      <c r="KS14" s="60"/>
      <c r="KT14" s="60"/>
      <c r="KU14" s="60"/>
      <c r="KV14" s="60"/>
      <c r="KW14" s="60"/>
      <c r="KX14" s="60"/>
      <c r="KY14" s="60"/>
      <c r="KZ14" s="60"/>
      <c r="LA14" s="60"/>
      <c r="LB14" s="60"/>
      <c r="LC14" s="60"/>
      <c r="LD14" s="60"/>
      <c r="LE14" s="60"/>
      <c r="LF14" s="60"/>
      <c r="LG14" s="60"/>
      <c r="LH14" s="60"/>
      <c r="LI14" s="60"/>
      <c r="LJ14" s="60"/>
      <c r="LK14" s="60"/>
      <c r="LL14" s="60"/>
      <c r="LM14" s="60"/>
      <c r="LN14" s="60"/>
      <c r="LO14" s="60"/>
      <c r="LP14" s="60"/>
      <c r="LQ14" s="60"/>
      <c r="LR14" s="60"/>
      <c r="LS14" s="60"/>
      <c r="LT14" s="60"/>
      <c r="LU14" s="60"/>
      <c r="LV14" s="60"/>
      <c r="LW14" s="60"/>
      <c r="LX14" s="60"/>
      <c r="LY14" s="60"/>
      <c r="LZ14" s="60"/>
      <c r="MA14" s="60"/>
      <c r="MB14" s="60"/>
      <c r="MC14" s="60"/>
      <c r="MD14" s="60"/>
      <c r="ME14" s="60"/>
      <c r="MF14" s="60"/>
      <c r="MG14" s="60"/>
      <c r="MH14" s="60"/>
      <c r="MI14" s="60"/>
      <c r="MJ14" s="60"/>
    </row>
    <row r="15" spans="1:349" s="56" customFormat="1">
      <c r="A15" s="100" t="s">
        <v>19</v>
      </c>
      <c r="B15" s="100">
        <v>13511</v>
      </c>
      <c r="C15" s="100">
        <v>16037</v>
      </c>
      <c r="D15" s="100">
        <v>22031</v>
      </c>
      <c r="E15" s="100">
        <v>15656</v>
      </c>
      <c r="F15" s="100">
        <v>13199</v>
      </c>
      <c r="G15" s="100">
        <v>17795</v>
      </c>
      <c r="H15" s="100">
        <v>21995</v>
      </c>
      <c r="I15" s="100">
        <v>30591</v>
      </c>
      <c r="J15" s="100">
        <v>37410</v>
      </c>
      <c r="K15" s="100">
        <v>45218</v>
      </c>
      <c r="L15" s="100">
        <v>50078</v>
      </c>
      <c r="M15" s="100">
        <v>47906</v>
      </c>
      <c r="N15" s="100">
        <v>331427</v>
      </c>
      <c r="O15" s="100">
        <v>32901</v>
      </c>
      <c r="P15" s="100">
        <v>45823</v>
      </c>
      <c r="Q15" s="100">
        <v>62772</v>
      </c>
      <c r="R15" s="100">
        <v>66882</v>
      </c>
      <c r="S15" s="100">
        <v>208378</v>
      </c>
      <c r="T15"/>
      <c r="U15"/>
      <c r="V15"/>
      <c r="W15"/>
      <c r="X15"/>
      <c r="Y15"/>
      <c r="Z15"/>
      <c r="AA15"/>
      <c r="AB15"/>
      <c r="AC15"/>
      <c r="AD15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  <c r="CK15" s="60"/>
      <c r="CL15" s="60"/>
      <c r="CM15" s="60"/>
      <c r="CN15" s="60"/>
      <c r="CO15" s="60"/>
      <c r="CP15" s="60"/>
      <c r="CQ15" s="60"/>
      <c r="CR15" s="60"/>
      <c r="CS15" s="60"/>
      <c r="CT15" s="60"/>
      <c r="CU15" s="60"/>
      <c r="CV15" s="60"/>
      <c r="CW15" s="60"/>
      <c r="CX15" s="60"/>
      <c r="CY15" s="60"/>
      <c r="CZ15" s="60"/>
      <c r="DA15" s="60"/>
      <c r="DB15" s="60"/>
      <c r="DC15" s="60"/>
      <c r="DD15" s="60"/>
      <c r="DE15" s="60"/>
      <c r="DF15" s="60"/>
      <c r="DG15" s="60"/>
      <c r="DH15" s="60"/>
      <c r="DI15" s="60"/>
      <c r="DJ15" s="60"/>
      <c r="DK15" s="60"/>
      <c r="DL15" s="60"/>
      <c r="DM15" s="60"/>
      <c r="DN15" s="60"/>
      <c r="DO15" s="60"/>
      <c r="DP15" s="60"/>
      <c r="DQ15" s="60"/>
      <c r="DR15" s="60"/>
      <c r="DS15" s="60"/>
      <c r="DT15" s="60"/>
      <c r="DU15" s="60"/>
      <c r="DV15" s="60"/>
      <c r="DW15" s="6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0"/>
      <c r="EL15" s="60"/>
      <c r="EM15" s="60"/>
      <c r="EN15" s="60"/>
      <c r="EO15" s="60"/>
      <c r="EP15" s="60"/>
      <c r="EQ15" s="60"/>
      <c r="ER15" s="60"/>
      <c r="ES15" s="60"/>
      <c r="ET15" s="60"/>
      <c r="EU15" s="60"/>
      <c r="EV15" s="60"/>
      <c r="EW15" s="60"/>
      <c r="EX15" s="60"/>
      <c r="EY15" s="60"/>
      <c r="EZ15" s="60"/>
      <c r="FA15" s="60"/>
      <c r="FB15" s="60"/>
      <c r="FC15" s="60"/>
      <c r="FD15" s="60"/>
      <c r="FE15" s="60"/>
      <c r="FF15" s="60"/>
      <c r="FG15" s="60"/>
      <c r="FH15" s="60"/>
      <c r="FI15" s="60"/>
      <c r="FJ15" s="60"/>
      <c r="FK15" s="60"/>
      <c r="FL15" s="60"/>
      <c r="FM15" s="60"/>
      <c r="FN15" s="60"/>
      <c r="FO15" s="60"/>
      <c r="FP15" s="60"/>
      <c r="FQ15" s="60"/>
      <c r="FR15" s="60"/>
      <c r="FS15" s="60"/>
      <c r="FT15" s="60"/>
      <c r="FU15" s="60"/>
      <c r="FV15" s="60"/>
      <c r="FW15" s="60"/>
      <c r="FX15" s="60"/>
      <c r="FY15" s="60"/>
      <c r="FZ15" s="60"/>
      <c r="GA15" s="60"/>
      <c r="GB15" s="60"/>
      <c r="GC15" s="60"/>
      <c r="GD15" s="60"/>
      <c r="GE15" s="60"/>
      <c r="GF15" s="60"/>
      <c r="GG15" s="60"/>
      <c r="GH15" s="60"/>
      <c r="GI15" s="60"/>
      <c r="GJ15" s="60"/>
      <c r="GK15" s="60"/>
      <c r="GL15" s="60"/>
      <c r="GM15" s="60"/>
      <c r="GN15" s="60"/>
      <c r="GO15" s="60"/>
      <c r="GP15" s="60"/>
      <c r="GQ15" s="60"/>
      <c r="GR15" s="60"/>
      <c r="GS15" s="60"/>
      <c r="GT15" s="60"/>
      <c r="GU15" s="60"/>
      <c r="GV15" s="60"/>
      <c r="GW15" s="60"/>
      <c r="GX15" s="60"/>
      <c r="GY15" s="60"/>
      <c r="GZ15" s="60"/>
      <c r="HA15" s="60"/>
      <c r="HB15" s="60"/>
      <c r="HC15" s="60"/>
      <c r="HD15" s="60"/>
      <c r="HE15" s="60"/>
      <c r="HF15" s="60"/>
      <c r="HG15" s="60"/>
      <c r="HH15" s="60"/>
      <c r="HI15" s="60"/>
      <c r="HJ15" s="60"/>
      <c r="HK15" s="60"/>
      <c r="HL15" s="60"/>
      <c r="HM15" s="60"/>
      <c r="HN15" s="60"/>
      <c r="HO15" s="60"/>
      <c r="HP15" s="60"/>
      <c r="HQ15" s="60"/>
      <c r="HR15" s="60"/>
      <c r="HS15" s="60"/>
      <c r="HT15" s="60"/>
      <c r="HU15" s="60"/>
      <c r="HV15" s="60"/>
      <c r="HW15" s="60"/>
      <c r="HX15" s="60"/>
      <c r="HY15" s="60"/>
      <c r="HZ15" s="60"/>
      <c r="IA15" s="60"/>
      <c r="IB15" s="60"/>
      <c r="IC15" s="60"/>
      <c r="ID15" s="60"/>
      <c r="IE15" s="60"/>
      <c r="IF15" s="60"/>
      <c r="IG15" s="60"/>
      <c r="IH15" s="60"/>
      <c r="II15" s="60"/>
      <c r="IJ15" s="60"/>
      <c r="IK15" s="60"/>
      <c r="IL15" s="60"/>
      <c r="IM15" s="60"/>
      <c r="IN15" s="60"/>
      <c r="IO15" s="60"/>
      <c r="IP15" s="60"/>
      <c r="IQ15" s="60"/>
      <c r="IR15" s="60"/>
      <c r="IS15" s="60"/>
      <c r="IT15" s="60"/>
      <c r="IU15" s="60"/>
      <c r="IV15" s="60"/>
      <c r="IW15" s="60"/>
      <c r="IX15" s="60"/>
      <c r="IY15" s="60"/>
      <c r="IZ15" s="60"/>
      <c r="JA15" s="60"/>
      <c r="JB15" s="60"/>
      <c r="JC15" s="60"/>
      <c r="JD15" s="60"/>
      <c r="JE15" s="60"/>
      <c r="JF15" s="60"/>
      <c r="JG15" s="60"/>
      <c r="JH15" s="60"/>
      <c r="JI15" s="60"/>
      <c r="JJ15" s="60"/>
      <c r="JK15" s="60"/>
      <c r="JL15" s="60"/>
      <c r="JM15" s="60"/>
      <c r="JN15" s="60"/>
      <c r="JO15" s="60"/>
      <c r="JP15" s="60"/>
      <c r="JQ15" s="60"/>
      <c r="JR15" s="60"/>
      <c r="JS15" s="60"/>
      <c r="JT15" s="60"/>
      <c r="JU15" s="60"/>
      <c r="JV15" s="60"/>
      <c r="JW15" s="60"/>
      <c r="JX15" s="60"/>
      <c r="JY15" s="60"/>
      <c r="JZ15" s="60"/>
      <c r="KA15" s="60"/>
      <c r="KB15" s="60"/>
      <c r="KC15" s="60"/>
      <c r="KD15" s="60"/>
      <c r="KE15" s="60"/>
      <c r="KF15" s="60"/>
      <c r="KG15" s="60"/>
      <c r="KH15" s="60"/>
      <c r="KI15" s="60"/>
      <c r="KJ15" s="60"/>
      <c r="KK15" s="60"/>
      <c r="KL15" s="60"/>
      <c r="KM15" s="60"/>
      <c r="KN15" s="60"/>
      <c r="KO15" s="60"/>
      <c r="KP15" s="60"/>
      <c r="KQ15" s="60"/>
      <c r="KR15" s="60"/>
      <c r="KS15" s="60"/>
      <c r="KT15" s="60"/>
      <c r="KU15" s="60"/>
      <c r="KV15" s="60"/>
      <c r="KW15" s="60"/>
      <c r="KX15" s="60"/>
      <c r="KY15" s="60"/>
      <c r="KZ15" s="60"/>
      <c r="LA15" s="60"/>
      <c r="LB15" s="60"/>
      <c r="LC15" s="60"/>
      <c r="LD15" s="60"/>
      <c r="LE15" s="60"/>
      <c r="LF15" s="60"/>
      <c r="LG15" s="60"/>
      <c r="LH15" s="60"/>
      <c r="LI15" s="60"/>
      <c r="LJ15" s="60"/>
      <c r="LK15" s="60"/>
      <c r="LL15" s="60"/>
      <c r="LM15" s="60"/>
      <c r="LN15" s="60"/>
      <c r="LO15" s="60"/>
      <c r="LP15" s="60"/>
      <c r="LQ15" s="60"/>
      <c r="LR15" s="60"/>
      <c r="LS15" s="60"/>
      <c r="LT15" s="60"/>
      <c r="LU15" s="60"/>
      <c r="LV15" s="60"/>
      <c r="LW15" s="60"/>
      <c r="LX15" s="60"/>
      <c r="LY15" s="60"/>
      <c r="LZ15" s="60"/>
      <c r="MA15" s="60"/>
      <c r="MB15" s="60"/>
      <c r="MC15" s="60"/>
      <c r="MD15" s="60"/>
      <c r="ME15" s="60"/>
      <c r="MF15" s="60"/>
      <c r="MG15" s="60"/>
      <c r="MH15" s="60"/>
      <c r="MI15" s="60"/>
      <c r="MJ15" s="60"/>
    </row>
    <row r="16" spans="1:349" s="56" customFormat="1">
      <c r="A16" s="100" t="s">
        <v>20</v>
      </c>
      <c r="B16" s="100">
        <v>16719</v>
      </c>
      <c r="C16" s="100">
        <v>17064</v>
      </c>
      <c r="D16" s="100">
        <v>25987</v>
      </c>
      <c r="E16" s="100">
        <v>17912</v>
      </c>
      <c r="F16" s="100">
        <v>14613</v>
      </c>
      <c r="G16" s="100">
        <v>18579</v>
      </c>
      <c r="H16" s="100">
        <v>22325</v>
      </c>
      <c r="I16" s="100">
        <v>29612</v>
      </c>
      <c r="J16" s="100">
        <v>37389</v>
      </c>
      <c r="K16" s="100">
        <v>43613</v>
      </c>
      <c r="L16" s="100">
        <v>50264</v>
      </c>
      <c r="M16" s="100">
        <v>50373</v>
      </c>
      <c r="N16" s="100">
        <v>344450</v>
      </c>
      <c r="O16" s="100">
        <v>36277</v>
      </c>
      <c r="P16" s="100">
        <v>48524</v>
      </c>
      <c r="Q16" s="100">
        <v>61460</v>
      </c>
      <c r="R16" s="100">
        <v>65633</v>
      </c>
      <c r="S16" s="100">
        <v>211894</v>
      </c>
      <c r="T16"/>
      <c r="U16"/>
      <c r="V16"/>
      <c r="W16"/>
      <c r="X16"/>
      <c r="Y16"/>
      <c r="Z16"/>
      <c r="AA16"/>
      <c r="AB16"/>
      <c r="AC16"/>
      <c r="AD16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  <c r="AW16" s="60"/>
      <c r="AX16" s="60"/>
      <c r="AY16" s="60"/>
      <c r="AZ16" s="60"/>
      <c r="BA16" s="60"/>
      <c r="BB16" s="60"/>
      <c r="BC16" s="60"/>
      <c r="BD16" s="60"/>
      <c r="BE16" s="60"/>
      <c r="BF16" s="60"/>
      <c r="BG16" s="60"/>
      <c r="BH16" s="60"/>
      <c r="BI16" s="60"/>
      <c r="BJ16" s="60"/>
      <c r="BK16" s="60"/>
      <c r="BL16" s="60"/>
      <c r="BM16" s="60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0"/>
      <c r="CB16" s="60"/>
      <c r="CC16" s="60"/>
      <c r="CD16" s="60"/>
      <c r="CE16" s="60"/>
      <c r="CF16" s="60"/>
      <c r="CG16" s="60"/>
      <c r="CH16" s="60"/>
      <c r="CI16" s="60"/>
      <c r="CJ16" s="60"/>
      <c r="CK16" s="60"/>
      <c r="CL16" s="60"/>
      <c r="CM16" s="60"/>
      <c r="CN16" s="60"/>
      <c r="CO16" s="60"/>
      <c r="CP16" s="60"/>
      <c r="CQ16" s="60"/>
      <c r="CR16" s="60"/>
      <c r="CS16" s="60"/>
      <c r="CT16" s="60"/>
      <c r="CU16" s="60"/>
      <c r="CV16" s="60"/>
      <c r="CW16" s="60"/>
      <c r="CX16" s="60"/>
      <c r="CY16" s="60"/>
      <c r="CZ16" s="60"/>
      <c r="DA16" s="60"/>
      <c r="DB16" s="60"/>
      <c r="DC16" s="60"/>
      <c r="DD16" s="60"/>
      <c r="DE16" s="60"/>
      <c r="DF16" s="60"/>
      <c r="DG16" s="60"/>
      <c r="DH16" s="60"/>
      <c r="DI16" s="60"/>
      <c r="DJ16" s="60"/>
      <c r="DK16" s="60"/>
      <c r="DL16" s="60"/>
      <c r="DM16" s="60"/>
      <c r="DN16" s="60"/>
      <c r="DO16" s="60"/>
      <c r="DP16" s="60"/>
      <c r="DQ16" s="60"/>
      <c r="DR16" s="60"/>
      <c r="DS16" s="60"/>
      <c r="DT16" s="60"/>
      <c r="DU16" s="60"/>
      <c r="DV16" s="60"/>
      <c r="DW16" s="6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0"/>
      <c r="EL16" s="60"/>
      <c r="EM16" s="60"/>
      <c r="EN16" s="60"/>
      <c r="EO16" s="60"/>
      <c r="EP16" s="60"/>
      <c r="EQ16" s="60"/>
      <c r="ER16" s="60"/>
      <c r="ES16" s="60"/>
      <c r="ET16" s="60"/>
      <c r="EU16" s="60"/>
      <c r="EV16" s="60"/>
      <c r="EW16" s="60"/>
      <c r="EX16" s="60"/>
      <c r="EY16" s="60"/>
      <c r="EZ16" s="60"/>
      <c r="FA16" s="60"/>
      <c r="FB16" s="60"/>
      <c r="FC16" s="60"/>
      <c r="FD16" s="60"/>
      <c r="FE16" s="60"/>
      <c r="FF16" s="60"/>
      <c r="FG16" s="60"/>
      <c r="FH16" s="60"/>
      <c r="FI16" s="60"/>
      <c r="FJ16" s="60"/>
      <c r="FK16" s="60"/>
      <c r="FL16" s="60"/>
      <c r="FM16" s="60"/>
      <c r="FN16" s="60"/>
      <c r="FO16" s="60"/>
      <c r="FP16" s="60"/>
      <c r="FQ16" s="60"/>
      <c r="FR16" s="60"/>
      <c r="FS16" s="60"/>
      <c r="FT16" s="60"/>
      <c r="FU16" s="60"/>
      <c r="FV16" s="60"/>
      <c r="FW16" s="60"/>
      <c r="FX16" s="60"/>
      <c r="FY16" s="60"/>
      <c r="FZ16" s="60"/>
      <c r="GA16" s="60"/>
      <c r="GB16" s="60"/>
      <c r="GC16" s="60"/>
      <c r="GD16" s="60"/>
      <c r="GE16" s="60"/>
      <c r="GF16" s="60"/>
      <c r="GG16" s="60"/>
      <c r="GH16" s="60"/>
      <c r="GI16" s="60"/>
      <c r="GJ16" s="60"/>
      <c r="GK16" s="60"/>
      <c r="GL16" s="60"/>
      <c r="GM16" s="60"/>
      <c r="GN16" s="60"/>
      <c r="GO16" s="60"/>
      <c r="GP16" s="60"/>
      <c r="GQ16" s="60"/>
      <c r="GR16" s="60"/>
      <c r="GS16" s="60"/>
      <c r="GT16" s="60"/>
      <c r="GU16" s="60"/>
      <c r="GV16" s="60"/>
      <c r="GW16" s="60"/>
      <c r="GX16" s="60"/>
      <c r="GY16" s="60"/>
      <c r="GZ16" s="60"/>
      <c r="HA16" s="60"/>
      <c r="HB16" s="60"/>
      <c r="HC16" s="60"/>
      <c r="HD16" s="60"/>
      <c r="HE16" s="60"/>
      <c r="HF16" s="60"/>
      <c r="HG16" s="60"/>
      <c r="HH16" s="60"/>
      <c r="HI16" s="60"/>
      <c r="HJ16" s="60"/>
      <c r="HK16" s="60"/>
      <c r="HL16" s="60"/>
      <c r="HM16" s="60"/>
      <c r="HN16" s="60"/>
      <c r="HO16" s="60"/>
      <c r="HP16" s="60"/>
      <c r="HQ16" s="60"/>
      <c r="HR16" s="60"/>
      <c r="HS16" s="60"/>
      <c r="HT16" s="60"/>
      <c r="HU16" s="60"/>
      <c r="HV16" s="60"/>
      <c r="HW16" s="60"/>
      <c r="HX16" s="60"/>
      <c r="HY16" s="60"/>
      <c r="HZ16" s="60"/>
      <c r="IA16" s="60"/>
      <c r="IB16" s="60"/>
      <c r="IC16" s="60"/>
      <c r="ID16" s="60"/>
      <c r="IE16" s="60"/>
      <c r="IF16" s="60"/>
      <c r="IG16" s="60"/>
      <c r="IH16" s="60"/>
      <c r="II16" s="60"/>
      <c r="IJ16" s="60"/>
      <c r="IK16" s="60"/>
      <c r="IL16" s="60"/>
      <c r="IM16" s="60"/>
      <c r="IN16" s="60"/>
      <c r="IO16" s="60"/>
      <c r="IP16" s="60"/>
      <c r="IQ16" s="60"/>
      <c r="IR16" s="60"/>
      <c r="IS16" s="60"/>
      <c r="IT16" s="60"/>
      <c r="IU16" s="60"/>
      <c r="IV16" s="60"/>
      <c r="IW16" s="60"/>
      <c r="IX16" s="60"/>
      <c r="IY16" s="60"/>
      <c r="IZ16" s="60"/>
      <c r="JA16" s="60"/>
      <c r="JB16" s="60"/>
      <c r="JC16" s="60"/>
      <c r="JD16" s="60"/>
      <c r="JE16" s="60"/>
      <c r="JF16" s="60"/>
      <c r="JG16" s="60"/>
      <c r="JH16" s="60"/>
      <c r="JI16" s="60"/>
      <c r="JJ16" s="60"/>
      <c r="JK16" s="60"/>
      <c r="JL16" s="60"/>
      <c r="JM16" s="60"/>
      <c r="JN16" s="60"/>
      <c r="JO16" s="60"/>
      <c r="JP16" s="60"/>
      <c r="JQ16" s="60"/>
      <c r="JR16" s="60"/>
      <c r="JS16" s="60"/>
      <c r="JT16" s="60"/>
      <c r="JU16" s="60"/>
      <c r="JV16" s="60"/>
      <c r="JW16" s="60"/>
      <c r="JX16" s="60"/>
      <c r="JY16" s="60"/>
      <c r="JZ16" s="60"/>
      <c r="KA16" s="60"/>
      <c r="KB16" s="60"/>
      <c r="KC16" s="60"/>
      <c r="KD16" s="60"/>
      <c r="KE16" s="60"/>
      <c r="KF16" s="60"/>
      <c r="KG16" s="60"/>
      <c r="KH16" s="60"/>
      <c r="KI16" s="60"/>
      <c r="KJ16" s="60"/>
      <c r="KK16" s="60"/>
      <c r="KL16" s="60"/>
      <c r="KM16" s="60"/>
      <c r="KN16" s="60"/>
      <c r="KO16" s="60"/>
      <c r="KP16" s="60"/>
      <c r="KQ16" s="60"/>
      <c r="KR16" s="60"/>
      <c r="KS16" s="60"/>
      <c r="KT16" s="60"/>
      <c r="KU16" s="60"/>
      <c r="KV16" s="60"/>
      <c r="KW16" s="60"/>
      <c r="KX16" s="60"/>
      <c r="KY16" s="60"/>
      <c r="KZ16" s="60"/>
      <c r="LA16" s="60"/>
      <c r="LB16" s="60"/>
      <c r="LC16" s="60"/>
      <c r="LD16" s="60"/>
      <c r="LE16" s="60"/>
      <c r="LF16" s="60"/>
      <c r="LG16" s="60"/>
      <c r="LH16" s="60"/>
      <c r="LI16" s="60"/>
      <c r="LJ16" s="60"/>
      <c r="LK16" s="60"/>
      <c r="LL16" s="60"/>
      <c r="LM16" s="60"/>
      <c r="LN16" s="60"/>
      <c r="LO16" s="60"/>
      <c r="LP16" s="60"/>
      <c r="LQ16" s="60"/>
      <c r="LR16" s="60"/>
      <c r="LS16" s="60"/>
      <c r="LT16" s="60"/>
      <c r="LU16" s="60"/>
      <c r="LV16" s="60"/>
      <c r="LW16" s="60"/>
      <c r="LX16" s="60"/>
      <c r="LY16" s="60"/>
      <c r="LZ16" s="60"/>
      <c r="MA16" s="60"/>
      <c r="MB16" s="60"/>
      <c r="MC16" s="60"/>
      <c r="MD16" s="60"/>
      <c r="ME16" s="60"/>
      <c r="MF16" s="60"/>
      <c r="MG16" s="60"/>
      <c r="MH16" s="60"/>
      <c r="MI16" s="60"/>
      <c r="MJ16" s="60"/>
    </row>
    <row r="17" spans="1:348" s="56" customFormat="1">
      <c r="A17" s="100" t="s">
        <v>21</v>
      </c>
      <c r="B17" s="100">
        <v>13929</v>
      </c>
      <c r="C17" s="100">
        <v>16585</v>
      </c>
      <c r="D17" s="100">
        <v>21565</v>
      </c>
      <c r="E17" s="100">
        <v>15269</v>
      </c>
      <c r="F17" s="100">
        <v>12741</v>
      </c>
      <c r="G17" s="100">
        <v>16276</v>
      </c>
      <c r="H17" s="100">
        <v>22095</v>
      </c>
      <c r="I17" s="100">
        <v>28105</v>
      </c>
      <c r="J17" s="100">
        <v>35186</v>
      </c>
      <c r="K17" s="100">
        <v>40616</v>
      </c>
      <c r="L17" s="100">
        <v>45775</v>
      </c>
      <c r="M17" s="100">
        <v>41547</v>
      </c>
      <c r="N17" s="100">
        <v>309689</v>
      </c>
      <c r="O17" s="100">
        <v>30425</v>
      </c>
      <c r="P17" s="100">
        <v>40960</v>
      </c>
      <c r="Q17" s="100">
        <v>49780</v>
      </c>
      <c r="R17" s="100">
        <v>52575</v>
      </c>
      <c r="S17" s="100">
        <v>173740</v>
      </c>
      <c r="T17"/>
      <c r="U17"/>
      <c r="V17"/>
      <c r="W17"/>
      <c r="X17"/>
      <c r="Y17"/>
      <c r="Z17"/>
      <c r="AA17"/>
      <c r="AB17"/>
      <c r="AC17"/>
      <c r="AD17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  <c r="AW17" s="60"/>
      <c r="AX17" s="60"/>
      <c r="AY17" s="60"/>
      <c r="AZ17" s="60"/>
      <c r="BA17" s="60"/>
      <c r="BB17" s="60"/>
      <c r="BC17" s="60"/>
      <c r="BD17" s="60"/>
      <c r="BE17" s="60"/>
      <c r="BF17" s="60"/>
      <c r="BG17" s="60"/>
      <c r="BH17" s="60"/>
      <c r="BI17" s="60"/>
      <c r="BJ17" s="60"/>
      <c r="BK17" s="60"/>
      <c r="BL17" s="60"/>
      <c r="BM17" s="60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0"/>
      <c r="CB17" s="60"/>
      <c r="CC17" s="60"/>
      <c r="CD17" s="60"/>
      <c r="CE17" s="60"/>
      <c r="CF17" s="60"/>
      <c r="CG17" s="60"/>
      <c r="CH17" s="60"/>
      <c r="CI17" s="60"/>
      <c r="CJ17" s="60"/>
      <c r="CK17" s="60"/>
      <c r="CL17" s="60"/>
      <c r="CM17" s="60"/>
      <c r="CN17" s="60"/>
      <c r="CO17" s="60"/>
      <c r="CP17" s="60"/>
      <c r="CQ17" s="60"/>
      <c r="CR17" s="60"/>
      <c r="CS17" s="60"/>
      <c r="CT17" s="60"/>
      <c r="CU17" s="60"/>
      <c r="CV17" s="60"/>
      <c r="CW17" s="60"/>
      <c r="CX17" s="60"/>
      <c r="CY17" s="60"/>
      <c r="CZ17" s="60"/>
      <c r="DA17" s="60"/>
      <c r="DB17" s="60"/>
      <c r="DC17" s="60"/>
      <c r="DD17" s="60"/>
      <c r="DE17" s="60"/>
      <c r="DF17" s="60"/>
      <c r="DG17" s="60"/>
      <c r="DH17" s="60"/>
      <c r="DI17" s="60"/>
      <c r="DJ17" s="60"/>
      <c r="DK17" s="60"/>
      <c r="DL17" s="60"/>
      <c r="DM17" s="60"/>
      <c r="DN17" s="60"/>
      <c r="DO17" s="60"/>
      <c r="DP17" s="60"/>
      <c r="DQ17" s="60"/>
      <c r="DR17" s="60"/>
      <c r="DS17" s="60"/>
      <c r="DT17" s="60"/>
      <c r="DU17" s="60"/>
      <c r="DV17" s="60"/>
      <c r="DW17" s="6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0"/>
      <c r="EL17" s="60"/>
      <c r="EM17" s="60"/>
      <c r="EN17" s="60"/>
      <c r="EO17" s="60"/>
      <c r="EP17" s="60"/>
      <c r="EQ17" s="60"/>
      <c r="ER17" s="60"/>
      <c r="ES17" s="60"/>
      <c r="ET17" s="60"/>
      <c r="EU17" s="60"/>
      <c r="EV17" s="60"/>
      <c r="EW17" s="60"/>
      <c r="EX17" s="60"/>
      <c r="EY17" s="60"/>
      <c r="EZ17" s="60"/>
      <c r="FA17" s="60"/>
      <c r="FB17" s="60"/>
      <c r="FC17" s="60"/>
      <c r="FD17" s="60"/>
      <c r="FE17" s="60"/>
      <c r="FF17" s="60"/>
      <c r="FG17" s="60"/>
      <c r="FH17" s="60"/>
      <c r="FI17" s="60"/>
      <c r="FJ17" s="60"/>
      <c r="FK17" s="60"/>
      <c r="FL17" s="60"/>
      <c r="FM17" s="60"/>
      <c r="FN17" s="60"/>
      <c r="FO17" s="60"/>
      <c r="FP17" s="60"/>
      <c r="FQ17" s="60"/>
      <c r="FR17" s="60"/>
      <c r="FS17" s="60"/>
      <c r="FT17" s="60"/>
      <c r="FU17" s="60"/>
      <c r="FV17" s="60"/>
      <c r="FW17" s="60"/>
      <c r="FX17" s="60"/>
      <c r="FY17" s="60"/>
      <c r="FZ17" s="60"/>
      <c r="GA17" s="60"/>
      <c r="GB17" s="60"/>
      <c r="GC17" s="60"/>
      <c r="GD17" s="60"/>
      <c r="GE17" s="60"/>
      <c r="GF17" s="60"/>
      <c r="GG17" s="60"/>
      <c r="GH17" s="60"/>
      <c r="GI17" s="60"/>
      <c r="GJ17" s="60"/>
      <c r="GK17" s="60"/>
      <c r="GL17" s="60"/>
      <c r="GM17" s="60"/>
      <c r="GN17" s="60"/>
      <c r="GO17" s="60"/>
      <c r="GP17" s="60"/>
      <c r="GQ17" s="60"/>
      <c r="GR17" s="60"/>
      <c r="GS17" s="60"/>
      <c r="GT17" s="60"/>
      <c r="GU17" s="60"/>
      <c r="GV17" s="60"/>
      <c r="GW17" s="60"/>
      <c r="GX17" s="60"/>
      <c r="GY17" s="60"/>
      <c r="GZ17" s="60"/>
      <c r="HA17" s="60"/>
      <c r="HB17" s="60"/>
      <c r="HC17" s="60"/>
      <c r="HD17" s="60"/>
      <c r="HE17" s="60"/>
      <c r="HF17" s="60"/>
      <c r="HG17" s="60"/>
      <c r="HH17" s="60"/>
      <c r="HI17" s="60"/>
      <c r="HJ17" s="60"/>
      <c r="HK17" s="60"/>
      <c r="HL17" s="60"/>
      <c r="HM17" s="60"/>
      <c r="HN17" s="60"/>
      <c r="HO17" s="60"/>
      <c r="HP17" s="60"/>
      <c r="HQ17" s="60"/>
      <c r="HR17" s="60"/>
      <c r="HS17" s="60"/>
      <c r="HT17" s="60"/>
      <c r="HU17" s="60"/>
      <c r="HV17" s="60"/>
      <c r="HW17" s="60"/>
      <c r="HX17" s="60"/>
      <c r="HY17" s="60"/>
      <c r="HZ17" s="60"/>
      <c r="IA17" s="60"/>
      <c r="IB17" s="60"/>
      <c r="IC17" s="60"/>
      <c r="ID17" s="60"/>
      <c r="IE17" s="60"/>
      <c r="IF17" s="60"/>
      <c r="IG17" s="60"/>
      <c r="IH17" s="60"/>
      <c r="II17" s="60"/>
      <c r="IJ17" s="60"/>
      <c r="IK17" s="60"/>
      <c r="IL17" s="60"/>
      <c r="IM17" s="60"/>
      <c r="IN17" s="60"/>
      <c r="IO17" s="60"/>
      <c r="IP17" s="60"/>
      <c r="IQ17" s="60"/>
      <c r="IR17" s="60"/>
      <c r="IS17" s="60"/>
      <c r="IT17" s="60"/>
      <c r="IU17" s="60"/>
      <c r="IV17" s="60"/>
      <c r="IW17" s="60"/>
      <c r="IX17" s="60"/>
      <c r="IY17" s="60"/>
      <c r="IZ17" s="60"/>
      <c r="JA17" s="60"/>
      <c r="JB17" s="60"/>
      <c r="JC17" s="60"/>
      <c r="JD17" s="60"/>
      <c r="JE17" s="60"/>
      <c r="JF17" s="60"/>
      <c r="JG17" s="60"/>
      <c r="JH17" s="60"/>
      <c r="JI17" s="60"/>
      <c r="JJ17" s="60"/>
      <c r="JK17" s="60"/>
      <c r="JL17" s="60"/>
      <c r="JM17" s="60"/>
      <c r="JN17" s="60"/>
      <c r="JO17" s="60"/>
      <c r="JP17" s="60"/>
      <c r="JQ17" s="60"/>
      <c r="JR17" s="60"/>
      <c r="JS17" s="60"/>
      <c r="JT17" s="60"/>
      <c r="JU17" s="60"/>
      <c r="JV17" s="60"/>
      <c r="JW17" s="60"/>
      <c r="JX17" s="60"/>
      <c r="JY17" s="60"/>
      <c r="JZ17" s="60"/>
      <c r="KA17" s="60"/>
      <c r="KB17" s="60"/>
      <c r="KC17" s="60"/>
      <c r="KD17" s="60"/>
      <c r="KE17" s="60"/>
      <c r="KF17" s="60"/>
      <c r="KG17" s="60"/>
      <c r="KH17" s="60"/>
      <c r="KI17" s="60"/>
      <c r="KJ17" s="60"/>
      <c r="KK17" s="60"/>
      <c r="KL17" s="60"/>
      <c r="KM17" s="60"/>
      <c r="KN17" s="60"/>
      <c r="KO17" s="60"/>
      <c r="KP17" s="60"/>
      <c r="KQ17" s="60"/>
      <c r="KR17" s="60"/>
      <c r="KS17" s="60"/>
      <c r="KT17" s="60"/>
      <c r="KU17" s="60"/>
      <c r="KV17" s="60"/>
      <c r="KW17" s="60"/>
      <c r="KX17" s="60"/>
      <c r="KY17" s="60"/>
      <c r="KZ17" s="60"/>
      <c r="LA17" s="60"/>
      <c r="LB17" s="60"/>
      <c r="LC17" s="60"/>
      <c r="LD17" s="60"/>
      <c r="LE17" s="60"/>
      <c r="LF17" s="60"/>
      <c r="LG17" s="60"/>
      <c r="LH17" s="60"/>
      <c r="LI17" s="60"/>
      <c r="LJ17" s="60"/>
      <c r="LK17" s="60"/>
      <c r="LL17" s="60"/>
      <c r="LM17" s="60"/>
      <c r="LN17" s="60"/>
      <c r="LO17" s="60"/>
      <c r="LP17" s="60"/>
      <c r="LQ17" s="60"/>
      <c r="LR17" s="60"/>
      <c r="LS17" s="60"/>
      <c r="LT17" s="60"/>
      <c r="LU17" s="60"/>
      <c r="LV17" s="60"/>
      <c r="LW17" s="60"/>
      <c r="LX17" s="60"/>
      <c r="LY17" s="60"/>
      <c r="LZ17" s="60"/>
      <c r="MA17" s="60"/>
      <c r="MB17" s="60"/>
      <c r="MC17" s="60"/>
      <c r="MD17" s="60"/>
      <c r="ME17" s="60"/>
      <c r="MF17" s="60"/>
      <c r="MG17" s="60"/>
      <c r="MH17" s="60"/>
      <c r="MI17" s="60"/>
      <c r="MJ17" s="60"/>
    </row>
    <row r="18" spans="1:348" s="56" customFormat="1">
      <c r="A18" s="100" t="s">
        <v>22</v>
      </c>
      <c r="B18" s="100">
        <v>17228</v>
      </c>
      <c r="C18" s="100">
        <v>20345</v>
      </c>
      <c r="D18" s="100">
        <v>27917</v>
      </c>
      <c r="E18" s="100">
        <v>18962</v>
      </c>
      <c r="F18" s="100">
        <v>16607</v>
      </c>
      <c r="G18" s="100">
        <v>20594</v>
      </c>
      <c r="H18" s="100">
        <v>25545</v>
      </c>
      <c r="I18" s="100">
        <v>32533</v>
      </c>
      <c r="J18" s="100">
        <v>35920</v>
      </c>
      <c r="K18" s="100">
        <v>39512</v>
      </c>
      <c r="L18" s="100">
        <v>46722</v>
      </c>
      <c r="M18" s="100">
        <v>47620</v>
      </c>
      <c r="N18" s="100">
        <v>349505</v>
      </c>
      <c r="O18" s="100">
        <v>32211</v>
      </c>
      <c r="P18" s="100">
        <v>43945</v>
      </c>
      <c r="Q18" s="100">
        <v>56165</v>
      </c>
      <c r="R18" s="100">
        <v>60105</v>
      </c>
      <c r="S18" s="100">
        <v>192426</v>
      </c>
      <c r="T18"/>
      <c r="U18"/>
      <c r="V18"/>
      <c r="W18"/>
      <c r="X18"/>
      <c r="Y18"/>
      <c r="Z18"/>
      <c r="AA18"/>
      <c r="AB18"/>
      <c r="AC18"/>
      <c r="AD18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0"/>
      <c r="CB18" s="60"/>
      <c r="CC18" s="60"/>
      <c r="CD18" s="60"/>
      <c r="CE18" s="60"/>
      <c r="CF18" s="60"/>
      <c r="CG18" s="60"/>
      <c r="CH18" s="60"/>
      <c r="CI18" s="60"/>
      <c r="CJ18" s="60"/>
      <c r="CK18" s="60"/>
      <c r="CL18" s="60"/>
      <c r="CM18" s="60"/>
      <c r="CN18" s="60"/>
      <c r="CO18" s="60"/>
      <c r="CP18" s="60"/>
      <c r="CQ18" s="60"/>
      <c r="CR18" s="60"/>
      <c r="CS18" s="60"/>
      <c r="CT18" s="60"/>
      <c r="CU18" s="60"/>
      <c r="CV18" s="60"/>
      <c r="CW18" s="60"/>
      <c r="CX18" s="60"/>
      <c r="CY18" s="60"/>
      <c r="CZ18" s="60"/>
      <c r="DA18" s="60"/>
      <c r="DB18" s="60"/>
      <c r="DC18" s="60"/>
      <c r="DD18" s="60"/>
      <c r="DE18" s="60"/>
      <c r="DF18" s="60"/>
      <c r="DG18" s="60"/>
      <c r="DH18" s="60"/>
      <c r="DI18" s="60"/>
      <c r="DJ18" s="60"/>
      <c r="DK18" s="60"/>
      <c r="DL18" s="60"/>
      <c r="DM18" s="60"/>
      <c r="DN18" s="60"/>
      <c r="DO18" s="60"/>
      <c r="DP18" s="60"/>
      <c r="DQ18" s="60"/>
      <c r="DR18" s="60"/>
      <c r="DS18" s="60"/>
      <c r="DT18" s="60"/>
      <c r="DU18" s="60"/>
      <c r="DV18" s="60"/>
      <c r="DW18" s="6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0"/>
      <c r="EL18" s="60"/>
      <c r="EM18" s="60"/>
      <c r="EN18" s="60"/>
      <c r="EO18" s="60"/>
      <c r="EP18" s="60"/>
      <c r="EQ18" s="60"/>
      <c r="ER18" s="60"/>
      <c r="ES18" s="60"/>
      <c r="ET18" s="60"/>
      <c r="EU18" s="60"/>
      <c r="EV18" s="60"/>
      <c r="EW18" s="60"/>
      <c r="EX18" s="60"/>
      <c r="EY18" s="60"/>
      <c r="EZ18" s="60"/>
      <c r="FA18" s="60"/>
      <c r="FB18" s="60"/>
      <c r="FC18" s="60"/>
      <c r="FD18" s="60"/>
      <c r="FE18" s="60"/>
      <c r="FF18" s="60"/>
      <c r="FG18" s="60"/>
      <c r="FH18" s="60"/>
      <c r="FI18" s="60"/>
      <c r="FJ18" s="60"/>
      <c r="FK18" s="60"/>
      <c r="FL18" s="60"/>
      <c r="FM18" s="60"/>
      <c r="FN18" s="60"/>
      <c r="FO18" s="60"/>
      <c r="FP18" s="60"/>
      <c r="FQ18" s="60"/>
      <c r="FR18" s="60"/>
      <c r="FS18" s="60"/>
      <c r="FT18" s="60"/>
      <c r="FU18" s="60"/>
      <c r="FV18" s="60"/>
      <c r="FW18" s="60"/>
      <c r="FX18" s="60"/>
      <c r="FY18" s="60"/>
      <c r="FZ18" s="60"/>
      <c r="GA18" s="60"/>
      <c r="GB18" s="60"/>
      <c r="GC18" s="60"/>
      <c r="GD18" s="60"/>
      <c r="GE18" s="60"/>
      <c r="GF18" s="60"/>
      <c r="GG18" s="60"/>
      <c r="GH18" s="60"/>
      <c r="GI18" s="60"/>
      <c r="GJ18" s="60"/>
      <c r="GK18" s="60"/>
      <c r="GL18" s="60"/>
      <c r="GM18" s="60"/>
      <c r="GN18" s="60"/>
      <c r="GO18" s="60"/>
      <c r="GP18" s="60"/>
      <c r="GQ18" s="60"/>
      <c r="GR18" s="60"/>
      <c r="GS18" s="60"/>
      <c r="GT18" s="60"/>
      <c r="GU18" s="60"/>
      <c r="GV18" s="60"/>
      <c r="GW18" s="60"/>
      <c r="GX18" s="60"/>
      <c r="GY18" s="60"/>
      <c r="GZ18" s="60"/>
      <c r="HA18" s="60"/>
      <c r="HB18" s="60"/>
      <c r="HC18" s="60"/>
      <c r="HD18" s="60"/>
      <c r="HE18" s="60"/>
      <c r="HF18" s="60"/>
      <c r="HG18" s="60"/>
      <c r="HH18" s="60"/>
      <c r="HI18" s="60"/>
      <c r="HJ18" s="60"/>
      <c r="HK18" s="60"/>
      <c r="HL18" s="60"/>
      <c r="HM18" s="60"/>
      <c r="HN18" s="60"/>
      <c r="HO18" s="60"/>
      <c r="HP18" s="60"/>
      <c r="HQ18" s="60"/>
      <c r="HR18" s="60"/>
      <c r="HS18" s="60"/>
      <c r="HT18" s="60"/>
      <c r="HU18" s="60"/>
      <c r="HV18" s="60"/>
      <c r="HW18" s="60"/>
      <c r="HX18" s="60"/>
      <c r="HY18" s="60"/>
      <c r="HZ18" s="60"/>
      <c r="IA18" s="60"/>
      <c r="IB18" s="60"/>
      <c r="IC18" s="60"/>
      <c r="ID18" s="60"/>
      <c r="IE18" s="60"/>
      <c r="IF18" s="60"/>
      <c r="IG18" s="60"/>
      <c r="IH18" s="60"/>
      <c r="II18" s="60"/>
      <c r="IJ18" s="60"/>
      <c r="IK18" s="60"/>
      <c r="IL18" s="60"/>
      <c r="IM18" s="60"/>
      <c r="IN18" s="60"/>
      <c r="IO18" s="60"/>
      <c r="IP18" s="60"/>
      <c r="IQ18" s="60"/>
      <c r="IR18" s="60"/>
      <c r="IS18" s="60"/>
      <c r="IT18" s="60"/>
      <c r="IU18" s="60"/>
      <c r="IV18" s="60"/>
      <c r="IW18" s="60"/>
      <c r="IX18" s="60"/>
      <c r="IY18" s="60"/>
      <c r="IZ18" s="60"/>
      <c r="JA18" s="60"/>
      <c r="JB18" s="60"/>
      <c r="JC18" s="60"/>
      <c r="JD18" s="60"/>
      <c r="JE18" s="60"/>
      <c r="JF18" s="60"/>
      <c r="JG18" s="60"/>
      <c r="JH18" s="60"/>
      <c r="JI18" s="60"/>
      <c r="JJ18" s="60"/>
      <c r="JK18" s="60"/>
      <c r="JL18" s="60"/>
      <c r="JM18" s="60"/>
      <c r="JN18" s="60"/>
      <c r="JO18" s="60"/>
      <c r="JP18" s="60"/>
      <c r="JQ18" s="60"/>
      <c r="JR18" s="60"/>
      <c r="JS18" s="60"/>
      <c r="JT18" s="60"/>
      <c r="JU18" s="60"/>
      <c r="JV18" s="60"/>
      <c r="JW18" s="60"/>
      <c r="JX18" s="60"/>
      <c r="JY18" s="60"/>
      <c r="JZ18" s="60"/>
      <c r="KA18" s="60"/>
      <c r="KB18" s="60"/>
      <c r="KC18" s="60"/>
      <c r="KD18" s="60"/>
      <c r="KE18" s="60"/>
      <c r="KF18" s="60"/>
      <c r="KG18" s="60"/>
      <c r="KH18" s="60"/>
      <c r="KI18" s="60"/>
      <c r="KJ18" s="60"/>
      <c r="KK18" s="60"/>
      <c r="KL18" s="60"/>
      <c r="KM18" s="60"/>
      <c r="KN18" s="60"/>
      <c r="KO18" s="60"/>
      <c r="KP18" s="60"/>
      <c r="KQ18" s="60"/>
      <c r="KR18" s="60"/>
      <c r="KS18" s="60"/>
      <c r="KT18" s="60"/>
      <c r="KU18" s="60"/>
      <c r="KV18" s="60"/>
      <c r="KW18" s="60"/>
      <c r="KX18" s="60"/>
      <c r="KY18" s="60"/>
      <c r="KZ18" s="60"/>
      <c r="LA18" s="60"/>
      <c r="LB18" s="60"/>
      <c r="LC18" s="60"/>
      <c r="LD18" s="60"/>
      <c r="LE18" s="60"/>
      <c r="LF18" s="60"/>
      <c r="LG18" s="60"/>
      <c r="LH18" s="60"/>
      <c r="LI18" s="60"/>
      <c r="LJ18" s="60"/>
      <c r="LK18" s="60"/>
      <c r="LL18" s="60"/>
      <c r="LM18" s="60"/>
      <c r="LN18" s="60"/>
      <c r="LO18" s="60"/>
      <c r="LP18" s="60"/>
      <c r="LQ18" s="60"/>
      <c r="LR18" s="60"/>
      <c r="LS18" s="60"/>
      <c r="LT18" s="60"/>
      <c r="LU18" s="60"/>
      <c r="LV18" s="60"/>
      <c r="LW18" s="60"/>
      <c r="LX18" s="60"/>
      <c r="LY18" s="60"/>
      <c r="LZ18" s="60"/>
      <c r="MA18" s="60"/>
      <c r="MB18" s="60"/>
      <c r="MC18" s="60"/>
      <c r="MD18" s="60"/>
      <c r="ME18" s="60"/>
      <c r="MF18" s="60"/>
      <c r="MG18" s="60"/>
      <c r="MH18" s="60"/>
      <c r="MI18" s="60"/>
      <c r="MJ18" s="60"/>
    </row>
    <row r="19" spans="1:348" s="56" customFormat="1">
      <c r="A19" s="100" t="s">
        <v>23</v>
      </c>
      <c r="B19" s="100">
        <v>9956</v>
      </c>
      <c r="C19" s="100">
        <v>10601</v>
      </c>
      <c r="D19" s="100">
        <v>14411</v>
      </c>
      <c r="E19" s="100">
        <v>10473</v>
      </c>
      <c r="F19" s="100">
        <v>8736</v>
      </c>
      <c r="G19" s="100">
        <v>10863</v>
      </c>
      <c r="H19" s="100">
        <v>13802</v>
      </c>
      <c r="I19" s="100">
        <v>20205</v>
      </c>
      <c r="J19" s="100">
        <v>23471</v>
      </c>
      <c r="K19" s="100">
        <v>27331</v>
      </c>
      <c r="L19" s="100">
        <v>29563</v>
      </c>
      <c r="M19" s="100">
        <v>29831</v>
      </c>
      <c r="N19" s="100">
        <v>209243</v>
      </c>
      <c r="O19" s="100">
        <v>17024</v>
      </c>
      <c r="P19" s="100">
        <v>24955</v>
      </c>
      <c r="Q19" s="100">
        <v>34255</v>
      </c>
      <c r="R19" s="100">
        <v>36208</v>
      </c>
      <c r="S19" s="100">
        <v>112442</v>
      </c>
      <c r="T19"/>
      <c r="U19"/>
      <c r="V19"/>
      <c r="W19"/>
      <c r="X19"/>
      <c r="Y19"/>
      <c r="Z19"/>
      <c r="AA19"/>
      <c r="AB19"/>
      <c r="AC19"/>
      <c r="AD19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  <c r="AW19" s="60"/>
      <c r="AX19" s="60"/>
      <c r="AY19" s="60"/>
      <c r="AZ19" s="60"/>
      <c r="BA19" s="60"/>
      <c r="BB19" s="60"/>
      <c r="BC19" s="60"/>
      <c r="BD19" s="60"/>
      <c r="BE19" s="60"/>
      <c r="BF19" s="60"/>
      <c r="BG19" s="60"/>
      <c r="BH19" s="60"/>
      <c r="BI19" s="60"/>
      <c r="BJ19" s="60"/>
      <c r="BK19" s="60"/>
      <c r="BL19" s="60"/>
      <c r="BM19" s="60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0"/>
      <c r="CB19" s="60"/>
      <c r="CC19" s="60"/>
      <c r="CD19" s="60"/>
      <c r="CE19" s="60"/>
      <c r="CF19" s="60"/>
      <c r="CG19" s="60"/>
      <c r="CH19" s="60"/>
      <c r="CI19" s="60"/>
      <c r="CJ19" s="60"/>
      <c r="CK19" s="60"/>
      <c r="CL19" s="60"/>
      <c r="CM19" s="60"/>
      <c r="CN19" s="60"/>
      <c r="CO19" s="60"/>
      <c r="CP19" s="60"/>
      <c r="CQ19" s="60"/>
      <c r="CR19" s="60"/>
      <c r="CS19" s="60"/>
      <c r="CT19" s="60"/>
      <c r="CU19" s="60"/>
      <c r="CV19" s="60"/>
      <c r="CW19" s="60"/>
      <c r="CX19" s="60"/>
      <c r="CY19" s="60"/>
      <c r="CZ19" s="60"/>
      <c r="DA19" s="60"/>
      <c r="DB19" s="60"/>
      <c r="DC19" s="60"/>
      <c r="DD19" s="60"/>
      <c r="DE19" s="60"/>
      <c r="DF19" s="60"/>
      <c r="DG19" s="60"/>
      <c r="DH19" s="60"/>
      <c r="DI19" s="60"/>
      <c r="DJ19" s="60"/>
      <c r="DK19" s="60"/>
      <c r="DL19" s="60"/>
      <c r="DM19" s="60"/>
      <c r="DN19" s="60"/>
      <c r="DO19" s="60"/>
      <c r="DP19" s="60"/>
      <c r="DQ19" s="60"/>
      <c r="DR19" s="60"/>
      <c r="DS19" s="60"/>
      <c r="DT19" s="60"/>
      <c r="DU19" s="60"/>
      <c r="DV19" s="60"/>
      <c r="DW19" s="60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0"/>
      <c r="EL19" s="60"/>
      <c r="EM19" s="60"/>
      <c r="EN19" s="60"/>
      <c r="EO19" s="60"/>
      <c r="EP19" s="60"/>
      <c r="EQ19" s="60"/>
      <c r="ER19" s="60"/>
      <c r="ES19" s="60"/>
      <c r="ET19" s="60"/>
      <c r="EU19" s="60"/>
      <c r="EV19" s="60"/>
      <c r="EW19" s="60"/>
      <c r="EX19" s="60"/>
      <c r="EY19" s="60"/>
      <c r="EZ19" s="60"/>
      <c r="FA19" s="60"/>
      <c r="FB19" s="60"/>
      <c r="FC19" s="60"/>
      <c r="FD19" s="60"/>
      <c r="FE19" s="60"/>
      <c r="FF19" s="60"/>
      <c r="FG19" s="60"/>
      <c r="FH19" s="60"/>
      <c r="FI19" s="60"/>
      <c r="FJ19" s="60"/>
      <c r="FK19" s="60"/>
      <c r="FL19" s="60"/>
      <c r="FM19" s="60"/>
      <c r="FN19" s="60"/>
      <c r="FO19" s="60"/>
      <c r="FP19" s="60"/>
      <c r="FQ19" s="60"/>
      <c r="FR19" s="60"/>
      <c r="FS19" s="60"/>
      <c r="FT19" s="60"/>
      <c r="FU19" s="60"/>
      <c r="FV19" s="60"/>
      <c r="FW19" s="60"/>
      <c r="FX19" s="60"/>
      <c r="FY19" s="60"/>
      <c r="FZ19" s="60"/>
      <c r="GA19" s="60"/>
      <c r="GB19" s="60"/>
      <c r="GC19" s="60"/>
      <c r="GD19" s="60"/>
      <c r="GE19" s="60"/>
      <c r="GF19" s="60"/>
      <c r="GG19" s="60"/>
      <c r="GH19" s="60"/>
      <c r="GI19" s="60"/>
      <c r="GJ19" s="60"/>
      <c r="GK19" s="60"/>
      <c r="GL19" s="60"/>
      <c r="GM19" s="60"/>
      <c r="GN19" s="60"/>
      <c r="GO19" s="60"/>
      <c r="GP19" s="60"/>
      <c r="GQ19" s="60"/>
      <c r="GR19" s="60"/>
      <c r="GS19" s="60"/>
      <c r="GT19" s="60"/>
      <c r="GU19" s="60"/>
      <c r="GV19" s="60"/>
      <c r="GW19" s="60"/>
      <c r="GX19" s="60"/>
      <c r="GY19" s="60"/>
      <c r="GZ19" s="60"/>
      <c r="HA19" s="60"/>
      <c r="HB19" s="60"/>
      <c r="HC19" s="60"/>
      <c r="HD19" s="60"/>
      <c r="HE19" s="60"/>
      <c r="HF19" s="60"/>
      <c r="HG19" s="60"/>
      <c r="HH19" s="60"/>
      <c r="HI19" s="60"/>
      <c r="HJ19" s="60"/>
      <c r="HK19" s="60"/>
      <c r="HL19" s="60"/>
      <c r="HM19" s="60"/>
      <c r="HN19" s="60"/>
      <c r="HO19" s="60"/>
      <c r="HP19" s="60"/>
      <c r="HQ19" s="60"/>
      <c r="HR19" s="60"/>
      <c r="HS19" s="60"/>
      <c r="HT19" s="60"/>
      <c r="HU19" s="60"/>
      <c r="HV19" s="60"/>
      <c r="HW19" s="60"/>
      <c r="HX19" s="60"/>
      <c r="HY19" s="60"/>
      <c r="HZ19" s="60"/>
      <c r="IA19" s="60"/>
      <c r="IB19" s="60"/>
      <c r="IC19" s="60"/>
      <c r="ID19" s="60"/>
      <c r="IE19" s="60"/>
      <c r="IF19" s="60"/>
      <c r="IG19" s="60"/>
      <c r="IH19" s="60"/>
      <c r="II19" s="60"/>
      <c r="IJ19" s="60"/>
      <c r="IK19" s="60"/>
      <c r="IL19" s="60"/>
      <c r="IM19" s="60"/>
      <c r="IN19" s="60"/>
      <c r="IO19" s="60"/>
      <c r="IP19" s="60"/>
      <c r="IQ19" s="60"/>
      <c r="IR19" s="60"/>
      <c r="IS19" s="60"/>
      <c r="IT19" s="60"/>
      <c r="IU19" s="60"/>
      <c r="IV19" s="60"/>
      <c r="IW19" s="60"/>
      <c r="IX19" s="60"/>
      <c r="IY19" s="60"/>
      <c r="IZ19" s="60"/>
      <c r="JA19" s="60"/>
      <c r="JB19" s="60"/>
      <c r="JC19" s="60"/>
      <c r="JD19" s="60"/>
      <c r="JE19" s="60"/>
      <c r="JF19" s="60"/>
      <c r="JG19" s="60"/>
      <c r="JH19" s="60"/>
      <c r="JI19" s="60"/>
      <c r="JJ19" s="60"/>
      <c r="JK19" s="60"/>
      <c r="JL19" s="60"/>
      <c r="JM19" s="60"/>
      <c r="JN19" s="60"/>
      <c r="JO19" s="60"/>
      <c r="JP19" s="60"/>
      <c r="JQ19" s="60"/>
      <c r="JR19" s="60"/>
      <c r="JS19" s="60"/>
      <c r="JT19" s="60"/>
      <c r="JU19" s="60"/>
      <c r="JV19" s="60"/>
      <c r="JW19" s="60"/>
      <c r="JX19" s="60"/>
      <c r="JY19" s="60"/>
      <c r="JZ19" s="60"/>
      <c r="KA19" s="60"/>
      <c r="KB19" s="60"/>
      <c r="KC19" s="60"/>
      <c r="KD19" s="60"/>
      <c r="KE19" s="60"/>
      <c r="KF19" s="60"/>
      <c r="KG19" s="60"/>
      <c r="KH19" s="60"/>
      <c r="KI19" s="60"/>
      <c r="KJ19" s="60"/>
      <c r="KK19" s="60"/>
      <c r="KL19" s="60"/>
      <c r="KM19" s="60"/>
      <c r="KN19" s="60"/>
      <c r="KO19" s="60"/>
      <c r="KP19" s="60"/>
      <c r="KQ19" s="60"/>
      <c r="KR19" s="60"/>
      <c r="KS19" s="60"/>
      <c r="KT19" s="60"/>
      <c r="KU19" s="60"/>
      <c r="KV19" s="60"/>
      <c r="KW19" s="60"/>
      <c r="KX19" s="60"/>
      <c r="KY19" s="60"/>
      <c r="KZ19" s="60"/>
      <c r="LA19" s="60"/>
      <c r="LB19" s="60"/>
      <c r="LC19" s="60"/>
      <c r="LD19" s="60"/>
      <c r="LE19" s="60"/>
      <c r="LF19" s="60"/>
      <c r="LG19" s="60"/>
      <c r="LH19" s="60"/>
      <c r="LI19" s="60"/>
      <c r="LJ19" s="60"/>
      <c r="LK19" s="60"/>
      <c r="LL19" s="60"/>
      <c r="LM19" s="60"/>
      <c r="LN19" s="60"/>
      <c r="LO19" s="60"/>
      <c r="LP19" s="60"/>
      <c r="LQ19" s="60"/>
      <c r="LR19" s="60"/>
      <c r="LS19" s="60"/>
      <c r="LT19" s="60"/>
      <c r="LU19" s="60"/>
      <c r="LV19" s="60"/>
      <c r="LW19" s="60"/>
      <c r="LX19" s="60"/>
      <c r="LY19" s="60"/>
      <c r="LZ19" s="60"/>
      <c r="MA19" s="60"/>
      <c r="MB19" s="60"/>
      <c r="MC19" s="60"/>
      <c r="MD19" s="60"/>
      <c r="ME19" s="60"/>
      <c r="MF19" s="60"/>
      <c r="MG19" s="60"/>
      <c r="MH19" s="60"/>
      <c r="MI19" s="60"/>
      <c r="MJ19" s="60"/>
    </row>
    <row r="20" spans="1:348" s="56" customFormat="1">
      <c r="A20" s="100" t="s">
        <v>24</v>
      </c>
      <c r="B20" s="100">
        <v>26296</v>
      </c>
      <c r="C20" s="100">
        <v>28246</v>
      </c>
      <c r="D20" s="100">
        <v>37854</v>
      </c>
      <c r="E20" s="100">
        <v>27702</v>
      </c>
      <c r="F20" s="100">
        <v>25260</v>
      </c>
      <c r="G20" s="100">
        <v>31859</v>
      </c>
      <c r="H20" s="100">
        <v>42590</v>
      </c>
      <c r="I20" s="100">
        <v>52375</v>
      </c>
      <c r="J20" s="100">
        <v>61757</v>
      </c>
      <c r="K20" s="100">
        <v>68866</v>
      </c>
      <c r="L20" s="100">
        <v>83546</v>
      </c>
      <c r="M20" s="100">
        <v>80938</v>
      </c>
      <c r="N20" s="100">
        <v>567289</v>
      </c>
      <c r="O20" s="100">
        <v>55211</v>
      </c>
      <c r="P20" s="100">
        <v>77211</v>
      </c>
      <c r="Q20" s="100">
        <v>100238</v>
      </c>
      <c r="R20" s="100">
        <v>109177</v>
      </c>
      <c r="S20" s="100">
        <v>341837</v>
      </c>
      <c r="T20"/>
      <c r="U20"/>
      <c r="V20"/>
      <c r="W20"/>
      <c r="X20"/>
      <c r="Y20"/>
      <c r="Z20"/>
      <c r="AA20"/>
      <c r="AB20"/>
      <c r="AC20"/>
      <c r="AD2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  <c r="AW20" s="60"/>
      <c r="AX20" s="60"/>
      <c r="AY20" s="60"/>
      <c r="AZ20" s="60"/>
      <c r="BA20" s="60"/>
      <c r="BB20" s="60"/>
      <c r="BC20" s="60"/>
      <c r="BD20" s="60"/>
      <c r="BE20" s="60"/>
      <c r="BF20" s="60"/>
      <c r="BG20" s="60"/>
      <c r="BH20" s="60"/>
      <c r="BI20" s="60"/>
      <c r="BJ20" s="60"/>
      <c r="BK20" s="60"/>
      <c r="BL20" s="60"/>
      <c r="BM20" s="60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0"/>
      <c r="CB20" s="60"/>
      <c r="CC20" s="60"/>
      <c r="CD20" s="60"/>
      <c r="CE20" s="60"/>
      <c r="CF20" s="60"/>
      <c r="CG20" s="60"/>
      <c r="CH20" s="60"/>
      <c r="CI20" s="60"/>
      <c r="CJ20" s="60"/>
      <c r="CK20" s="60"/>
      <c r="CL20" s="60"/>
      <c r="CM20" s="60"/>
      <c r="CN20" s="60"/>
      <c r="CO20" s="60"/>
      <c r="CP20" s="60"/>
      <c r="CQ20" s="60"/>
      <c r="CR20" s="60"/>
      <c r="CS20" s="60"/>
      <c r="CT20" s="60"/>
      <c r="CU20" s="60"/>
      <c r="CV20" s="60"/>
      <c r="CW20" s="60"/>
      <c r="CX20" s="60"/>
      <c r="CY20" s="60"/>
      <c r="CZ20" s="60"/>
      <c r="DA20" s="60"/>
      <c r="DB20" s="60"/>
      <c r="DC20" s="60"/>
      <c r="DD20" s="60"/>
      <c r="DE20" s="60"/>
      <c r="DF20" s="60"/>
      <c r="DG20" s="60"/>
      <c r="DH20" s="60"/>
      <c r="DI20" s="60"/>
      <c r="DJ20" s="60"/>
      <c r="DK20" s="60"/>
      <c r="DL20" s="60"/>
      <c r="DM20" s="60"/>
      <c r="DN20" s="60"/>
      <c r="DO20" s="60"/>
      <c r="DP20" s="60"/>
      <c r="DQ20" s="60"/>
      <c r="DR20" s="60"/>
      <c r="DS20" s="60"/>
      <c r="DT20" s="60"/>
      <c r="DU20" s="60"/>
      <c r="DV20" s="60"/>
      <c r="DW20" s="60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0"/>
      <c r="EL20" s="60"/>
      <c r="EM20" s="60"/>
      <c r="EN20" s="60"/>
      <c r="EO20" s="60"/>
      <c r="EP20" s="60"/>
      <c r="EQ20" s="60"/>
      <c r="ER20" s="60"/>
      <c r="ES20" s="60"/>
      <c r="ET20" s="60"/>
      <c r="EU20" s="60"/>
      <c r="EV20" s="60"/>
      <c r="EW20" s="60"/>
      <c r="EX20" s="60"/>
      <c r="EY20" s="60"/>
      <c r="EZ20" s="60"/>
      <c r="FA20" s="60"/>
      <c r="FB20" s="60"/>
      <c r="FC20" s="60"/>
      <c r="FD20" s="60"/>
      <c r="FE20" s="60"/>
      <c r="FF20" s="60"/>
      <c r="FG20" s="60"/>
      <c r="FH20" s="60"/>
      <c r="FI20" s="60"/>
      <c r="FJ20" s="60"/>
      <c r="FK20" s="60"/>
      <c r="FL20" s="60"/>
      <c r="FM20" s="60"/>
      <c r="FN20" s="60"/>
      <c r="FO20" s="60"/>
      <c r="FP20" s="60"/>
      <c r="FQ20" s="60"/>
      <c r="FR20" s="60"/>
      <c r="FS20" s="60"/>
      <c r="FT20" s="60"/>
      <c r="FU20" s="60"/>
      <c r="FV20" s="60"/>
      <c r="FW20" s="60"/>
      <c r="FX20" s="60"/>
      <c r="FY20" s="60"/>
      <c r="FZ20" s="60"/>
      <c r="GA20" s="60"/>
      <c r="GB20" s="60"/>
      <c r="GC20" s="60"/>
      <c r="GD20" s="60"/>
      <c r="GE20" s="60"/>
      <c r="GF20" s="60"/>
      <c r="GG20" s="60"/>
      <c r="GH20" s="60"/>
      <c r="GI20" s="60"/>
      <c r="GJ20" s="60"/>
      <c r="GK20" s="60"/>
      <c r="GL20" s="60"/>
      <c r="GM20" s="60"/>
      <c r="GN20" s="60"/>
      <c r="GO20" s="60"/>
      <c r="GP20" s="60"/>
      <c r="GQ20" s="60"/>
      <c r="GR20" s="60"/>
      <c r="GS20" s="60"/>
      <c r="GT20" s="60"/>
      <c r="GU20" s="60"/>
      <c r="GV20" s="60"/>
      <c r="GW20" s="60"/>
      <c r="GX20" s="60"/>
      <c r="GY20" s="60"/>
      <c r="GZ20" s="60"/>
      <c r="HA20" s="60"/>
      <c r="HB20" s="60"/>
      <c r="HC20" s="60"/>
      <c r="HD20" s="60"/>
      <c r="HE20" s="60"/>
      <c r="HF20" s="60"/>
      <c r="HG20" s="60"/>
      <c r="HH20" s="60"/>
      <c r="HI20" s="60"/>
      <c r="HJ20" s="60"/>
      <c r="HK20" s="60"/>
      <c r="HL20" s="60"/>
      <c r="HM20" s="60"/>
      <c r="HN20" s="60"/>
      <c r="HO20" s="60"/>
      <c r="HP20" s="60"/>
      <c r="HQ20" s="60"/>
      <c r="HR20" s="60"/>
      <c r="HS20" s="60"/>
      <c r="HT20" s="60"/>
      <c r="HU20" s="60"/>
      <c r="HV20" s="60"/>
      <c r="HW20" s="60"/>
      <c r="HX20" s="60"/>
      <c r="HY20" s="60"/>
      <c r="HZ20" s="60"/>
      <c r="IA20" s="60"/>
      <c r="IB20" s="60"/>
      <c r="IC20" s="60"/>
      <c r="ID20" s="60"/>
      <c r="IE20" s="60"/>
      <c r="IF20" s="60"/>
      <c r="IG20" s="60"/>
      <c r="IH20" s="60"/>
      <c r="II20" s="60"/>
      <c r="IJ20" s="60"/>
      <c r="IK20" s="60"/>
      <c r="IL20" s="60"/>
      <c r="IM20" s="60"/>
      <c r="IN20" s="60"/>
      <c r="IO20" s="60"/>
      <c r="IP20" s="60"/>
      <c r="IQ20" s="60"/>
      <c r="IR20" s="60"/>
      <c r="IS20" s="60"/>
      <c r="IT20" s="60"/>
      <c r="IU20" s="60"/>
      <c r="IV20" s="60"/>
      <c r="IW20" s="60"/>
      <c r="IX20" s="60"/>
      <c r="IY20" s="60"/>
      <c r="IZ20" s="60"/>
      <c r="JA20" s="60"/>
      <c r="JB20" s="60"/>
      <c r="JC20" s="60"/>
      <c r="JD20" s="60"/>
      <c r="JE20" s="60"/>
      <c r="JF20" s="60"/>
      <c r="JG20" s="60"/>
      <c r="JH20" s="60"/>
      <c r="JI20" s="60"/>
      <c r="JJ20" s="60"/>
      <c r="JK20" s="60"/>
      <c r="JL20" s="60"/>
      <c r="JM20" s="60"/>
      <c r="JN20" s="60"/>
      <c r="JO20" s="60"/>
      <c r="JP20" s="60"/>
      <c r="JQ20" s="60"/>
      <c r="JR20" s="60"/>
      <c r="JS20" s="60"/>
      <c r="JT20" s="60"/>
      <c r="JU20" s="60"/>
      <c r="JV20" s="60"/>
      <c r="JW20" s="60"/>
      <c r="JX20" s="60"/>
      <c r="JY20" s="60"/>
      <c r="JZ20" s="60"/>
      <c r="KA20" s="60"/>
      <c r="KB20" s="60"/>
      <c r="KC20" s="60"/>
      <c r="KD20" s="60"/>
      <c r="KE20" s="60"/>
      <c r="KF20" s="60"/>
      <c r="KG20" s="60"/>
      <c r="KH20" s="60"/>
      <c r="KI20" s="60"/>
      <c r="KJ20" s="60"/>
      <c r="KK20" s="60"/>
      <c r="KL20" s="60"/>
      <c r="KM20" s="60"/>
      <c r="KN20" s="60"/>
      <c r="KO20" s="60"/>
      <c r="KP20" s="60"/>
      <c r="KQ20" s="60"/>
      <c r="KR20" s="60"/>
      <c r="KS20" s="60"/>
      <c r="KT20" s="60"/>
      <c r="KU20" s="60"/>
      <c r="KV20" s="60"/>
      <c r="KW20" s="60"/>
      <c r="KX20" s="60"/>
      <c r="KY20" s="60"/>
      <c r="KZ20" s="60"/>
      <c r="LA20" s="60"/>
      <c r="LB20" s="60"/>
      <c r="LC20" s="60"/>
      <c r="LD20" s="60"/>
      <c r="LE20" s="60"/>
      <c r="LF20" s="60"/>
      <c r="LG20" s="60"/>
      <c r="LH20" s="60"/>
      <c r="LI20" s="60"/>
      <c r="LJ20" s="60"/>
      <c r="LK20" s="60"/>
      <c r="LL20" s="60"/>
      <c r="LM20" s="60"/>
      <c r="LN20" s="60"/>
      <c r="LO20" s="60"/>
      <c r="LP20" s="60"/>
      <c r="LQ20" s="60"/>
      <c r="LR20" s="60"/>
      <c r="LS20" s="60"/>
      <c r="LT20" s="60"/>
      <c r="LU20" s="60"/>
      <c r="LV20" s="60"/>
      <c r="LW20" s="60"/>
      <c r="LX20" s="60"/>
      <c r="LY20" s="60"/>
      <c r="LZ20" s="60"/>
      <c r="MA20" s="60"/>
      <c r="MB20" s="60"/>
      <c r="MC20" s="60"/>
      <c r="MD20" s="60"/>
      <c r="ME20" s="60"/>
      <c r="MF20" s="60"/>
      <c r="MG20" s="60"/>
      <c r="MH20" s="60"/>
      <c r="MI20" s="60"/>
      <c r="MJ20" s="60"/>
    </row>
    <row r="21" spans="1:348" s="56" customFormat="1">
      <c r="A21" s="100" t="s">
        <v>25</v>
      </c>
      <c r="B21" s="100">
        <v>10133</v>
      </c>
      <c r="C21" s="100">
        <v>11524</v>
      </c>
      <c r="D21" s="100">
        <v>16786</v>
      </c>
      <c r="E21" s="100">
        <v>11880</v>
      </c>
      <c r="F21" s="100">
        <v>9769</v>
      </c>
      <c r="G21" s="100">
        <v>12574</v>
      </c>
      <c r="H21" s="100">
        <v>14899</v>
      </c>
      <c r="I21" s="100">
        <v>19142</v>
      </c>
      <c r="J21" s="100">
        <v>22805</v>
      </c>
      <c r="K21" s="100">
        <v>26293</v>
      </c>
      <c r="L21" s="100">
        <v>29769</v>
      </c>
      <c r="M21" s="100">
        <v>29576</v>
      </c>
      <c r="N21" s="100">
        <v>215150</v>
      </c>
      <c r="O21" s="100">
        <v>18938</v>
      </c>
      <c r="P21" s="100">
        <v>26486</v>
      </c>
      <c r="Q21" s="100">
        <v>40624</v>
      </c>
      <c r="R21" s="100">
        <v>40325</v>
      </c>
      <c r="S21" s="100">
        <v>126373</v>
      </c>
      <c r="T21"/>
      <c r="U21"/>
      <c r="V21"/>
      <c r="W21"/>
      <c r="X21"/>
      <c r="Y21"/>
      <c r="Z21"/>
      <c r="AA21"/>
      <c r="AB21"/>
      <c r="AC21"/>
      <c r="AD21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0"/>
      <c r="CB21" s="60"/>
      <c r="CC21" s="60"/>
      <c r="CD21" s="60"/>
      <c r="CE21" s="60"/>
      <c r="CF21" s="60"/>
      <c r="CG21" s="60"/>
      <c r="CH21" s="60"/>
      <c r="CI21" s="60"/>
      <c r="CJ21" s="60"/>
      <c r="CK21" s="60"/>
      <c r="CL21" s="60"/>
      <c r="CM21" s="60"/>
      <c r="CN21" s="60"/>
      <c r="CO21" s="60"/>
      <c r="CP21" s="60"/>
      <c r="CQ21" s="60"/>
      <c r="CR21" s="60"/>
      <c r="CS21" s="60"/>
      <c r="CT21" s="60"/>
      <c r="CU21" s="60"/>
      <c r="CV21" s="60"/>
      <c r="CW21" s="60"/>
      <c r="CX21" s="60"/>
      <c r="CY21" s="60"/>
      <c r="CZ21" s="60"/>
      <c r="DA21" s="60"/>
      <c r="DB21" s="60"/>
      <c r="DC21" s="60"/>
      <c r="DD21" s="60"/>
      <c r="DE21" s="60"/>
      <c r="DF21" s="60"/>
      <c r="DG21" s="60"/>
      <c r="DH21" s="60"/>
      <c r="DI21" s="60"/>
      <c r="DJ21" s="60"/>
      <c r="DK21" s="60"/>
      <c r="DL21" s="60"/>
      <c r="DM21" s="60"/>
      <c r="DN21" s="60"/>
      <c r="DO21" s="60"/>
      <c r="DP21" s="60"/>
      <c r="DQ21" s="60"/>
      <c r="DR21" s="60"/>
      <c r="DS21" s="60"/>
      <c r="DT21" s="60"/>
      <c r="DU21" s="60"/>
      <c r="DV21" s="60"/>
      <c r="DW21" s="6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0"/>
      <c r="EL21" s="60"/>
      <c r="EM21" s="60"/>
      <c r="EN21" s="60"/>
      <c r="EO21" s="60"/>
      <c r="EP21" s="60"/>
      <c r="EQ21" s="60"/>
      <c r="ER21" s="60"/>
      <c r="ES21" s="60"/>
      <c r="ET21" s="60"/>
      <c r="EU21" s="60"/>
      <c r="EV21" s="60"/>
      <c r="EW21" s="60"/>
      <c r="EX21" s="60"/>
      <c r="EY21" s="60"/>
      <c r="EZ21" s="60"/>
      <c r="FA21" s="60"/>
      <c r="FB21" s="60"/>
      <c r="FC21" s="60"/>
      <c r="FD21" s="60"/>
      <c r="FE21" s="60"/>
      <c r="FF21" s="60"/>
      <c r="FG21" s="60"/>
      <c r="FH21" s="60"/>
      <c r="FI21" s="60"/>
      <c r="FJ21" s="60"/>
      <c r="FK21" s="60"/>
      <c r="FL21" s="60"/>
      <c r="FM21" s="60"/>
      <c r="FN21" s="60"/>
      <c r="FO21" s="60"/>
      <c r="FP21" s="60"/>
      <c r="FQ21" s="60"/>
      <c r="FR21" s="60"/>
      <c r="FS21" s="60"/>
      <c r="FT21" s="60"/>
      <c r="FU21" s="60"/>
      <c r="FV21" s="60"/>
      <c r="FW21" s="60"/>
      <c r="FX21" s="60"/>
      <c r="FY21" s="60"/>
      <c r="FZ21" s="60"/>
      <c r="GA21" s="60"/>
      <c r="GB21" s="60"/>
      <c r="GC21" s="60"/>
      <c r="GD21" s="60"/>
      <c r="GE21" s="60"/>
      <c r="GF21" s="60"/>
      <c r="GG21" s="60"/>
      <c r="GH21" s="60"/>
      <c r="GI21" s="60"/>
      <c r="GJ21" s="60"/>
      <c r="GK21" s="60"/>
      <c r="GL21" s="60"/>
      <c r="GM21" s="60"/>
      <c r="GN21" s="60"/>
      <c r="GO21" s="60"/>
      <c r="GP21" s="60"/>
      <c r="GQ21" s="60"/>
      <c r="GR21" s="60"/>
      <c r="GS21" s="60"/>
      <c r="GT21" s="60"/>
      <c r="GU21" s="60"/>
      <c r="GV21" s="60"/>
      <c r="GW21" s="60"/>
      <c r="GX21" s="60"/>
      <c r="GY21" s="60"/>
      <c r="GZ21" s="60"/>
      <c r="HA21" s="60"/>
      <c r="HB21" s="60"/>
      <c r="HC21" s="60"/>
      <c r="HD21" s="60"/>
      <c r="HE21" s="60"/>
      <c r="HF21" s="60"/>
      <c r="HG21" s="60"/>
      <c r="HH21" s="60"/>
      <c r="HI21" s="60"/>
      <c r="HJ21" s="60"/>
      <c r="HK21" s="60"/>
      <c r="HL21" s="60"/>
      <c r="HM21" s="60"/>
      <c r="HN21" s="60"/>
      <c r="HO21" s="60"/>
      <c r="HP21" s="60"/>
      <c r="HQ21" s="60"/>
      <c r="HR21" s="60"/>
      <c r="HS21" s="60"/>
      <c r="HT21" s="60"/>
      <c r="HU21" s="60"/>
      <c r="HV21" s="60"/>
      <c r="HW21" s="60"/>
      <c r="HX21" s="60"/>
      <c r="HY21" s="60"/>
      <c r="HZ21" s="60"/>
      <c r="IA21" s="60"/>
      <c r="IB21" s="60"/>
      <c r="IC21" s="60"/>
      <c r="ID21" s="60"/>
      <c r="IE21" s="60"/>
      <c r="IF21" s="60"/>
      <c r="IG21" s="60"/>
      <c r="IH21" s="60"/>
      <c r="II21" s="60"/>
      <c r="IJ21" s="60"/>
      <c r="IK21" s="60"/>
      <c r="IL21" s="60"/>
      <c r="IM21" s="60"/>
      <c r="IN21" s="60"/>
      <c r="IO21" s="60"/>
      <c r="IP21" s="60"/>
      <c r="IQ21" s="60"/>
      <c r="IR21" s="60"/>
      <c r="IS21" s="60"/>
      <c r="IT21" s="60"/>
      <c r="IU21" s="60"/>
      <c r="IV21" s="60"/>
      <c r="IW21" s="60"/>
      <c r="IX21" s="60"/>
      <c r="IY21" s="60"/>
      <c r="IZ21" s="60"/>
      <c r="JA21" s="60"/>
      <c r="JB21" s="60"/>
      <c r="JC21" s="60"/>
      <c r="JD21" s="60"/>
      <c r="JE21" s="60"/>
      <c r="JF21" s="60"/>
      <c r="JG21" s="60"/>
      <c r="JH21" s="60"/>
      <c r="JI21" s="60"/>
      <c r="JJ21" s="60"/>
      <c r="JK21" s="60"/>
      <c r="JL21" s="60"/>
      <c r="JM21" s="60"/>
      <c r="JN21" s="60"/>
      <c r="JO21" s="60"/>
      <c r="JP21" s="60"/>
      <c r="JQ21" s="60"/>
      <c r="JR21" s="60"/>
      <c r="JS21" s="60"/>
      <c r="JT21" s="60"/>
      <c r="JU21" s="60"/>
      <c r="JV21" s="60"/>
      <c r="JW21" s="60"/>
      <c r="JX21" s="60"/>
      <c r="JY21" s="60"/>
      <c r="JZ21" s="60"/>
      <c r="KA21" s="60"/>
      <c r="KB21" s="60"/>
      <c r="KC21" s="60"/>
      <c r="KD21" s="60"/>
      <c r="KE21" s="60"/>
      <c r="KF21" s="60"/>
      <c r="KG21" s="60"/>
      <c r="KH21" s="60"/>
      <c r="KI21" s="60"/>
      <c r="KJ21" s="60"/>
      <c r="KK21" s="60"/>
      <c r="KL21" s="60"/>
      <c r="KM21" s="60"/>
      <c r="KN21" s="60"/>
      <c r="KO21" s="60"/>
      <c r="KP21" s="60"/>
      <c r="KQ21" s="60"/>
      <c r="KR21" s="60"/>
      <c r="KS21" s="60"/>
      <c r="KT21" s="60"/>
      <c r="KU21" s="60"/>
      <c r="KV21" s="60"/>
      <c r="KW21" s="60"/>
      <c r="KX21" s="60"/>
      <c r="KY21" s="60"/>
      <c r="KZ21" s="60"/>
      <c r="LA21" s="60"/>
      <c r="LB21" s="60"/>
      <c r="LC21" s="60"/>
      <c r="LD21" s="60"/>
      <c r="LE21" s="60"/>
      <c r="LF21" s="60"/>
      <c r="LG21" s="60"/>
      <c r="LH21" s="60"/>
      <c r="LI21" s="60"/>
      <c r="LJ21" s="60"/>
      <c r="LK21" s="60"/>
      <c r="LL21" s="60"/>
      <c r="LM21" s="60"/>
      <c r="LN21" s="60"/>
      <c r="LO21" s="60"/>
      <c r="LP21" s="60"/>
      <c r="LQ21" s="60"/>
      <c r="LR21" s="60"/>
      <c r="LS21" s="60"/>
      <c r="LT21" s="60"/>
      <c r="LU21" s="60"/>
      <c r="LV21" s="60"/>
      <c r="LW21" s="60"/>
      <c r="LX21" s="60"/>
      <c r="LY21" s="60"/>
      <c r="LZ21" s="60"/>
      <c r="MA21" s="60"/>
      <c r="MB21" s="60"/>
      <c r="MC21" s="60"/>
      <c r="MD21" s="60"/>
      <c r="ME21" s="60"/>
      <c r="MF21" s="60"/>
      <c r="MG21" s="60"/>
      <c r="MH21" s="60"/>
      <c r="MI21" s="60"/>
      <c r="MJ21" s="60"/>
    </row>
    <row r="22" spans="1:348" s="56" customFormat="1">
      <c r="A22" s="100" t="s">
        <v>26</v>
      </c>
      <c r="B22" s="100">
        <v>48887</v>
      </c>
      <c r="C22" s="100">
        <v>54417</v>
      </c>
      <c r="D22" s="100">
        <v>71005</v>
      </c>
      <c r="E22" s="100">
        <v>50146</v>
      </c>
      <c r="F22" s="100">
        <v>45724</v>
      </c>
      <c r="G22" s="100">
        <v>65005</v>
      </c>
      <c r="H22" s="100">
        <v>83161</v>
      </c>
      <c r="I22" s="100">
        <v>98120</v>
      </c>
      <c r="J22" s="100">
        <v>112940</v>
      </c>
      <c r="K22" s="100">
        <v>125409</v>
      </c>
      <c r="L22" s="100">
        <v>141319</v>
      </c>
      <c r="M22" s="100">
        <v>134032</v>
      </c>
      <c r="N22" s="100">
        <v>1030165</v>
      </c>
      <c r="O22" s="100">
        <v>99085</v>
      </c>
      <c r="P22" s="100">
        <v>135978</v>
      </c>
      <c r="Q22" s="100">
        <v>246128</v>
      </c>
      <c r="R22" s="100">
        <v>195259</v>
      </c>
      <c r="S22" s="100">
        <v>676450</v>
      </c>
      <c r="T22"/>
      <c r="U22"/>
      <c r="V22"/>
      <c r="W22"/>
      <c r="X22"/>
      <c r="Y22"/>
      <c r="Z22"/>
      <c r="AA22"/>
      <c r="AB22"/>
      <c r="AC22"/>
      <c r="AD22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  <c r="AW22" s="60"/>
      <c r="AX22" s="60"/>
      <c r="AY22" s="60"/>
      <c r="AZ22" s="60"/>
      <c r="BA22" s="60"/>
      <c r="BB22" s="60"/>
      <c r="BC22" s="60"/>
      <c r="BD22" s="60"/>
      <c r="BE22" s="60"/>
      <c r="BF22" s="60"/>
      <c r="BG22" s="60"/>
      <c r="BH22" s="60"/>
      <c r="BI22" s="60"/>
      <c r="BJ22" s="60"/>
      <c r="BK22" s="60"/>
      <c r="BL22" s="60"/>
      <c r="BM22" s="60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0"/>
      <c r="CB22" s="60"/>
      <c r="CC22" s="60"/>
      <c r="CD22" s="60"/>
      <c r="CE22" s="60"/>
      <c r="CF22" s="60"/>
      <c r="CG22" s="60"/>
      <c r="CH22" s="60"/>
      <c r="CI22" s="60"/>
      <c r="CJ22" s="60"/>
      <c r="CK22" s="60"/>
      <c r="CL22" s="60"/>
      <c r="CM22" s="60"/>
      <c r="CN22" s="60"/>
      <c r="CO22" s="60"/>
      <c r="CP22" s="60"/>
      <c r="CQ22" s="60"/>
      <c r="CR22" s="60"/>
      <c r="CS22" s="60"/>
      <c r="CT22" s="60"/>
      <c r="CU22" s="60"/>
      <c r="CV22" s="60"/>
      <c r="CW22" s="60"/>
      <c r="CX22" s="60"/>
      <c r="CY22" s="60"/>
      <c r="CZ22" s="60"/>
      <c r="DA22" s="60"/>
      <c r="DB22" s="60"/>
      <c r="DC22" s="60"/>
      <c r="DD22" s="60"/>
      <c r="DE22" s="60"/>
      <c r="DF22" s="60"/>
      <c r="DG22" s="60"/>
      <c r="DH22" s="60"/>
      <c r="DI22" s="60"/>
      <c r="DJ22" s="60"/>
      <c r="DK22" s="60"/>
      <c r="DL22" s="60"/>
      <c r="DM22" s="60"/>
      <c r="DN22" s="60"/>
      <c r="DO22" s="60"/>
      <c r="DP22" s="60"/>
      <c r="DQ22" s="60"/>
      <c r="DR22" s="60"/>
      <c r="DS22" s="60"/>
      <c r="DT22" s="60"/>
      <c r="DU22" s="60"/>
      <c r="DV22" s="60"/>
      <c r="DW22" s="6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0"/>
      <c r="EL22" s="60"/>
      <c r="EM22" s="60"/>
      <c r="EN22" s="60"/>
      <c r="EO22" s="60"/>
      <c r="EP22" s="60"/>
      <c r="EQ22" s="60"/>
      <c r="ER22" s="60"/>
      <c r="ES22" s="60"/>
      <c r="ET22" s="60"/>
      <c r="EU22" s="60"/>
      <c r="EV22" s="60"/>
      <c r="EW22" s="60"/>
      <c r="EX22" s="60"/>
      <c r="EY22" s="60"/>
      <c r="EZ22" s="60"/>
      <c r="FA22" s="60"/>
      <c r="FB22" s="60"/>
      <c r="FC22" s="60"/>
      <c r="FD22" s="60"/>
      <c r="FE22" s="60"/>
      <c r="FF22" s="60"/>
      <c r="FG22" s="60"/>
      <c r="FH22" s="60"/>
      <c r="FI22" s="60"/>
      <c r="FJ22" s="60"/>
      <c r="FK22" s="60"/>
      <c r="FL22" s="60"/>
      <c r="FM22" s="60"/>
      <c r="FN22" s="60"/>
      <c r="FO22" s="60"/>
      <c r="FP22" s="60"/>
      <c r="FQ22" s="60"/>
      <c r="FR22" s="60"/>
      <c r="FS22" s="60"/>
      <c r="FT22" s="60"/>
      <c r="FU22" s="60"/>
      <c r="FV22" s="60"/>
      <c r="FW22" s="60"/>
      <c r="FX22" s="60"/>
      <c r="FY22" s="60"/>
      <c r="FZ22" s="60"/>
      <c r="GA22" s="60"/>
      <c r="GB22" s="60"/>
      <c r="GC22" s="60"/>
      <c r="GD22" s="60"/>
      <c r="GE22" s="60"/>
      <c r="GF22" s="60"/>
      <c r="GG22" s="60"/>
      <c r="GH22" s="60"/>
      <c r="GI22" s="60"/>
      <c r="GJ22" s="60"/>
      <c r="GK22" s="60"/>
      <c r="GL22" s="60"/>
      <c r="GM22" s="60"/>
      <c r="GN22" s="60"/>
      <c r="GO22" s="60"/>
      <c r="GP22" s="60"/>
      <c r="GQ22" s="60"/>
      <c r="GR22" s="60"/>
      <c r="GS22" s="60"/>
      <c r="GT22" s="60"/>
      <c r="GU22" s="60"/>
      <c r="GV22" s="60"/>
      <c r="GW22" s="60"/>
      <c r="GX22" s="60"/>
      <c r="GY22" s="60"/>
      <c r="GZ22" s="60"/>
      <c r="HA22" s="60"/>
      <c r="HB22" s="60"/>
      <c r="HC22" s="60"/>
      <c r="HD22" s="60"/>
      <c r="HE22" s="60"/>
      <c r="HF22" s="60"/>
      <c r="HG22" s="60"/>
      <c r="HH22" s="60"/>
      <c r="HI22" s="60"/>
      <c r="HJ22" s="60"/>
      <c r="HK22" s="60"/>
      <c r="HL22" s="60"/>
      <c r="HM22" s="60"/>
      <c r="HN22" s="60"/>
      <c r="HO22" s="60"/>
      <c r="HP22" s="60"/>
      <c r="HQ22" s="60"/>
      <c r="HR22" s="60"/>
      <c r="HS22" s="60"/>
      <c r="HT22" s="60"/>
      <c r="HU22" s="60"/>
      <c r="HV22" s="60"/>
      <c r="HW22" s="60"/>
      <c r="HX22" s="60"/>
      <c r="HY22" s="60"/>
      <c r="HZ22" s="60"/>
      <c r="IA22" s="60"/>
      <c r="IB22" s="60"/>
      <c r="IC22" s="60"/>
      <c r="ID22" s="60"/>
      <c r="IE22" s="60"/>
      <c r="IF22" s="60"/>
      <c r="IG22" s="60"/>
      <c r="IH22" s="60"/>
      <c r="II22" s="60"/>
      <c r="IJ22" s="60"/>
      <c r="IK22" s="60"/>
      <c r="IL22" s="60"/>
      <c r="IM22" s="60"/>
      <c r="IN22" s="60"/>
      <c r="IO22" s="60"/>
      <c r="IP22" s="60"/>
      <c r="IQ22" s="60"/>
      <c r="IR22" s="60"/>
      <c r="IS22" s="60"/>
      <c r="IT22" s="60"/>
      <c r="IU22" s="60"/>
      <c r="IV22" s="60"/>
      <c r="IW22" s="60"/>
      <c r="IX22" s="60"/>
      <c r="IY22" s="60"/>
      <c r="IZ22" s="60"/>
      <c r="JA22" s="60"/>
      <c r="JB22" s="60"/>
      <c r="JC22" s="60"/>
      <c r="JD22" s="60"/>
      <c r="JE22" s="60"/>
      <c r="JF22" s="60"/>
      <c r="JG22" s="60"/>
      <c r="JH22" s="60"/>
      <c r="JI22" s="60"/>
      <c r="JJ22" s="60"/>
      <c r="JK22" s="60"/>
      <c r="JL22" s="60"/>
      <c r="JM22" s="60"/>
      <c r="JN22" s="60"/>
      <c r="JO22" s="60"/>
      <c r="JP22" s="60"/>
      <c r="JQ22" s="60"/>
      <c r="JR22" s="60"/>
      <c r="JS22" s="60"/>
      <c r="JT22" s="60"/>
      <c r="JU22" s="60"/>
      <c r="JV22" s="60"/>
      <c r="JW22" s="60"/>
      <c r="JX22" s="60"/>
      <c r="JY22" s="60"/>
      <c r="JZ22" s="60"/>
      <c r="KA22" s="60"/>
      <c r="KB22" s="60"/>
      <c r="KC22" s="60"/>
      <c r="KD22" s="60"/>
      <c r="KE22" s="60"/>
      <c r="KF22" s="60"/>
      <c r="KG22" s="60"/>
      <c r="KH22" s="60"/>
      <c r="KI22" s="60"/>
      <c r="KJ22" s="60"/>
      <c r="KK22" s="60"/>
      <c r="KL22" s="60"/>
      <c r="KM22" s="60"/>
      <c r="KN22" s="60"/>
      <c r="KO22" s="60"/>
      <c r="KP22" s="60"/>
      <c r="KQ22" s="60"/>
      <c r="KR22" s="60"/>
      <c r="KS22" s="60"/>
      <c r="KT22" s="60"/>
      <c r="KU22" s="60"/>
      <c r="KV22" s="60"/>
      <c r="KW22" s="60"/>
      <c r="KX22" s="60"/>
      <c r="KY22" s="60"/>
      <c r="KZ22" s="60"/>
      <c r="LA22" s="60"/>
      <c r="LB22" s="60"/>
      <c r="LC22" s="60"/>
      <c r="LD22" s="60"/>
      <c r="LE22" s="60"/>
      <c r="LF22" s="60"/>
      <c r="LG22" s="60"/>
      <c r="LH22" s="60"/>
      <c r="LI22" s="60"/>
      <c r="LJ22" s="60"/>
      <c r="LK22" s="60"/>
      <c r="LL22" s="60"/>
      <c r="LM22" s="60"/>
      <c r="LN22" s="60"/>
      <c r="LO22" s="60"/>
      <c r="LP22" s="60"/>
      <c r="LQ22" s="60"/>
      <c r="LR22" s="60"/>
      <c r="LS22" s="60"/>
      <c r="LT22" s="60"/>
      <c r="LU22" s="60"/>
      <c r="LV22" s="60"/>
      <c r="LW22" s="60"/>
      <c r="LX22" s="60"/>
      <c r="LY22" s="60"/>
      <c r="LZ22" s="60"/>
      <c r="MA22" s="60"/>
      <c r="MB22" s="60"/>
      <c r="MC22" s="60"/>
      <c r="MD22" s="60"/>
      <c r="ME22" s="60"/>
      <c r="MF22" s="60"/>
      <c r="MG22" s="60"/>
      <c r="MH22" s="60"/>
      <c r="MI22" s="60"/>
      <c r="MJ22" s="60"/>
    </row>
    <row r="23" spans="1:348" s="56" customFormat="1">
      <c r="A23" s="100" t="s">
        <v>27</v>
      </c>
      <c r="B23" s="100">
        <v>13948</v>
      </c>
      <c r="C23" s="100">
        <v>15829</v>
      </c>
      <c r="D23" s="100">
        <v>22249</v>
      </c>
      <c r="E23" s="100">
        <v>15308</v>
      </c>
      <c r="F23" s="100">
        <v>12964</v>
      </c>
      <c r="G23" s="100">
        <v>17192</v>
      </c>
      <c r="H23" s="100">
        <v>20220</v>
      </c>
      <c r="I23" s="100">
        <v>28114</v>
      </c>
      <c r="J23" s="100">
        <v>31158</v>
      </c>
      <c r="K23" s="100">
        <v>35115</v>
      </c>
      <c r="L23" s="100">
        <v>43123</v>
      </c>
      <c r="M23" s="100">
        <v>41307</v>
      </c>
      <c r="N23" s="100">
        <v>296527</v>
      </c>
      <c r="O23" s="100">
        <v>28083</v>
      </c>
      <c r="P23" s="100">
        <v>34844</v>
      </c>
      <c r="Q23" s="100">
        <v>49073</v>
      </c>
      <c r="R23" s="100">
        <v>53016</v>
      </c>
      <c r="S23" s="100">
        <v>165016</v>
      </c>
      <c r="T23"/>
      <c r="U23"/>
      <c r="V23"/>
      <c r="W23"/>
      <c r="X23"/>
      <c r="Y23"/>
      <c r="Z23"/>
      <c r="AA23"/>
      <c r="AB23"/>
      <c r="AC23"/>
      <c r="AD23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  <c r="AW23" s="60"/>
      <c r="AX23" s="60"/>
      <c r="AY23" s="60"/>
      <c r="AZ23" s="60"/>
      <c r="BA23" s="60"/>
      <c r="BB23" s="60"/>
      <c r="BC23" s="60"/>
      <c r="BD23" s="60"/>
      <c r="BE23" s="60"/>
      <c r="BF23" s="60"/>
      <c r="BG23" s="60"/>
      <c r="BH23" s="60"/>
      <c r="BI23" s="60"/>
      <c r="BJ23" s="60"/>
      <c r="BK23" s="60"/>
      <c r="BL23" s="60"/>
      <c r="BM23" s="60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0"/>
      <c r="CB23" s="60"/>
      <c r="CC23" s="60"/>
      <c r="CD23" s="60"/>
      <c r="CE23" s="60"/>
      <c r="CF23" s="60"/>
      <c r="CG23" s="60"/>
      <c r="CH23" s="60"/>
      <c r="CI23" s="60"/>
      <c r="CJ23" s="60"/>
      <c r="CK23" s="60"/>
      <c r="CL23" s="60"/>
      <c r="CM23" s="60"/>
      <c r="CN23" s="60"/>
      <c r="CO23" s="60"/>
      <c r="CP23" s="60"/>
      <c r="CQ23" s="60"/>
      <c r="CR23" s="60"/>
      <c r="CS23" s="60"/>
      <c r="CT23" s="60"/>
      <c r="CU23" s="60"/>
      <c r="CV23" s="60"/>
      <c r="CW23" s="60"/>
      <c r="CX23" s="60"/>
      <c r="CY23" s="60"/>
      <c r="CZ23" s="60"/>
      <c r="DA23" s="60"/>
      <c r="DB23" s="60"/>
      <c r="DC23" s="60"/>
      <c r="DD23" s="60"/>
      <c r="DE23" s="60"/>
      <c r="DF23" s="60"/>
      <c r="DG23" s="60"/>
      <c r="DH23" s="60"/>
      <c r="DI23" s="60"/>
      <c r="DJ23" s="60"/>
      <c r="DK23" s="60"/>
      <c r="DL23" s="60"/>
      <c r="DM23" s="60"/>
      <c r="DN23" s="60"/>
      <c r="DO23" s="60"/>
      <c r="DP23" s="60"/>
      <c r="DQ23" s="60"/>
      <c r="DR23" s="60"/>
      <c r="DS23" s="60"/>
      <c r="DT23" s="60"/>
      <c r="DU23" s="60"/>
      <c r="DV23" s="60"/>
      <c r="DW23" s="6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0"/>
      <c r="EL23" s="60"/>
      <c r="EM23" s="60"/>
      <c r="EN23" s="60"/>
      <c r="EO23" s="60"/>
      <c r="EP23" s="60"/>
      <c r="EQ23" s="60"/>
      <c r="ER23" s="60"/>
      <c r="ES23" s="60"/>
      <c r="ET23" s="60"/>
      <c r="EU23" s="60"/>
      <c r="EV23" s="60"/>
      <c r="EW23" s="60"/>
      <c r="EX23" s="60"/>
      <c r="EY23" s="60"/>
      <c r="EZ23" s="60"/>
      <c r="FA23" s="60"/>
      <c r="FB23" s="60"/>
      <c r="FC23" s="60"/>
      <c r="FD23" s="60"/>
      <c r="FE23" s="60"/>
      <c r="FF23" s="60"/>
      <c r="FG23" s="60"/>
      <c r="FH23" s="60"/>
      <c r="FI23" s="60"/>
      <c r="FJ23" s="60"/>
      <c r="FK23" s="60"/>
      <c r="FL23" s="60"/>
      <c r="FM23" s="60"/>
      <c r="FN23" s="60"/>
      <c r="FO23" s="60"/>
      <c r="FP23" s="60"/>
      <c r="FQ23" s="60"/>
      <c r="FR23" s="60"/>
      <c r="FS23" s="60"/>
      <c r="FT23" s="60"/>
      <c r="FU23" s="60"/>
      <c r="FV23" s="60"/>
      <c r="FW23" s="60"/>
      <c r="FX23" s="60"/>
      <c r="FY23" s="60"/>
      <c r="FZ23" s="60"/>
      <c r="GA23" s="60"/>
      <c r="GB23" s="60"/>
      <c r="GC23" s="60"/>
      <c r="GD23" s="60"/>
      <c r="GE23" s="60"/>
      <c r="GF23" s="60"/>
      <c r="GG23" s="60"/>
      <c r="GH23" s="60"/>
      <c r="GI23" s="60"/>
      <c r="GJ23" s="60"/>
      <c r="GK23" s="60"/>
      <c r="GL23" s="60"/>
      <c r="GM23" s="60"/>
      <c r="GN23" s="60"/>
      <c r="GO23" s="60"/>
      <c r="GP23" s="60"/>
      <c r="GQ23" s="60"/>
      <c r="GR23" s="60"/>
      <c r="GS23" s="60"/>
      <c r="GT23" s="60"/>
      <c r="GU23" s="60"/>
      <c r="GV23" s="60"/>
      <c r="GW23" s="60"/>
      <c r="GX23" s="60"/>
      <c r="GY23" s="60"/>
      <c r="GZ23" s="60"/>
      <c r="HA23" s="60"/>
      <c r="HB23" s="60"/>
      <c r="HC23" s="60"/>
      <c r="HD23" s="60"/>
      <c r="HE23" s="60"/>
      <c r="HF23" s="60"/>
      <c r="HG23" s="60"/>
      <c r="HH23" s="60"/>
      <c r="HI23" s="60"/>
      <c r="HJ23" s="60"/>
      <c r="HK23" s="60"/>
      <c r="HL23" s="60"/>
      <c r="HM23" s="60"/>
      <c r="HN23" s="60"/>
      <c r="HO23" s="60"/>
      <c r="HP23" s="60"/>
      <c r="HQ23" s="60"/>
      <c r="HR23" s="60"/>
      <c r="HS23" s="60"/>
      <c r="HT23" s="60"/>
      <c r="HU23" s="60"/>
      <c r="HV23" s="60"/>
      <c r="HW23" s="60"/>
      <c r="HX23" s="60"/>
      <c r="HY23" s="60"/>
      <c r="HZ23" s="60"/>
      <c r="IA23" s="60"/>
      <c r="IB23" s="60"/>
      <c r="IC23" s="60"/>
      <c r="ID23" s="60"/>
      <c r="IE23" s="60"/>
      <c r="IF23" s="60"/>
      <c r="IG23" s="60"/>
      <c r="IH23" s="60"/>
      <c r="II23" s="60"/>
      <c r="IJ23" s="60"/>
      <c r="IK23" s="60"/>
      <c r="IL23" s="60"/>
      <c r="IM23" s="60"/>
      <c r="IN23" s="60"/>
      <c r="IO23" s="60"/>
      <c r="IP23" s="60"/>
      <c r="IQ23" s="60"/>
      <c r="IR23" s="60"/>
      <c r="IS23" s="60"/>
      <c r="IT23" s="60"/>
      <c r="IU23" s="60"/>
      <c r="IV23" s="60"/>
      <c r="IW23" s="60"/>
      <c r="IX23" s="60"/>
      <c r="IY23" s="60"/>
      <c r="IZ23" s="60"/>
      <c r="JA23" s="60"/>
      <c r="JB23" s="60"/>
      <c r="JC23" s="60"/>
      <c r="JD23" s="60"/>
      <c r="JE23" s="60"/>
      <c r="JF23" s="60"/>
      <c r="JG23" s="60"/>
      <c r="JH23" s="60"/>
      <c r="JI23" s="60"/>
      <c r="JJ23" s="60"/>
      <c r="JK23" s="60"/>
      <c r="JL23" s="60"/>
      <c r="JM23" s="60"/>
      <c r="JN23" s="60"/>
      <c r="JO23" s="60"/>
      <c r="JP23" s="60"/>
      <c r="JQ23" s="60"/>
      <c r="JR23" s="60"/>
      <c r="JS23" s="60"/>
      <c r="JT23" s="60"/>
      <c r="JU23" s="60"/>
      <c r="JV23" s="60"/>
      <c r="JW23" s="60"/>
      <c r="JX23" s="60"/>
      <c r="JY23" s="60"/>
      <c r="JZ23" s="60"/>
      <c r="KA23" s="60"/>
      <c r="KB23" s="60"/>
      <c r="KC23" s="60"/>
      <c r="KD23" s="60"/>
      <c r="KE23" s="60"/>
      <c r="KF23" s="60"/>
      <c r="KG23" s="60"/>
      <c r="KH23" s="60"/>
      <c r="KI23" s="60"/>
      <c r="KJ23" s="60"/>
      <c r="KK23" s="60"/>
      <c r="KL23" s="60"/>
      <c r="KM23" s="60"/>
      <c r="KN23" s="60"/>
      <c r="KO23" s="60"/>
      <c r="KP23" s="60"/>
      <c r="KQ23" s="60"/>
      <c r="KR23" s="60"/>
      <c r="KS23" s="60"/>
      <c r="KT23" s="60"/>
      <c r="KU23" s="60"/>
      <c r="KV23" s="60"/>
      <c r="KW23" s="60"/>
      <c r="KX23" s="60"/>
      <c r="KY23" s="60"/>
      <c r="KZ23" s="60"/>
      <c r="LA23" s="60"/>
      <c r="LB23" s="60"/>
      <c r="LC23" s="60"/>
      <c r="LD23" s="60"/>
      <c r="LE23" s="60"/>
      <c r="LF23" s="60"/>
      <c r="LG23" s="60"/>
      <c r="LH23" s="60"/>
      <c r="LI23" s="60"/>
      <c r="LJ23" s="60"/>
      <c r="LK23" s="60"/>
      <c r="LL23" s="60"/>
      <c r="LM23" s="60"/>
      <c r="LN23" s="60"/>
      <c r="LO23" s="60"/>
      <c r="LP23" s="60"/>
      <c r="LQ23" s="60"/>
      <c r="LR23" s="60"/>
      <c r="LS23" s="60"/>
      <c r="LT23" s="60"/>
      <c r="LU23" s="60"/>
      <c r="LV23" s="60"/>
      <c r="LW23" s="60"/>
      <c r="LX23" s="60"/>
      <c r="LY23" s="60"/>
      <c r="LZ23" s="60"/>
      <c r="MA23" s="60"/>
      <c r="MB23" s="60"/>
      <c r="MC23" s="60"/>
      <c r="MD23" s="60"/>
      <c r="ME23" s="60"/>
      <c r="MF23" s="60"/>
      <c r="MG23" s="60"/>
      <c r="MH23" s="60"/>
      <c r="MI23" s="60"/>
      <c r="MJ23" s="60"/>
    </row>
    <row r="24" spans="1:348" s="56" customFormat="1">
      <c r="A24" s="100" t="s">
        <v>28</v>
      </c>
      <c r="B24" s="100">
        <v>13576</v>
      </c>
      <c r="C24" s="100">
        <v>12360</v>
      </c>
      <c r="D24" s="100">
        <v>19764</v>
      </c>
      <c r="E24" s="100">
        <v>13843</v>
      </c>
      <c r="F24" s="100">
        <v>11360</v>
      </c>
      <c r="G24" s="100">
        <v>16181</v>
      </c>
      <c r="H24" s="100">
        <v>23758</v>
      </c>
      <c r="I24" s="100">
        <v>30018</v>
      </c>
      <c r="J24" s="100">
        <v>35475</v>
      </c>
      <c r="K24" s="100">
        <v>40952</v>
      </c>
      <c r="L24" s="100">
        <v>42374</v>
      </c>
      <c r="M24" s="100">
        <v>40604</v>
      </c>
      <c r="N24" s="100">
        <v>300265</v>
      </c>
      <c r="O24" s="100">
        <v>26263</v>
      </c>
      <c r="P24" s="100">
        <v>32587</v>
      </c>
      <c r="Q24" s="100">
        <v>49734</v>
      </c>
      <c r="R24" s="100">
        <v>52028</v>
      </c>
      <c r="S24" s="100">
        <v>160612</v>
      </c>
      <c r="T24"/>
      <c r="U24"/>
      <c r="V24"/>
      <c r="W24"/>
      <c r="X24"/>
      <c r="Y24"/>
      <c r="Z24"/>
      <c r="AA24"/>
      <c r="AB24"/>
      <c r="AC24"/>
      <c r="AD24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  <c r="AW24" s="60"/>
      <c r="AX24" s="60"/>
      <c r="AY24" s="60"/>
      <c r="AZ24" s="60"/>
      <c r="BA24" s="60"/>
      <c r="BB24" s="60"/>
      <c r="BC24" s="60"/>
      <c r="BD24" s="60"/>
      <c r="BE24" s="60"/>
      <c r="BF24" s="60"/>
      <c r="BG24" s="60"/>
      <c r="BH24" s="60"/>
      <c r="BI24" s="60"/>
      <c r="BJ24" s="60"/>
      <c r="BK24" s="60"/>
      <c r="BL24" s="60"/>
      <c r="BM24" s="60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0"/>
      <c r="CB24" s="60"/>
      <c r="CC24" s="60"/>
      <c r="CD24" s="60"/>
      <c r="CE24" s="60"/>
      <c r="CF24" s="60"/>
      <c r="CG24" s="60"/>
      <c r="CH24" s="60"/>
      <c r="CI24" s="60"/>
      <c r="CJ24" s="60"/>
      <c r="CK24" s="60"/>
      <c r="CL24" s="60"/>
      <c r="CM24" s="60"/>
      <c r="CN24" s="60"/>
      <c r="CO24" s="60"/>
      <c r="CP24" s="60"/>
      <c r="CQ24" s="60"/>
      <c r="CR24" s="60"/>
      <c r="CS24" s="60"/>
      <c r="CT24" s="60"/>
      <c r="CU24" s="60"/>
      <c r="CV24" s="60"/>
      <c r="CW24" s="60"/>
      <c r="CX24" s="60"/>
      <c r="CY24" s="60"/>
      <c r="CZ24" s="60"/>
      <c r="DA24" s="60"/>
      <c r="DB24" s="60"/>
      <c r="DC24" s="60"/>
      <c r="DD24" s="60"/>
      <c r="DE24" s="60"/>
      <c r="DF24" s="60"/>
      <c r="DG24" s="60"/>
      <c r="DH24" s="60"/>
      <c r="DI24" s="60"/>
      <c r="DJ24" s="60"/>
      <c r="DK24" s="60"/>
      <c r="DL24" s="60"/>
      <c r="DM24" s="60"/>
      <c r="DN24" s="60"/>
      <c r="DO24" s="60"/>
      <c r="DP24" s="60"/>
      <c r="DQ24" s="60"/>
      <c r="DR24" s="60"/>
      <c r="DS24" s="60"/>
      <c r="DT24" s="60"/>
      <c r="DU24" s="60"/>
      <c r="DV24" s="60"/>
      <c r="DW24" s="6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0"/>
      <c r="EL24" s="60"/>
      <c r="EM24" s="60"/>
      <c r="EN24" s="60"/>
      <c r="EO24" s="60"/>
      <c r="EP24" s="60"/>
      <c r="EQ24" s="60"/>
      <c r="ER24" s="60"/>
      <c r="ES24" s="60"/>
      <c r="ET24" s="60"/>
      <c r="EU24" s="60"/>
      <c r="EV24" s="60"/>
      <c r="EW24" s="60"/>
      <c r="EX24" s="60"/>
      <c r="EY24" s="60"/>
      <c r="EZ24" s="60"/>
      <c r="FA24" s="60"/>
      <c r="FB24" s="60"/>
      <c r="FC24" s="60"/>
      <c r="FD24" s="60"/>
      <c r="FE24" s="60"/>
      <c r="FF24" s="60"/>
      <c r="FG24" s="60"/>
      <c r="FH24" s="60"/>
      <c r="FI24" s="60"/>
      <c r="FJ24" s="60"/>
      <c r="FK24" s="60"/>
      <c r="FL24" s="60"/>
      <c r="FM24" s="60"/>
      <c r="FN24" s="60"/>
      <c r="FO24" s="60"/>
      <c r="FP24" s="60"/>
      <c r="FQ24" s="60"/>
      <c r="FR24" s="60"/>
      <c r="FS24" s="60"/>
      <c r="FT24" s="60"/>
      <c r="FU24" s="60"/>
      <c r="FV24" s="60"/>
      <c r="FW24" s="60"/>
      <c r="FX24" s="60"/>
      <c r="FY24" s="60"/>
      <c r="FZ24" s="60"/>
      <c r="GA24" s="60"/>
      <c r="GB24" s="60"/>
      <c r="GC24" s="60"/>
      <c r="GD24" s="60"/>
      <c r="GE24" s="60"/>
      <c r="GF24" s="60"/>
      <c r="GG24" s="60"/>
      <c r="GH24" s="60"/>
      <c r="GI24" s="60"/>
      <c r="GJ24" s="60"/>
      <c r="GK24" s="60"/>
      <c r="GL24" s="60"/>
      <c r="GM24" s="60"/>
      <c r="GN24" s="60"/>
      <c r="GO24" s="60"/>
      <c r="GP24" s="60"/>
      <c r="GQ24" s="60"/>
      <c r="GR24" s="60"/>
      <c r="GS24" s="60"/>
      <c r="GT24" s="60"/>
      <c r="GU24" s="60"/>
      <c r="GV24" s="60"/>
      <c r="GW24" s="60"/>
      <c r="GX24" s="60"/>
      <c r="GY24" s="60"/>
      <c r="GZ24" s="60"/>
      <c r="HA24" s="60"/>
      <c r="HB24" s="60"/>
      <c r="HC24" s="60"/>
      <c r="HD24" s="60"/>
      <c r="HE24" s="60"/>
      <c r="HF24" s="60"/>
      <c r="HG24" s="60"/>
      <c r="HH24" s="60"/>
      <c r="HI24" s="60"/>
      <c r="HJ24" s="60"/>
      <c r="HK24" s="60"/>
      <c r="HL24" s="60"/>
      <c r="HM24" s="60"/>
      <c r="HN24" s="60"/>
      <c r="HO24" s="60"/>
      <c r="HP24" s="60"/>
      <c r="HQ24" s="60"/>
      <c r="HR24" s="60"/>
      <c r="HS24" s="60"/>
      <c r="HT24" s="60"/>
      <c r="HU24" s="60"/>
      <c r="HV24" s="60"/>
      <c r="HW24" s="60"/>
      <c r="HX24" s="60"/>
      <c r="HY24" s="60"/>
      <c r="HZ24" s="60"/>
      <c r="IA24" s="60"/>
      <c r="IB24" s="60"/>
      <c r="IC24" s="60"/>
      <c r="ID24" s="60"/>
      <c r="IE24" s="60"/>
      <c r="IF24" s="60"/>
      <c r="IG24" s="60"/>
      <c r="IH24" s="60"/>
      <c r="II24" s="60"/>
      <c r="IJ24" s="60"/>
      <c r="IK24" s="60"/>
      <c r="IL24" s="60"/>
      <c r="IM24" s="60"/>
      <c r="IN24" s="60"/>
      <c r="IO24" s="60"/>
      <c r="IP24" s="60"/>
      <c r="IQ24" s="60"/>
      <c r="IR24" s="60"/>
      <c r="IS24" s="60"/>
      <c r="IT24" s="60"/>
      <c r="IU24" s="60"/>
      <c r="IV24" s="60"/>
      <c r="IW24" s="60"/>
      <c r="IX24" s="60"/>
      <c r="IY24" s="60"/>
      <c r="IZ24" s="60"/>
      <c r="JA24" s="60"/>
      <c r="JB24" s="60"/>
      <c r="JC24" s="60"/>
      <c r="JD24" s="60"/>
      <c r="JE24" s="60"/>
      <c r="JF24" s="60"/>
      <c r="JG24" s="60"/>
      <c r="JH24" s="60"/>
      <c r="JI24" s="60"/>
      <c r="JJ24" s="60"/>
      <c r="JK24" s="60"/>
      <c r="JL24" s="60"/>
      <c r="JM24" s="60"/>
      <c r="JN24" s="60"/>
      <c r="JO24" s="60"/>
      <c r="JP24" s="60"/>
      <c r="JQ24" s="60"/>
      <c r="JR24" s="60"/>
      <c r="JS24" s="60"/>
      <c r="JT24" s="60"/>
      <c r="JU24" s="60"/>
      <c r="JV24" s="60"/>
      <c r="JW24" s="60"/>
      <c r="JX24" s="60"/>
      <c r="JY24" s="60"/>
      <c r="JZ24" s="60"/>
      <c r="KA24" s="60"/>
      <c r="KB24" s="60"/>
      <c r="KC24" s="60"/>
      <c r="KD24" s="60"/>
      <c r="KE24" s="60"/>
      <c r="KF24" s="60"/>
      <c r="KG24" s="60"/>
      <c r="KH24" s="60"/>
      <c r="KI24" s="60"/>
      <c r="KJ24" s="60"/>
      <c r="KK24" s="60"/>
      <c r="KL24" s="60"/>
      <c r="KM24" s="60"/>
      <c r="KN24" s="60"/>
      <c r="KO24" s="60"/>
      <c r="KP24" s="60"/>
      <c r="KQ24" s="60"/>
      <c r="KR24" s="60"/>
      <c r="KS24" s="60"/>
      <c r="KT24" s="60"/>
      <c r="KU24" s="60"/>
      <c r="KV24" s="60"/>
      <c r="KW24" s="60"/>
      <c r="KX24" s="60"/>
      <c r="KY24" s="60"/>
      <c r="KZ24" s="60"/>
      <c r="LA24" s="60"/>
      <c r="LB24" s="60"/>
      <c r="LC24" s="60"/>
      <c r="LD24" s="60"/>
      <c r="LE24" s="60"/>
      <c r="LF24" s="60"/>
      <c r="LG24" s="60"/>
      <c r="LH24" s="60"/>
      <c r="LI24" s="60"/>
      <c r="LJ24" s="60"/>
      <c r="LK24" s="60"/>
      <c r="LL24" s="60"/>
      <c r="LM24" s="60"/>
      <c r="LN24" s="60"/>
      <c r="LO24" s="60"/>
      <c r="LP24" s="60"/>
      <c r="LQ24" s="60"/>
      <c r="LR24" s="60"/>
      <c r="LS24" s="60"/>
      <c r="LT24" s="60"/>
      <c r="LU24" s="60"/>
      <c r="LV24" s="60"/>
      <c r="LW24" s="60"/>
      <c r="LX24" s="60"/>
      <c r="LY24" s="60"/>
      <c r="LZ24" s="60"/>
      <c r="MA24" s="60"/>
      <c r="MB24" s="60"/>
      <c r="MC24" s="60"/>
      <c r="MD24" s="60"/>
      <c r="ME24" s="60"/>
      <c r="MF24" s="60"/>
      <c r="MG24" s="60"/>
      <c r="MH24" s="60"/>
      <c r="MI24" s="60"/>
      <c r="MJ24" s="60"/>
    </row>
    <row r="25" spans="1:348" s="56" customFormat="1">
      <c r="A25" s="100" t="s">
        <v>29</v>
      </c>
      <c r="B25" s="100">
        <v>31380</v>
      </c>
      <c r="C25" s="100">
        <v>34539</v>
      </c>
      <c r="D25" s="100">
        <v>42763</v>
      </c>
      <c r="E25" s="100">
        <v>32171</v>
      </c>
      <c r="F25" s="100">
        <v>30570</v>
      </c>
      <c r="G25" s="100">
        <v>39967</v>
      </c>
      <c r="H25" s="100">
        <v>52655</v>
      </c>
      <c r="I25" s="100">
        <v>63671</v>
      </c>
      <c r="J25" s="100">
        <v>67045</v>
      </c>
      <c r="K25" s="100">
        <v>73717</v>
      </c>
      <c r="L25" s="100">
        <v>86589</v>
      </c>
      <c r="M25" s="100">
        <v>87159</v>
      </c>
      <c r="N25" s="100">
        <v>642226</v>
      </c>
      <c r="O25" s="100">
        <v>67232</v>
      </c>
      <c r="P25" s="100">
        <v>85635</v>
      </c>
      <c r="Q25" s="100">
        <v>100809</v>
      </c>
      <c r="R25" s="100">
        <v>104669</v>
      </c>
      <c r="S25" s="100">
        <v>358345</v>
      </c>
      <c r="T25"/>
      <c r="U25"/>
      <c r="V25"/>
      <c r="W25"/>
      <c r="X25"/>
      <c r="Y25"/>
      <c r="Z25"/>
      <c r="AA25"/>
      <c r="AB25"/>
      <c r="AC25"/>
      <c r="AD25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  <c r="AW25" s="60"/>
      <c r="AX25" s="60"/>
      <c r="AY25" s="60"/>
      <c r="AZ25" s="60"/>
      <c r="BA25" s="60"/>
      <c r="BB25" s="60"/>
      <c r="BC25" s="60"/>
      <c r="BD25" s="60"/>
      <c r="BE25" s="60"/>
      <c r="BF25" s="60"/>
      <c r="BG25" s="60"/>
      <c r="BH25" s="60"/>
      <c r="BI25" s="60"/>
      <c r="BJ25" s="60"/>
      <c r="BK25" s="60"/>
      <c r="BL25" s="60"/>
      <c r="BM25" s="60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0"/>
      <c r="CB25" s="60"/>
      <c r="CC25" s="60"/>
      <c r="CD25" s="60"/>
      <c r="CE25" s="60"/>
      <c r="CF25" s="60"/>
      <c r="CG25" s="60"/>
      <c r="CH25" s="60"/>
      <c r="CI25" s="60"/>
      <c r="CJ25" s="60"/>
      <c r="CK25" s="60"/>
      <c r="CL25" s="60"/>
      <c r="CM25" s="60"/>
      <c r="CN25" s="60"/>
      <c r="CO25" s="60"/>
      <c r="CP25" s="60"/>
      <c r="CQ25" s="60"/>
      <c r="CR25" s="60"/>
      <c r="CS25" s="60"/>
      <c r="CT25" s="60"/>
      <c r="CU25" s="60"/>
      <c r="CV25" s="60"/>
      <c r="CW25" s="60"/>
      <c r="CX25" s="60"/>
      <c r="CY25" s="60"/>
      <c r="CZ25" s="60"/>
      <c r="DA25" s="60"/>
      <c r="DB25" s="60"/>
      <c r="DC25" s="60"/>
      <c r="DD25" s="60"/>
      <c r="DE25" s="60"/>
      <c r="DF25" s="60"/>
      <c r="DG25" s="60"/>
      <c r="DH25" s="60"/>
      <c r="DI25" s="60"/>
      <c r="DJ25" s="60"/>
      <c r="DK25" s="60"/>
      <c r="DL25" s="60"/>
      <c r="DM25" s="60"/>
      <c r="DN25" s="60"/>
      <c r="DO25" s="60"/>
      <c r="DP25" s="60"/>
      <c r="DQ25" s="60"/>
      <c r="DR25" s="60"/>
      <c r="DS25" s="60"/>
      <c r="DT25" s="60"/>
      <c r="DU25" s="60"/>
      <c r="DV25" s="60"/>
      <c r="DW25" s="6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0"/>
      <c r="EL25" s="60"/>
      <c r="EM25" s="60"/>
      <c r="EN25" s="60"/>
      <c r="EO25" s="60"/>
      <c r="EP25" s="60"/>
      <c r="EQ25" s="60"/>
      <c r="ER25" s="60"/>
      <c r="ES25" s="60"/>
      <c r="ET25" s="60"/>
      <c r="EU25" s="60"/>
      <c r="EV25" s="60"/>
      <c r="EW25" s="60"/>
      <c r="EX25" s="60"/>
      <c r="EY25" s="60"/>
      <c r="EZ25" s="60"/>
      <c r="FA25" s="60"/>
      <c r="FB25" s="60"/>
      <c r="FC25" s="60"/>
      <c r="FD25" s="60"/>
      <c r="FE25" s="60"/>
      <c r="FF25" s="60"/>
      <c r="FG25" s="60"/>
      <c r="FH25" s="60"/>
      <c r="FI25" s="60"/>
      <c r="FJ25" s="60"/>
      <c r="FK25" s="60"/>
      <c r="FL25" s="60"/>
      <c r="FM25" s="60"/>
      <c r="FN25" s="60"/>
      <c r="FO25" s="60"/>
      <c r="FP25" s="60"/>
      <c r="FQ25" s="60"/>
      <c r="FR25" s="60"/>
      <c r="FS25" s="60"/>
      <c r="FT25" s="60"/>
      <c r="FU25" s="60"/>
      <c r="FV25" s="60"/>
      <c r="FW25" s="60"/>
      <c r="FX25" s="60"/>
      <c r="FY25" s="60"/>
      <c r="FZ25" s="60"/>
      <c r="GA25" s="60"/>
      <c r="GB25" s="60"/>
      <c r="GC25" s="60"/>
      <c r="GD25" s="60"/>
      <c r="GE25" s="60"/>
      <c r="GF25" s="60"/>
      <c r="GG25" s="60"/>
      <c r="GH25" s="60"/>
      <c r="GI25" s="60"/>
      <c r="GJ25" s="60"/>
      <c r="GK25" s="60"/>
      <c r="GL25" s="60"/>
      <c r="GM25" s="60"/>
      <c r="GN25" s="60"/>
      <c r="GO25" s="60"/>
      <c r="GP25" s="60"/>
      <c r="GQ25" s="60"/>
      <c r="GR25" s="60"/>
      <c r="GS25" s="60"/>
      <c r="GT25" s="60"/>
      <c r="GU25" s="60"/>
      <c r="GV25" s="60"/>
      <c r="GW25" s="60"/>
      <c r="GX25" s="60"/>
      <c r="GY25" s="60"/>
      <c r="GZ25" s="60"/>
      <c r="HA25" s="60"/>
      <c r="HB25" s="60"/>
      <c r="HC25" s="60"/>
      <c r="HD25" s="60"/>
      <c r="HE25" s="60"/>
      <c r="HF25" s="60"/>
      <c r="HG25" s="60"/>
      <c r="HH25" s="60"/>
      <c r="HI25" s="60"/>
      <c r="HJ25" s="60"/>
      <c r="HK25" s="60"/>
      <c r="HL25" s="60"/>
      <c r="HM25" s="60"/>
      <c r="HN25" s="60"/>
      <c r="HO25" s="60"/>
      <c r="HP25" s="60"/>
      <c r="HQ25" s="60"/>
      <c r="HR25" s="60"/>
      <c r="HS25" s="60"/>
      <c r="HT25" s="60"/>
      <c r="HU25" s="60"/>
      <c r="HV25" s="60"/>
      <c r="HW25" s="60"/>
      <c r="HX25" s="60"/>
      <c r="HY25" s="60"/>
      <c r="HZ25" s="60"/>
      <c r="IA25" s="60"/>
      <c r="IB25" s="60"/>
      <c r="IC25" s="60"/>
      <c r="ID25" s="60"/>
      <c r="IE25" s="60"/>
      <c r="IF25" s="60"/>
      <c r="IG25" s="60"/>
      <c r="IH25" s="60"/>
      <c r="II25" s="60"/>
      <c r="IJ25" s="60"/>
      <c r="IK25" s="60"/>
      <c r="IL25" s="60"/>
      <c r="IM25" s="60"/>
      <c r="IN25" s="60"/>
      <c r="IO25" s="60"/>
      <c r="IP25" s="60"/>
      <c r="IQ25" s="60"/>
      <c r="IR25" s="60"/>
      <c r="IS25" s="60"/>
      <c r="IT25" s="60"/>
      <c r="IU25" s="60"/>
      <c r="IV25" s="60"/>
      <c r="IW25" s="60"/>
      <c r="IX25" s="60"/>
      <c r="IY25" s="60"/>
      <c r="IZ25" s="60"/>
      <c r="JA25" s="60"/>
      <c r="JB25" s="60"/>
      <c r="JC25" s="60"/>
      <c r="JD25" s="60"/>
      <c r="JE25" s="60"/>
      <c r="JF25" s="60"/>
      <c r="JG25" s="60"/>
      <c r="JH25" s="60"/>
      <c r="JI25" s="60"/>
      <c r="JJ25" s="60"/>
      <c r="JK25" s="60"/>
      <c r="JL25" s="60"/>
      <c r="JM25" s="60"/>
      <c r="JN25" s="60"/>
      <c r="JO25" s="60"/>
      <c r="JP25" s="60"/>
      <c r="JQ25" s="60"/>
      <c r="JR25" s="60"/>
      <c r="JS25" s="60"/>
      <c r="JT25" s="60"/>
      <c r="JU25" s="60"/>
      <c r="JV25" s="60"/>
      <c r="JW25" s="60"/>
      <c r="JX25" s="60"/>
      <c r="JY25" s="60"/>
      <c r="JZ25" s="60"/>
      <c r="KA25" s="60"/>
      <c r="KB25" s="60"/>
      <c r="KC25" s="60"/>
      <c r="KD25" s="60"/>
      <c r="KE25" s="60"/>
      <c r="KF25" s="60"/>
      <c r="KG25" s="60"/>
      <c r="KH25" s="60"/>
      <c r="KI25" s="60"/>
      <c r="KJ25" s="60"/>
      <c r="KK25" s="60"/>
      <c r="KL25" s="60"/>
      <c r="KM25" s="60"/>
      <c r="KN25" s="60"/>
      <c r="KO25" s="60"/>
      <c r="KP25" s="60"/>
      <c r="KQ25" s="60"/>
      <c r="KR25" s="60"/>
      <c r="KS25" s="60"/>
      <c r="KT25" s="60"/>
      <c r="KU25" s="60"/>
      <c r="KV25" s="60"/>
      <c r="KW25" s="60"/>
      <c r="KX25" s="60"/>
      <c r="KY25" s="60"/>
      <c r="KZ25" s="60"/>
      <c r="LA25" s="60"/>
      <c r="LB25" s="60"/>
      <c r="LC25" s="60"/>
      <c r="LD25" s="60"/>
      <c r="LE25" s="60"/>
      <c r="LF25" s="60"/>
      <c r="LG25" s="60"/>
      <c r="LH25" s="60"/>
      <c r="LI25" s="60"/>
      <c r="LJ25" s="60"/>
      <c r="LK25" s="60"/>
      <c r="LL25" s="60"/>
      <c r="LM25" s="60"/>
      <c r="LN25" s="60"/>
      <c r="LO25" s="60"/>
      <c r="LP25" s="60"/>
      <c r="LQ25" s="60"/>
      <c r="LR25" s="60"/>
      <c r="LS25" s="60"/>
      <c r="LT25" s="60"/>
      <c r="LU25" s="60"/>
      <c r="LV25" s="60"/>
      <c r="LW25" s="60"/>
      <c r="LX25" s="60"/>
      <c r="LY25" s="60"/>
      <c r="LZ25" s="60"/>
      <c r="MA25" s="60"/>
      <c r="MB25" s="60"/>
      <c r="MC25" s="60"/>
      <c r="MD25" s="60"/>
      <c r="ME25" s="60"/>
      <c r="MF25" s="60"/>
      <c r="MG25" s="60"/>
      <c r="MH25" s="60"/>
      <c r="MI25" s="60"/>
      <c r="MJ25" s="60"/>
    </row>
    <row r="26" spans="1:348" s="56" customFormat="1">
      <c r="A26" s="100" t="s">
        <v>30</v>
      </c>
      <c r="B26" s="100">
        <v>24507</v>
      </c>
      <c r="C26" s="100">
        <v>27688</v>
      </c>
      <c r="D26" s="100">
        <v>34371</v>
      </c>
      <c r="E26" s="100">
        <v>23544</v>
      </c>
      <c r="F26" s="100">
        <v>20316</v>
      </c>
      <c r="G26" s="100">
        <v>27324</v>
      </c>
      <c r="H26" s="100">
        <v>38677</v>
      </c>
      <c r="I26" s="100">
        <v>47892</v>
      </c>
      <c r="J26" s="100">
        <v>58690</v>
      </c>
      <c r="K26" s="100">
        <v>65800</v>
      </c>
      <c r="L26" s="100">
        <v>78021</v>
      </c>
      <c r="M26" s="100">
        <v>73235</v>
      </c>
      <c r="N26" s="100">
        <v>520065</v>
      </c>
      <c r="O26" s="100">
        <v>53402</v>
      </c>
      <c r="P26" s="100">
        <v>66984</v>
      </c>
      <c r="Q26" s="100">
        <v>84337</v>
      </c>
      <c r="R26" s="100">
        <v>88308</v>
      </c>
      <c r="S26" s="100">
        <v>293031</v>
      </c>
      <c r="T26"/>
      <c r="U26"/>
      <c r="V26"/>
      <c r="W26"/>
      <c r="X26"/>
      <c r="Y26"/>
      <c r="Z26"/>
      <c r="AA26"/>
      <c r="AB26"/>
      <c r="AC26"/>
      <c r="AD26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  <c r="AW26" s="60"/>
      <c r="AX26" s="60"/>
      <c r="AY26" s="60"/>
      <c r="AZ26" s="60"/>
      <c r="BA26" s="60"/>
      <c r="BB26" s="60"/>
      <c r="BC26" s="60"/>
      <c r="BD26" s="60"/>
      <c r="BE26" s="60"/>
      <c r="BF26" s="60"/>
      <c r="BG26" s="60"/>
      <c r="BH26" s="60"/>
      <c r="BI26" s="60"/>
      <c r="BJ26" s="60"/>
      <c r="BK26" s="60"/>
      <c r="BL26" s="60"/>
      <c r="BM26" s="60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0"/>
      <c r="CB26" s="60"/>
      <c r="CC26" s="60"/>
      <c r="CD26" s="60"/>
      <c r="CE26" s="60"/>
      <c r="CF26" s="60"/>
      <c r="CG26" s="60"/>
      <c r="CH26" s="60"/>
      <c r="CI26" s="60"/>
      <c r="CJ26" s="60"/>
      <c r="CK26" s="60"/>
      <c r="CL26" s="60"/>
      <c r="CM26" s="60"/>
      <c r="CN26" s="60"/>
      <c r="CO26" s="60"/>
      <c r="CP26" s="60"/>
      <c r="CQ26" s="60"/>
      <c r="CR26" s="60"/>
      <c r="CS26" s="60"/>
      <c r="CT26" s="60"/>
      <c r="CU26" s="60"/>
      <c r="CV26" s="60"/>
      <c r="CW26" s="60"/>
      <c r="CX26" s="60"/>
      <c r="CY26" s="60"/>
      <c r="CZ26" s="60"/>
      <c r="DA26" s="60"/>
      <c r="DB26" s="60"/>
      <c r="DC26" s="60"/>
      <c r="DD26" s="60"/>
      <c r="DE26" s="60"/>
      <c r="DF26" s="60"/>
      <c r="DG26" s="60"/>
      <c r="DH26" s="60"/>
      <c r="DI26" s="60"/>
      <c r="DJ26" s="60"/>
      <c r="DK26" s="60"/>
      <c r="DL26" s="60"/>
      <c r="DM26" s="60"/>
      <c r="DN26" s="60"/>
      <c r="DO26" s="60"/>
      <c r="DP26" s="60"/>
      <c r="DQ26" s="60"/>
      <c r="DR26" s="60"/>
      <c r="DS26" s="60"/>
      <c r="DT26" s="60"/>
      <c r="DU26" s="60"/>
      <c r="DV26" s="60"/>
      <c r="DW26" s="6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0"/>
      <c r="EL26" s="60"/>
      <c r="EM26" s="60"/>
      <c r="EN26" s="60"/>
      <c r="EO26" s="60"/>
      <c r="EP26" s="60"/>
      <c r="EQ26" s="60"/>
      <c r="ER26" s="60"/>
      <c r="ES26" s="60"/>
      <c r="ET26" s="60"/>
      <c r="EU26" s="60"/>
      <c r="EV26" s="60"/>
      <c r="EW26" s="60"/>
      <c r="EX26" s="60"/>
      <c r="EY26" s="60"/>
      <c r="EZ26" s="60"/>
      <c r="FA26" s="60"/>
      <c r="FB26" s="60"/>
      <c r="FC26" s="60"/>
      <c r="FD26" s="60"/>
      <c r="FE26" s="60"/>
      <c r="FF26" s="60"/>
      <c r="FG26" s="60"/>
      <c r="FH26" s="60"/>
      <c r="FI26" s="60"/>
      <c r="FJ26" s="60"/>
      <c r="FK26" s="60"/>
      <c r="FL26" s="60"/>
      <c r="FM26" s="60"/>
      <c r="FN26" s="60"/>
      <c r="FO26" s="60"/>
      <c r="FP26" s="60"/>
      <c r="FQ26" s="60"/>
      <c r="FR26" s="60"/>
      <c r="FS26" s="60"/>
      <c r="FT26" s="60"/>
      <c r="FU26" s="60"/>
      <c r="FV26" s="60"/>
      <c r="FW26" s="60"/>
      <c r="FX26" s="60"/>
      <c r="FY26" s="60"/>
      <c r="FZ26" s="60"/>
      <c r="GA26" s="60"/>
      <c r="GB26" s="60"/>
      <c r="GC26" s="60"/>
      <c r="GD26" s="60"/>
      <c r="GE26" s="60"/>
      <c r="GF26" s="60"/>
      <c r="GG26" s="60"/>
      <c r="GH26" s="60"/>
      <c r="GI26" s="60"/>
      <c r="GJ26" s="60"/>
      <c r="GK26" s="60"/>
      <c r="GL26" s="60"/>
      <c r="GM26" s="60"/>
      <c r="GN26" s="60"/>
      <c r="GO26" s="60"/>
      <c r="GP26" s="60"/>
      <c r="GQ26" s="60"/>
      <c r="GR26" s="60"/>
      <c r="GS26" s="60"/>
      <c r="GT26" s="60"/>
      <c r="GU26" s="60"/>
      <c r="GV26" s="60"/>
      <c r="GW26" s="60"/>
      <c r="GX26" s="60"/>
      <c r="GY26" s="60"/>
      <c r="GZ26" s="60"/>
      <c r="HA26" s="60"/>
      <c r="HB26" s="60"/>
      <c r="HC26" s="60"/>
      <c r="HD26" s="60"/>
      <c r="HE26" s="60"/>
      <c r="HF26" s="60"/>
      <c r="HG26" s="60"/>
      <c r="HH26" s="60"/>
      <c r="HI26" s="60"/>
      <c r="HJ26" s="60"/>
      <c r="HK26" s="60"/>
      <c r="HL26" s="60"/>
      <c r="HM26" s="60"/>
      <c r="HN26" s="60"/>
      <c r="HO26" s="60"/>
      <c r="HP26" s="60"/>
      <c r="HQ26" s="60"/>
      <c r="HR26" s="60"/>
      <c r="HS26" s="60"/>
      <c r="HT26" s="60"/>
      <c r="HU26" s="60"/>
      <c r="HV26" s="60"/>
      <c r="HW26" s="60"/>
      <c r="HX26" s="60"/>
      <c r="HY26" s="60"/>
      <c r="HZ26" s="60"/>
      <c r="IA26" s="60"/>
      <c r="IB26" s="60"/>
      <c r="IC26" s="60"/>
      <c r="ID26" s="60"/>
      <c r="IE26" s="60"/>
      <c r="IF26" s="60"/>
      <c r="IG26" s="60"/>
      <c r="IH26" s="60"/>
      <c r="II26" s="60"/>
      <c r="IJ26" s="60"/>
      <c r="IK26" s="60"/>
      <c r="IL26" s="60"/>
      <c r="IM26" s="60"/>
      <c r="IN26" s="60"/>
      <c r="IO26" s="60"/>
      <c r="IP26" s="60"/>
      <c r="IQ26" s="60"/>
      <c r="IR26" s="60"/>
      <c r="IS26" s="60"/>
      <c r="IT26" s="60"/>
      <c r="IU26" s="60"/>
      <c r="IV26" s="60"/>
      <c r="IW26" s="60"/>
      <c r="IX26" s="60"/>
      <c r="IY26" s="60"/>
      <c r="IZ26" s="60"/>
      <c r="JA26" s="60"/>
      <c r="JB26" s="60"/>
      <c r="JC26" s="60"/>
      <c r="JD26" s="60"/>
      <c r="JE26" s="60"/>
      <c r="JF26" s="60"/>
      <c r="JG26" s="60"/>
      <c r="JH26" s="60"/>
      <c r="JI26" s="60"/>
      <c r="JJ26" s="60"/>
      <c r="JK26" s="60"/>
      <c r="JL26" s="60"/>
      <c r="JM26" s="60"/>
      <c r="JN26" s="60"/>
      <c r="JO26" s="60"/>
      <c r="JP26" s="60"/>
      <c r="JQ26" s="60"/>
      <c r="JR26" s="60"/>
      <c r="JS26" s="60"/>
      <c r="JT26" s="60"/>
      <c r="JU26" s="60"/>
      <c r="JV26" s="60"/>
      <c r="JW26" s="60"/>
      <c r="JX26" s="60"/>
      <c r="JY26" s="60"/>
      <c r="JZ26" s="60"/>
      <c r="KA26" s="60"/>
      <c r="KB26" s="60"/>
      <c r="KC26" s="60"/>
      <c r="KD26" s="60"/>
      <c r="KE26" s="60"/>
      <c r="KF26" s="60"/>
      <c r="KG26" s="60"/>
      <c r="KH26" s="60"/>
      <c r="KI26" s="60"/>
      <c r="KJ26" s="60"/>
      <c r="KK26" s="60"/>
      <c r="KL26" s="60"/>
      <c r="KM26" s="60"/>
      <c r="KN26" s="60"/>
      <c r="KO26" s="60"/>
      <c r="KP26" s="60"/>
      <c r="KQ26" s="60"/>
      <c r="KR26" s="60"/>
      <c r="KS26" s="60"/>
      <c r="KT26" s="60"/>
      <c r="KU26" s="60"/>
      <c r="KV26" s="60"/>
      <c r="KW26" s="60"/>
      <c r="KX26" s="60"/>
      <c r="KY26" s="60"/>
      <c r="KZ26" s="60"/>
      <c r="LA26" s="60"/>
      <c r="LB26" s="60"/>
      <c r="LC26" s="60"/>
      <c r="LD26" s="60"/>
      <c r="LE26" s="60"/>
      <c r="LF26" s="60"/>
      <c r="LG26" s="60"/>
      <c r="LH26" s="60"/>
      <c r="LI26" s="60"/>
      <c r="LJ26" s="60"/>
      <c r="LK26" s="60"/>
      <c r="LL26" s="60"/>
      <c r="LM26" s="60"/>
      <c r="LN26" s="60"/>
      <c r="LO26" s="60"/>
      <c r="LP26" s="60"/>
      <c r="LQ26" s="60"/>
      <c r="LR26" s="60"/>
      <c r="LS26" s="60"/>
      <c r="LT26" s="60"/>
      <c r="LU26" s="60"/>
      <c r="LV26" s="60"/>
      <c r="LW26" s="60"/>
      <c r="LX26" s="60"/>
      <c r="LY26" s="60"/>
      <c r="LZ26" s="60"/>
      <c r="MA26" s="60"/>
      <c r="MB26" s="60"/>
      <c r="MC26" s="60"/>
      <c r="MD26" s="60"/>
      <c r="ME26" s="60"/>
      <c r="MF26" s="60"/>
      <c r="MG26" s="60"/>
      <c r="MH26" s="60"/>
      <c r="MI26" s="60"/>
      <c r="MJ26" s="60"/>
    </row>
    <row r="27" spans="1:348" s="56" customFormat="1">
      <c r="A27" s="100" t="s">
        <v>31</v>
      </c>
      <c r="B27" s="100">
        <v>20518</v>
      </c>
      <c r="C27" s="100">
        <v>21356</v>
      </c>
      <c r="D27" s="100">
        <v>29023</v>
      </c>
      <c r="E27" s="100">
        <v>23431</v>
      </c>
      <c r="F27" s="100">
        <v>21334</v>
      </c>
      <c r="G27" s="100">
        <v>28443</v>
      </c>
      <c r="H27" s="100">
        <v>35722</v>
      </c>
      <c r="I27" s="100">
        <v>42978</v>
      </c>
      <c r="J27" s="100">
        <v>51448</v>
      </c>
      <c r="K27" s="100">
        <v>61249</v>
      </c>
      <c r="L27" s="100">
        <v>70914</v>
      </c>
      <c r="M27" s="100">
        <v>67768</v>
      </c>
      <c r="N27" s="100">
        <v>474184</v>
      </c>
      <c r="O27" s="100">
        <v>48158</v>
      </c>
      <c r="P27" s="100">
        <v>64260</v>
      </c>
      <c r="Q27" s="100">
        <v>80253</v>
      </c>
      <c r="R27" s="100">
        <v>79572</v>
      </c>
      <c r="S27" s="100">
        <v>272243</v>
      </c>
      <c r="T27"/>
      <c r="U27"/>
      <c r="V27"/>
      <c r="W27"/>
      <c r="X27"/>
      <c r="Y27"/>
      <c r="Z27"/>
      <c r="AA27"/>
      <c r="AB27"/>
      <c r="AC27"/>
      <c r="AD27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  <c r="AW27" s="60"/>
      <c r="AX27" s="60"/>
      <c r="AY27" s="60"/>
      <c r="AZ27" s="60"/>
      <c r="BA27" s="60"/>
      <c r="BB27" s="60"/>
      <c r="BC27" s="60"/>
      <c r="BD27" s="60"/>
      <c r="BE27" s="60"/>
      <c r="BF27" s="60"/>
      <c r="BG27" s="60"/>
      <c r="BH27" s="60"/>
      <c r="BI27" s="60"/>
      <c r="BJ27" s="60"/>
      <c r="BK27" s="60"/>
      <c r="BL27" s="60"/>
      <c r="BM27" s="60"/>
      <c r="BN27" s="60"/>
      <c r="BO27" s="60"/>
      <c r="BP27" s="60"/>
      <c r="BQ27" s="60"/>
      <c r="BR27" s="60"/>
      <c r="BS27" s="60"/>
      <c r="BT27" s="60"/>
      <c r="BU27" s="60"/>
      <c r="BV27" s="60"/>
      <c r="BW27" s="60"/>
      <c r="BX27" s="60"/>
      <c r="BY27" s="60"/>
      <c r="BZ27" s="60"/>
      <c r="CA27" s="60"/>
      <c r="CB27" s="60"/>
      <c r="CC27" s="60"/>
      <c r="CD27" s="60"/>
      <c r="CE27" s="60"/>
      <c r="CF27" s="60"/>
      <c r="CG27" s="60"/>
      <c r="CH27" s="60"/>
      <c r="CI27" s="60"/>
      <c r="CJ27" s="60"/>
      <c r="CK27" s="60"/>
      <c r="CL27" s="60"/>
      <c r="CM27" s="60"/>
      <c r="CN27" s="60"/>
      <c r="CO27" s="60"/>
      <c r="CP27" s="60"/>
      <c r="CQ27" s="60"/>
      <c r="CR27" s="60"/>
      <c r="CS27" s="60"/>
      <c r="CT27" s="60"/>
      <c r="CU27" s="60"/>
      <c r="CV27" s="60"/>
      <c r="CW27" s="60"/>
      <c r="CX27" s="60"/>
      <c r="CY27" s="60"/>
      <c r="CZ27" s="60"/>
      <c r="DA27" s="60"/>
      <c r="DB27" s="60"/>
      <c r="DC27" s="60"/>
      <c r="DD27" s="60"/>
      <c r="DE27" s="60"/>
      <c r="DF27" s="60"/>
      <c r="DG27" s="60"/>
      <c r="DH27" s="60"/>
      <c r="DI27" s="60"/>
      <c r="DJ27" s="60"/>
      <c r="DK27" s="60"/>
      <c r="DL27" s="60"/>
      <c r="DM27" s="60"/>
      <c r="DN27" s="60"/>
      <c r="DO27" s="60"/>
      <c r="DP27" s="60"/>
      <c r="DQ27" s="60"/>
      <c r="DR27" s="60"/>
      <c r="DS27" s="60"/>
      <c r="DT27" s="60"/>
      <c r="DU27" s="60"/>
      <c r="DV27" s="60"/>
      <c r="DW27" s="60"/>
      <c r="DX27" s="60"/>
      <c r="DY27" s="60"/>
      <c r="DZ27" s="60"/>
      <c r="EA27" s="60"/>
      <c r="EB27" s="60"/>
      <c r="EC27" s="60"/>
      <c r="ED27" s="60"/>
      <c r="EE27" s="60"/>
      <c r="EF27" s="60"/>
      <c r="EG27" s="60"/>
      <c r="EH27" s="60"/>
      <c r="EI27" s="60"/>
      <c r="EJ27" s="60"/>
      <c r="EK27" s="60"/>
      <c r="EL27" s="60"/>
      <c r="EM27" s="60"/>
      <c r="EN27" s="60"/>
      <c r="EO27" s="60"/>
      <c r="EP27" s="60"/>
      <c r="EQ27" s="60"/>
      <c r="ER27" s="60"/>
      <c r="ES27" s="60"/>
      <c r="ET27" s="60"/>
      <c r="EU27" s="60"/>
      <c r="EV27" s="60"/>
      <c r="EW27" s="60"/>
      <c r="EX27" s="60"/>
      <c r="EY27" s="60"/>
      <c r="EZ27" s="60"/>
      <c r="FA27" s="60"/>
      <c r="FB27" s="60"/>
      <c r="FC27" s="60"/>
      <c r="FD27" s="60"/>
      <c r="FE27" s="60"/>
      <c r="FF27" s="60"/>
      <c r="FG27" s="60"/>
      <c r="FH27" s="60"/>
      <c r="FI27" s="60"/>
      <c r="FJ27" s="60"/>
      <c r="FK27" s="60"/>
      <c r="FL27" s="60"/>
      <c r="FM27" s="60"/>
      <c r="FN27" s="60"/>
      <c r="FO27" s="60"/>
      <c r="FP27" s="60"/>
      <c r="FQ27" s="60"/>
      <c r="FR27" s="60"/>
      <c r="FS27" s="60"/>
      <c r="FT27" s="60"/>
      <c r="FU27" s="60"/>
      <c r="FV27" s="60"/>
      <c r="FW27" s="60"/>
      <c r="FX27" s="60"/>
      <c r="FY27" s="60"/>
      <c r="FZ27" s="60"/>
      <c r="GA27" s="60"/>
      <c r="GB27" s="60"/>
      <c r="GC27" s="60"/>
      <c r="GD27" s="60"/>
      <c r="GE27" s="60"/>
      <c r="GF27" s="60"/>
      <c r="GG27" s="60"/>
      <c r="GH27" s="60"/>
      <c r="GI27" s="60"/>
      <c r="GJ27" s="60"/>
      <c r="GK27" s="60"/>
      <c r="GL27" s="60"/>
      <c r="GM27" s="60"/>
      <c r="GN27" s="60"/>
      <c r="GO27" s="60"/>
      <c r="GP27" s="60"/>
      <c r="GQ27" s="60"/>
      <c r="GR27" s="60"/>
      <c r="GS27" s="60"/>
      <c r="GT27" s="60"/>
      <c r="GU27" s="60"/>
      <c r="GV27" s="60"/>
      <c r="GW27" s="60"/>
      <c r="GX27" s="60"/>
      <c r="GY27" s="60"/>
      <c r="GZ27" s="60"/>
      <c r="HA27" s="60"/>
      <c r="HB27" s="60"/>
      <c r="HC27" s="60"/>
      <c r="HD27" s="60"/>
      <c r="HE27" s="60"/>
      <c r="HF27" s="60"/>
      <c r="HG27" s="60"/>
      <c r="HH27" s="60"/>
      <c r="HI27" s="60"/>
      <c r="HJ27" s="60"/>
      <c r="HK27" s="60"/>
      <c r="HL27" s="60"/>
      <c r="HM27" s="60"/>
      <c r="HN27" s="60"/>
      <c r="HO27" s="60"/>
      <c r="HP27" s="60"/>
      <c r="HQ27" s="60"/>
      <c r="HR27" s="60"/>
      <c r="HS27" s="60"/>
      <c r="HT27" s="60"/>
      <c r="HU27" s="60"/>
      <c r="HV27" s="60"/>
      <c r="HW27" s="60"/>
      <c r="HX27" s="60"/>
      <c r="HY27" s="60"/>
      <c r="HZ27" s="60"/>
      <c r="IA27" s="60"/>
      <c r="IB27" s="60"/>
      <c r="IC27" s="60"/>
      <c r="ID27" s="60"/>
      <c r="IE27" s="60"/>
      <c r="IF27" s="60"/>
      <c r="IG27" s="60"/>
      <c r="IH27" s="60"/>
      <c r="II27" s="60"/>
      <c r="IJ27" s="60"/>
      <c r="IK27" s="60"/>
      <c r="IL27" s="60"/>
      <c r="IM27" s="60"/>
      <c r="IN27" s="60"/>
      <c r="IO27" s="60"/>
      <c r="IP27" s="60"/>
      <c r="IQ27" s="60"/>
      <c r="IR27" s="60"/>
      <c r="IS27" s="60"/>
      <c r="IT27" s="60"/>
      <c r="IU27" s="60"/>
      <c r="IV27" s="60"/>
      <c r="IW27" s="60"/>
      <c r="IX27" s="60"/>
      <c r="IY27" s="60"/>
      <c r="IZ27" s="60"/>
      <c r="JA27" s="60"/>
      <c r="JB27" s="60"/>
      <c r="JC27" s="60"/>
      <c r="JD27" s="60"/>
      <c r="JE27" s="60"/>
      <c r="JF27" s="60"/>
      <c r="JG27" s="60"/>
      <c r="JH27" s="60"/>
      <c r="JI27" s="60"/>
      <c r="JJ27" s="60"/>
      <c r="JK27" s="60"/>
      <c r="JL27" s="60"/>
      <c r="JM27" s="60"/>
      <c r="JN27" s="60"/>
      <c r="JO27" s="60"/>
      <c r="JP27" s="60"/>
      <c r="JQ27" s="60"/>
      <c r="JR27" s="60"/>
      <c r="JS27" s="60"/>
      <c r="JT27" s="60"/>
      <c r="JU27" s="60"/>
      <c r="JV27" s="60"/>
      <c r="JW27" s="60"/>
      <c r="JX27" s="60"/>
      <c r="JY27" s="60"/>
      <c r="JZ27" s="60"/>
      <c r="KA27" s="60"/>
      <c r="KB27" s="60"/>
      <c r="KC27" s="60"/>
      <c r="KD27" s="60"/>
      <c r="KE27" s="60"/>
      <c r="KF27" s="60"/>
      <c r="KG27" s="60"/>
      <c r="KH27" s="60"/>
      <c r="KI27" s="60"/>
      <c r="KJ27" s="60"/>
      <c r="KK27" s="60"/>
      <c r="KL27" s="60"/>
      <c r="KM27" s="60"/>
      <c r="KN27" s="60"/>
      <c r="KO27" s="60"/>
      <c r="KP27" s="60"/>
      <c r="KQ27" s="60"/>
      <c r="KR27" s="60"/>
      <c r="KS27" s="60"/>
      <c r="KT27" s="60"/>
      <c r="KU27" s="60"/>
      <c r="KV27" s="60"/>
      <c r="KW27" s="60"/>
      <c r="KX27" s="60"/>
      <c r="KY27" s="60"/>
      <c r="KZ27" s="60"/>
      <c r="LA27" s="60"/>
      <c r="LB27" s="60"/>
      <c r="LC27" s="60"/>
      <c r="LD27" s="60"/>
      <c r="LE27" s="60"/>
      <c r="LF27" s="60"/>
      <c r="LG27" s="60"/>
      <c r="LH27" s="60"/>
      <c r="LI27" s="60"/>
      <c r="LJ27" s="60"/>
      <c r="LK27" s="60"/>
      <c r="LL27" s="60"/>
      <c r="LM27" s="60"/>
      <c r="LN27" s="60"/>
      <c r="LO27" s="60"/>
      <c r="LP27" s="60"/>
      <c r="LQ27" s="60"/>
      <c r="LR27" s="60"/>
      <c r="LS27" s="60"/>
      <c r="LT27" s="60"/>
      <c r="LU27" s="60"/>
      <c r="LV27" s="60"/>
      <c r="LW27" s="60"/>
      <c r="LX27" s="60"/>
      <c r="LY27" s="60"/>
      <c r="LZ27" s="60"/>
      <c r="MA27" s="60"/>
      <c r="MB27" s="60"/>
      <c r="MC27" s="60"/>
      <c r="MD27" s="60"/>
      <c r="ME27" s="60"/>
      <c r="MF27" s="60"/>
      <c r="MG27" s="60"/>
      <c r="MH27" s="60"/>
      <c r="MI27" s="60"/>
      <c r="MJ27" s="60"/>
    </row>
    <row r="28" spans="1:348" s="56" customFormat="1">
      <c r="A28" s="100" t="s">
        <v>32</v>
      </c>
      <c r="B28" s="100">
        <v>77974</v>
      </c>
      <c r="C28" s="100">
        <v>92719</v>
      </c>
      <c r="D28" s="100">
        <v>95768</v>
      </c>
      <c r="E28" s="100">
        <v>56262</v>
      </c>
      <c r="F28" s="100">
        <v>51478</v>
      </c>
      <c r="G28" s="100">
        <v>69639</v>
      </c>
      <c r="H28" s="100">
        <v>128333</v>
      </c>
      <c r="I28" s="100">
        <v>147220</v>
      </c>
      <c r="J28" s="100">
        <v>147233</v>
      </c>
      <c r="K28" s="100">
        <v>183762</v>
      </c>
      <c r="L28" s="100">
        <v>191434</v>
      </c>
      <c r="M28" s="100">
        <v>187563</v>
      </c>
      <c r="N28" s="100">
        <v>1429385</v>
      </c>
      <c r="O28" s="100">
        <v>182228</v>
      </c>
      <c r="P28" s="100">
        <v>223190</v>
      </c>
      <c r="Q28" s="100">
        <v>232826</v>
      </c>
      <c r="R28" s="100">
        <v>254091</v>
      </c>
      <c r="S28" s="100">
        <v>892335</v>
      </c>
      <c r="T28"/>
      <c r="U28"/>
      <c r="V28"/>
      <c r="W28"/>
      <c r="X28"/>
      <c r="Y28"/>
      <c r="Z28"/>
      <c r="AA28"/>
      <c r="AB28"/>
      <c r="AC28"/>
      <c r="AD28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  <c r="AW28" s="60"/>
      <c r="AX28" s="60"/>
      <c r="AY28" s="60"/>
      <c r="AZ28" s="60"/>
      <c r="BA28" s="60"/>
      <c r="BB28" s="60"/>
      <c r="BC28" s="60"/>
      <c r="BD28" s="60"/>
      <c r="BE28" s="60"/>
      <c r="BF28" s="60"/>
      <c r="BG28" s="60"/>
      <c r="BH28" s="60"/>
      <c r="BI28" s="60"/>
      <c r="BJ28" s="60"/>
      <c r="BK28" s="60"/>
      <c r="BL28" s="60"/>
      <c r="BM28" s="60"/>
      <c r="BN28" s="60"/>
      <c r="BO28" s="60"/>
      <c r="BP28" s="60"/>
      <c r="BQ28" s="60"/>
      <c r="BR28" s="60"/>
      <c r="BS28" s="60"/>
      <c r="BT28" s="60"/>
      <c r="BU28" s="60"/>
      <c r="BV28" s="60"/>
      <c r="BW28" s="60"/>
      <c r="BX28" s="60"/>
      <c r="BY28" s="60"/>
      <c r="BZ28" s="60"/>
      <c r="CA28" s="60"/>
      <c r="CB28" s="60"/>
      <c r="CC28" s="60"/>
      <c r="CD28" s="60"/>
      <c r="CE28" s="60"/>
      <c r="CF28" s="60"/>
      <c r="CG28" s="60"/>
      <c r="CH28" s="60"/>
      <c r="CI28" s="60"/>
      <c r="CJ28" s="60"/>
      <c r="CK28" s="60"/>
      <c r="CL28" s="60"/>
      <c r="CM28" s="60"/>
      <c r="CN28" s="60"/>
      <c r="CO28" s="60"/>
      <c r="CP28" s="60"/>
      <c r="CQ28" s="60"/>
      <c r="CR28" s="60"/>
      <c r="CS28" s="60"/>
      <c r="CT28" s="60"/>
      <c r="CU28" s="60"/>
      <c r="CV28" s="60"/>
      <c r="CW28" s="60"/>
      <c r="CX28" s="60"/>
      <c r="CY28" s="60"/>
      <c r="CZ28" s="60"/>
      <c r="DA28" s="60"/>
      <c r="DB28" s="60"/>
      <c r="DC28" s="60"/>
      <c r="DD28" s="60"/>
      <c r="DE28" s="60"/>
      <c r="DF28" s="60"/>
      <c r="DG28" s="60"/>
      <c r="DH28" s="60"/>
      <c r="DI28" s="60"/>
      <c r="DJ28" s="60"/>
      <c r="DK28" s="60"/>
      <c r="DL28" s="60"/>
      <c r="DM28" s="60"/>
      <c r="DN28" s="60"/>
      <c r="DO28" s="60"/>
      <c r="DP28" s="60"/>
      <c r="DQ28" s="60"/>
      <c r="DR28" s="60"/>
      <c r="DS28" s="60"/>
      <c r="DT28" s="60"/>
      <c r="DU28" s="60"/>
      <c r="DV28" s="60"/>
      <c r="DW28" s="60"/>
      <c r="DX28" s="60"/>
      <c r="DY28" s="60"/>
      <c r="DZ28" s="60"/>
      <c r="EA28" s="60"/>
      <c r="EB28" s="60"/>
      <c r="EC28" s="60"/>
      <c r="ED28" s="60"/>
      <c r="EE28" s="60"/>
      <c r="EF28" s="60"/>
      <c r="EG28" s="60"/>
      <c r="EH28" s="60"/>
      <c r="EI28" s="60"/>
      <c r="EJ28" s="60"/>
      <c r="EK28" s="60"/>
      <c r="EL28" s="60"/>
      <c r="EM28" s="60"/>
      <c r="EN28" s="60"/>
      <c r="EO28" s="60"/>
      <c r="EP28" s="60"/>
      <c r="EQ28" s="60"/>
      <c r="ER28" s="60"/>
      <c r="ES28" s="60"/>
      <c r="ET28" s="60"/>
      <c r="EU28" s="60"/>
      <c r="EV28" s="60"/>
      <c r="EW28" s="60"/>
      <c r="EX28" s="60"/>
      <c r="EY28" s="60"/>
      <c r="EZ28" s="60"/>
      <c r="FA28" s="60"/>
      <c r="FB28" s="60"/>
      <c r="FC28" s="60"/>
      <c r="FD28" s="60"/>
      <c r="FE28" s="60"/>
      <c r="FF28" s="60"/>
      <c r="FG28" s="60"/>
      <c r="FH28" s="60"/>
      <c r="FI28" s="60"/>
      <c r="FJ28" s="60"/>
      <c r="FK28" s="60"/>
      <c r="FL28" s="60"/>
      <c r="FM28" s="60"/>
      <c r="FN28" s="60"/>
      <c r="FO28" s="60"/>
      <c r="FP28" s="60"/>
      <c r="FQ28" s="60"/>
      <c r="FR28" s="60"/>
      <c r="FS28" s="60"/>
      <c r="FT28" s="60"/>
      <c r="FU28" s="60"/>
      <c r="FV28" s="60"/>
      <c r="FW28" s="60"/>
      <c r="FX28" s="60"/>
      <c r="FY28" s="60"/>
      <c r="FZ28" s="60"/>
      <c r="GA28" s="60"/>
      <c r="GB28" s="60"/>
      <c r="GC28" s="60"/>
      <c r="GD28" s="60"/>
      <c r="GE28" s="60"/>
      <c r="GF28" s="60"/>
      <c r="GG28" s="60"/>
      <c r="GH28" s="60"/>
      <c r="GI28" s="60"/>
      <c r="GJ28" s="60"/>
      <c r="GK28" s="60"/>
      <c r="GL28" s="60"/>
      <c r="GM28" s="60"/>
      <c r="GN28" s="60"/>
      <c r="GO28" s="60"/>
      <c r="GP28" s="60"/>
      <c r="GQ28" s="60"/>
      <c r="GR28" s="60"/>
      <c r="GS28" s="60"/>
      <c r="GT28" s="60"/>
      <c r="GU28" s="60"/>
      <c r="GV28" s="60"/>
      <c r="GW28" s="60"/>
      <c r="GX28" s="60"/>
      <c r="GY28" s="60"/>
      <c r="GZ28" s="60"/>
      <c r="HA28" s="60"/>
      <c r="HB28" s="60"/>
      <c r="HC28" s="60"/>
      <c r="HD28" s="60"/>
      <c r="HE28" s="60"/>
      <c r="HF28" s="60"/>
      <c r="HG28" s="60"/>
      <c r="HH28" s="60"/>
      <c r="HI28" s="60"/>
      <c r="HJ28" s="60"/>
      <c r="HK28" s="60"/>
      <c r="HL28" s="60"/>
      <c r="HM28" s="60"/>
      <c r="HN28" s="60"/>
      <c r="HO28" s="60"/>
      <c r="HP28" s="60"/>
      <c r="HQ28" s="60"/>
      <c r="HR28" s="60"/>
      <c r="HS28" s="60"/>
      <c r="HT28" s="60"/>
      <c r="HU28" s="60"/>
      <c r="HV28" s="60"/>
      <c r="HW28" s="60"/>
      <c r="HX28" s="60"/>
      <c r="HY28" s="60"/>
      <c r="HZ28" s="60"/>
      <c r="IA28" s="60"/>
      <c r="IB28" s="60"/>
      <c r="IC28" s="60"/>
      <c r="ID28" s="60"/>
      <c r="IE28" s="60"/>
      <c r="IF28" s="60"/>
      <c r="IG28" s="60"/>
      <c r="IH28" s="60"/>
      <c r="II28" s="60"/>
      <c r="IJ28" s="60"/>
      <c r="IK28" s="60"/>
      <c r="IL28" s="60"/>
      <c r="IM28" s="60"/>
      <c r="IN28" s="60"/>
      <c r="IO28" s="60"/>
      <c r="IP28" s="60"/>
      <c r="IQ28" s="60"/>
      <c r="IR28" s="60"/>
      <c r="IS28" s="60"/>
      <c r="IT28" s="60"/>
      <c r="IU28" s="60"/>
      <c r="IV28" s="60"/>
      <c r="IW28" s="60"/>
      <c r="IX28" s="60"/>
      <c r="IY28" s="60"/>
      <c r="IZ28" s="60"/>
      <c r="JA28" s="60"/>
      <c r="JB28" s="60"/>
      <c r="JC28" s="60"/>
      <c r="JD28" s="60"/>
      <c r="JE28" s="60"/>
      <c r="JF28" s="60"/>
      <c r="JG28" s="60"/>
      <c r="JH28" s="60"/>
      <c r="JI28" s="60"/>
      <c r="JJ28" s="60"/>
      <c r="JK28" s="60"/>
      <c r="JL28" s="60"/>
      <c r="JM28" s="60"/>
      <c r="JN28" s="60"/>
      <c r="JO28" s="60"/>
      <c r="JP28" s="60"/>
      <c r="JQ28" s="60"/>
      <c r="JR28" s="60"/>
      <c r="JS28" s="60"/>
      <c r="JT28" s="60"/>
      <c r="JU28" s="60"/>
      <c r="JV28" s="60"/>
      <c r="JW28" s="60"/>
      <c r="JX28" s="60"/>
      <c r="JY28" s="60"/>
      <c r="JZ28" s="60"/>
      <c r="KA28" s="60"/>
      <c r="KB28" s="60"/>
      <c r="KC28" s="60"/>
      <c r="KD28" s="60"/>
      <c r="KE28" s="60"/>
      <c r="KF28" s="60"/>
      <c r="KG28" s="60"/>
      <c r="KH28" s="60"/>
      <c r="KI28" s="60"/>
      <c r="KJ28" s="60"/>
      <c r="KK28" s="60"/>
      <c r="KL28" s="60"/>
      <c r="KM28" s="60"/>
      <c r="KN28" s="60"/>
      <c r="KO28" s="60"/>
      <c r="KP28" s="60"/>
      <c r="KQ28" s="60"/>
      <c r="KR28" s="60"/>
      <c r="KS28" s="60"/>
      <c r="KT28" s="60"/>
      <c r="KU28" s="60"/>
      <c r="KV28" s="60"/>
      <c r="KW28" s="60"/>
      <c r="KX28" s="60"/>
      <c r="KY28" s="60"/>
      <c r="KZ28" s="60"/>
      <c r="LA28" s="60"/>
      <c r="LB28" s="60"/>
      <c r="LC28" s="60"/>
      <c r="LD28" s="60"/>
      <c r="LE28" s="60"/>
      <c r="LF28" s="60"/>
      <c r="LG28" s="60"/>
      <c r="LH28" s="60"/>
      <c r="LI28" s="60"/>
      <c r="LJ28" s="60"/>
      <c r="LK28" s="60"/>
      <c r="LL28" s="60"/>
      <c r="LM28" s="60"/>
      <c r="LN28" s="60"/>
      <c r="LO28" s="60"/>
      <c r="LP28" s="60"/>
      <c r="LQ28" s="60"/>
      <c r="LR28" s="60"/>
      <c r="LS28" s="60"/>
      <c r="LT28" s="60"/>
      <c r="LU28" s="60"/>
      <c r="LV28" s="60"/>
      <c r="LW28" s="60"/>
      <c r="LX28" s="60"/>
      <c r="LY28" s="60"/>
      <c r="LZ28" s="60"/>
      <c r="MA28" s="60"/>
      <c r="MB28" s="60"/>
      <c r="MC28" s="60"/>
      <c r="MD28" s="60"/>
      <c r="ME28" s="60"/>
      <c r="MF28" s="60"/>
      <c r="MG28" s="60"/>
      <c r="MH28" s="60"/>
      <c r="MI28" s="60"/>
      <c r="MJ28" s="60"/>
    </row>
    <row r="29" spans="1:348" s="56" customFormat="1">
      <c r="A29" s="100" t="s">
        <v>33</v>
      </c>
      <c r="B29" s="100">
        <v>2458</v>
      </c>
      <c r="C29" s="100">
        <v>2979</v>
      </c>
      <c r="D29" s="100">
        <v>4217</v>
      </c>
      <c r="E29" s="100">
        <v>2842</v>
      </c>
      <c r="F29" s="100">
        <v>2285</v>
      </c>
      <c r="G29" s="100">
        <v>2017</v>
      </c>
      <c r="H29" s="100">
        <v>2806</v>
      </c>
      <c r="I29" s="100">
        <v>3730</v>
      </c>
      <c r="J29" s="100">
        <v>4401</v>
      </c>
      <c r="K29" s="100">
        <v>5239</v>
      </c>
      <c r="L29" s="100">
        <v>5601</v>
      </c>
      <c r="M29" s="100">
        <v>5417</v>
      </c>
      <c r="N29" s="100">
        <v>43992</v>
      </c>
      <c r="O29" s="100">
        <v>3861</v>
      </c>
      <c r="P29" s="100">
        <v>5017</v>
      </c>
      <c r="Q29" s="100">
        <v>6864</v>
      </c>
      <c r="R29" s="100">
        <v>7746</v>
      </c>
      <c r="S29" s="100">
        <v>23488</v>
      </c>
      <c r="T29"/>
      <c r="U29"/>
      <c r="V29"/>
      <c r="W29"/>
      <c r="X29"/>
      <c r="Y29"/>
      <c r="Z29"/>
      <c r="AA29"/>
      <c r="AB29"/>
      <c r="AC29"/>
      <c r="AD29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  <c r="AW29" s="60"/>
      <c r="AX29" s="60"/>
      <c r="AY29" s="60"/>
      <c r="AZ29" s="60"/>
      <c r="BA29" s="60"/>
      <c r="BB29" s="60"/>
      <c r="BC29" s="60"/>
      <c r="BD29" s="60"/>
      <c r="BE29" s="60"/>
      <c r="BF29" s="60"/>
      <c r="BG29" s="60"/>
      <c r="BH29" s="60"/>
      <c r="BI29" s="60"/>
      <c r="BJ29" s="60"/>
      <c r="BK29" s="60"/>
      <c r="BL29" s="60"/>
      <c r="BM29" s="60"/>
      <c r="BN29" s="60"/>
      <c r="BO29" s="60"/>
      <c r="BP29" s="60"/>
      <c r="BQ29" s="60"/>
      <c r="BR29" s="60"/>
      <c r="BS29" s="60"/>
      <c r="BT29" s="60"/>
      <c r="BU29" s="60"/>
      <c r="BV29" s="60"/>
      <c r="BW29" s="60"/>
      <c r="BX29" s="60"/>
      <c r="BY29" s="60"/>
      <c r="BZ29" s="60"/>
      <c r="CA29" s="60"/>
      <c r="CB29" s="60"/>
      <c r="CC29" s="60"/>
      <c r="CD29" s="60"/>
      <c r="CE29" s="60"/>
      <c r="CF29" s="60"/>
      <c r="CG29" s="60"/>
      <c r="CH29" s="60"/>
      <c r="CI29" s="60"/>
      <c r="CJ29" s="60"/>
      <c r="CK29" s="60"/>
      <c r="CL29" s="60"/>
      <c r="CM29" s="60"/>
      <c r="CN29" s="60"/>
      <c r="CO29" s="60"/>
      <c r="CP29" s="60"/>
      <c r="CQ29" s="60"/>
      <c r="CR29" s="60"/>
      <c r="CS29" s="60"/>
      <c r="CT29" s="60"/>
      <c r="CU29" s="60"/>
      <c r="CV29" s="60"/>
      <c r="CW29" s="60"/>
      <c r="CX29" s="60"/>
      <c r="CY29" s="60"/>
      <c r="CZ29" s="60"/>
      <c r="DA29" s="60"/>
      <c r="DB29" s="60"/>
      <c r="DC29" s="60"/>
      <c r="DD29" s="60"/>
      <c r="DE29" s="60"/>
      <c r="DF29" s="60"/>
      <c r="DG29" s="60"/>
      <c r="DH29" s="60"/>
      <c r="DI29" s="60"/>
      <c r="DJ29" s="60"/>
      <c r="DK29" s="60"/>
      <c r="DL29" s="60"/>
      <c r="DM29" s="60"/>
      <c r="DN29" s="60"/>
      <c r="DO29" s="60"/>
      <c r="DP29" s="60"/>
      <c r="DQ29" s="60"/>
      <c r="DR29" s="60"/>
      <c r="DS29" s="60"/>
      <c r="DT29" s="60"/>
      <c r="DU29" s="60"/>
      <c r="DV29" s="60"/>
      <c r="DW29" s="60"/>
      <c r="DX29" s="60"/>
      <c r="DY29" s="60"/>
      <c r="DZ29" s="60"/>
      <c r="EA29" s="60"/>
      <c r="EB29" s="60"/>
      <c r="EC29" s="60"/>
      <c r="ED29" s="60"/>
      <c r="EE29" s="60"/>
      <c r="EF29" s="60"/>
      <c r="EG29" s="60"/>
      <c r="EH29" s="60"/>
      <c r="EI29" s="60"/>
      <c r="EJ29" s="60"/>
      <c r="EK29" s="60"/>
      <c r="EL29" s="60"/>
      <c r="EM29" s="60"/>
      <c r="EN29" s="60"/>
      <c r="EO29" s="60"/>
      <c r="EP29" s="60"/>
      <c r="EQ29" s="60"/>
      <c r="ER29" s="60"/>
      <c r="ES29" s="60"/>
      <c r="ET29" s="60"/>
      <c r="EU29" s="60"/>
      <c r="EV29" s="60"/>
      <c r="EW29" s="60"/>
      <c r="EX29" s="60"/>
      <c r="EY29" s="60"/>
      <c r="EZ29" s="60"/>
      <c r="FA29" s="60"/>
      <c r="FB29" s="60"/>
      <c r="FC29" s="60"/>
      <c r="FD29" s="60"/>
      <c r="FE29" s="60"/>
      <c r="FF29" s="60"/>
      <c r="FG29" s="60"/>
      <c r="FH29" s="60"/>
      <c r="FI29" s="60"/>
      <c r="FJ29" s="60"/>
      <c r="FK29" s="60"/>
      <c r="FL29" s="60"/>
      <c r="FM29" s="60"/>
      <c r="FN29" s="60"/>
      <c r="FO29" s="60"/>
      <c r="FP29" s="60"/>
      <c r="FQ29" s="60"/>
      <c r="FR29" s="60"/>
      <c r="FS29" s="60"/>
      <c r="FT29" s="60"/>
      <c r="FU29" s="60"/>
      <c r="FV29" s="60"/>
      <c r="FW29" s="60"/>
      <c r="FX29" s="60"/>
      <c r="FY29" s="60"/>
      <c r="FZ29" s="60"/>
      <c r="GA29" s="60"/>
      <c r="GB29" s="60"/>
      <c r="GC29" s="60"/>
      <c r="GD29" s="60"/>
      <c r="GE29" s="60"/>
      <c r="GF29" s="60"/>
      <c r="GG29" s="60"/>
      <c r="GH29" s="60"/>
      <c r="GI29" s="60"/>
      <c r="GJ29" s="60"/>
      <c r="GK29" s="60"/>
      <c r="GL29" s="60"/>
      <c r="GM29" s="60"/>
      <c r="GN29" s="60"/>
      <c r="GO29" s="60"/>
      <c r="GP29" s="60"/>
      <c r="GQ29" s="60"/>
      <c r="GR29" s="60"/>
      <c r="GS29" s="60"/>
      <c r="GT29" s="60"/>
      <c r="GU29" s="60"/>
      <c r="GV29" s="60"/>
      <c r="GW29" s="60"/>
      <c r="GX29" s="60"/>
      <c r="GY29" s="60"/>
      <c r="GZ29" s="60"/>
      <c r="HA29" s="60"/>
      <c r="HB29" s="60"/>
      <c r="HC29" s="60"/>
      <c r="HD29" s="60"/>
      <c r="HE29" s="60"/>
      <c r="HF29" s="60"/>
      <c r="HG29" s="60"/>
      <c r="HH29" s="60"/>
      <c r="HI29" s="60"/>
      <c r="HJ29" s="60"/>
      <c r="HK29" s="60"/>
      <c r="HL29" s="60"/>
      <c r="HM29" s="60"/>
      <c r="HN29" s="60"/>
      <c r="HO29" s="60"/>
      <c r="HP29" s="60"/>
      <c r="HQ29" s="60"/>
      <c r="HR29" s="60"/>
      <c r="HS29" s="60"/>
      <c r="HT29" s="60"/>
      <c r="HU29" s="60"/>
      <c r="HV29" s="60"/>
      <c r="HW29" s="60"/>
      <c r="HX29" s="60"/>
      <c r="HY29" s="60"/>
      <c r="HZ29" s="60"/>
      <c r="IA29" s="60"/>
      <c r="IB29" s="60"/>
      <c r="IC29" s="60"/>
      <c r="ID29" s="60"/>
      <c r="IE29" s="60"/>
      <c r="IF29" s="60"/>
      <c r="IG29" s="60"/>
      <c r="IH29" s="60"/>
      <c r="II29" s="60"/>
      <c r="IJ29" s="60"/>
      <c r="IK29" s="60"/>
      <c r="IL29" s="60"/>
      <c r="IM29" s="60"/>
      <c r="IN29" s="60"/>
      <c r="IO29" s="60"/>
      <c r="IP29" s="60"/>
      <c r="IQ29" s="60"/>
      <c r="IR29" s="60"/>
      <c r="IS29" s="60"/>
      <c r="IT29" s="60"/>
      <c r="IU29" s="60"/>
      <c r="IV29" s="60"/>
      <c r="IW29" s="60"/>
      <c r="IX29" s="60"/>
      <c r="IY29" s="60"/>
      <c r="IZ29" s="60"/>
      <c r="JA29" s="60"/>
      <c r="JB29" s="60"/>
      <c r="JC29" s="60"/>
      <c r="JD29" s="60"/>
      <c r="JE29" s="60"/>
      <c r="JF29" s="60"/>
      <c r="JG29" s="60"/>
      <c r="JH29" s="60"/>
      <c r="JI29" s="60"/>
      <c r="JJ29" s="60"/>
      <c r="JK29" s="60"/>
      <c r="JL29" s="60"/>
      <c r="JM29" s="60"/>
      <c r="JN29" s="60"/>
      <c r="JO29" s="60"/>
      <c r="JP29" s="60"/>
      <c r="JQ29" s="60"/>
      <c r="JR29" s="60"/>
      <c r="JS29" s="60"/>
      <c r="JT29" s="60"/>
      <c r="JU29" s="60"/>
      <c r="JV29" s="60"/>
      <c r="JW29" s="60"/>
      <c r="JX29" s="60"/>
      <c r="JY29" s="60"/>
      <c r="JZ29" s="60"/>
      <c r="KA29" s="60"/>
      <c r="KB29" s="60"/>
      <c r="KC29" s="60"/>
      <c r="KD29" s="60"/>
      <c r="KE29" s="60"/>
      <c r="KF29" s="60"/>
      <c r="KG29" s="60"/>
      <c r="KH29" s="60"/>
      <c r="KI29" s="60"/>
      <c r="KJ29" s="60"/>
      <c r="KK29" s="60"/>
      <c r="KL29" s="60"/>
      <c r="KM29" s="60"/>
      <c r="KN29" s="60"/>
      <c r="KO29" s="60"/>
      <c r="KP29" s="60"/>
      <c r="KQ29" s="60"/>
      <c r="KR29" s="60"/>
      <c r="KS29" s="60"/>
      <c r="KT29" s="60"/>
      <c r="KU29" s="60"/>
      <c r="KV29" s="60"/>
      <c r="KW29" s="60"/>
      <c r="KX29" s="60"/>
      <c r="KY29" s="60"/>
      <c r="KZ29" s="60"/>
      <c r="LA29" s="60"/>
      <c r="LB29" s="60"/>
      <c r="LC29" s="60"/>
      <c r="LD29" s="60"/>
      <c r="LE29" s="60"/>
      <c r="LF29" s="60"/>
      <c r="LG29" s="60"/>
      <c r="LH29" s="60"/>
      <c r="LI29" s="60"/>
      <c r="LJ29" s="60"/>
      <c r="LK29" s="60"/>
      <c r="LL29" s="60"/>
      <c r="LM29" s="60"/>
      <c r="LN29" s="60"/>
      <c r="LO29" s="60"/>
      <c r="LP29" s="60"/>
      <c r="LQ29" s="60"/>
      <c r="LR29" s="60"/>
      <c r="LS29" s="60"/>
      <c r="LT29" s="60"/>
      <c r="LU29" s="60"/>
      <c r="LV29" s="60"/>
      <c r="LW29" s="60"/>
      <c r="LX29" s="60"/>
      <c r="LY29" s="60"/>
      <c r="LZ29" s="60"/>
      <c r="MA29" s="60"/>
      <c r="MB29" s="60"/>
      <c r="MC29" s="60"/>
      <c r="MD29" s="60"/>
      <c r="ME29" s="60"/>
      <c r="MF29" s="60"/>
      <c r="MG29" s="60"/>
      <c r="MH29" s="60"/>
      <c r="MI29" s="60"/>
      <c r="MJ29" s="60"/>
    </row>
    <row r="30" spans="1:348" s="56" customFormat="1">
      <c r="A30" s="100" t="s">
        <v>34</v>
      </c>
      <c r="B30" s="100">
        <v>2379</v>
      </c>
      <c r="C30" s="100">
        <v>2772</v>
      </c>
      <c r="D30" s="100">
        <v>3644</v>
      </c>
      <c r="E30" s="100">
        <v>2537</v>
      </c>
      <c r="F30" s="100">
        <v>1966</v>
      </c>
      <c r="G30" s="100">
        <v>1972</v>
      </c>
      <c r="H30" s="100">
        <v>2519</v>
      </c>
      <c r="I30" s="100">
        <v>3881</v>
      </c>
      <c r="J30" s="100">
        <v>4662</v>
      </c>
      <c r="K30" s="100">
        <v>5702</v>
      </c>
      <c r="L30" s="100">
        <v>6274</v>
      </c>
      <c r="M30" s="100">
        <v>6224</v>
      </c>
      <c r="N30" s="100">
        <v>44532</v>
      </c>
      <c r="O30" s="100">
        <v>4115</v>
      </c>
      <c r="P30" s="100">
        <v>5365</v>
      </c>
      <c r="Q30" s="100">
        <v>7073</v>
      </c>
      <c r="R30" s="100">
        <v>7525</v>
      </c>
      <c r="S30" s="100">
        <v>24078</v>
      </c>
      <c r="T30"/>
      <c r="U30"/>
      <c r="V30"/>
      <c r="W30"/>
      <c r="X30"/>
      <c r="Y30"/>
      <c r="Z30"/>
      <c r="AA30"/>
      <c r="AB30"/>
      <c r="AC30"/>
      <c r="AD3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  <c r="AW30" s="60"/>
      <c r="AX30" s="60"/>
      <c r="AY30" s="60"/>
      <c r="AZ30" s="60"/>
      <c r="BA30" s="60"/>
      <c r="BB30" s="60"/>
      <c r="BC30" s="60"/>
      <c r="BD30" s="60"/>
      <c r="BE30" s="60"/>
      <c r="BF30" s="60"/>
      <c r="BG30" s="60"/>
      <c r="BH30" s="60"/>
      <c r="BI30" s="60"/>
      <c r="BJ30" s="60"/>
      <c r="BK30" s="60"/>
      <c r="BL30" s="60"/>
      <c r="BM30" s="60"/>
      <c r="BN30" s="60"/>
      <c r="BO30" s="60"/>
      <c r="BP30" s="60"/>
      <c r="BQ30" s="60"/>
      <c r="BR30" s="60"/>
      <c r="BS30" s="60"/>
      <c r="BT30" s="60"/>
      <c r="BU30" s="60"/>
      <c r="BV30" s="60"/>
      <c r="BW30" s="60"/>
      <c r="BX30" s="60"/>
      <c r="BY30" s="60"/>
      <c r="BZ30" s="60"/>
      <c r="CA30" s="60"/>
      <c r="CB30" s="60"/>
      <c r="CC30" s="60"/>
      <c r="CD30" s="60"/>
      <c r="CE30" s="60"/>
      <c r="CF30" s="60"/>
      <c r="CG30" s="60"/>
      <c r="CH30" s="60"/>
      <c r="CI30" s="60"/>
      <c r="CJ30" s="60"/>
      <c r="CK30" s="60"/>
      <c r="CL30" s="60"/>
      <c r="CM30" s="60"/>
      <c r="CN30" s="60"/>
      <c r="CO30" s="60"/>
      <c r="CP30" s="60"/>
      <c r="CQ30" s="60"/>
      <c r="CR30" s="60"/>
      <c r="CS30" s="60"/>
      <c r="CT30" s="60"/>
      <c r="CU30" s="60"/>
      <c r="CV30" s="60"/>
      <c r="CW30" s="60"/>
      <c r="CX30" s="60"/>
      <c r="CY30" s="60"/>
      <c r="CZ30" s="60"/>
      <c r="DA30" s="60"/>
      <c r="DB30" s="60"/>
      <c r="DC30" s="60"/>
      <c r="DD30" s="60"/>
      <c r="DE30" s="60"/>
      <c r="DF30" s="60"/>
      <c r="DG30" s="60"/>
      <c r="DH30" s="60"/>
      <c r="DI30" s="60"/>
      <c r="DJ30" s="60"/>
      <c r="DK30" s="60"/>
      <c r="DL30" s="60"/>
      <c r="DM30" s="60"/>
      <c r="DN30" s="60"/>
      <c r="DO30" s="60"/>
      <c r="DP30" s="60"/>
      <c r="DQ30" s="60"/>
      <c r="DR30" s="60"/>
      <c r="DS30" s="60"/>
      <c r="DT30" s="60"/>
      <c r="DU30" s="60"/>
      <c r="DV30" s="60"/>
      <c r="DW30" s="60"/>
      <c r="DX30" s="60"/>
      <c r="DY30" s="60"/>
      <c r="DZ30" s="60"/>
      <c r="EA30" s="60"/>
      <c r="EB30" s="60"/>
      <c r="EC30" s="60"/>
      <c r="ED30" s="60"/>
      <c r="EE30" s="60"/>
      <c r="EF30" s="60"/>
      <c r="EG30" s="60"/>
      <c r="EH30" s="60"/>
      <c r="EI30" s="60"/>
      <c r="EJ30" s="60"/>
      <c r="EK30" s="60"/>
      <c r="EL30" s="60"/>
      <c r="EM30" s="60"/>
      <c r="EN30" s="60"/>
      <c r="EO30" s="60"/>
      <c r="EP30" s="60"/>
      <c r="EQ30" s="60"/>
      <c r="ER30" s="60"/>
      <c r="ES30" s="60"/>
      <c r="ET30" s="60"/>
      <c r="EU30" s="60"/>
      <c r="EV30" s="60"/>
      <c r="EW30" s="60"/>
      <c r="EX30" s="60"/>
      <c r="EY30" s="60"/>
      <c r="EZ30" s="60"/>
      <c r="FA30" s="60"/>
      <c r="FB30" s="60"/>
      <c r="FC30" s="60"/>
      <c r="FD30" s="60"/>
      <c r="FE30" s="60"/>
      <c r="FF30" s="60"/>
      <c r="FG30" s="60"/>
      <c r="FH30" s="60"/>
      <c r="FI30" s="60"/>
      <c r="FJ30" s="60"/>
      <c r="FK30" s="60"/>
      <c r="FL30" s="60"/>
      <c r="FM30" s="60"/>
      <c r="FN30" s="60"/>
      <c r="FO30" s="60"/>
      <c r="FP30" s="60"/>
      <c r="FQ30" s="60"/>
      <c r="FR30" s="60"/>
      <c r="FS30" s="60"/>
      <c r="FT30" s="60"/>
      <c r="FU30" s="60"/>
      <c r="FV30" s="60"/>
      <c r="FW30" s="60"/>
      <c r="FX30" s="60"/>
      <c r="FY30" s="60"/>
      <c r="FZ30" s="60"/>
      <c r="GA30" s="60"/>
      <c r="GB30" s="60"/>
      <c r="GC30" s="60"/>
      <c r="GD30" s="60"/>
      <c r="GE30" s="60"/>
      <c r="GF30" s="60"/>
      <c r="GG30" s="60"/>
      <c r="GH30" s="60"/>
      <c r="GI30" s="60"/>
      <c r="GJ30" s="60"/>
      <c r="GK30" s="60"/>
      <c r="GL30" s="60"/>
      <c r="GM30" s="60"/>
      <c r="GN30" s="60"/>
      <c r="GO30" s="60"/>
      <c r="GP30" s="60"/>
      <c r="GQ30" s="60"/>
      <c r="GR30" s="60"/>
      <c r="GS30" s="60"/>
      <c r="GT30" s="60"/>
      <c r="GU30" s="60"/>
      <c r="GV30" s="60"/>
      <c r="GW30" s="60"/>
      <c r="GX30" s="60"/>
      <c r="GY30" s="60"/>
      <c r="GZ30" s="60"/>
      <c r="HA30" s="60"/>
      <c r="HB30" s="60"/>
      <c r="HC30" s="60"/>
      <c r="HD30" s="60"/>
      <c r="HE30" s="60"/>
      <c r="HF30" s="60"/>
      <c r="HG30" s="60"/>
      <c r="HH30" s="60"/>
      <c r="HI30" s="60"/>
      <c r="HJ30" s="60"/>
      <c r="HK30" s="60"/>
      <c r="HL30" s="60"/>
      <c r="HM30" s="60"/>
      <c r="HN30" s="60"/>
      <c r="HO30" s="60"/>
      <c r="HP30" s="60"/>
      <c r="HQ30" s="60"/>
      <c r="HR30" s="60"/>
      <c r="HS30" s="60"/>
      <c r="HT30" s="60"/>
      <c r="HU30" s="60"/>
      <c r="HV30" s="60"/>
      <c r="HW30" s="60"/>
      <c r="HX30" s="60"/>
      <c r="HY30" s="60"/>
      <c r="HZ30" s="60"/>
      <c r="IA30" s="60"/>
      <c r="IB30" s="60"/>
      <c r="IC30" s="60"/>
      <c r="ID30" s="60"/>
      <c r="IE30" s="60"/>
      <c r="IF30" s="60"/>
      <c r="IG30" s="60"/>
      <c r="IH30" s="60"/>
      <c r="II30" s="60"/>
      <c r="IJ30" s="60"/>
      <c r="IK30" s="60"/>
      <c r="IL30" s="60"/>
      <c r="IM30" s="60"/>
      <c r="IN30" s="60"/>
      <c r="IO30" s="60"/>
      <c r="IP30" s="60"/>
      <c r="IQ30" s="60"/>
      <c r="IR30" s="60"/>
      <c r="IS30" s="60"/>
      <c r="IT30" s="60"/>
      <c r="IU30" s="60"/>
      <c r="IV30" s="60"/>
      <c r="IW30" s="60"/>
      <c r="IX30" s="60"/>
      <c r="IY30" s="60"/>
      <c r="IZ30" s="60"/>
      <c r="JA30" s="60"/>
      <c r="JB30" s="60"/>
      <c r="JC30" s="60"/>
      <c r="JD30" s="60"/>
      <c r="JE30" s="60"/>
      <c r="JF30" s="60"/>
      <c r="JG30" s="60"/>
      <c r="JH30" s="60"/>
      <c r="JI30" s="60"/>
      <c r="JJ30" s="60"/>
      <c r="JK30" s="60"/>
      <c r="JL30" s="60"/>
      <c r="JM30" s="60"/>
      <c r="JN30" s="60"/>
      <c r="JO30" s="60"/>
      <c r="JP30" s="60"/>
      <c r="JQ30" s="60"/>
      <c r="JR30" s="60"/>
      <c r="JS30" s="60"/>
      <c r="JT30" s="60"/>
      <c r="JU30" s="60"/>
      <c r="JV30" s="60"/>
      <c r="JW30" s="60"/>
      <c r="JX30" s="60"/>
      <c r="JY30" s="60"/>
      <c r="JZ30" s="60"/>
      <c r="KA30" s="60"/>
      <c r="KB30" s="60"/>
      <c r="KC30" s="60"/>
      <c r="KD30" s="60"/>
      <c r="KE30" s="60"/>
      <c r="KF30" s="60"/>
      <c r="KG30" s="60"/>
      <c r="KH30" s="60"/>
      <c r="KI30" s="60"/>
      <c r="KJ30" s="60"/>
      <c r="KK30" s="60"/>
      <c r="KL30" s="60"/>
      <c r="KM30" s="60"/>
      <c r="KN30" s="60"/>
      <c r="KO30" s="60"/>
      <c r="KP30" s="60"/>
      <c r="KQ30" s="60"/>
      <c r="KR30" s="60"/>
      <c r="KS30" s="60"/>
      <c r="KT30" s="60"/>
      <c r="KU30" s="60"/>
      <c r="KV30" s="60"/>
      <c r="KW30" s="60"/>
      <c r="KX30" s="60"/>
      <c r="KY30" s="60"/>
      <c r="KZ30" s="60"/>
      <c r="LA30" s="60"/>
      <c r="LB30" s="60"/>
      <c r="LC30" s="60"/>
      <c r="LD30" s="60"/>
      <c r="LE30" s="60"/>
      <c r="LF30" s="60"/>
      <c r="LG30" s="60"/>
      <c r="LH30" s="60"/>
      <c r="LI30" s="60"/>
      <c r="LJ30" s="60"/>
      <c r="LK30" s="60"/>
      <c r="LL30" s="60"/>
      <c r="LM30" s="60"/>
      <c r="LN30" s="60"/>
      <c r="LO30" s="60"/>
      <c r="LP30" s="60"/>
      <c r="LQ30" s="60"/>
      <c r="LR30" s="60"/>
      <c r="LS30" s="60"/>
      <c r="LT30" s="60"/>
      <c r="LU30" s="60"/>
      <c r="LV30" s="60"/>
      <c r="LW30" s="60"/>
      <c r="LX30" s="60"/>
      <c r="LY30" s="60"/>
      <c r="LZ30" s="60"/>
      <c r="MA30" s="60"/>
      <c r="MB30" s="60"/>
      <c r="MC30" s="60"/>
      <c r="MD30" s="60"/>
      <c r="ME30" s="60"/>
      <c r="MF30" s="60"/>
      <c r="MG30" s="60"/>
      <c r="MH30" s="60"/>
      <c r="MI30" s="60"/>
      <c r="MJ30" s="60"/>
    </row>
    <row r="31" spans="1:348" s="56" customFormat="1">
      <c r="A31" s="100" t="s">
        <v>35</v>
      </c>
      <c r="B31" s="100">
        <v>1414</v>
      </c>
      <c r="C31" s="100">
        <v>1579</v>
      </c>
      <c r="D31" s="100">
        <v>2244</v>
      </c>
      <c r="E31" s="100">
        <v>1467</v>
      </c>
      <c r="F31" s="100">
        <v>1222</v>
      </c>
      <c r="G31" s="100">
        <v>1265</v>
      </c>
      <c r="H31" s="100">
        <v>1698</v>
      </c>
      <c r="I31" s="100">
        <v>2548</v>
      </c>
      <c r="J31" s="100">
        <v>3081</v>
      </c>
      <c r="K31" s="100">
        <v>3457</v>
      </c>
      <c r="L31" s="100">
        <v>4101</v>
      </c>
      <c r="M31" s="100">
        <v>3608</v>
      </c>
      <c r="N31" s="100">
        <v>27684</v>
      </c>
      <c r="O31" s="100">
        <v>2377</v>
      </c>
      <c r="P31" s="100">
        <v>2995</v>
      </c>
      <c r="Q31" s="100">
        <v>4314</v>
      </c>
      <c r="R31" s="100">
        <v>4457</v>
      </c>
      <c r="S31" s="100">
        <v>14143</v>
      </c>
      <c r="T31"/>
      <c r="U31"/>
      <c r="V31"/>
      <c r="W31"/>
      <c r="X31"/>
      <c r="Y31"/>
      <c r="Z31"/>
      <c r="AA31"/>
      <c r="AB31"/>
      <c r="AC31"/>
      <c r="AD31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  <c r="AW31" s="60"/>
      <c r="AX31" s="60"/>
      <c r="AY31" s="60"/>
      <c r="AZ31" s="60"/>
      <c r="BA31" s="60"/>
      <c r="BB31" s="60"/>
      <c r="BC31" s="60"/>
      <c r="BD31" s="60"/>
      <c r="BE31" s="60"/>
      <c r="BF31" s="60"/>
      <c r="BG31" s="60"/>
      <c r="BH31" s="60"/>
      <c r="BI31" s="60"/>
      <c r="BJ31" s="60"/>
      <c r="BK31" s="60"/>
      <c r="BL31" s="60"/>
      <c r="BM31" s="60"/>
      <c r="BN31" s="60"/>
      <c r="BO31" s="60"/>
      <c r="BP31" s="60"/>
      <c r="BQ31" s="60"/>
      <c r="BR31" s="60"/>
      <c r="BS31" s="60"/>
      <c r="BT31" s="60"/>
      <c r="BU31" s="60"/>
      <c r="BV31" s="60"/>
      <c r="BW31" s="60"/>
      <c r="BX31" s="60"/>
      <c r="BY31" s="60"/>
      <c r="BZ31" s="60"/>
      <c r="CA31" s="60"/>
      <c r="CB31" s="60"/>
      <c r="CC31" s="60"/>
      <c r="CD31" s="60"/>
      <c r="CE31" s="60"/>
      <c r="CF31" s="60"/>
      <c r="CG31" s="60"/>
      <c r="CH31" s="60"/>
      <c r="CI31" s="60"/>
      <c r="CJ31" s="60"/>
      <c r="CK31" s="60"/>
      <c r="CL31" s="60"/>
      <c r="CM31" s="60"/>
      <c r="CN31" s="60"/>
      <c r="CO31" s="60"/>
      <c r="CP31" s="60"/>
      <c r="CQ31" s="60"/>
      <c r="CR31" s="60"/>
      <c r="CS31" s="60"/>
      <c r="CT31" s="60"/>
      <c r="CU31" s="60"/>
      <c r="CV31" s="60"/>
      <c r="CW31" s="60"/>
      <c r="CX31" s="60"/>
      <c r="CY31" s="60"/>
      <c r="CZ31" s="60"/>
      <c r="DA31" s="60"/>
      <c r="DB31" s="60"/>
      <c r="DC31" s="60"/>
      <c r="DD31" s="60"/>
      <c r="DE31" s="60"/>
      <c r="DF31" s="60"/>
      <c r="DG31" s="60"/>
      <c r="DH31" s="60"/>
      <c r="DI31" s="60"/>
      <c r="DJ31" s="60"/>
      <c r="DK31" s="60"/>
      <c r="DL31" s="60"/>
      <c r="DM31" s="60"/>
      <c r="DN31" s="60"/>
      <c r="DO31" s="60"/>
      <c r="DP31" s="60"/>
      <c r="DQ31" s="60"/>
      <c r="DR31" s="60"/>
      <c r="DS31" s="60"/>
      <c r="DT31" s="60"/>
      <c r="DU31" s="60"/>
      <c r="DV31" s="60"/>
      <c r="DW31" s="60"/>
      <c r="DX31" s="60"/>
      <c r="DY31" s="60"/>
      <c r="DZ31" s="60"/>
      <c r="EA31" s="60"/>
      <c r="EB31" s="60"/>
      <c r="EC31" s="60"/>
      <c r="ED31" s="60"/>
      <c r="EE31" s="60"/>
      <c r="EF31" s="60"/>
      <c r="EG31" s="60"/>
      <c r="EH31" s="60"/>
      <c r="EI31" s="60"/>
      <c r="EJ31" s="60"/>
      <c r="EK31" s="60"/>
      <c r="EL31" s="60"/>
      <c r="EM31" s="60"/>
      <c r="EN31" s="60"/>
      <c r="EO31" s="60"/>
      <c r="EP31" s="60"/>
      <c r="EQ31" s="60"/>
      <c r="ER31" s="60"/>
      <c r="ES31" s="60"/>
      <c r="ET31" s="60"/>
      <c r="EU31" s="60"/>
      <c r="EV31" s="60"/>
      <c r="EW31" s="60"/>
      <c r="EX31" s="60"/>
      <c r="EY31" s="60"/>
      <c r="EZ31" s="60"/>
      <c r="FA31" s="60"/>
      <c r="FB31" s="60"/>
      <c r="FC31" s="60"/>
      <c r="FD31" s="60"/>
      <c r="FE31" s="60"/>
      <c r="FF31" s="60"/>
      <c r="FG31" s="60"/>
      <c r="FH31" s="60"/>
      <c r="FI31" s="60"/>
      <c r="FJ31" s="60"/>
      <c r="FK31" s="60"/>
      <c r="FL31" s="60"/>
      <c r="FM31" s="60"/>
      <c r="FN31" s="60"/>
      <c r="FO31" s="60"/>
      <c r="FP31" s="60"/>
      <c r="FQ31" s="60"/>
      <c r="FR31" s="60"/>
      <c r="FS31" s="60"/>
      <c r="FT31" s="60"/>
      <c r="FU31" s="60"/>
      <c r="FV31" s="60"/>
      <c r="FW31" s="60"/>
      <c r="FX31" s="60"/>
      <c r="FY31" s="60"/>
      <c r="FZ31" s="60"/>
      <c r="GA31" s="60"/>
      <c r="GB31" s="60"/>
      <c r="GC31" s="60"/>
      <c r="GD31" s="60"/>
      <c r="GE31" s="60"/>
      <c r="GF31" s="60"/>
      <c r="GG31" s="60"/>
      <c r="GH31" s="60"/>
      <c r="GI31" s="60"/>
      <c r="GJ31" s="60"/>
      <c r="GK31" s="60"/>
      <c r="GL31" s="60"/>
      <c r="GM31" s="60"/>
      <c r="GN31" s="60"/>
      <c r="GO31" s="60"/>
      <c r="GP31" s="60"/>
      <c r="GQ31" s="60"/>
      <c r="GR31" s="60"/>
      <c r="GS31" s="60"/>
      <c r="GT31" s="60"/>
      <c r="GU31" s="60"/>
      <c r="GV31" s="60"/>
      <c r="GW31" s="60"/>
      <c r="GX31" s="60"/>
      <c r="GY31" s="60"/>
      <c r="GZ31" s="60"/>
      <c r="HA31" s="60"/>
      <c r="HB31" s="60"/>
      <c r="HC31" s="60"/>
      <c r="HD31" s="60"/>
      <c r="HE31" s="60"/>
      <c r="HF31" s="60"/>
      <c r="HG31" s="60"/>
      <c r="HH31" s="60"/>
      <c r="HI31" s="60"/>
      <c r="HJ31" s="60"/>
      <c r="HK31" s="60"/>
      <c r="HL31" s="60"/>
      <c r="HM31" s="60"/>
      <c r="HN31" s="60"/>
      <c r="HO31" s="60"/>
      <c r="HP31" s="60"/>
      <c r="HQ31" s="60"/>
      <c r="HR31" s="60"/>
      <c r="HS31" s="60"/>
      <c r="HT31" s="60"/>
      <c r="HU31" s="60"/>
      <c r="HV31" s="60"/>
      <c r="HW31" s="60"/>
      <c r="HX31" s="60"/>
      <c r="HY31" s="60"/>
      <c r="HZ31" s="60"/>
      <c r="IA31" s="60"/>
      <c r="IB31" s="60"/>
      <c r="IC31" s="60"/>
      <c r="ID31" s="60"/>
      <c r="IE31" s="60"/>
      <c r="IF31" s="60"/>
      <c r="IG31" s="60"/>
      <c r="IH31" s="60"/>
      <c r="II31" s="60"/>
      <c r="IJ31" s="60"/>
      <c r="IK31" s="60"/>
      <c r="IL31" s="60"/>
      <c r="IM31" s="60"/>
      <c r="IN31" s="60"/>
      <c r="IO31" s="60"/>
      <c r="IP31" s="60"/>
      <c r="IQ31" s="60"/>
      <c r="IR31" s="60"/>
      <c r="IS31" s="60"/>
      <c r="IT31" s="60"/>
      <c r="IU31" s="60"/>
      <c r="IV31" s="60"/>
      <c r="IW31" s="60"/>
      <c r="IX31" s="60"/>
      <c r="IY31" s="60"/>
      <c r="IZ31" s="60"/>
      <c r="JA31" s="60"/>
      <c r="JB31" s="60"/>
      <c r="JC31" s="60"/>
      <c r="JD31" s="60"/>
      <c r="JE31" s="60"/>
      <c r="JF31" s="60"/>
      <c r="JG31" s="60"/>
      <c r="JH31" s="60"/>
      <c r="JI31" s="60"/>
      <c r="JJ31" s="60"/>
      <c r="JK31" s="60"/>
      <c r="JL31" s="60"/>
      <c r="JM31" s="60"/>
      <c r="JN31" s="60"/>
      <c r="JO31" s="60"/>
      <c r="JP31" s="60"/>
      <c r="JQ31" s="60"/>
      <c r="JR31" s="60"/>
      <c r="JS31" s="60"/>
      <c r="JT31" s="60"/>
      <c r="JU31" s="60"/>
      <c r="JV31" s="60"/>
      <c r="JW31" s="60"/>
      <c r="JX31" s="60"/>
      <c r="JY31" s="60"/>
      <c r="JZ31" s="60"/>
      <c r="KA31" s="60"/>
      <c r="KB31" s="60"/>
      <c r="KC31" s="60"/>
      <c r="KD31" s="60"/>
      <c r="KE31" s="60"/>
      <c r="KF31" s="60"/>
      <c r="KG31" s="60"/>
      <c r="KH31" s="60"/>
      <c r="KI31" s="60"/>
      <c r="KJ31" s="60"/>
      <c r="KK31" s="60"/>
      <c r="KL31" s="60"/>
      <c r="KM31" s="60"/>
      <c r="KN31" s="60"/>
      <c r="KO31" s="60"/>
      <c r="KP31" s="60"/>
      <c r="KQ31" s="60"/>
      <c r="KR31" s="60"/>
      <c r="KS31" s="60"/>
      <c r="KT31" s="60"/>
      <c r="KU31" s="60"/>
      <c r="KV31" s="60"/>
      <c r="KW31" s="60"/>
      <c r="KX31" s="60"/>
      <c r="KY31" s="60"/>
      <c r="KZ31" s="60"/>
      <c r="LA31" s="60"/>
      <c r="LB31" s="60"/>
      <c r="LC31" s="60"/>
      <c r="LD31" s="60"/>
      <c r="LE31" s="60"/>
      <c r="LF31" s="60"/>
      <c r="LG31" s="60"/>
      <c r="LH31" s="60"/>
      <c r="LI31" s="60"/>
      <c r="LJ31" s="60"/>
      <c r="LK31" s="60"/>
      <c r="LL31" s="60"/>
      <c r="LM31" s="60"/>
      <c r="LN31" s="60"/>
      <c r="LO31" s="60"/>
      <c r="LP31" s="60"/>
      <c r="LQ31" s="60"/>
      <c r="LR31" s="60"/>
      <c r="LS31" s="60"/>
      <c r="LT31" s="60"/>
      <c r="LU31" s="60"/>
      <c r="LV31" s="60"/>
      <c r="LW31" s="60"/>
      <c r="LX31" s="60"/>
      <c r="LY31" s="60"/>
      <c r="LZ31" s="60"/>
      <c r="MA31" s="60"/>
      <c r="MB31" s="60"/>
      <c r="MC31" s="60"/>
      <c r="MD31" s="60"/>
      <c r="ME31" s="60"/>
      <c r="MF31" s="60"/>
      <c r="MG31" s="60"/>
      <c r="MH31" s="60"/>
      <c r="MI31" s="60"/>
      <c r="MJ31" s="60"/>
    </row>
    <row r="32" spans="1:348" s="56" customFormat="1">
      <c r="A32" s="100" t="s">
        <v>36</v>
      </c>
      <c r="B32" s="100">
        <v>1612</v>
      </c>
      <c r="C32" s="100">
        <v>1769</v>
      </c>
      <c r="D32" s="100">
        <v>2687</v>
      </c>
      <c r="E32" s="100">
        <v>1717</v>
      </c>
      <c r="F32" s="100">
        <v>1288</v>
      </c>
      <c r="G32" s="100">
        <v>1696</v>
      </c>
      <c r="H32" s="100">
        <v>2121</v>
      </c>
      <c r="I32" s="100">
        <v>2958</v>
      </c>
      <c r="J32" s="100">
        <v>3476</v>
      </c>
      <c r="K32" s="100">
        <v>3868</v>
      </c>
      <c r="L32" s="100">
        <v>4450</v>
      </c>
      <c r="M32" s="100">
        <v>3798</v>
      </c>
      <c r="N32" s="100">
        <v>31440</v>
      </c>
      <c r="O32" s="100">
        <v>2427</v>
      </c>
      <c r="P32" s="100">
        <v>3595</v>
      </c>
      <c r="Q32" s="100">
        <v>5072</v>
      </c>
      <c r="R32" s="100">
        <v>5474</v>
      </c>
      <c r="S32" s="100">
        <v>16568</v>
      </c>
      <c r="T32"/>
      <c r="U32"/>
      <c r="V32"/>
      <c r="W32"/>
      <c r="X32"/>
      <c r="Y32"/>
      <c r="Z32"/>
      <c r="AA32"/>
      <c r="AB32"/>
      <c r="AC32"/>
      <c r="AD32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  <c r="AW32" s="60"/>
      <c r="AX32" s="60"/>
      <c r="AY32" s="60"/>
      <c r="AZ32" s="60"/>
      <c r="BA32" s="60"/>
      <c r="BB32" s="60"/>
      <c r="BC32" s="60"/>
      <c r="BD32" s="60"/>
      <c r="BE32" s="60"/>
      <c r="BF32" s="60"/>
      <c r="BG32" s="60"/>
      <c r="BH32" s="60"/>
      <c r="BI32" s="60"/>
      <c r="BJ32" s="60"/>
      <c r="BK32" s="60"/>
      <c r="BL32" s="60"/>
      <c r="BM32" s="60"/>
      <c r="BN32" s="60"/>
      <c r="BO32" s="60"/>
      <c r="BP32" s="60"/>
      <c r="BQ32" s="60"/>
      <c r="BR32" s="60"/>
      <c r="BS32" s="60"/>
      <c r="BT32" s="60"/>
      <c r="BU32" s="60"/>
      <c r="BV32" s="60"/>
      <c r="BW32" s="60"/>
      <c r="BX32" s="60"/>
      <c r="BY32" s="60"/>
      <c r="BZ32" s="60"/>
      <c r="CA32" s="60"/>
      <c r="CB32" s="60"/>
      <c r="CC32" s="60"/>
      <c r="CD32" s="60"/>
      <c r="CE32" s="60"/>
      <c r="CF32" s="60"/>
      <c r="CG32" s="60"/>
      <c r="CH32" s="60"/>
      <c r="CI32" s="60"/>
      <c r="CJ32" s="60"/>
      <c r="CK32" s="60"/>
      <c r="CL32" s="60"/>
      <c r="CM32" s="60"/>
      <c r="CN32" s="60"/>
      <c r="CO32" s="60"/>
      <c r="CP32" s="60"/>
      <c r="CQ32" s="60"/>
      <c r="CR32" s="60"/>
      <c r="CS32" s="60"/>
      <c r="CT32" s="60"/>
      <c r="CU32" s="60"/>
      <c r="CV32" s="60"/>
      <c r="CW32" s="60"/>
      <c r="CX32" s="60"/>
      <c r="CY32" s="60"/>
      <c r="CZ32" s="60"/>
      <c r="DA32" s="60"/>
      <c r="DB32" s="60"/>
      <c r="DC32" s="60"/>
      <c r="DD32" s="60"/>
      <c r="DE32" s="60"/>
      <c r="DF32" s="60"/>
      <c r="DG32" s="60"/>
      <c r="DH32" s="60"/>
      <c r="DI32" s="60"/>
      <c r="DJ32" s="60"/>
      <c r="DK32" s="60"/>
      <c r="DL32" s="60"/>
      <c r="DM32" s="60"/>
      <c r="DN32" s="60"/>
      <c r="DO32" s="60"/>
      <c r="DP32" s="60"/>
      <c r="DQ32" s="60"/>
      <c r="DR32" s="60"/>
      <c r="DS32" s="60"/>
      <c r="DT32" s="60"/>
      <c r="DU32" s="60"/>
      <c r="DV32" s="60"/>
      <c r="DW32" s="60"/>
      <c r="DX32" s="60"/>
      <c r="DY32" s="60"/>
      <c r="DZ32" s="60"/>
      <c r="EA32" s="60"/>
      <c r="EB32" s="60"/>
      <c r="EC32" s="60"/>
      <c r="ED32" s="60"/>
      <c r="EE32" s="60"/>
      <c r="EF32" s="60"/>
      <c r="EG32" s="60"/>
      <c r="EH32" s="60"/>
      <c r="EI32" s="60"/>
      <c r="EJ32" s="60"/>
      <c r="EK32" s="60"/>
      <c r="EL32" s="60"/>
      <c r="EM32" s="60"/>
      <c r="EN32" s="60"/>
      <c r="EO32" s="60"/>
      <c r="EP32" s="60"/>
      <c r="EQ32" s="60"/>
      <c r="ER32" s="60"/>
      <c r="ES32" s="60"/>
      <c r="ET32" s="60"/>
      <c r="EU32" s="60"/>
      <c r="EV32" s="60"/>
      <c r="EW32" s="60"/>
      <c r="EX32" s="60"/>
      <c r="EY32" s="60"/>
      <c r="EZ32" s="60"/>
      <c r="FA32" s="60"/>
      <c r="FB32" s="60"/>
      <c r="FC32" s="60"/>
      <c r="FD32" s="60"/>
      <c r="FE32" s="60"/>
      <c r="FF32" s="60"/>
      <c r="FG32" s="60"/>
      <c r="FH32" s="60"/>
      <c r="FI32" s="60"/>
      <c r="FJ32" s="60"/>
      <c r="FK32" s="60"/>
      <c r="FL32" s="60"/>
      <c r="FM32" s="60"/>
      <c r="FN32" s="60"/>
      <c r="FO32" s="60"/>
      <c r="FP32" s="60"/>
      <c r="FQ32" s="60"/>
      <c r="FR32" s="60"/>
      <c r="FS32" s="60"/>
      <c r="FT32" s="60"/>
      <c r="FU32" s="60"/>
      <c r="FV32" s="60"/>
      <c r="FW32" s="60"/>
      <c r="FX32" s="60"/>
      <c r="FY32" s="60"/>
      <c r="FZ32" s="60"/>
      <c r="GA32" s="60"/>
      <c r="GB32" s="60"/>
      <c r="GC32" s="60"/>
      <c r="GD32" s="60"/>
      <c r="GE32" s="60"/>
      <c r="GF32" s="60"/>
      <c r="GG32" s="60"/>
      <c r="GH32" s="60"/>
      <c r="GI32" s="60"/>
      <c r="GJ32" s="60"/>
      <c r="GK32" s="60"/>
      <c r="GL32" s="60"/>
      <c r="GM32" s="60"/>
      <c r="GN32" s="60"/>
      <c r="GO32" s="60"/>
      <c r="GP32" s="60"/>
      <c r="GQ32" s="60"/>
      <c r="GR32" s="60"/>
      <c r="GS32" s="60"/>
      <c r="GT32" s="60"/>
      <c r="GU32" s="60"/>
      <c r="GV32" s="60"/>
      <c r="GW32" s="60"/>
      <c r="GX32" s="60"/>
      <c r="GY32" s="60"/>
      <c r="GZ32" s="60"/>
      <c r="HA32" s="60"/>
      <c r="HB32" s="60"/>
      <c r="HC32" s="60"/>
      <c r="HD32" s="60"/>
      <c r="HE32" s="60"/>
      <c r="HF32" s="60"/>
      <c r="HG32" s="60"/>
      <c r="HH32" s="60"/>
      <c r="HI32" s="60"/>
      <c r="HJ32" s="60"/>
      <c r="HK32" s="60"/>
      <c r="HL32" s="60"/>
      <c r="HM32" s="60"/>
      <c r="HN32" s="60"/>
      <c r="HO32" s="60"/>
      <c r="HP32" s="60"/>
      <c r="HQ32" s="60"/>
      <c r="HR32" s="60"/>
      <c r="HS32" s="60"/>
      <c r="HT32" s="60"/>
      <c r="HU32" s="60"/>
      <c r="HV32" s="60"/>
      <c r="HW32" s="60"/>
      <c r="HX32" s="60"/>
      <c r="HY32" s="60"/>
      <c r="HZ32" s="60"/>
      <c r="IA32" s="60"/>
      <c r="IB32" s="60"/>
      <c r="IC32" s="60"/>
      <c r="ID32" s="60"/>
      <c r="IE32" s="60"/>
      <c r="IF32" s="60"/>
      <c r="IG32" s="60"/>
      <c r="IH32" s="60"/>
      <c r="II32" s="60"/>
      <c r="IJ32" s="60"/>
      <c r="IK32" s="60"/>
      <c r="IL32" s="60"/>
      <c r="IM32" s="60"/>
      <c r="IN32" s="60"/>
      <c r="IO32" s="60"/>
      <c r="IP32" s="60"/>
      <c r="IQ32" s="60"/>
      <c r="IR32" s="60"/>
      <c r="IS32" s="60"/>
      <c r="IT32" s="60"/>
      <c r="IU32" s="60"/>
      <c r="IV32" s="60"/>
      <c r="IW32" s="60"/>
      <c r="IX32" s="60"/>
      <c r="IY32" s="60"/>
      <c r="IZ32" s="60"/>
      <c r="JA32" s="60"/>
      <c r="JB32" s="60"/>
      <c r="JC32" s="60"/>
      <c r="JD32" s="60"/>
      <c r="JE32" s="60"/>
      <c r="JF32" s="60"/>
      <c r="JG32" s="60"/>
      <c r="JH32" s="60"/>
      <c r="JI32" s="60"/>
      <c r="JJ32" s="60"/>
      <c r="JK32" s="60"/>
      <c r="JL32" s="60"/>
      <c r="JM32" s="60"/>
      <c r="JN32" s="60"/>
      <c r="JO32" s="60"/>
      <c r="JP32" s="60"/>
      <c r="JQ32" s="60"/>
      <c r="JR32" s="60"/>
      <c r="JS32" s="60"/>
      <c r="JT32" s="60"/>
      <c r="JU32" s="60"/>
      <c r="JV32" s="60"/>
      <c r="JW32" s="60"/>
      <c r="JX32" s="60"/>
      <c r="JY32" s="60"/>
      <c r="JZ32" s="60"/>
      <c r="KA32" s="60"/>
      <c r="KB32" s="60"/>
      <c r="KC32" s="60"/>
      <c r="KD32" s="60"/>
      <c r="KE32" s="60"/>
      <c r="KF32" s="60"/>
      <c r="KG32" s="60"/>
      <c r="KH32" s="60"/>
      <c r="KI32" s="60"/>
      <c r="KJ32" s="60"/>
      <c r="KK32" s="60"/>
      <c r="KL32" s="60"/>
      <c r="KM32" s="60"/>
      <c r="KN32" s="60"/>
      <c r="KO32" s="60"/>
      <c r="KP32" s="60"/>
      <c r="KQ32" s="60"/>
      <c r="KR32" s="60"/>
      <c r="KS32" s="60"/>
      <c r="KT32" s="60"/>
      <c r="KU32" s="60"/>
      <c r="KV32" s="60"/>
      <c r="KW32" s="60"/>
      <c r="KX32" s="60"/>
      <c r="KY32" s="60"/>
      <c r="KZ32" s="60"/>
      <c r="LA32" s="60"/>
      <c r="LB32" s="60"/>
      <c r="LC32" s="60"/>
      <c r="LD32" s="60"/>
      <c r="LE32" s="60"/>
      <c r="LF32" s="60"/>
      <c r="LG32" s="60"/>
      <c r="LH32" s="60"/>
      <c r="LI32" s="60"/>
      <c r="LJ32" s="60"/>
      <c r="LK32" s="60"/>
      <c r="LL32" s="60"/>
      <c r="LM32" s="60"/>
      <c r="LN32" s="60"/>
      <c r="LO32" s="60"/>
      <c r="LP32" s="60"/>
      <c r="LQ32" s="60"/>
      <c r="LR32" s="60"/>
      <c r="LS32" s="60"/>
      <c r="LT32" s="60"/>
      <c r="LU32" s="60"/>
      <c r="LV32" s="60"/>
      <c r="LW32" s="60"/>
      <c r="LX32" s="60"/>
      <c r="LY32" s="60"/>
      <c r="LZ32" s="60"/>
      <c r="MA32" s="60"/>
      <c r="MB32" s="60"/>
      <c r="MC32" s="60"/>
      <c r="MD32" s="60"/>
      <c r="ME32" s="60"/>
      <c r="MF32" s="60"/>
      <c r="MG32" s="60"/>
      <c r="MH32" s="60"/>
      <c r="MI32" s="60"/>
      <c r="MJ32" s="60"/>
    </row>
    <row r="33" spans="1:348" s="56" customFormat="1">
      <c r="A33" s="100" t="s">
        <v>37</v>
      </c>
      <c r="B33" s="100">
        <v>1061</v>
      </c>
      <c r="C33" s="100">
        <v>1166</v>
      </c>
      <c r="D33" s="100">
        <v>1761</v>
      </c>
      <c r="E33" s="100">
        <v>1068</v>
      </c>
      <c r="F33" s="100">
        <v>771</v>
      </c>
      <c r="G33" s="100">
        <v>948</v>
      </c>
      <c r="H33" s="100">
        <v>1150</v>
      </c>
      <c r="I33" s="100">
        <v>1737</v>
      </c>
      <c r="J33" s="100">
        <v>2221</v>
      </c>
      <c r="K33" s="100">
        <v>2514</v>
      </c>
      <c r="L33" s="100">
        <v>2819</v>
      </c>
      <c r="M33" s="100">
        <v>2644</v>
      </c>
      <c r="N33" s="100">
        <v>19860</v>
      </c>
      <c r="O33" s="100">
        <v>1846</v>
      </c>
      <c r="P33" s="100">
        <v>2362</v>
      </c>
      <c r="Q33" s="100">
        <v>3478</v>
      </c>
      <c r="R33" s="100">
        <v>3859</v>
      </c>
      <c r="S33" s="100">
        <v>11545</v>
      </c>
      <c r="T33"/>
      <c r="U33"/>
      <c r="V33"/>
      <c r="W33"/>
      <c r="X33"/>
      <c r="Y33"/>
      <c r="Z33"/>
      <c r="AA33"/>
      <c r="AB33"/>
      <c r="AC33"/>
      <c r="AD33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  <c r="AW33" s="60"/>
      <c r="AX33" s="60"/>
      <c r="AY33" s="60"/>
      <c r="AZ33" s="60"/>
      <c r="BA33" s="60"/>
      <c r="BB33" s="60"/>
      <c r="BC33" s="60"/>
      <c r="BD33" s="60"/>
      <c r="BE33" s="60"/>
      <c r="BF33" s="60"/>
      <c r="BG33" s="60"/>
      <c r="BH33" s="60"/>
      <c r="BI33" s="60"/>
      <c r="BJ33" s="60"/>
      <c r="BK33" s="60"/>
      <c r="BL33" s="60"/>
      <c r="BM33" s="60"/>
      <c r="BN33" s="60"/>
      <c r="BO33" s="60"/>
      <c r="BP33" s="60"/>
      <c r="BQ33" s="60"/>
      <c r="BR33" s="60"/>
      <c r="BS33" s="60"/>
      <c r="BT33" s="60"/>
      <c r="BU33" s="60"/>
      <c r="BV33" s="60"/>
      <c r="BW33" s="60"/>
      <c r="BX33" s="60"/>
      <c r="BY33" s="60"/>
      <c r="BZ33" s="60"/>
      <c r="CA33" s="60"/>
      <c r="CB33" s="60"/>
      <c r="CC33" s="60"/>
      <c r="CD33" s="60"/>
      <c r="CE33" s="60"/>
      <c r="CF33" s="60"/>
      <c r="CG33" s="60"/>
      <c r="CH33" s="60"/>
      <c r="CI33" s="60"/>
      <c r="CJ33" s="60"/>
      <c r="CK33" s="60"/>
      <c r="CL33" s="60"/>
      <c r="CM33" s="60"/>
      <c r="CN33" s="60"/>
      <c r="CO33" s="60"/>
      <c r="CP33" s="60"/>
      <c r="CQ33" s="60"/>
      <c r="CR33" s="60"/>
      <c r="CS33" s="60"/>
      <c r="CT33" s="60"/>
      <c r="CU33" s="60"/>
      <c r="CV33" s="60"/>
      <c r="CW33" s="60"/>
      <c r="CX33" s="60"/>
      <c r="CY33" s="60"/>
      <c r="CZ33" s="60"/>
      <c r="DA33" s="60"/>
      <c r="DB33" s="60"/>
      <c r="DC33" s="60"/>
      <c r="DD33" s="60"/>
      <c r="DE33" s="60"/>
      <c r="DF33" s="60"/>
      <c r="DG33" s="60"/>
      <c r="DH33" s="60"/>
      <c r="DI33" s="60"/>
      <c r="DJ33" s="60"/>
      <c r="DK33" s="60"/>
      <c r="DL33" s="60"/>
      <c r="DM33" s="60"/>
      <c r="DN33" s="60"/>
      <c r="DO33" s="60"/>
      <c r="DP33" s="60"/>
      <c r="DQ33" s="60"/>
      <c r="DR33" s="60"/>
      <c r="DS33" s="60"/>
      <c r="DT33" s="60"/>
      <c r="DU33" s="60"/>
      <c r="DV33" s="60"/>
      <c r="DW33" s="60"/>
      <c r="DX33" s="60"/>
      <c r="DY33" s="60"/>
      <c r="DZ33" s="60"/>
      <c r="EA33" s="60"/>
      <c r="EB33" s="60"/>
      <c r="EC33" s="60"/>
      <c r="ED33" s="60"/>
      <c r="EE33" s="60"/>
      <c r="EF33" s="60"/>
      <c r="EG33" s="60"/>
      <c r="EH33" s="60"/>
      <c r="EI33" s="60"/>
      <c r="EJ33" s="60"/>
      <c r="EK33" s="60"/>
      <c r="EL33" s="60"/>
      <c r="EM33" s="60"/>
      <c r="EN33" s="60"/>
      <c r="EO33" s="60"/>
      <c r="EP33" s="60"/>
      <c r="EQ33" s="60"/>
      <c r="ER33" s="60"/>
      <c r="ES33" s="60"/>
      <c r="ET33" s="60"/>
      <c r="EU33" s="60"/>
      <c r="EV33" s="60"/>
      <c r="EW33" s="60"/>
      <c r="EX33" s="60"/>
      <c r="EY33" s="60"/>
      <c r="EZ33" s="60"/>
      <c r="FA33" s="60"/>
      <c r="FB33" s="60"/>
      <c r="FC33" s="60"/>
      <c r="FD33" s="60"/>
      <c r="FE33" s="60"/>
      <c r="FF33" s="60"/>
      <c r="FG33" s="60"/>
      <c r="FH33" s="60"/>
      <c r="FI33" s="60"/>
      <c r="FJ33" s="60"/>
      <c r="FK33" s="60"/>
      <c r="FL33" s="60"/>
      <c r="FM33" s="60"/>
      <c r="FN33" s="60"/>
      <c r="FO33" s="60"/>
      <c r="FP33" s="60"/>
      <c r="FQ33" s="60"/>
      <c r="FR33" s="60"/>
      <c r="FS33" s="60"/>
      <c r="FT33" s="60"/>
      <c r="FU33" s="60"/>
      <c r="FV33" s="60"/>
      <c r="FW33" s="60"/>
      <c r="FX33" s="60"/>
      <c r="FY33" s="60"/>
      <c r="FZ33" s="60"/>
      <c r="GA33" s="60"/>
      <c r="GB33" s="60"/>
      <c r="GC33" s="60"/>
      <c r="GD33" s="60"/>
      <c r="GE33" s="60"/>
      <c r="GF33" s="60"/>
      <c r="GG33" s="60"/>
      <c r="GH33" s="60"/>
      <c r="GI33" s="60"/>
      <c r="GJ33" s="60"/>
      <c r="GK33" s="60"/>
      <c r="GL33" s="60"/>
      <c r="GM33" s="60"/>
      <c r="GN33" s="60"/>
      <c r="GO33" s="60"/>
      <c r="GP33" s="60"/>
      <c r="GQ33" s="60"/>
      <c r="GR33" s="60"/>
      <c r="GS33" s="60"/>
      <c r="GT33" s="60"/>
      <c r="GU33" s="60"/>
      <c r="GV33" s="60"/>
      <c r="GW33" s="60"/>
      <c r="GX33" s="60"/>
      <c r="GY33" s="60"/>
      <c r="GZ33" s="60"/>
      <c r="HA33" s="60"/>
      <c r="HB33" s="60"/>
      <c r="HC33" s="60"/>
      <c r="HD33" s="60"/>
      <c r="HE33" s="60"/>
      <c r="HF33" s="60"/>
      <c r="HG33" s="60"/>
      <c r="HH33" s="60"/>
      <c r="HI33" s="60"/>
      <c r="HJ33" s="60"/>
      <c r="HK33" s="60"/>
      <c r="HL33" s="60"/>
      <c r="HM33" s="60"/>
      <c r="HN33" s="60"/>
      <c r="HO33" s="60"/>
      <c r="HP33" s="60"/>
      <c r="HQ33" s="60"/>
      <c r="HR33" s="60"/>
      <c r="HS33" s="60"/>
      <c r="HT33" s="60"/>
      <c r="HU33" s="60"/>
      <c r="HV33" s="60"/>
      <c r="HW33" s="60"/>
      <c r="HX33" s="60"/>
      <c r="HY33" s="60"/>
      <c r="HZ33" s="60"/>
      <c r="IA33" s="60"/>
      <c r="IB33" s="60"/>
      <c r="IC33" s="60"/>
      <c r="ID33" s="60"/>
      <c r="IE33" s="60"/>
      <c r="IF33" s="60"/>
      <c r="IG33" s="60"/>
      <c r="IH33" s="60"/>
      <c r="II33" s="60"/>
      <c r="IJ33" s="60"/>
      <c r="IK33" s="60"/>
      <c r="IL33" s="60"/>
      <c r="IM33" s="60"/>
      <c r="IN33" s="60"/>
      <c r="IO33" s="60"/>
      <c r="IP33" s="60"/>
      <c r="IQ33" s="60"/>
      <c r="IR33" s="60"/>
      <c r="IS33" s="60"/>
      <c r="IT33" s="60"/>
      <c r="IU33" s="60"/>
      <c r="IV33" s="60"/>
      <c r="IW33" s="60"/>
      <c r="IX33" s="60"/>
      <c r="IY33" s="60"/>
      <c r="IZ33" s="60"/>
      <c r="JA33" s="60"/>
      <c r="JB33" s="60"/>
      <c r="JC33" s="60"/>
      <c r="JD33" s="60"/>
      <c r="JE33" s="60"/>
      <c r="JF33" s="60"/>
      <c r="JG33" s="60"/>
      <c r="JH33" s="60"/>
      <c r="JI33" s="60"/>
      <c r="JJ33" s="60"/>
      <c r="JK33" s="60"/>
      <c r="JL33" s="60"/>
      <c r="JM33" s="60"/>
      <c r="JN33" s="60"/>
      <c r="JO33" s="60"/>
      <c r="JP33" s="60"/>
      <c r="JQ33" s="60"/>
      <c r="JR33" s="60"/>
      <c r="JS33" s="60"/>
      <c r="JT33" s="60"/>
      <c r="JU33" s="60"/>
      <c r="JV33" s="60"/>
      <c r="JW33" s="60"/>
      <c r="JX33" s="60"/>
      <c r="JY33" s="60"/>
      <c r="JZ33" s="60"/>
      <c r="KA33" s="60"/>
      <c r="KB33" s="60"/>
      <c r="KC33" s="60"/>
      <c r="KD33" s="60"/>
      <c r="KE33" s="60"/>
      <c r="KF33" s="60"/>
      <c r="KG33" s="60"/>
      <c r="KH33" s="60"/>
      <c r="KI33" s="60"/>
      <c r="KJ33" s="60"/>
      <c r="KK33" s="60"/>
      <c r="KL33" s="60"/>
      <c r="KM33" s="60"/>
      <c r="KN33" s="60"/>
      <c r="KO33" s="60"/>
      <c r="KP33" s="60"/>
      <c r="KQ33" s="60"/>
      <c r="KR33" s="60"/>
      <c r="KS33" s="60"/>
      <c r="KT33" s="60"/>
      <c r="KU33" s="60"/>
      <c r="KV33" s="60"/>
      <c r="KW33" s="60"/>
      <c r="KX33" s="60"/>
      <c r="KY33" s="60"/>
      <c r="KZ33" s="60"/>
      <c r="LA33" s="60"/>
      <c r="LB33" s="60"/>
      <c r="LC33" s="60"/>
      <c r="LD33" s="60"/>
      <c r="LE33" s="60"/>
      <c r="LF33" s="60"/>
      <c r="LG33" s="60"/>
      <c r="LH33" s="60"/>
      <c r="LI33" s="60"/>
      <c r="LJ33" s="60"/>
      <c r="LK33" s="60"/>
      <c r="LL33" s="60"/>
      <c r="LM33" s="60"/>
      <c r="LN33" s="60"/>
      <c r="LO33" s="60"/>
      <c r="LP33" s="60"/>
      <c r="LQ33" s="60"/>
      <c r="LR33" s="60"/>
      <c r="LS33" s="60"/>
      <c r="LT33" s="60"/>
      <c r="LU33" s="60"/>
      <c r="LV33" s="60"/>
      <c r="LW33" s="60"/>
      <c r="LX33" s="60"/>
      <c r="LY33" s="60"/>
      <c r="LZ33" s="60"/>
      <c r="MA33" s="60"/>
      <c r="MB33" s="60"/>
      <c r="MC33" s="60"/>
      <c r="MD33" s="60"/>
      <c r="ME33" s="60"/>
      <c r="MF33" s="60"/>
      <c r="MG33" s="60"/>
      <c r="MH33" s="60"/>
      <c r="MI33" s="60"/>
      <c r="MJ33" s="60"/>
    </row>
    <row r="34" spans="1:348" s="56" customFormat="1">
      <c r="A34" s="100" t="s">
        <v>38</v>
      </c>
      <c r="B34" s="100">
        <v>3319</v>
      </c>
      <c r="C34" s="100">
        <v>3800</v>
      </c>
      <c r="D34" s="100">
        <v>5628</v>
      </c>
      <c r="E34" s="100">
        <v>3300</v>
      </c>
      <c r="F34" s="100">
        <v>2789</v>
      </c>
      <c r="G34" s="100">
        <v>5860</v>
      </c>
      <c r="H34" s="100">
        <v>8380</v>
      </c>
      <c r="I34" s="100">
        <v>11962</v>
      </c>
      <c r="J34" s="100">
        <v>14113</v>
      </c>
      <c r="K34" s="100">
        <v>13850</v>
      </c>
      <c r="L34" s="100">
        <v>18813</v>
      </c>
      <c r="M34" s="100">
        <v>18677</v>
      </c>
      <c r="N34" s="100">
        <v>110491</v>
      </c>
      <c r="O34" s="100">
        <v>13953</v>
      </c>
      <c r="P34" s="100">
        <v>17879</v>
      </c>
      <c r="Q34" s="100">
        <v>22037</v>
      </c>
      <c r="R34" s="100">
        <v>25552</v>
      </c>
      <c r="S34" s="100">
        <v>79421</v>
      </c>
      <c r="T34"/>
      <c r="U34"/>
      <c r="V34"/>
      <c r="W34"/>
      <c r="X34"/>
      <c r="Y34"/>
      <c r="Z34"/>
      <c r="AA34"/>
      <c r="AB34"/>
      <c r="AC34"/>
      <c r="AD34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  <c r="AW34" s="60"/>
      <c r="AX34" s="60"/>
      <c r="AY34" s="60"/>
      <c r="AZ34" s="60"/>
      <c r="BA34" s="60"/>
      <c r="BB34" s="60"/>
      <c r="BC34" s="60"/>
      <c r="BD34" s="60"/>
      <c r="BE34" s="60"/>
      <c r="BF34" s="60"/>
      <c r="BG34" s="60"/>
      <c r="BH34" s="60"/>
      <c r="BI34" s="60"/>
      <c r="BJ34" s="60"/>
      <c r="BK34" s="60"/>
      <c r="BL34" s="60"/>
      <c r="BM34" s="60"/>
      <c r="BN34" s="60"/>
      <c r="BO34" s="60"/>
      <c r="BP34" s="60"/>
      <c r="BQ34" s="60"/>
      <c r="BR34" s="60"/>
      <c r="BS34" s="60"/>
      <c r="BT34" s="60"/>
      <c r="BU34" s="60"/>
      <c r="BV34" s="60"/>
      <c r="BW34" s="60"/>
      <c r="BX34" s="60"/>
      <c r="BY34" s="60"/>
      <c r="BZ34" s="60"/>
      <c r="CA34" s="60"/>
      <c r="CB34" s="60"/>
      <c r="CC34" s="60"/>
      <c r="CD34" s="60"/>
      <c r="CE34" s="60"/>
      <c r="CF34" s="60"/>
      <c r="CG34" s="60"/>
      <c r="CH34" s="60"/>
      <c r="CI34" s="60"/>
      <c r="CJ34" s="60"/>
      <c r="CK34" s="60"/>
      <c r="CL34" s="60"/>
      <c r="CM34" s="60"/>
      <c r="CN34" s="60"/>
      <c r="CO34" s="60"/>
      <c r="CP34" s="60"/>
      <c r="CQ34" s="60"/>
      <c r="CR34" s="60"/>
      <c r="CS34" s="60"/>
      <c r="CT34" s="60"/>
      <c r="CU34" s="60"/>
      <c r="CV34" s="60"/>
      <c r="CW34" s="60"/>
      <c r="CX34" s="60"/>
      <c r="CY34" s="60"/>
      <c r="CZ34" s="60"/>
      <c r="DA34" s="60"/>
      <c r="DB34" s="60"/>
      <c r="DC34" s="60"/>
      <c r="DD34" s="60"/>
      <c r="DE34" s="60"/>
      <c r="DF34" s="60"/>
      <c r="DG34" s="60"/>
      <c r="DH34" s="60"/>
      <c r="DI34" s="60"/>
      <c r="DJ34" s="60"/>
      <c r="DK34" s="60"/>
      <c r="DL34" s="60"/>
      <c r="DM34" s="60"/>
      <c r="DN34" s="60"/>
      <c r="DO34" s="60"/>
      <c r="DP34" s="60"/>
      <c r="DQ34" s="60"/>
      <c r="DR34" s="60"/>
      <c r="DS34" s="60"/>
      <c r="DT34" s="60"/>
      <c r="DU34" s="60"/>
      <c r="DV34" s="60"/>
      <c r="DW34" s="60"/>
      <c r="DX34" s="60"/>
      <c r="DY34" s="60"/>
      <c r="DZ34" s="60"/>
      <c r="EA34" s="60"/>
      <c r="EB34" s="60"/>
      <c r="EC34" s="60"/>
      <c r="ED34" s="60"/>
      <c r="EE34" s="60"/>
      <c r="EF34" s="60"/>
      <c r="EG34" s="60"/>
      <c r="EH34" s="60"/>
      <c r="EI34" s="60"/>
      <c r="EJ34" s="60"/>
      <c r="EK34" s="60"/>
      <c r="EL34" s="60"/>
      <c r="EM34" s="60"/>
      <c r="EN34" s="60"/>
      <c r="EO34" s="60"/>
      <c r="EP34" s="60"/>
      <c r="EQ34" s="60"/>
      <c r="ER34" s="60"/>
      <c r="ES34" s="60"/>
      <c r="ET34" s="60"/>
      <c r="EU34" s="60"/>
      <c r="EV34" s="60"/>
      <c r="EW34" s="60"/>
      <c r="EX34" s="60"/>
      <c r="EY34" s="60"/>
      <c r="EZ34" s="60"/>
      <c r="FA34" s="60"/>
      <c r="FB34" s="60"/>
      <c r="FC34" s="60"/>
      <c r="FD34" s="60"/>
      <c r="FE34" s="60"/>
      <c r="FF34" s="60"/>
      <c r="FG34" s="60"/>
      <c r="FH34" s="60"/>
      <c r="FI34" s="60"/>
      <c r="FJ34" s="60"/>
      <c r="FK34" s="60"/>
      <c r="FL34" s="60"/>
      <c r="FM34" s="60"/>
      <c r="FN34" s="60"/>
      <c r="FO34" s="60"/>
      <c r="FP34" s="60"/>
      <c r="FQ34" s="60"/>
      <c r="FR34" s="60"/>
      <c r="FS34" s="60"/>
      <c r="FT34" s="60"/>
      <c r="FU34" s="60"/>
      <c r="FV34" s="60"/>
      <c r="FW34" s="60"/>
      <c r="FX34" s="60"/>
      <c r="FY34" s="60"/>
      <c r="FZ34" s="60"/>
      <c r="GA34" s="60"/>
      <c r="GB34" s="60"/>
      <c r="GC34" s="60"/>
      <c r="GD34" s="60"/>
      <c r="GE34" s="60"/>
      <c r="GF34" s="60"/>
      <c r="GG34" s="60"/>
      <c r="GH34" s="60"/>
      <c r="GI34" s="60"/>
      <c r="GJ34" s="60"/>
      <c r="GK34" s="60"/>
      <c r="GL34" s="60"/>
      <c r="GM34" s="60"/>
      <c r="GN34" s="60"/>
      <c r="GO34" s="60"/>
      <c r="GP34" s="60"/>
      <c r="GQ34" s="60"/>
      <c r="GR34" s="60"/>
      <c r="GS34" s="60"/>
      <c r="GT34" s="60"/>
      <c r="GU34" s="60"/>
      <c r="GV34" s="60"/>
      <c r="GW34" s="60"/>
      <c r="GX34" s="60"/>
      <c r="GY34" s="60"/>
      <c r="GZ34" s="60"/>
      <c r="HA34" s="60"/>
      <c r="HB34" s="60"/>
      <c r="HC34" s="60"/>
      <c r="HD34" s="60"/>
      <c r="HE34" s="60"/>
      <c r="HF34" s="60"/>
      <c r="HG34" s="60"/>
      <c r="HH34" s="60"/>
      <c r="HI34" s="60"/>
      <c r="HJ34" s="60"/>
      <c r="HK34" s="60"/>
      <c r="HL34" s="60"/>
      <c r="HM34" s="60"/>
      <c r="HN34" s="60"/>
      <c r="HO34" s="60"/>
      <c r="HP34" s="60"/>
      <c r="HQ34" s="60"/>
      <c r="HR34" s="60"/>
      <c r="HS34" s="60"/>
      <c r="HT34" s="60"/>
      <c r="HU34" s="60"/>
      <c r="HV34" s="60"/>
      <c r="HW34" s="60"/>
      <c r="HX34" s="60"/>
      <c r="HY34" s="60"/>
      <c r="HZ34" s="60"/>
      <c r="IA34" s="60"/>
      <c r="IB34" s="60"/>
      <c r="IC34" s="60"/>
      <c r="ID34" s="60"/>
      <c r="IE34" s="60"/>
      <c r="IF34" s="60"/>
      <c r="IG34" s="60"/>
      <c r="IH34" s="60"/>
      <c r="II34" s="60"/>
      <c r="IJ34" s="60"/>
      <c r="IK34" s="60"/>
      <c r="IL34" s="60"/>
      <c r="IM34" s="60"/>
      <c r="IN34" s="60"/>
      <c r="IO34" s="60"/>
      <c r="IP34" s="60"/>
      <c r="IQ34" s="60"/>
      <c r="IR34" s="60"/>
      <c r="IS34" s="60"/>
      <c r="IT34" s="60"/>
      <c r="IU34" s="60"/>
      <c r="IV34" s="60"/>
      <c r="IW34" s="60"/>
      <c r="IX34" s="60"/>
      <c r="IY34" s="60"/>
      <c r="IZ34" s="60"/>
      <c r="JA34" s="60"/>
      <c r="JB34" s="60"/>
      <c r="JC34" s="60"/>
      <c r="JD34" s="60"/>
      <c r="JE34" s="60"/>
      <c r="JF34" s="60"/>
      <c r="JG34" s="60"/>
      <c r="JH34" s="60"/>
      <c r="JI34" s="60"/>
      <c r="JJ34" s="60"/>
      <c r="JK34" s="60"/>
      <c r="JL34" s="60"/>
      <c r="JM34" s="60"/>
      <c r="JN34" s="60"/>
      <c r="JO34" s="60"/>
      <c r="JP34" s="60"/>
      <c r="JQ34" s="60"/>
      <c r="JR34" s="60"/>
      <c r="JS34" s="60"/>
      <c r="JT34" s="60"/>
      <c r="JU34" s="60"/>
      <c r="JV34" s="60"/>
      <c r="JW34" s="60"/>
      <c r="JX34" s="60"/>
      <c r="JY34" s="60"/>
      <c r="JZ34" s="60"/>
      <c r="KA34" s="60"/>
      <c r="KB34" s="60"/>
      <c r="KC34" s="60"/>
      <c r="KD34" s="60"/>
      <c r="KE34" s="60"/>
      <c r="KF34" s="60"/>
      <c r="KG34" s="60"/>
      <c r="KH34" s="60"/>
      <c r="KI34" s="60"/>
      <c r="KJ34" s="60"/>
      <c r="KK34" s="60"/>
      <c r="KL34" s="60"/>
      <c r="KM34" s="60"/>
      <c r="KN34" s="60"/>
      <c r="KO34" s="60"/>
      <c r="KP34" s="60"/>
      <c r="KQ34" s="60"/>
      <c r="KR34" s="60"/>
      <c r="KS34" s="60"/>
      <c r="KT34" s="60"/>
      <c r="KU34" s="60"/>
      <c r="KV34" s="60"/>
      <c r="KW34" s="60"/>
      <c r="KX34" s="60"/>
      <c r="KY34" s="60"/>
      <c r="KZ34" s="60"/>
      <c r="LA34" s="60"/>
      <c r="LB34" s="60"/>
      <c r="LC34" s="60"/>
      <c r="LD34" s="60"/>
      <c r="LE34" s="60"/>
      <c r="LF34" s="60"/>
      <c r="LG34" s="60"/>
      <c r="LH34" s="60"/>
      <c r="LI34" s="60"/>
      <c r="LJ34" s="60"/>
      <c r="LK34" s="60"/>
      <c r="LL34" s="60"/>
      <c r="LM34" s="60"/>
      <c r="LN34" s="60"/>
      <c r="LO34" s="60"/>
      <c r="LP34" s="60"/>
      <c r="LQ34" s="60"/>
      <c r="LR34" s="60"/>
      <c r="LS34" s="60"/>
      <c r="LT34" s="60"/>
      <c r="LU34" s="60"/>
      <c r="LV34" s="60"/>
      <c r="LW34" s="60"/>
      <c r="LX34" s="60"/>
      <c r="LY34" s="60"/>
      <c r="LZ34" s="60"/>
      <c r="MA34" s="60"/>
      <c r="MB34" s="60"/>
      <c r="MC34" s="60"/>
      <c r="MD34" s="60"/>
      <c r="ME34" s="60"/>
      <c r="MF34" s="60"/>
      <c r="MG34" s="60"/>
      <c r="MH34" s="60"/>
      <c r="MI34" s="60"/>
      <c r="MJ34" s="60"/>
    </row>
    <row r="35" spans="1:348" s="56" customFormat="1">
      <c r="A35" s="100" t="s">
        <v>39</v>
      </c>
      <c r="B35" s="100">
        <v>9376</v>
      </c>
      <c r="C35" s="100">
        <v>9799</v>
      </c>
      <c r="D35" s="100">
        <v>10885</v>
      </c>
      <c r="E35" s="100">
        <v>8171</v>
      </c>
      <c r="F35" s="100">
        <v>5811</v>
      </c>
      <c r="G35" s="100">
        <v>7867</v>
      </c>
      <c r="H35" s="100">
        <v>15773</v>
      </c>
      <c r="I35" s="100">
        <v>19438</v>
      </c>
      <c r="J35" s="100">
        <v>24779</v>
      </c>
      <c r="K35" s="100">
        <v>26265</v>
      </c>
      <c r="L35" s="100">
        <v>28826</v>
      </c>
      <c r="M35" s="100">
        <v>26533</v>
      </c>
      <c r="N35" s="100">
        <v>193523</v>
      </c>
      <c r="O35" s="100">
        <v>19755</v>
      </c>
      <c r="P35" s="100">
        <v>28147</v>
      </c>
      <c r="Q35" s="100">
        <v>32956</v>
      </c>
      <c r="R35" s="100">
        <v>37557</v>
      </c>
      <c r="S35" s="100">
        <v>118415</v>
      </c>
      <c r="T35"/>
      <c r="U35"/>
      <c r="V35"/>
      <c r="W35"/>
      <c r="X35"/>
      <c r="Y35"/>
      <c r="Z35"/>
      <c r="AA35"/>
      <c r="AB35"/>
      <c r="AC35"/>
      <c r="AD35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  <c r="AW35" s="60"/>
      <c r="AX35" s="60"/>
      <c r="AY35" s="60"/>
      <c r="AZ35" s="60"/>
      <c r="BA35" s="60"/>
      <c r="BB35" s="60"/>
      <c r="BC35" s="60"/>
      <c r="BD35" s="60"/>
      <c r="BE35" s="60"/>
      <c r="BF35" s="60"/>
      <c r="BG35" s="60"/>
      <c r="BH35" s="60"/>
      <c r="BI35" s="60"/>
      <c r="BJ35" s="60"/>
      <c r="BK35" s="60"/>
      <c r="BL35" s="60"/>
      <c r="BM35" s="60"/>
      <c r="BN35" s="60"/>
      <c r="BO35" s="60"/>
      <c r="BP35" s="60"/>
      <c r="BQ35" s="60"/>
      <c r="BR35" s="60"/>
      <c r="BS35" s="60"/>
      <c r="BT35" s="60"/>
      <c r="BU35" s="60"/>
      <c r="BV35" s="60"/>
      <c r="BW35" s="60"/>
      <c r="BX35" s="60"/>
      <c r="BY35" s="60"/>
      <c r="BZ35" s="60"/>
      <c r="CA35" s="60"/>
      <c r="CB35" s="60"/>
      <c r="CC35" s="60"/>
      <c r="CD35" s="60"/>
      <c r="CE35" s="60"/>
      <c r="CF35" s="60"/>
      <c r="CG35" s="60"/>
      <c r="CH35" s="60"/>
      <c r="CI35" s="60"/>
      <c r="CJ35" s="60"/>
      <c r="CK35" s="60"/>
      <c r="CL35" s="60"/>
      <c r="CM35" s="60"/>
      <c r="CN35" s="60"/>
      <c r="CO35" s="60"/>
      <c r="CP35" s="60"/>
      <c r="CQ35" s="60"/>
      <c r="CR35" s="60"/>
      <c r="CS35" s="60"/>
      <c r="CT35" s="60"/>
      <c r="CU35" s="60"/>
      <c r="CV35" s="60"/>
      <c r="CW35" s="60"/>
      <c r="CX35" s="60"/>
      <c r="CY35" s="60"/>
      <c r="CZ35" s="60"/>
      <c r="DA35" s="60"/>
      <c r="DB35" s="60"/>
      <c r="DC35" s="60"/>
      <c r="DD35" s="60"/>
      <c r="DE35" s="60"/>
      <c r="DF35" s="60"/>
      <c r="DG35" s="60"/>
      <c r="DH35" s="60"/>
      <c r="DI35" s="60"/>
      <c r="DJ35" s="60"/>
      <c r="DK35" s="60"/>
      <c r="DL35" s="60"/>
      <c r="DM35" s="60"/>
      <c r="DN35" s="60"/>
      <c r="DO35" s="60"/>
      <c r="DP35" s="60"/>
      <c r="DQ35" s="60"/>
      <c r="DR35" s="60"/>
      <c r="DS35" s="60"/>
      <c r="DT35" s="60"/>
      <c r="DU35" s="60"/>
      <c r="DV35" s="60"/>
      <c r="DW35" s="60"/>
      <c r="DX35" s="60"/>
      <c r="DY35" s="60"/>
      <c r="DZ35" s="60"/>
      <c r="EA35" s="60"/>
      <c r="EB35" s="60"/>
      <c r="EC35" s="60"/>
      <c r="ED35" s="60"/>
      <c r="EE35" s="60"/>
      <c r="EF35" s="60"/>
      <c r="EG35" s="60"/>
      <c r="EH35" s="60"/>
      <c r="EI35" s="60"/>
      <c r="EJ35" s="60"/>
      <c r="EK35" s="60"/>
      <c r="EL35" s="60"/>
      <c r="EM35" s="60"/>
      <c r="EN35" s="60"/>
      <c r="EO35" s="60"/>
      <c r="EP35" s="60"/>
      <c r="EQ35" s="60"/>
      <c r="ER35" s="60"/>
      <c r="ES35" s="60"/>
      <c r="ET35" s="60"/>
      <c r="EU35" s="60"/>
      <c r="EV35" s="60"/>
      <c r="EW35" s="60"/>
      <c r="EX35" s="60"/>
      <c r="EY35" s="60"/>
      <c r="EZ35" s="60"/>
      <c r="FA35" s="60"/>
      <c r="FB35" s="60"/>
      <c r="FC35" s="60"/>
      <c r="FD35" s="60"/>
      <c r="FE35" s="60"/>
      <c r="FF35" s="60"/>
      <c r="FG35" s="60"/>
      <c r="FH35" s="60"/>
      <c r="FI35" s="60"/>
      <c r="FJ35" s="60"/>
      <c r="FK35" s="60"/>
      <c r="FL35" s="60"/>
      <c r="FM35" s="60"/>
      <c r="FN35" s="60"/>
      <c r="FO35" s="60"/>
      <c r="FP35" s="60"/>
      <c r="FQ35" s="60"/>
      <c r="FR35" s="60"/>
      <c r="FS35" s="60"/>
      <c r="FT35" s="60"/>
      <c r="FU35" s="60"/>
      <c r="FV35" s="60"/>
      <c r="FW35" s="60"/>
      <c r="FX35" s="60"/>
      <c r="FY35" s="60"/>
      <c r="FZ35" s="60"/>
      <c r="GA35" s="60"/>
      <c r="GB35" s="60"/>
      <c r="GC35" s="60"/>
      <c r="GD35" s="60"/>
      <c r="GE35" s="60"/>
      <c r="GF35" s="60"/>
      <c r="GG35" s="60"/>
      <c r="GH35" s="60"/>
      <c r="GI35" s="60"/>
      <c r="GJ35" s="60"/>
      <c r="GK35" s="60"/>
      <c r="GL35" s="60"/>
      <c r="GM35" s="60"/>
      <c r="GN35" s="60"/>
      <c r="GO35" s="60"/>
      <c r="GP35" s="60"/>
      <c r="GQ35" s="60"/>
      <c r="GR35" s="60"/>
      <c r="GS35" s="60"/>
      <c r="GT35" s="60"/>
      <c r="GU35" s="60"/>
      <c r="GV35" s="60"/>
      <c r="GW35" s="60"/>
      <c r="GX35" s="60"/>
      <c r="GY35" s="60"/>
      <c r="GZ35" s="60"/>
      <c r="HA35" s="60"/>
      <c r="HB35" s="60"/>
      <c r="HC35" s="60"/>
      <c r="HD35" s="60"/>
      <c r="HE35" s="60"/>
      <c r="HF35" s="60"/>
      <c r="HG35" s="60"/>
      <c r="HH35" s="60"/>
      <c r="HI35" s="60"/>
      <c r="HJ35" s="60"/>
      <c r="HK35" s="60"/>
      <c r="HL35" s="60"/>
      <c r="HM35" s="60"/>
      <c r="HN35" s="60"/>
      <c r="HO35" s="60"/>
      <c r="HP35" s="60"/>
      <c r="HQ35" s="60"/>
      <c r="HR35" s="60"/>
      <c r="HS35" s="60"/>
      <c r="HT35" s="60"/>
      <c r="HU35" s="60"/>
      <c r="HV35" s="60"/>
      <c r="HW35" s="60"/>
      <c r="HX35" s="60"/>
      <c r="HY35" s="60"/>
      <c r="HZ35" s="60"/>
      <c r="IA35" s="60"/>
      <c r="IB35" s="60"/>
      <c r="IC35" s="60"/>
      <c r="ID35" s="60"/>
      <c r="IE35" s="60"/>
      <c r="IF35" s="60"/>
      <c r="IG35" s="60"/>
      <c r="IH35" s="60"/>
      <c r="II35" s="60"/>
      <c r="IJ35" s="60"/>
      <c r="IK35" s="60"/>
      <c r="IL35" s="60"/>
      <c r="IM35" s="60"/>
      <c r="IN35" s="60"/>
      <c r="IO35" s="60"/>
      <c r="IP35" s="60"/>
      <c r="IQ35" s="60"/>
      <c r="IR35" s="60"/>
      <c r="IS35" s="60"/>
      <c r="IT35" s="60"/>
      <c r="IU35" s="60"/>
      <c r="IV35" s="60"/>
      <c r="IW35" s="60"/>
      <c r="IX35" s="60"/>
      <c r="IY35" s="60"/>
      <c r="IZ35" s="60"/>
      <c r="JA35" s="60"/>
      <c r="JB35" s="60"/>
      <c r="JC35" s="60"/>
      <c r="JD35" s="60"/>
      <c r="JE35" s="60"/>
      <c r="JF35" s="60"/>
      <c r="JG35" s="60"/>
      <c r="JH35" s="60"/>
      <c r="JI35" s="60"/>
      <c r="JJ35" s="60"/>
      <c r="JK35" s="60"/>
      <c r="JL35" s="60"/>
      <c r="JM35" s="60"/>
      <c r="JN35" s="60"/>
      <c r="JO35" s="60"/>
      <c r="JP35" s="60"/>
      <c r="JQ35" s="60"/>
      <c r="JR35" s="60"/>
      <c r="JS35" s="60"/>
      <c r="JT35" s="60"/>
      <c r="JU35" s="60"/>
      <c r="JV35" s="60"/>
      <c r="JW35" s="60"/>
      <c r="JX35" s="60"/>
      <c r="JY35" s="60"/>
      <c r="JZ35" s="60"/>
      <c r="KA35" s="60"/>
      <c r="KB35" s="60"/>
      <c r="KC35" s="60"/>
      <c r="KD35" s="60"/>
      <c r="KE35" s="60"/>
      <c r="KF35" s="60"/>
      <c r="KG35" s="60"/>
      <c r="KH35" s="60"/>
      <c r="KI35" s="60"/>
      <c r="KJ35" s="60"/>
      <c r="KK35" s="60"/>
      <c r="KL35" s="60"/>
      <c r="KM35" s="60"/>
      <c r="KN35" s="60"/>
      <c r="KO35" s="60"/>
      <c r="KP35" s="60"/>
      <c r="KQ35" s="60"/>
      <c r="KR35" s="60"/>
      <c r="KS35" s="60"/>
      <c r="KT35" s="60"/>
      <c r="KU35" s="60"/>
      <c r="KV35" s="60"/>
      <c r="KW35" s="60"/>
      <c r="KX35" s="60"/>
      <c r="KY35" s="60"/>
      <c r="KZ35" s="60"/>
      <c r="LA35" s="60"/>
      <c r="LB35" s="60"/>
      <c r="LC35" s="60"/>
      <c r="LD35" s="60"/>
      <c r="LE35" s="60"/>
      <c r="LF35" s="60"/>
      <c r="LG35" s="60"/>
      <c r="LH35" s="60"/>
      <c r="LI35" s="60"/>
      <c r="LJ35" s="60"/>
      <c r="LK35" s="60"/>
      <c r="LL35" s="60"/>
      <c r="LM35" s="60"/>
      <c r="LN35" s="60"/>
      <c r="LO35" s="60"/>
      <c r="LP35" s="60"/>
      <c r="LQ35" s="60"/>
      <c r="LR35" s="60"/>
      <c r="LS35" s="60"/>
      <c r="LT35" s="60"/>
      <c r="LU35" s="60"/>
      <c r="LV35" s="60"/>
      <c r="LW35" s="60"/>
      <c r="LX35" s="60"/>
      <c r="LY35" s="60"/>
      <c r="LZ35" s="60"/>
      <c r="MA35" s="60"/>
      <c r="MB35" s="60"/>
      <c r="MC35" s="60"/>
      <c r="MD35" s="60"/>
      <c r="ME35" s="60"/>
      <c r="MF35" s="60"/>
      <c r="MG35" s="60"/>
      <c r="MH35" s="60"/>
      <c r="MI35" s="60"/>
      <c r="MJ35" s="60"/>
    </row>
    <row r="36" spans="1:348" s="56" customFormat="1">
      <c r="A36" s="100" t="s">
        <v>40</v>
      </c>
      <c r="B36" s="100">
        <v>23162</v>
      </c>
      <c r="C36" s="100">
        <v>24240</v>
      </c>
      <c r="D36" s="100">
        <v>33189</v>
      </c>
      <c r="E36" s="100">
        <v>25956</v>
      </c>
      <c r="F36" s="100">
        <v>24245</v>
      </c>
      <c r="G36" s="100">
        <v>26263</v>
      </c>
      <c r="H36" s="100">
        <v>30947</v>
      </c>
      <c r="I36" s="100">
        <v>46109</v>
      </c>
      <c r="J36" s="100">
        <v>52434</v>
      </c>
      <c r="K36" s="100">
        <v>39281</v>
      </c>
      <c r="L36" s="100">
        <v>68037</v>
      </c>
      <c r="M36" s="100">
        <v>59582</v>
      </c>
      <c r="N36" s="100">
        <v>453445</v>
      </c>
      <c r="O36" s="100">
        <v>38888</v>
      </c>
      <c r="P36" s="100">
        <v>58772</v>
      </c>
      <c r="Q36" s="100">
        <v>83941</v>
      </c>
      <c r="R36" s="100">
        <v>86102</v>
      </c>
      <c r="S36" s="100">
        <v>267703</v>
      </c>
      <c r="T36"/>
      <c r="U36"/>
      <c r="V36"/>
      <c r="W36"/>
      <c r="X36"/>
      <c r="Y36"/>
      <c r="Z36"/>
      <c r="AA36"/>
      <c r="AB36"/>
      <c r="AC36"/>
      <c r="AD36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  <c r="AW36" s="60"/>
      <c r="AX36" s="60"/>
      <c r="AY36" s="60"/>
      <c r="AZ36" s="60"/>
      <c r="BA36" s="60"/>
      <c r="BB36" s="60"/>
      <c r="BC36" s="60"/>
      <c r="BD36" s="60"/>
      <c r="BE36" s="60"/>
      <c r="BF36" s="60"/>
      <c r="BG36" s="60"/>
      <c r="BH36" s="60"/>
      <c r="BI36" s="60"/>
      <c r="BJ36" s="60"/>
      <c r="BK36" s="60"/>
      <c r="BL36" s="60"/>
      <c r="BM36" s="60"/>
      <c r="BN36" s="60"/>
      <c r="BO36" s="60"/>
      <c r="BP36" s="60"/>
      <c r="BQ36" s="60"/>
      <c r="BR36" s="60"/>
      <c r="BS36" s="60"/>
      <c r="BT36" s="60"/>
      <c r="BU36" s="60"/>
      <c r="BV36" s="60"/>
      <c r="BW36" s="60"/>
      <c r="BX36" s="60"/>
      <c r="BY36" s="60"/>
      <c r="BZ36" s="60"/>
      <c r="CA36" s="60"/>
      <c r="CB36" s="60"/>
      <c r="CC36" s="60"/>
      <c r="CD36" s="60"/>
      <c r="CE36" s="60"/>
      <c r="CF36" s="60"/>
      <c r="CG36" s="60"/>
      <c r="CH36" s="60"/>
      <c r="CI36" s="60"/>
      <c r="CJ36" s="60"/>
      <c r="CK36" s="60"/>
      <c r="CL36" s="60"/>
      <c r="CM36" s="60"/>
      <c r="CN36" s="60"/>
      <c r="CO36" s="60"/>
      <c r="CP36" s="60"/>
      <c r="CQ36" s="60"/>
      <c r="CR36" s="60"/>
      <c r="CS36" s="60"/>
      <c r="CT36" s="60"/>
      <c r="CU36" s="60"/>
      <c r="CV36" s="60"/>
      <c r="CW36" s="60"/>
      <c r="CX36" s="60"/>
      <c r="CY36" s="60"/>
      <c r="CZ36" s="60"/>
      <c r="DA36" s="60"/>
      <c r="DB36" s="60"/>
      <c r="DC36" s="60"/>
      <c r="DD36" s="60"/>
      <c r="DE36" s="60"/>
      <c r="DF36" s="60"/>
      <c r="DG36" s="60"/>
      <c r="DH36" s="60"/>
      <c r="DI36" s="60"/>
      <c r="DJ36" s="60"/>
      <c r="DK36" s="60"/>
      <c r="DL36" s="60"/>
      <c r="DM36" s="60"/>
      <c r="DN36" s="60"/>
      <c r="DO36" s="60"/>
      <c r="DP36" s="60"/>
      <c r="DQ36" s="60"/>
      <c r="DR36" s="60"/>
      <c r="DS36" s="60"/>
      <c r="DT36" s="60"/>
      <c r="DU36" s="60"/>
      <c r="DV36" s="60"/>
      <c r="DW36" s="60"/>
      <c r="DX36" s="60"/>
      <c r="DY36" s="60"/>
      <c r="DZ36" s="60"/>
      <c r="EA36" s="60"/>
      <c r="EB36" s="60"/>
      <c r="EC36" s="60"/>
      <c r="ED36" s="60"/>
      <c r="EE36" s="60"/>
      <c r="EF36" s="60"/>
      <c r="EG36" s="60"/>
      <c r="EH36" s="60"/>
      <c r="EI36" s="60"/>
      <c r="EJ36" s="60"/>
      <c r="EK36" s="60"/>
      <c r="EL36" s="60"/>
      <c r="EM36" s="60"/>
      <c r="EN36" s="60"/>
      <c r="EO36" s="60"/>
      <c r="EP36" s="60"/>
      <c r="EQ36" s="60"/>
      <c r="ER36" s="60"/>
      <c r="ES36" s="60"/>
      <c r="ET36" s="60"/>
      <c r="EU36" s="60"/>
      <c r="EV36" s="60"/>
      <c r="EW36" s="60"/>
      <c r="EX36" s="60"/>
      <c r="EY36" s="60"/>
      <c r="EZ36" s="60"/>
      <c r="FA36" s="60"/>
      <c r="FB36" s="60"/>
      <c r="FC36" s="60"/>
      <c r="FD36" s="60"/>
      <c r="FE36" s="60"/>
      <c r="FF36" s="60"/>
      <c r="FG36" s="60"/>
      <c r="FH36" s="60"/>
      <c r="FI36" s="60"/>
      <c r="FJ36" s="60"/>
      <c r="FK36" s="60"/>
      <c r="FL36" s="60"/>
      <c r="FM36" s="60"/>
      <c r="FN36" s="60"/>
      <c r="FO36" s="60"/>
      <c r="FP36" s="60"/>
      <c r="FQ36" s="60"/>
      <c r="FR36" s="60"/>
      <c r="FS36" s="60"/>
      <c r="FT36" s="60"/>
      <c r="FU36" s="60"/>
      <c r="FV36" s="60"/>
      <c r="FW36" s="60"/>
      <c r="FX36" s="60"/>
      <c r="FY36" s="60"/>
      <c r="FZ36" s="60"/>
      <c r="GA36" s="60"/>
      <c r="GB36" s="60"/>
      <c r="GC36" s="60"/>
      <c r="GD36" s="60"/>
      <c r="GE36" s="60"/>
      <c r="GF36" s="60"/>
      <c r="GG36" s="60"/>
      <c r="GH36" s="60"/>
      <c r="GI36" s="60"/>
      <c r="GJ36" s="60"/>
      <c r="GK36" s="60"/>
      <c r="GL36" s="60"/>
      <c r="GM36" s="60"/>
      <c r="GN36" s="60"/>
      <c r="GO36" s="60"/>
      <c r="GP36" s="60"/>
      <c r="GQ36" s="60"/>
      <c r="GR36" s="60"/>
      <c r="GS36" s="60"/>
      <c r="GT36" s="60"/>
      <c r="GU36" s="60"/>
      <c r="GV36" s="60"/>
      <c r="GW36" s="60"/>
      <c r="GX36" s="60"/>
      <c r="GY36" s="60"/>
      <c r="GZ36" s="60"/>
      <c r="HA36" s="60"/>
      <c r="HB36" s="60"/>
      <c r="HC36" s="60"/>
      <c r="HD36" s="60"/>
      <c r="HE36" s="60"/>
      <c r="HF36" s="60"/>
      <c r="HG36" s="60"/>
      <c r="HH36" s="60"/>
      <c r="HI36" s="60"/>
      <c r="HJ36" s="60"/>
      <c r="HK36" s="60"/>
      <c r="HL36" s="60"/>
      <c r="HM36" s="60"/>
      <c r="HN36" s="60"/>
      <c r="HO36" s="60"/>
      <c r="HP36" s="60"/>
      <c r="HQ36" s="60"/>
      <c r="HR36" s="60"/>
      <c r="HS36" s="60"/>
      <c r="HT36" s="60"/>
      <c r="HU36" s="60"/>
      <c r="HV36" s="60"/>
      <c r="HW36" s="60"/>
      <c r="HX36" s="60"/>
      <c r="HY36" s="60"/>
      <c r="HZ36" s="60"/>
      <c r="IA36" s="60"/>
      <c r="IB36" s="60"/>
      <c r="IC36" s="60"/>
      <c r="ID36" s="60"/>
      <c r="IE36" s="60"/>
      <c r="IF36" s="60"/>
      <c r="IG36" s="60"/>
      <c r="IH36" s="60"/>
      <c r="II36" s="60"/>
      <c r="IJ36" s="60"/>
      <c r="IK36" s="60"/>
      <c r="IL36" s="60"/>
      <c r="IM36" s="60"/>
      <c r="IN36" s="60"/>
      <c r="IO36" s="60"/>
      <c r="IP36" s="60"/>
      <c r="IQ36" s="60"/>
      <c r="IR36" s="60"/>
      <c r="IS36" s="60"/>
      <c r="IT36" s="60"/>
      <c r="IU36" s="60"/>
      <c r="IV36" s="60"/>
      <c r="IW36" s="60"/>
      <c r="IX36" s="60"/>
      <c r="IY36" s="60"/>
      <c r="IZ36" s="60"/>
      <c r="JA36" s="60"/>
      <c r="JB36" s="60"/>
      <c r="JC36" s="60"/>
      <c r="JD36" s="60"/>
      <c r="JE36" s="60"/>
      <c r="JF36" s="60"/>
      <c r="JG36" s="60"/>
      <c r="JH36" s="60"/>
      <c r="JI36" s="60"/>
      <c r="JJ36" s="60"/>
      <c r="JK36" s="60"/>
      <c r="JL36" s="60"/>
      <c r="JM36" s="60"/>
      <c r="JN36" s="60"/>
      <c r="JO36" s="60"/>
      <c r="JP36" s="60"/>
      <c r="JQ36" s="60"/>
      <c r="JR36" s="60"/>
      <c r="JS36" s="60"/>
      <c r="JT36" s="60"/>
      <c r="JU36" s="60"/>
      <c r="JV36" s="60"/>
      <c r="JW36" s="60"/>
      <c r="JX36" s="60"/>
      <c r="JY36" s="60"/>
      <c r="JZ36" s="60"/>
      <c r="KA36" s="60"/>
      <c r="KB36" s="60"/>
      <c r="KC36" s="60"/>
      <c r="KD36" s="60"/>
      <c r="KE36" s="60"/>
      <c r="KF36" s="60"/>
      <c r="KG36" s="60"/>
      <c r="KH36" s="60"/>
      <c r="KI36" s="60"/>
      <c r="KJ36" s="60"/>
      <c r="KK36" s="60"/>
      <c r="KL36" s="60"/>
      <c r="KM36" s="60"/>
      <c r="KN36" s="60"/>
      <c r="KO36" s="60"/>
      <c r="KP36" s="60"/>
      <c r="KQ36" s="60"/>
      <c r="KR36" s="60"/>
      <c r="KS36" s="60"/>
      <c r="KT36" s="60"/>
      <c r="KU36" s="60"/>
      <c r="KV36" s="60"/>
      <c r="KW36" s="60"/>
      <c r="KX36" s="60"/>
      <c r="KY36" s="60"/>
      <c r="KZ36" s="60"/>
      <c r="LA36" s="60"/>
      <c r="LB36" s="60"/>
      <c r="LC36" s="60"/>
      <c r="LD36" s="60"/>
      <c r="LE36" s="60"/>
      <c r="LF36" s="60"/>
      <c r="LG36" s="60"/>
      <c r="LH36" s="60"/>
      <c r="LI36" s="60"/>
      <c r="LJ36" s="60"/>
      <c r="LK36" s="60"/>
      <c r="LL36" s="60"/>
      <c r="LM36" s="60"/>
      <c r="LN36" s="60"/>
      <c r="LO36" s="60"/>
      <c r="LP36" s="60"/>
      <c r="LQ36" s="60"/>
      <c r="LR36" s="60"/>
      <c r="LS36" s="60"/>
      <c r="LT36" s="60"/>
      <c r="LU36" s="60"/>
      <c r="LV36" s="60"/>
      <c r="LW36" s="60"/>
      <c r="LX36" s="60"/>
      <c r="LY36" s="60"/>
      <c r="LZ36" s="60"/>
      <c r="MA36" s="60"/>
      <c r="MB36" s="60"/>
      <c r="MC36" s="60"/>
      <c r="MD36" s="60"/>
      <c r="ME36" s="60"/>
      <c r="MF36" s="60"/>
      <c r="MG36" s="60"/>
      <c r="MH36" s="60"/>
      <c r="MI36" s="60"/>
      <c r="MJ36" s="60"/>
    </row>
    <row r="37" spans="1:348" s="56" customFormat="1">
      <c r="A37" s="100" t="s">
        <v>41</v>
      </c>
      <c r="B37" s="100">
        <v>10880</v>
      </c>
      <c r="C37" s="100">
        <v>12080</v>
      </c>
      <c r="D37" s="100">
        <v>18293</v>
      </c>
      <c r="E37" s="100">
        <v>13664</v>
      </c>
      <c r="F37" s="100">
        <v>11919</v>
      </c>
      <c r="G37" s="100">
        <v>15437</v>
      </c>
      <c r="H37" s="100">
        <v>19897</v>
      </c>
      <c r="I37" s="100">
        <v>25560</v>
      </c>
      <c r="J37" s="100">
        <v>32987</v>
      </c>
      <c r="K37" s="100">
        <v>35310</v>
      </c>
      <c r="L37" s="100">
        <v>41006</v>
      </c>
      <c r="M37" s="100">
        <v>37408</v>
      </c>
      <c r="N37" s="100">
        <v>274441</v>
      </c>
      <c r="O37" s="100">
        <v>23232</v>
      </c>
      <c r="P37" s="100">
        <v>31480</v>
      </c>
      <c r="Q37" s="100">
        <v>42927</v>
      </c>
      <c r="R37" s="100">
        <v>51444</v>
      </c>
      <c r="S37" s="100">
        <v>149083</v>
      </c>
      <c r="T37"/>
      <c r="U37"/>
      <c r="V37"/>
      <c r="W37"/>
      <c r="X37"/>
      <c r="Y37"/>
      <c r="Z37"/>
      <c r="AA37"/>
      <c r="AB37"/>
      <c r="AC37"/>
      <c r="AD37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0"/>
      <c r="AX37" s="60"/>
      <c r="AY37" s="60"/>
      <c r="AZ37" s="60"/>
      <c r="BA37" s="60"/>
      <c r="BB37" s="60"/>
      <c r="BC37" s="60"/>
      <c r="BD37" s="60"/>
      <c r="BE37" s="60"/>
      <c r="BF37" s="60"/>
      <c r="BG37" s="60"/>
      <c r="BH37" s="60"/>
      <c r="BI37" s="60"/>
      <c r="BJ37" s="60"/>
      <c r="BK37" s="60"/>
      <c r="BL37" s="60"/>
      <c r="BM37" s="60"/>
      <c r="BN37" s="60"/>
      <c r="BO37" s="60"/>
      <c r="BP37" s="60"/>
      <c r="BQ37" s="60"/>
      <c r="BR37" s="60"/>
      <c r="BS37" s="60"/>
      <c r="BT37" s="60"/>
      <c r="BU37" s="60"/>
      <c r="BV37" s="60"/>
      <c r="BW37" s="60"/>
      <c r="BX37" s="60"/>
      <c r="BY37" s="60"/>
      <c r="BZ37" s="60"/>
      <c r="CA37" s="60"/>
      <c r="CB37" s="60"/>
      <c r="CC37" s="60"/>
      <c r="CD37" s="60"/>
      <c r="CE37" s="60"/>
      <c r="CF37" s="60"/>
      <c r="CG37" s="60"/>
      <c r="CH37" s="60"/>
      <c r="CI37" s="60"/>
      <c r="CJ37" s="60"/>
      <c r="CK37" s="60"/>
      <c r="CL37" s="60"/>
      <c r="CM37" s="60"/>
      <c r="CN37" s="60"/>
      <c r="CO37" s="60"/>
      <c r="CP37" s="60"/>
      <c r="CQ37" s="60"/>
      <c r="CR37" s="60"/>
      <c r="CS37" s="60"/>
      <c r="CT37" s="60"/>
      <c r="CU37" s="60"/>
      <c r="CV37" s="60"/>
      <c r="CW37" s="60"/>
      <c r="CX37" s="60"/>
      <c r="CY37" s="60"/>
      <c r="CZ37" s="60"/>
      <c r="DA37" s="60"/>
      <c r="DB37" s="60"/>
      <c r="DC37" s="60"/>
      <c r="DD37" s="60"/>
      <c r="DE37" s="60"/>
      <c r="DF37" s="60"/>
      <c r="DG37" s="60"/>
      <c r="DH37" s="60"/>
      <c r="DI37" s="60"/>
      <c r="DJ37" s="60"/>
      <c r="DK37" s="60"/>
      <c r="DL37" s="60"/>
      <c r="DM37" s="60"/>
      <c r="DN37" s="60"/>
      <c r="DO37" s="60"/>
      <c r="DP37" s="60"/>
      <c r="DQ37" s="60"/>
      <c r="DR37" s="60"/>
      <c r="DS37" s="60"/>
      <c r="DT37" s="60"/>
      <c r="DU37" s="60"/>
      <c r="DV37" s="60"/>
      <c r="DW37" s="60"/>
      <c r="DX37" s="60"/>
      <c r="DY37" s="60"/>
      <c r="DZ37" s="60"/>
      <c r="EA37" s="60"/>
      <c r="EB37" s="60"/>
      <c r="EC37" s="60"/>
      <c r="ED37" s="60"/>
      <c r="EE37" s="60"/>
      <c r="EF37" s="60"/>
      <c r="EG37" s="60"/>
      <c r="EH37" s="60"/>
      <c r="EI37" s="60"/>
      <c r="EJ37" s="60"/>
      <c r="EK37" s="60"/>
      <c r="EL37" s="60"/>
      <c r="EM37" s="60"/>
      <c r="EN37" s="60"/>
      <c r="EO37" s="60"/>
      <c r="EP37" s="60"/>
      <c r="EQ37" s="60"/>
      <c r="ER37" s="60"/>
      <c r="ES37" s="60"/>
      <c r="ET37" s="60"/>
      <c r="EU37" s="60"/>
      <c r="EV37" s="60"/>
      <c r="EW37" s="60"/>
      <c r="EX37" s="60"/>
      <c r="EY37" s="60"/>
      <c r="EZ37" s="60"/>
      <c r="FA37" s="60"/>
      <c r="FB37" s="60"/>
      <c r="FC37" s="60"/>
      <c r="FD37" s="60"/>
      <c r="FE37" s="60"/>
      <c r="FF37" s="60"/>
      <c r="FG37" s="60"/>
      <c r="FH37" s="60"/>
      <c r="FI37" s="60"/>
      <c r="FJ37" s="60"/>
      <c r="FK37" s="60"/>
      <c r="FL37" s="60"/>
      <c r="FM37" s="60"/>
      <c r="FN37" s="60"/>
      <c r="FO37" s="60"/>
      <c r="FP37" s="60"/>
      <c r="FQ37" s="60"/>
      <c r="FR37" s="60"/>
      <c r="FS37" s="60"/>
      <c r="FT37" s="60"/>
      <c r="FU37" s="60"/>
      <c r="FV37" s="60"/>
      <c r="FW37" s="60"/>
      <c r="FX37" s="60"/>
      <c r="FY37" s="60"/>
      <c r="FZ37" s="60"/>
      <c r="GA37" s="60"/>
      <c r="GB37" s="60"/>
      <c r="GC37" s="60"/>
      <c r="GD37" s="60"/>
      <c r="GE37" s="60"/>
      <c r="GF37" s="60"/>
      <c r="GG37" s="60"/>
      <c r="GH37" s="60"/>
      <c r="GI37" s="60"/>
      <c r="GJ37" s="60"/>
      <c r="GK37" s="60"/>
      <c r="GL37" s="60"/>
      <c r="GM37" s="60"/>
      <c r="GN37" s="60"/>
      <c r="GO37" s="60"/>
      <c r="GP37" s="60"/>
      <c r="GQ37" s="60"/>
      <c r="GR37" s="60"/>
      <c r="GS37" s="60"/>
      <c r="GT37" s="60"/>
      <c r="GU37" s="60"/>
      <c r="GV37" s="60"/>
      <c r="GW37" s="60"/>
      <c r="GX37" s="60"/>
      <c r="GY37" s="60"/>
      <c r="GZ37" s="60"/>
      <c r="HA37" s="60"/>
      <c r="HB37" s="60"/>
      <c r="HC37" s="60"/>
      <c r="HD37" s="60"/>
      <c r="HE37" s="60"/>
      <c r="HF37" s="60"/>
      <c r="HG37" s="60"/>
      <c r="HH37" s="60"/>
      <c r="HI37" s="60"/>
      <c r="HJ37" s="60"/>
      <c r="HK37" s="60"/>
      <c r="HL37" s="60"/>
      <c r="HM37" s="60"/>
      <c r="HN37" s="60"/>
      <c r="HO37" s="60"/>
      <c r="HP37" s="60"/>
      <c r="HQ37" s="60"/>
      <c r="HR37" s="60"/>
      <c r="HS37" s="60"/>
      <c r="HT37" s="60"/>
      <c r="HU37" s="60"/>
      <c r="HV37" s="60"/>
      <c r="HW37" s="60"/>
      <c r="HX37" s="60"/>
      <c r="HY37" s="60"/>
      <c r="HZ37" s="60"/>
      <c r="IA37" s="60"/>
      <c r="IB37" s="60"/>
      <c r="IC37" s="60"/>
      <c r="ID37" s="60"/>
      <c r="IE37" s="60"/>
      <c r="IF37" s="60"/>
      <c r="IG37" s="60"/>
      <c r="IH37" s="60"/>
      <c r="II37" s="60"/>
      <c r="IJ37" s="60"/>
      <c r="IK37" s="60"/>
      <c r="IL37" s="60"/>
      <c r="IM37" s="60"/>
      <c r="IN37" s="60"/>
      <c r="IO37" s="60"/>
      <c r="IP37" s="60"/>
      <c r="IQ37" s="60"/>
      <c r="IR37" s="60"/>
      <c r="IS37" s="60"/>
      <c r="IT37" s="60"/>
      <c r="IU37" s="60"/>
      <c r="IV37" s="60"/>
      <c r="IW37" s="60"/>
      <c r="IX37" s="60"/>
      <c r="IY37" s="60"/>
      <c r="IZ37" s="60"/>
      <c r="JA37" s="60"/>
      <c r="JB37" s="60"/>
      <c r="JC37" s="60"/>
      <c r="JD37" s="60"/>
      <c r="JE37" s="60"/>
      <c r="JF37" s="60"/>
      <c r="JG37" s="60"/>
      <c r="JH37" s="60"/>
      <c r="JI37" s="60"/>
      <c r="JJ37" s="60"/>
      <c r="JK37" s="60"/>
      <c r="JL37" s="60"/>
      <c r="JM37" s="60"/>
      <c r="JN37" s="60"/>
      <c r="JO37" s="60"/>
      <c r="JP37" s="60"/>
      <c r="JQ37" s="60"/>
      <c r="JR37" s="60"/>
      <c r="JS37" s="60"/>
      <c r="JT37" s="60"/>
      <c r="JU37" s="60"/>
      <c r="JV37" s="60"/>
      <c r="JW37" s="60"/>
      <c r="JX37" s="60"/>
      <c r="JY37" s="60"/>
      <c r="JZ37" s="60"/>
      <c r="KA37" s="60"/>
      <c r="KB37" s="60"/>
      <c r="KC37" s="60"/>
      <c r="KD37" s="60"/>
      <c r="KE37" s="60"/>
      <c r="KF37" s="60"/>
      <c r="KG37" s="60"/>
      <c r="KH37" s="60"/>
      <c r="KI37" s="60"/>
      <c r="KJ37" s="60"/>
      <c r="KK37" s="60"/>
      <c r="KL37" s="60"/>
      <c r="KM37" s="60"/>
      <c r="KN37" s="60"/>
      <c r="KO37" s="60"/>
      <c r="KP37" s="60"/>
      <c r="KQ37" s="60"/>
      <c r="KR37" s="60"/>
      <c r="KS37" s="60"/>
      <c r="KT37" s="60"/>
      <c r="KU37" s="60"/>
      <c r="KV37" s="60"/>
      <c r="KW37" s="60"/>
      <c r="KX37" s="60"/>
      <c r="KY37" s="60"/>
      <c r="KZ37" s="60"/>
      <c r="LA37" s="60"/>
      <c r="LB37" s="60"/>
      <c r="LC37" s="60"/>
      <c r="LD37" s="60"/>
      <c r="LE37" s="60"/>
      <c r="LF37" s="60"/>
      <c r="LG37" s="60"/>
      <c r="LH37" s="60"/>
      <c r="LI37" s="60"/>
      <c r="LJ37" s="60"/>
      <c r="LK37" s="60"/>
      <c r="LL37" s="60"/>
      <c r="LM37" s="60"/>
      <c r="LN37" s="60"/>
      <c r="LO37" s="60"/>
      <c r="LP37" s="60"/>
      <c r="LQ37" s="60"/>
      <c r="LR37" s="60"/>
      <c r="LS37" s="60"/>
      <c r="LT37" s="60"/>
      <c r="LU37" s="60"/>
      <c r="LV37" s="60"/>
      <c r="LW37" s="60"/>
      <c r="LX37" s="60"/>
      <c r="LY37" s="60"/>
      <c r="LZ37" s="60"/>
      <c r="MA37" s="60"/>
      <c r="MB37" s="60"/>
      <c r="MC37" s="60"/>
      <c r="MD37" s="60"/>
      <c r="ME37" s="60"/>
      <c r="MF37" s="60"/>
      <c r="MG37" s="60"/>
      <c r="MH37" s="60"/>
      <c r="MI37" s="60"/>
      <c r="MJ37" s="60"/>
    </row>
    <row r="38" spans="1:348" s="56" customFormat="1">
      <c r="A38" s="100" t="s">
        <v>42</v>
      </c>
      <c r="B38" s="100">
        <v>31155</v>
      </c>
      <c r="C38" s="100">
        <v>36654</v>
      </c>
      <c r="D38" s="100">
        <v>53842</v>
      </c>
      <c r="E38" s="100">
        <v>40764</v>
      </c>
      <c r="F38" s="100">
        <v>35799</v>
      </c>
      <c r="G38" s="100">
        <v>49019</v>
      </c>
      <c r="H38" s="100">
        <v>56011</v>
      </c>
      <c r="I38" s="100">
        <v>71201</v>
      </c>
      <c r="J38" s="100">
        <v>80141</v>
      </c>
      <c r="K38" s="100">
        <v>89612</v>
      </c>
      <c r="L38" s="100">
        <v>98417</v>
      </c>
      <c r="M38" s="100">
        <v>88477</v>
      </c>
      <c r="N38" s="100">
        <v>731092</v>
      </c>
      <c r="O38" s="100">
        <v>58162</v>
      </c>
      <c r="P38" s="100">
        <v>81464</v>
      </c>
      <c r="Q38" s="100">
        <v>111096</v>
      </c>
      <c r="R38" s="100">
        <v>114117</v>
      </c>
      <c r="S38" s="100">
        <v>364839</v>
      </c>
      <c r="T38"/>
      <c r="U38"/>
      <c r="V38"/>
      <c r="W38"/>
      <c r="X38"/>
      <c r="Y38"/>
      <c r="Z38"/>
      <c r="AA38"/>
      <c r="AB38"/>
      <c r="AC38"/>
      <c r="AD38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  <c r="AW38" s="60"/>
      <c r="AX38" s="60"/>
      <c r="AY38" s="60"/>
      <c r="AZ38" s="60"/>
      <c r="BA38" s="60"/>
      <c r="BB38" s="60"/>
      <c r="BC38" s="60"/>
      <c r="BD38" s="60"/>
      <c r="BE38" s="60"/>
      <c r="BF38" s="60"/>
      <c r="BG38" s="60"/>
      <c r="BH38" s="60"/>
      <c r="BI38" s="60"/>
      <c r="BJ38" s="60"/>
      <c r="BK38" s="60"/>
      <c r="BL38" s="60"/>
      <c r="BM38" s="60"/>
      <c r="BN38" s="60"/>
      <c r="BO38" s="60"/>
      <c r="BP38" s="60"/>
      <c r="BQ38" s="60"/>
      <c r="BR38" s="60"/>
      <c r="BS38" s="60"/>
      <c r="BT38" s="60"/>
      <c r="BU38" s="60"/>
      <c r="BV38" s="60"/>
      <c r="BW38" s="60"/>
      <c r="BX38" s="60"/>
      <c r="BY38" s="60"/>
      <c r="BZ38" s="60"/>
      <c r="CA38" s="60"/>
      <c r="CB38" s="60"/>
      <c r="CC38" s="60"/>
      <c r="CD38" s="60"/>
      <c r="CE38" s="60"/>
      <c r="CF38" s="60"/>
      <c r="CG38" s="60"/>
      <c r="CH38" s="60"/>
      <c r="CI38" s="60"/>
      <c r="CJ38" s="60"/>
      <c r="CK38" s="60"/>
      <c r="CL38" s="60"/>
      <c r="CM38" s="60"/>
      <c r="CN38" s="60"/>
      <c r="CO38" s="60"/>
      <c r="CP38" s="60"/>
      <c r="CQ38" s="60"/>
      <c r="CR38" s="60"/>
      <c r="CS38" s="60"/>
      <c r="CT38" s="60"/>
      <c r="CU38" s="60"/>
      <c r="CV38" s="60"/>
      <c r="CW38" s="60"/>
      <c r="CX38" s="60"/>
      <c r="CY38" s="60"/>
      <c r="CZ38" s="60"/>
      <c r="DA38" s="60"/>
      <c r="DB38" s="60"/>
      <c r="DC38" s="60"/>
      <c r="DD38" s="60"/>
      <c r="DE38" s="60"/>
      <c r="DF38" s="60"/>
      <c r="DG38" s="60"/>
      <c r="DH38" s="60"/>
      <c r="DI38" s="60"/>
      <c r="DJ38" s="60"/>
      <c r="DK38" s="60"/>
      <c r="DL38" s="60"/>
      <c r="DM38" s="60"/>
      <c r="DN38" s="60"/>
      <c r="DO38" s="60"/>
      <c r="DP38" s="60"/>
      <c r="DQ38" s="60"/>
      <c r="DR38" s="60"/>
      <c r="DS38" s="60"/>
      <c r="DT38" s="60"/>
      <c r="DU38" s="60"/>
      <c r="DV38" s="60"/>
      <c r="DW38" s="60"/>
      <c r="DX38" s="60"/>
      <c r="DY38" s="60"/>
      <c r="DZ38" s="60"/>
      <c r="EA38" s="60"/>
      <c r="EB38" s="60"/>
      <c r="EC38" s="60"/>
      <c r="ED38" s="60"/>
      <c r="EE38" s="60"/>
      <c r="EF38" s="60"/>
      <c r="EG38" s="60"/>
      <c r="EH38" s="60"/>
      <c r="EI38" s="60"/>
      <c r="EJ38" s="60"/>
      <c r="EK38" s="60"/>
      <c r="EL38" s="60"/>
      <c r="EM38" s="60"/>
      <c r="EN38" s="60"/>
      <c r="EO38" s="60"/>
      <c r="EP38" s="60"/>
      <c r="EQ38" s="60"/>
      <c r="ER38" s="60"/>
      <c r="ES38" s="60"/>
      <c r="ET38" s="60"/>
      <c r="EU38" s="60"/>
      <c r="EV38" s="60"/>
      <c r="EW38" s="60"/>
      <c r="EX38" s="60"/>
      <c r="EY38" s="60"/>
      <c r="EZ38" s="60"/>
      <c r="FA38" s="60"/>
      <c r="FB38" s="60"/>
      <c r="FC38" s="60"/>
      <c r="FD38" s="60"/>
      <c r="FE38" s="60"/>
      <c r="FF38" s="60"/>
      <c r="FG38" s="60"/>
      <c r="FH38" s="60"/>
      <c r="FI38" s="60"/>
      <c r="FJ38" s="60"/>
      <c r="FK38" s="60"/>
      <c r="FL38" s="60"/>
      <c r="FM38" s="60"/>
      <c r="FN38" s="60"/>
      <c r="FO38" s="60"/>
      <c r="FP38" s="60"/>
      <c r="FQ38" s="60"/>
      <c r="FR38" s="60"/>
      <c r="FS38" s="60"/>
      <c r="FT38" s="60"/>
      <c r="FU38" s="60"/>
      <c r="FV38" s="60"/>
      <c r="FW38" s="60"/>
      <c r="FX38" s="60"/>
      <c r="FY38" s="60"/>
      <c r="FZ38" s="60"/>
      <c r="GA38" s="60"/>
      <c r="GB38" s="60"/>
      <c r="GC38" s="60"/>
      <c r="GD38" s="60"/>
      <c r="GE38" s="60"/>
      <c r="GF38" s="60"/>
      <c r="GG38" s="60"/>
      <c r="GH38" s="60"/>
      <c r="GI38" s="60"/>
      <c r="GJ38" s="60"/>
      <c r="GK38" s="60"/>
      <c r="GL38" s="60"/>
      <c r="GM38" s="60"/>
      <c r="GN38" s="60"/>
      <c r="GO38" s="60"/>
      <c r="GP38" s="60"/>
      <c r="GQ38" s="60"/>
      <c r="GR38" s="60"/>
      <c r="GS38" s="60"/>
      <c r="GT38" s="60"/>
      <c r="GU38" s="60"/>
      <c r="GV38" s="60"/>
      <c r="GW38" s="60"/>
      <c r="GX38" s="60"/>
      <c r="GY38" s="60"/>
      <c r="GZ38" s="60"/>
      <c r="HA38" s="60"/>
      <c r="HB38" s="60"/>
      <c r="HC38" s="60"/>
      <c r="HD38" s="60"/>
      <c r="HE38" s="60"/>
      <c r="HF38" s="60"/>
      <c r="HG38" s="60"/>
      <c r="HH38" s="60"/>
      <c r="HI38" s="60"/>
      <c r="HJ38" s="60"/>
      <c r="HK38" s="60"/>
      <c r="HL38" s="60"/>
      <c r="HM38" s="60"/>
      <c r="HN38" s="60"/>
      <c r="HO38" s="60"/>
      <c r="HP38" s="60"/>
      <c r="HQ38" s="60"/>
      <c r="HR38" s="60"/>
      <c r="HS38" s="60"/>
      <c r="HT38" s="60"/>
      <c r="HU38" s="60"/>
      <c r="HV38" s="60"/>
      <c r="HW38" s="60"/>
      <c r="HX38" s="60"/>
      <c r="HY38" s="60"/>
      <c r="HZ38" s="60"/>
      <c r="IA38" s="60"/>
      <c r="IB38" s="60"/>
      <c r="IC38" s="60"/>
      <c r="ID38" s="60"/>
      <c r="IE38" s="60"/>
      <c r="IF38" s="60"/>
      <c r="IG38" s="60"/>
      <c r="IH38" s="60"/>
      <c r="II38" s="60"/>
      <c r="IJ38" s="60"/>
      <c r="IK38" s="60"/>
      <c r="IL38" s="60"/>
      <c r="IM38" s="60"/>
      <c r="IN38" s="60"/>
      <c r="IO38" s="60"/>
      <c r="IP38" s="60"/>
      <c r="IQ38" s="60"/>
      <c r="IR38" s="60"/>
      <c r="IS38" s="60"/>
      <c r="IT38" s="60"/>
      <c r="IU38" s="60"/>
      <c r="IV38" s="60"/>
      <c r="IW38" s="60"/>
      <c r="IX38" s="60"/>
      <c r="IY38" s="60"/>
      <c r="IZ38" s="60"/>
      <c r="JA38" s="60"/>
      <c r="JB38" s="60"/>
      <c r="JC38" s="60"/>
      <c r="JD38" s="60"/>
      <c r="JE38" s="60"/>
      <c r="JF38" s="60"/>
      <c r="JG38" s="60"/>
      <c r="JH38" s="60"/>
      <c r="JI38" s="60"/>
      <c r="JJ38" s="60"/>
      <c r="JK38" s="60"/>
      <c r="JL38" s="60"/>
      <c r="JM38" s="60"/>
      <c r="JN38" s="60"/>
      <c r="JO38" s="60"/>
      <c r="JP38" s="60"/>
      <c r="JQ38" s="60"/>
      <c r="JR38" s="60"/>
      <c r="JS38" s="60"/>
      <c r="JT38" s="60"/>
      <c r="JU38" s="60"/>
      <c r="JV38" s="60"/>
      <c r="JW38" s="60"/>
      <c r="JX38" s="60"/>
      <c r="JY38" s="60"/>
      <c r="JZ38" s="60"/>
      <c r="KA38" s="60"/>
      <c r="KB38" s="60"/>
      <c r="KC38" s="60"/>
      <c r="KD38" s="60"/>
      <c r="KE38" s="60"/>
      <c r="KF38" s="60"/>
      <c r="KG38" s="60"/>
      <c r="KH38" s="60"/>
      <c r="KI38" s="60"/>
      <c r="KJ38" s="60"/>
      <c r="KK38" s="60"/>
      <c r="KL38" s="60"/>
      <c r="KM38" s="60"/>
      <c r="KN38" s="60"/>
      <c r="KO38" s="60"/>
      <c r="KP38" s="60"/>
      <c r="KQ38" s="60"/>
      <c r="KR38" s="60"/>
      <c r="KS38" s="60"/>
      <c r="KT38" s="60"/>
      <c r="KU38" s="60"/>
      <c r="KV38" s="60"/>
      <c r="KW38" s="60"/>
      <c r="KX38" s="60"/>
      <c r="KY38" s="60"/>
      <c r="KZ38" s="60"/>
      <c r="LA38" s="60"/>
      <c r="LB38" s="60"/>
      <c r="LC38" s="60"/>
      <c r="LD38" s="60"/>
      <c r="LE38" s="60"/>
      <c r="LF38" s="60"/>
      <c r="LG38" s="60"/>
      <c r="LH38" s="60"/>
      <c r="LI38" s="60"/>
      <c r="LJ38" s="60"/>
      <c r="LK38" s="60"/>
      <c r="LL38" s="60"/>
      <c r="LM38" s="60"/>
      <c r="LN38" s="60"/>
      <c r="LO38" s="60"/>
      <c r="LP38" s="60"/>
      <c r="LQ38" s="60"/>
      <c r="LR38" s="60"/>
      <c r="LS38" s="60"/>
      <c r="LT38" s="60"/>
      <c r="LU38" s="60"/>
      <c r="LV38" s="60"/>
      <c r="LW38" s="60"/>
      <c r="LX38" s="60"/>
      <c r="LY38" s="60"/>
      <c r="LZ38" s="60"/>
      <c r="MA38" s="60"/>
      <c r="MB38" s="60"/>
      <c r="MC38" s="60"/>
      <c r="MD38" s="60"/>
      <c r="ME38" s="60"/>
      <c r="MF38" s="60"/>
      <c r="MG38" s="60"/>
      <c r="MH38" s="60"/>
      <c r="MI38" s="60"/>
      <c r="MJ38" s="60"/>
    </row>
    <row r="39" spans="1:348" s="56" customFormat="1">
      <c r="A39" s="100" t="s">
        <v>43</v>
      </c>
      <c r="B39" s="100">
        <v>4750</v>
      </c>
      <c r="C39" s="100">
        <v>5435</v>
      </c>
      <c r="D39" s="100">
        <v>4791</v>
      </c>
      <c r="E39" s="100">
        <v>6307</v>
      </c>
      <c r="F39" s="100">
        <v>5266</v>
      </c>
      <c r="G39" s="100">
        <v>7722</v>
      </c>
      <c r="H39" s="100">
        <v>8976</v>
      </c>
      <c r="I39" s="100">
        <v>10392</v>
      </c>
      <c r="J39" s="100">
        <v>16270</v>
      </c>
      <c r="K39" s="100">
        <v>16356</v>
      </c>
      <c r="L39" s="100">
        <v>22599</v>
      </c>
      <c r="M39" s="100">
        <v>21247</v>
      </c>
      <c r="N39" s="100">
        <v>130111</v>
      </c>
      <c r="O39" s="100">
        <v>11326</v>
      </c>
      <c r="P39" s="100">
        <v>20044</v>
      </c>
      <c r="Q39" s="100">
        <v>30346</v>
      </c>
      <c r="R39" s="100">
        <v>39142</v>
      </c>
      <c r="S39" s="100">
        <v>100858</v>
      </c>
      <c r="T39"/>
      <c r="U39"/>
      <c r="V39"/>
      <c r="W39"/>
      <c r="X39"/>
      <c r="Y39"/>
      <c r="Z39"/>
      <c r="AA39"/>
      <c r="AB39"/>
      <c r="AC39"/>
      <c r="AD39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  <c r="AW39" s="60"/>
      <c r="AX39" s="60"/>
      <c r="AY39" s="60"/>
      <c r="AZ39" s="60"/>
      <c r="BA39" s="60"/>
      <c r="BB39" s="60"/>
      <c r="BC39" s="60"/>
      <c r="BD39" s="60"/>
      <c r="BE39" s="60"/>
      <c r="BF39" s="60"/>
      <c r="BG39" s="60"/>
      <c r="BH39" s="60"/>
      <c r="BI39" s="60"/>
      <c r="BJ39" s="60"/>
      <c r="BK39" s="60"/>
      <c r="BL39" s="60"/>
      <c r="BM39" s="60"/>
      <c r="BN39" s="60"/>
      <c r="BO39" s="60"/>
      <c r="BP39" s="60"/>
      <c r="BQ39" s="60"/>
      <c r="BR39" s="60"/>
      <c r="BS39" s="60"/>
      <c r="BT39" s="60"/>
      <c r="BU39" s="60"/>
      <c r="BV39" s="60"/>
      <c r="BW39" s="60"/>
      <c r="BX39" s="60"/>
      <c r="BY39" s="60"/>
      <c r="BZ39" s="60"/>
      <c r="CA39" s="60"/>
      <c r="CB39" s="60"/>
      <c r="CC39" s="60"/>
      <c r="CD39" s="60"/>
      <c r="CE39" s="60"/>
      <c r="CF39" s="60"/>
      <c r="CG39" s="60"/>
      <c r="CH39" s="60"/>
      <c r="CI39" s="60"/>
      <c r="CJ39" s="60"/>
      <c r="CK39" s="60"/>
      <c r="CL39" s="60"/>
      <c r="CM39" s="60"/>
      <c r="CN39" s="60"/>
      <c r="CO39" s="60"/>
      <c r="CP39" s="60"/>
      <c r="CQ39" s="60"/>
      <c r="CR39" s="60"/>
      <c r="CS39" s="60"/>
      <c r="CT39" s="60"/>
      <c r="CU39" s="60"/>
      <c r="CV39" s="60"/>
      <c r="CW39" s="60"/>
      <c r="CX39" s="60"/>
      <c r="CY39" s="60"/>
      <c r="CZ39" s="60"/>
      <c r="DA39" s="60"/>
      <c r="DB39" s="60"/>
      <c r="DC39" s="60"/>
      <c r="DD39" s="60"/>
      <c r="DE39" s="60"/>
      <c r="DF39" s="60"/>
      <c r="DG39" s="60"/>
      <c r="DH39" s="60"/>
      <c r="DI39" s="60"/>
      <c r="DJ39" s="60"/>
      <c r="DK39" s="60"/>
      <c r="DL39" s="60"/>
      <c r="DM39" s="60"/>
      <c r="DN39" s="60"/>
      <c r="DO39" s="60"/>
      <c r="DP39" s="60"/>
      <c r="DQ39" s="60"/>
      <c r="DR39" s="60"/>
      <c r="DS39" s="60"/>
      <c r="DT39" s="60"/>
      <c r="DU39" s="60"/>
      <c r="DV39" s="60"/>
      <c r="DW39" s="60"/>
      <c r="DX39" s="60"/>
      <c r="DY39" s="60"/>
      <c r="DZ39" s="60"/>
      <c r="EA39" s="60"/>
      <c r="EB39" s="60"/>
      <c r="EC39" s="60"/>
      <c r="ED39" s="60"/>
      <c r="EE39" s="60"/>
      <c r="EF39" s="60"/>
      <c r="EG39" s="60"/>
      <c r="EH39" s="60"/>
      <c r="EI39" s="60"/>
      <c r="EJ39" s="60"/>
      <c r="EK39" s="60"/>
      <c r="EL39" s="60"/>
      <c r="EM39" s="60"/>
      <c r="EN39" s="60"/>
      <c r="EO39" s="60"/>
      <c r="EP39" s="60"/>
      <c r="EQ39" s="60"/>
      <c r="ER39" s="60"/>
      <c r="ES39" s="60"/>
      <c r="ET39" s="60"/>
      <c r="EU39" s="60"/>
      <c r="EV39" s="60"/>
      <c r="EW39" s="60"/>
      <c r="EX39" s="60"/>
      <c r="EY39" s="60"/>
      <c r="EZ39" s="60"/>
      <c r="FA39" s="60"/>
      <c r="FB39" s="60"/>
      <c r="FC39" s="60"/>
      <c r="FD39" s="60"/>
      <c r="FE39" s="60"/>
      <c r="FF39" s="60"/>
      <c r="FG39" s="60"/>
      <c r="FH39" s="60"/>
      <c r="FI39" s="60"/>
      <c r="FJ39" s="60"/>
      <c r="FK39" s="60"/>
      <c r="FL39" s="60"/>
      <c r="FM39" s="60"/>
      <c r="FN39" s="60"/>
      <c r="FO39" s="60"/>
      <c r="FP39" s="60"/>
      <c r="FQ39" s="60"/>
      <c r="FR39" s="60"/>
      <c r="FS39" s="60"/>
      <c r="FT39" s="60"/>
      <c r="FU39" s="60"/>
      <c r="FV39" s="60"/>
      <c r="FW39" s="60"/>
      <c r="FX39" s="60"/>
      <c r="FY39" s="60"/>
      <c r="FZ39" s="60"/>
      <c r="GA39" s="60"/>
      <c r="GB39" s="60"/>
      <c r="GC39" s="60"/>
      <c r="GD39" s="60"/>
      <c r="GE39" s="60"/>
      <c r="GF39" s="60"/>
      <c r="GG39" s="60"/>
      <c r="GH39" s="60"/>
      <c r="GI39" s="60"/>
      <c r="GJ39" s="60"/>
      <c r="GK39" s="60"/>
      <c r="GL39" s="60"/>
      <c r="GM39" s="60"/>
      <c r="GN39" s="60"/>
      <c r="GO39" s="60"/>
      <c r="GP39" s="60"/>
      <c r="GQ39" s="60"/>
      <c r="GR39" s="60"/>
      <c r="GS39" s="60"/>
      <c r="GT39" s="60"/>
      <c r="GU39" s="60"/>
      <c r="GV39" s="60"/>
      <c r="GW39" s="60"/>
      <c r="GX39" s="60"/>
      <c r="GY39" s="60"/>
      <c r="GZ39" s="60"/>
      <c r="HA39" s="60"/>
      <c r="HB39" s="60"/>
      <c r="HC39" s="60"/>
      <c r="HD39" s="60"/>
      <c r="HE39" s="60"/>
      <c r="HF39" s="60"/>
      <c r="HG39" s="60"/>
      <c r="HH39" s="60"/>
      <c r="HI39" s="60"/>
      <c r="HJ39" s="60"/>
      <c r="HK39" s="60"/>
      <c r="HL39" s="60"/>
      <c r="HM39" s="60"/>
      <c r="HN39" s="60"/>
      <c r="HO39" s="60"/>
      <c r="HP39" s="60"/>
      <c r="HQ39" s="60"/>
      <c r="HR39" s="60"/>
      <c r="HS39" s="60"/>
      <c r="HT39" s="60"/>
      <c r="HU39" s="60"/>
      <c r="HV39" s="60"/>
      <c r="HW39" s="60"/>
      <c r="HX39" s="60"/>
      <c r="HY39" s="60"/>
      <c r="HZ39" s="60"/>
      <c r="IA39" s="60"/>
      <c r="IB39" s="60"/>
      <c r="IC39" s="60"/>
      <c r="ID39" s="60"/>
      <c r="IE39" s="60"/>
      <c r="IF39" s="60"/>
      <c r="IG39" s="60"/>
      <c r="IH39" s="60"/>
      <c r="II39" s="60"/>
      <c r="IJ39" s="60"/>
      <c r="IK39" s="60"/>
      <c r="IL39" s="60"/>
      <c r="IM39" s="60"/>
      <c r="IN39" s="60"/>
      <c r="IO39" s="60"/>
      <c r="IP39" s="60"/>
      <c r="IQ39" s="60"/>
      <c r="IR39" s="60"/>
      <c r="IS39" s="60"/>
      <c r="IT39" s="60"/>
      <c r="IU39" s="60"/>
      <c r="IV39" s="60"/>
      <c r="IW39" s="60"/>
      <c r="IX39" s="60"/>
      <c r="IY39" s="60"/>
      <c r="IZ39" s="60"/>
      <c r="JA39" s="60"/>
      <c r="JB39" s="60"/>
      <c r="JC39" s="60"/>
      <c r="JD39" s="60"/>
      <c r="JE39" s="60"/>
      <c r="JF39" s="60"/>
      <c r="JG39" s="60"/>
      <c r="JH39" s="60"/>
      <c r="JI39" s="60"/>
      <c r="JJ39" s="60"/>
      <c r="JK39" s="60"/>
      <c r="JL39" s="60"/>
      <c r="JM39" s="60"/>
      <c r="JN39" s="60"/>
      <c r="JO39" s="60"/>
      <c r="JP39" s="60"/>
      <c r="JQ39" s="60"/>
      <c r="JR39" s="60"/>
      <c r="JS39" s="60"/>
      <c r="JT39" s="60"/>
      <c r="JU39" s="60"/>
      <c r="JV39" s="60"/>
      <c r="JW39" s="60"/>
      <c r="JX39" s="60"/>
      <c r="JY39" s="60"/>
      <c r="JZ39" s="60"/>
      <c r="KA39" s="60"/>
      <c r="KB39" s="60"/>
      <c r="KC39" s="60"/>
      <c r="KD39" s="60"/>
      <c r="KE39" s="60"/>
      <c r="KF39" s="60"/>
      <c r="KG39" s="60"/>
      <c r="KH39" s="60"/>
      <c r="KI39" s="60"/>
      <c r="KJ39" s="60"/>
      <c r="KK39" s="60"/>
      <c r="KL39" s="60"/>
      <c r="KM39" s="60"/>
      <c r="KN39" s="60"/>
      <c r="KO39" s="60"/>
      <c r="KP39" s="60"/>
      <c r="KQ39" s="60"/>
      <c r="KR39" s="60"/>
      <c r="KS39" s="60"/>
      <c r="KT39" s="60"/>
      <c r="KU39" s="60"/>
      <c r="KV39" s="60"/>
      <c r="KW39" s="60"/>
      <c r="KX39" s="60"/>
      <c r="KY39" s="60"/>
      <c r="KZ39" s="60"/>
      <c r="LA39" s="60"/>
      <c r="LB39" s="60"/>
      <c r="LC39" s="60"/>
      <c r="LD39" s="60"/>
      <c r="LE39" s="60"/>
      <c r="LF39" s="60"/>
      <c r="LG39" s="60"/>
      <c r="LH39" s="60"/>
      <c r="LI39" s="60"/>
      <c r="LJ39" s="60"/>
      <c r="LK39" s="60"/>
      <c r="LL39" s="60"/>
      <c r="LM39" s="60"/>
      <c r="LN39" s="60"/>
      <c r="LO39" s="60"/>
      <c r="LP39" s="60"/>
      <c r="LQ39" s="60"/>
      <c r="LR39" s="60"/>
      <c r="LS39" s="60"/>
      <c r="LT39" s="60"/>
      <c r="LU39" s="60"/>
      <c r="LV39" s="60"/>
      <c r="LW39" s="60"/>
      <c r="LX39" s="60"/>
      <c r="LY39" s="60"/>
      <c r="LZ39" s="60"/>
      <c r="MA39" s="60"/>
      <c r="MB39" s="60"/>
      <c r="MC39" s="60"/>
      <c r="MD39" s="60"/>
      <c r="ME39" s="60"/>
      <c r="MF39" s="60"/>
      <c r="MG39" s="60"/>
      <c r="MH39" s="60"/>
      <c r="MI39" s="60"/>
      <c r="MJ39" s="60"/>
    </row>
    <row r="40" spans="1:348" s="56" customFormat="1">
      <c r="A40" s="100" t="s">
        <v>44</v>
      </c>
      <c r="B40" s="100">
        <v>34394</v>
      </c>
      <c r="C40" s="100">
        <v>36082</v>
      </c>
      <c r="D40" s="100">
        <v>50065</v>
      </c>
      <c r="E40" s="100">
        <v>39804</v>
      </c>
      <c r="F40" s="100">
        <v>36841</v>
      </c>
      <c r="G40" s="100">
        <v>55717</v>
      </c>
      <c r="H40" s="100">
        <v>67380</v>
      </c>
      <c r="I40" s="100">
        <v>87343</v>
      </c>
      <c r="J40" s="100">
        <v>100581</v>
      </c>
      <c r="K40" s="100">
        <v>108625</v>
      </c>
      <c r="L40" s="100">
        <v>126456</v>
      </c>
      <c r="M40" s="100">
        <v>129264</v>
      </c>
      <c r="N40" s="100">
        <v>872552</v>
      </c>
      <c r="O40" s="100">
        <v>81703</v>
      </c>
      <c r="P40" s="100">
        <v>118835</v>
      </c>
      <c r="Q40" s="100">
        <v>150385</v>
      </c>
      <c r="R40" s="100">
        <v>160555</v>
      </c>
      <c r="S40" s="100">
        <v>511478</v>
      </c>
      <c r="T40"/>
      <c r="U40"/>
      <c r="V40"/>
      <c r="W40"/>
      <c r="X40"/>
      <c r="Y40"/>
      <c r="Z40"/>
      <c r="AA40"/>
      <c r="AB40"/>
      <c r="AC40"/>
      <c r="AD4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  <c r="AW40" s="60"/>
      <c r="AX40" s="60"/>
      <c r="AY40" s="60"/>
      <c r="AZ40" s="60"/>
      <c r="BA40" s="60"/>
      <c r="BB40" s="60"/>
      <c r="BC40" s="60"/>
      <c r="BD40" s="60"/>
      <c r="BE40" s="60"/>
      <c r="BF40" s="60"/>
      <c r="BG40" s="60"/>
      <c r="BH40" s="60"/>
      <c r="BI40" s="60"/>
      <c r="BJ40" s="60"/>
      <c r="BK40" s="60"/>
      <c r="BL40" s="60"/>
      <c r="BM40" s="60"/>
      <c r="BN40" s="60"/>
      <c r="BO40" s="60"/>
      <c r="BP40" s="60"/>
      <c r="BQ40" s="60"/>
      <c r="BR40" s="60"/>
      <c r="BS40" s="60"/>
      <c r="BT40" s="60"/>
      <c r="BU40" s="60"/>
      <c r="BV40" s="60"/>
      <c r="BW40" s="60"/>
      <c r="BX40" s="60"/>
      <c r="BY40" s="60"/>
      <c r="BZ40" s="60"/>
      <c r="CA40" s="60"/>
      <c r="CB40" s="60"/>
      <c r="CC40" s="60"/>
      <c r="CD40" s="60"/>
      <c r="CE40" s="60"/>
      <c r="CF40" s="60"/>
      <c r="CG40" s="60"/>
      <c r="CH40" s="60"/>
      <c r="CI40" s="60"/>
      <c r="CJ40" s="60"/>
      <c r="CK40" s="60"/>
      <c r="CL40" s="60"/>
      <c r="CM40" s="60"/>
      <c r="CN40" s="60"/>
      <c r="CO40" s="60"/>
      <c r="CP40" s="60"/>
      <c r="CQ40" s="60"/>
      <c r="CR40" s="60"/>
      <c r="CS40" s="60"/>
      <c r="CT40" s="60"/>
      <c r="CU40" s="60"/>
      <c r="CV40" s="60"/>
      <c r="CW40" s="60"/>
      <c r="CX40" s="60"/>
      <c r="CY40" s="60"/>
      <c r="CZ40" s="60"/>
      <c r="DA40" s="60"/>
      <c r="DB40" s="60"/>
      <c r="DC40" s="60"/>
      <c r="DD40" s="60"/>
      <c r="DE40" s="60"/>
      <c r="DF40" s="60"/>
      <c r="DG40" s="60"/>
      <c r="DH40" s="60"/>
      <c r="DI40" s="60"/>
      <c r="DJ40" s="60"/>
      <c r="DK40" s="60"/>
      <c r="DL40" s="60"/>
      <c r="DM40" s="60"/>
      <c r="DN40" s="60"/>
      <c r="DO40" s="60"/>
      <c r="DP40" s="60"/>
      <c r="DQ40" s="60"/>
      <c r="DR40" s="60"/>
      <c r="DS40" s="60"/>
      <c r="DT40" s="60"/>
      <c r="DU40" s="60"/>
      <c r="DV40" s="60"/>
      <c r="DW40" s="60"/>
      <c r="DX40" s="60"/>
      <c r="DY40" s="60"/>
      <c r="DZ40" s="60"/>
      <c r="EA40" s="60"/>
      <c r="EB40" s="60"/>
      <c r="EC40" s="60"/>
      <c r="ED40" s="60"/>
      <c r="EE40" s="60"/>
      <c r="EF40" s="60"/>
      <c r="EG40" s="60"/>
      <c r="EH40" s="60"/>
      <c r="EI40" s="60"/>
      <c r="EJ40" s="60"/>
      <c r="EK40" s="60"/>
      <c r="EL40" s="60"/>
      <c r="EM40" s="60"/>
      <c r="EN40" s="60"/>
      <c r="EO40" s="60"/>
      <c r="EP40" s="60"/>
      <c r="EQ40" s="60"/>
      <c r="ER40" s="60"/>
      <c r="ES40" s="60"/>
      <c r="ET40" s="60"/>
      <c r="EU40" s="60"/>
      <c r="EV40" s="60"/>
      <c r="EW40" s="60"/>
      <c r="EX40" s="60"/>
      <c r="EY40" s="60"/>
      <c r="EZ40" s="60"/>
      <c r="FA40" s="60"/>
      <c r="FB40" s="60"/>
      <c r="FC40" s="60"/>
      <c r="FD40" s="60"/>
      <c r="FE40" s="60"/>
      <c r="FF40" s="60"/>
      <c r="FG40" s="60"/>
      <c r="FH40" s="60"/>
      <c r="FI40" s="60"/>
      <c r="FJ40" s="60"/>
      <c r="FK40" s="60"/>
      <c r="FL40" s="60"/>
      <c r="FM40" s="60"/>
      <c r="FN40" s="60"/>
      <c r="FO40" s="60"/>
      <c r="FP40" s="60"/>
      <c r="FQ40" s="60"/>
      <c r="FR40" s="60"/>
      <c r="FS40" s="60"/>
      <c r="FT40" s="60"/>
      <c r="FU40" s="60"/>
      <c r="FV40" s="60"/>
      <c r="FW40" s="60"/>
      <c r="FX40" s="60"/>
      <c r="FY40" s="60"/>
      <c r="FZ40" s="60"/>
      <c r="GA40" s="60"/>
      <c r="GB40" s="60"/>
      <c r="GC40" s="60"/>
      <c r="GD40" s="60"/>
      <c r="GE40" s="60"/>
      <c r="GF40" s="60"/>
      <c r="GG40" s="60"/>
      <c r="GH40" s="60"/>
      <c r="GI40" s="60"/>
      <c r="GJ40" s="60"/>
      <c r="GK40" s="60"/>
      <c r="GL40" s="60"/>
      <c r="GM40" s="60"/>
      <c r="GN40" s="60"/>
      <c r="GO40" s="60"/>
      <c r="GP40" s="60"/>
      <c r="GQ40" s="60"/>
      <c r="GR40" s="60"/>
      <c r="GS40" s="60"/>
      <c r="GT40" s="60"/>
      <c r="GU40" s="60"/>
      <c r="GV40" s="60"/>
      <c r="GW40" s="60"/>
      <c r="GX40" s="60"/>
      <c r="GY40" s="60"/>
      <c r="GZ40" s="60"/>
      <c r="HA40" s="60"/>
      <c r="HB40" s="60"/>
      <c r="HC40" s="60"/>
      <c r="HD40" s="60"/>
      <c r="HE40" s="60"/>
      <c r="HF40" s="60"/>
      <c r="HG40" s="60"/>
      <c r="HH40" s="60"/>
      <c r="HI40" s="60"/>
      <c r="HJ40" s="60"/>
      <c r="HK40" s="60"/>
      <c r="HL40" s="60"/>
      <c r="HM40" s="60"/>
      <c r="HN40" s="60"/>
      <c r="HO40" s="60"/>
      <c r="HP40" s="60"/>
      <c r="HQ40" s="60"/>
      <c r="HR40" s="60"/>
      <c r="HS40" s="60"/>
      <c r="HT40" s="60"/>
      <c r="HU40" s="60"/>
      <c r="HV40" s="60"/>
      <c r="HW40" s="60"/>
      <c r="HX40" s="60"/>
      <c r="HY40" s="60"/>
      <c r="HZ40" s="60"/>
      <c r="IA40" s="60"/>
      <c r="IB40" s="60"/>
      <c r="IC40" s="60"/>
      <c r="ID40" s="60"/>
      <c r="IE40" s="60"/>
      <c r="IF40" s="60"/>
      <c r="IG40" s="60"/>
      <c r="IH40" s="60"/>
      <c r="II40" s="60"/>
      <c r="IJ40" s="60"/>
      <c r="IK40" s="60"/>
      <c r="IL40" s="60"/>
      <c r="IM40" s="60"/>
      <c r="IN40" s="60"/>
      <c r="IO40" s="60"/>
      <c r="IP40" s="60"/>
      <c r="IQ40" s="60"/>
      <c r="IR40" s="60"/>
      <c r="IS40" s="60"/>
      <c r="IT40" s="60"/>
      <c r="IU40" s="60"/>
      <c r="IV40" s="60"/>
      <c r="IW40" s="60"/>
      <c r="IX40" s="60"/>
      <c r="IY40" s="60"/>
      <c r="IZ40" s="60"/>
      <c r="JA40" s="60"/>
      <c r="JB40" s="60"/>
      <c r="JC40" s="60"/>
      <c r="JD40" s="60"/>
      <c r="JE40" s="60"/>
      <c r="JF40" s="60"/>
      <c r="JG40" s="60"/>
      <c r="JH40" s="60"/>
      <c r="JI40" s="60"/>
      <c r="JJ40" s="60"/>
      <c r="JK40" s="60"/>
      <c r="JL40" s="60"/>
      <c r="JM40" s="60"/>
      <c r="JN40" s="60"/>
      <c r="JO40" s="60"/>
      <c r="JP40" s="60"/>
      <c r="JQ40" s="60"/>
      <c r="JR40" s="60"/>
      <c r="JS40" s="60"/>
      <c r="JT40" s="60"/>
      <c r="JU40" s="60"/>
      <c r="JV40" s="60"/>
      <c r="JW40" s="60"/>
      <c r="JX40" s="60"/>
      <c r="JY40" s="60"/>
      <c r="JZ40" s="60"/>
      <c r="KA40" s="60"/>
      <c r="KB40" s="60"/>
      <c r="KC40" s="60"/>
      <c r="KD40" s="60"/>
      <c r="KE40" s="60"/>
      <c r="KF40" s="60"/>
      <c r="KG40" s="60"/>
      <c r="KH40" s="60"/>
      <c r="KI40" s="60"/>
      <c r="KJ40" s="60"/>
      <c r="KK40" s="60"/>
      <c r="KL40" s="60"/>
      <c r="KM40" s="60"/>
      <c r="KN40" s="60"/>
      <c r="KO40" s="60"/>
      <c r="KP40" s="60"/>
      <c r="KQ40" s="60"/>
      <c r="KR40" s="60"/>
      <c r="KS40" s="60"/>
      <c r="KT40" s="60"/>
      <c r="KU40" s="60"/>
      <c r="KV40" s="60"/>
      <c r="KW40" s="60"/>
      <c r="KX40" s="60"/>
      <c r="KY40" s="60"/>
      <c r="KZ40" s="60"/>
      <c r="LA40" s="60"/>
      <c r="LB40" s="60"/>
      <c r="LC40" s="60"/>
      <c r="LD40" s="60"/>
      <c r="LE40" s="60"/>
      <c r="LF40" s="60"/>
      <c r="LG40" s="60"/>
      <c r="LH40" s="60"/>
      <c r="LI40" s="60"/>
      <c r="LJ40" s="60"/>
      <c r="LK40" s="60"/>
      <c r="LL40" s="60"/>
      <c r="LM40" s="60"/>
      <c r="LN40" s="60"/>
      <c r="LO40" s="60"/>
      <c r="LP40" s="60"/>
      <c r="LQ40" s="60"/>
      <c r="LR40" s="60"/>
      <c r="LS40" s="60"/>
      <c r="LT40" s="60"/>
      <c r="LU40" s="60"/>
      <c r="LV40" s="60"/>
      <c r="LW40" s="60"/>
      <c r="LX40" s="60"/>
      <c r="LY40" s="60"/>
      <c r="LZ40" s="60"/>
      <c r="MA40" s="60"/>
      <c r="MB40" s="60"/>
      <c r="MC40" s="60"/>
      <c r="MD40" s="60"/>
      <c r="ME40" s="60"/>
      <c r="MF40" s="60"/>
      <c r="MG40" s="60"/>
      <c r="MH40" s="60"/>
      <c r="MI40" s="60"/>
      <c r="MJ40" s="60"/>
    </row>
    <row r="41" spans="1:348" s="56" customFormat="1">
      <c r="A41" s="100" t="s">
        <v>45</v>
      </c>
      <c r="B41" s="100">
        <v>6497</v>
      </c>
      <c r="C41" s="100">
        <v>7767</v>
      </c>
      <c r="D41" s="100">
        <v>11819</v>
      </c>
      <c r="E41" s="100">
        <v>9466</v>
      </c>
      <c r="F41" s="100">
        <v>7254</v>
      </c>
      <c r="G41" s="100">
        <v>10701</v>
      </c>
      <c r="H41" s="100">
        <v>13496</v>
      </c>
      <c r="I41" s="100">
        <v>18920</v>
      </c>
      <c r="J41" s="100">
        <v>23650</v>
      </c>
      <c r="K41" s="100">
        <v>26117</v>
      </c>
      <c r="L41" s="100">
        <v>30179</v>
      </c>
      <c r="M41" s="100">
        <v>30097</v>
      </c>
      <c r="N41" s="100">
        <v>195963</v>
      </c>
      <c r="O41" s="100">
        <v>19921</v>
      </c>
      <c r="P41" s="100">
        <v>27503</v>
      </c>
      <c r="Q41" s="100">
        <v>36365</v>
      </c>
      <c r="R41" s="100">
        <v>39163</v>
      </c>
      <c r="S41" s="100">
        <v>122952</v>
      </c>
      <c r="T41"/>
      <c r="U41"/>
      <c r="V41"/>
      <c r="W41"/>
      <c r="X41"/>
      <c r="Y41"/>
      <c r="Z41"/>
      <c r="AA41"/>
      <c r="AB41"/>
      <c r="AC41"/>
      <c r="AD41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  <c r="AW41" s="60"/>
      <c r="AX41" s="60"/>
      <c r="AY41" s="60"/>
      <c r="AZ41" s="60"/>
      <c r="BA41" s="60"/>
      <c r="BB41" s="60"/>
      <c r="BC41" s="60"/>
      <c r="BD41" s="60"/>
      <c r="BE41" s="60"/>
      <c r="BF41" s="60"/>
      <c r="BG41" s="60"/>
      <c r="BH41" s="60"/>
      <c r="BI41" s="60"/>
      <c r="BJ41" s="60"/>
      <c r="BK41" s="60"/>
      <c r="BL41" s="60"/>
      <c r="BM41" s="60"/>
      <c r="BN41" s="60"/>
      <c r="BO41" s="60"/>
      <c r="BP41" s="60"/>
      <c r="BQ41" s="60"/>
      <c r="BR41" s="60"/>
      <c r="BS41" s="60"/>
      <c r="BT41" s="60"/>
      <c r="BU41" s="60"/>
      <c r="BV41" s="60"/>
      <c r="BW41" s="60"/>
      <c r="BX41" s="60"/>
      <c r="BY41" s="60"/>
      <c r="BZ41" s="60"/>
      <c r="CA41" s="60"/>
      <c r="CB41" s="60"/>
      <c r="CC41" s="60"/>
      <c r="CD41" s="60"/>
      <c r="CE41" s="60"/>
      <c r="CF41" s="60"/>
      <c r="CG41" s="60"/>
      <c r="CH41" s="60"/>
      <c r="CI41" s="60"/>
      <c r="CJ41" s="60"/>
      <c r="CK41" s="60"/>
      <c r="CL41" s="60"/>
      <c r="CM41" s="60"/>
      <c r="CN41" s="60"/>
      <c r="CO41" s="60"/>
      <c r="CP41" s="60"/>
      <c r="CQ41" s="60"/>
      <c r="CR41" s="60"/>
      <c r="CS41" s="60"/>
      <c r="CT41" s="60"/>
      <c r="CU41" s="60"/>
      <c r="CV41" s="60"/>
      <c r="CW41" s="60"/>
      <c r="CX41" s="60"/>
      <c r="CY41" s="60"/>
      <c r="CZ41" s="60"/>
      <c r="DA41" s="60"/>
      <c r="DB41" s="60"/>
      <c r="DC41" s="60"/>
      <c r="DD41" s="60"/>
      <c r="DE41" s="60"/>
      <c r="DF41" s="60"/>
      <c r="DG41" s="60"/>
      <c r="DH41" s="60"/>
      <c r="DI41" s="60"/>
      <c r="DJ41" s="60"/>
      <c r="DK41" s="60"/>
      <c r="DL41" s="60"/>
      <c r="DM41" s="60"/>
      <c r="DN41" s="60"/>
      <c r="DO41" s="60"/>
      <c r="DP41" s="60"/>
      <c r="DQ41" s="60"/>
      <c r="DR41" s="60"/>
      <c r="DS41" s="60"/>
      <c r="DT41" s="60"/>
      <c r="DU41" s="60"/>
      <c r="DV41" s="60"/>
      <c r="DW41" s="60"/>
      <c r="DX41" s="60"/>
      <c r="DY41" s="60"/>
      <c r="DZ41" s="60"/>
      <c r="EA41" s="60"/>
      <c r="EB41" s="60"/>
      <c r="EC41" s="60"/>
      <c r="ED41" s="60"/>
      <c r="EE41" s="60"/>
      <c r="EF41" s="60"/>
      <c r="EG41" s="60"/>
      <c r="EH41" s="60"/>
      <c r="EI41" s="60"/>
      <c r="EJ41" s="60"/>
      <c r="EK41" s="60"/>
      <c r="EL41" s="60"/>
      <c r="EM41" s="60"/>
      <c r="EN41" s="60"/>
      <c r="EO41" s="60"/>
      <c r="EP41" s="60"/>
      <c r="EQ41" s="60"/>
      <c r="ER41" s="60"/>
      <c r="ES41" s="60"/>
      <c r="ET41" s="60"/>
      <c r="EU41" s="60"/>
      <c r="EV41" s="60"/>
      <c r="EW41" s="60"/>
      <c r="EX41" s="60"/>
      <c r="EY41" s="60"/>
      <c r="EZ41" s="60"/>
      <c r="FA41" s="60"/>
      <c r="FB41" s="60"/>
      <c r="FC41" s="60"/>
      <c r="FD41" s="60"/>
      <c r="FE41" s="60"/>
      <c r="FF41" s="60"/>
      <c r="FG41" s="60"/>
      <c r="FH41" s="60"/>
      <c r="FI41" s="60"/>
      <c r="FJ41" s="60"/>
      <c r="FK41" s="60"/>
      <c r="FL41" s="60"/>
      <c r="FM41" s="60"/>
      <c r="FN41" s="60"/>
      <c r="FO41" s="60"/>
      <c r="FP41" s="60"/>
      <c r="FQ41" s="60"/>
      <c r="FR41" s="60"/>
      <c r="FS41" s="60"/>
      <c r="FT41" s="60"/>
      <c r="FU41" s="60"/>
      <c r="FV41" s="60"/>
      <c r="FW41" s="60"/>
      <c r="FX41" s="60"/>
      <c r="FY41" s="60"/>
      <c r="FZ41" s="60"/>
      <c r="GA41" s="60"/>
      <c r="GB41" s="60"/>
      <c r="GC41" s="60"/>
      <c r="GD41" s="60"/>
      <c r="GE41" s="60"/>
      <c r="GF41" s="60"/>
      <c r="GG41" s="60"/>
      <c r="GH41" s="60"/>
      <c r="GI41" s="60"/>
      <c r="GJ41" s="60"/>
      <c r="GK41" s="60"/>
      <c r="GL41" s="60"/>
      <c r="GM41" s="60"/>
      <c r="GN41" s="60"/>
      <c r="GO41" s="60"/>
      <c r="GP41" s="60"/>
      <c r="GQ41" s="60"/>
      <c r="GR41" s="60"/>
      <c r="GS41" s="60"/>
      <c r="GT41" s="60"/>
      <c r="GU41" s="60"/>
      <c r="GV41" s="60"/>
      <c r="GW41" s="60"/>
      <c r="GX41" s="60"/>
      <c r="GY41" s="60"/>
      <c r="GZ41" s="60"/>
      <c r="HA41" s="60"/>
      <c r="HB41" s="60"/>
      <c r="HC41" s="60"/>
      <c r="HD41" s="60"/>
      <c r="HE41" s="60"/>
      <c r="HF41" s="60"/>
      <c r="HG41" s="60"/>
      <c r="HH41" s="60"/>
      <c r="HI41" s="60"/>
      <c r="HJ41" s="60"/>
      <c r="HK41" s="60"/>
      <c r="HL41" s="60"/>
      <c r="HM41" s="60"/>
      <c r="HN41" s="60"/>
      <c r="HO41" s="60"/>
      <c r="HP41" s="60"/>
      <c r="HQ41" s="60"/>
      <c r="HR41" s="60"/>
      <c r="HS41" s="60"/>
      <c r="HT41" s="60"/>
      <c r="HU41" s="60"/>
      <c r="HV41" s="60"/>
      <c r="HW41" s="60"/>
      <c r="HX41" s="60"/>
      <c r="HY41" s="60"/>
      <c r="HZ41" s="60"/>
      <c r="IA41" s="60"/>
      <c r="IB41" s="60"/>
      <c r="IC41" s="60"/>
      <c r="ID41" s="60"/>
      <c r="IE41" s="60"/>
      <c r="IF41" s="60"/>
      <c r="IG41" s="60"/>
      <c r="IH41" s="60"/>
      <c r="II41" s="60"/>
      <c r="IJ41" s="60"/>
      <c r="IK41" s="60"/>
      <c r="IL41" s="60"/>
      <c r="IM41" s="60"/>
      <c r="IN41" s="60"/>
      <c r="IO41" s="60"/>
      <c r="IP41" s="60"/>
      <c r="IQ41" s="60"/>
      <c r="IR41" s="60"/>
      <c r="IS41" s="60"/>
      <c r="IT41" s="60"/>
      <c r="IU41" s="60"/>
      <c r="IV41" s="60"/>
      <c r="IW41" s="60"/>
      <c r="IX41" s="60"/>
      <c r="IY41" s="60"/>
      <c r="IZ41" s="60"/>
      <c r="JA41" s="60"/>
      <c r="JB41" s="60"/>
      <c r="JC41" s="60"/>
      <c r="JD41" s="60"/>
      <c r="JE41" s="60"/>
      <c r="JF41" s="60"/>
      <c r="JG41" s="60"/>
      <c r="JH41" s="60"/>
      <c r="JI41" s="60"/>
      <c r="JJ41" s="60"/>
      <c r="JK41" s="60"/>
      <c r="JL41" s="60"/>
      <c r="JM41" s="60"/>
      <c r="JN41" s="60"/>
      <c r="JO41" s="60"/>
      <c r="JP41" s="60"/>
      <c r="JQ41" s="60"/>
      <c r="JR41" s="60"/>
      <c r="JS41" s="60"/>
      <c r="JT41" s="60"/>
      <c r="JU41" s="60"/>
      <c r="JV41" s="60"/>
      <c r="JW41" s="60"/>
      <c r="JX41" s="60"/>
      <c r="JY41" s="60"/>
      <c r="JZ41" s="60"/>
      <c r="KA41" s="60"/>
      <c r="KB41" s="60"/>
      <c r="KC41" s="60"/>
      <c r="KD41" s="60"/>
      <c r="KE41" s="60"/>
      <c r="KF41" s="60"/>
      <c r="KG41" s="60"/>
      <c r="KH41" s="60"/>
      <c r="KI41" s="60"/>
      <c r="KJ41" s="60"/>
      <c r="KK41" s="60"/>
      <c r="KL41" s="60"/>
      <c r="KM41" s="60"/>
      <c r="KN41" s="60"/>
      <c r="KO41" s="60"/>
      <c r="KP41" s="60"/>
      <c r="KQ41" s="60"/>
      <c r="KR41" s="60"/>
      <c r="KS41" s="60"/>
      <c r="KT41" s="60"/>
      <c r="KU41" s="60"/>
      <c r="KV41" s="60"/>
      <c r="KW41" s="60"/>
      <c r="KX41" s="60"/>
      <c r="KY41" s="60"/>
      <c r="KZ41" s="60"/>
      <c r="LA41" s="60"/>
      <c r="LB41" s="60"/>
      <c r="LC41" s="60"/>
      <c r="LD41" s="60"/>
      <c r="LE41" s="60"/>
      <c r="LF41" s="60"/>
      <c r="LG41" s="60"/>
      <c r="LH41" s="60"/>
      <c r="LI41" s="60"/>
      <c r="LJ41" s="60"/>
      <c r="LK41" s="60"/>
      <c r="LL41" s="60"/>
      <c r="LM41" s="60"/>
      <c r="LN41" s="60"/>
      <c r="LO41" s="60"/>
      <c r="LP41" s="60"/>
      <c r="LQ41" s="60"/>
      <c r="LR41" s="60"/>
      <c r="LS41" s="60"/>
      <c r="LT41" s="60"/>
      <c r="LU41" s="60"/>
      <c r="LV41" s="60"/>
      <c r="LW41" s="60"/>
      <c r="LX41" s="60"/>
      <c r="LY41" s="60"/>
      <c r="LZ41" s="60"/>
      <c r="MA41" s="60"/>
      <c r="MB41" s="60"/>
      <c r="MC41" s="60"/>
      <c r="MD41" s="60"/>
      <c r="ME41" s="60"/>
      <c r="MF41" s="60"/>
      <c r="MG41" s="60"/>
      <c r="MH41" s="60"/>
      <c r="MI41" s="60"/>
      <c r="MJ41" s="60"/>
    </row>
    <row r="42" spans="1:348" s="56" customFormat="1">
      <c r="A42" s="100" t="s">
        <v>46</v>
      </c>
      <c r="B42" s="100">
        <v>2225</v>
      </c>
      <c r="C42" s="100">
        <v>0</v>
      </c>
      <c r="D42" s="100">
        <v>86</v>
      </c>
      <c r="E42" s="100">
        <v>4418</v>
      </c>
      <c r="F42" s="100">
        <v>4556</v>
      </c>
      <c r="G42" s="100">
        <v>6233</v>
      </c>
      <c r="H42" s="100">
        <v>4878</v>
      </c>
      <c r="I42" s="100">
        <v>11523</v>
      </c>
      <c r="J42" s="100">
        <v>18222</v>
      </c>
      <c r="K42" s="100">
        <v>21520</v>
      </c>
      <c r="L42" s="100">
        <v>25041</v>
      </c>
      <c r="M42" s="100">
        <v>22149</v>
      </c>
      <c r="N42" s="100">
        <v>120851</v>
      </c>
      <c r="O42" s="100">
        <v>16145</v>
      </c>
      <c r="P42" s="100">
        <v>25565</v>
      </c>
      <c r="Q42" s="100">
        <v>34250</v>
      </c>
      <c r="R42" s="100">
        <v>38744</v>
      </c>
      <c r="S42" s="100">
        <v>114704</v>
      </c>
      <c r="T42"/>
      <c r="U42"/>
      <c r="V42"/>
      <c r="W42"/>
      <c r="X42"/>
      <c r="Y42"/>
      <c r="Z42"/>
      <c r="AA42"/>
      <c r="AB42"/>
      <c r="AC42"/>
      <c r="AD42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  <c r="AW42" s="60"/>
      <c r="AX42" s="60"/>
      <c r="AY42" s="60"/>
      <c r="AZ42" s="60"/>
      <c r="BA42" s="60"/>
      <c r="BB42" s="60"/>
      <c r="BC42" s="60"/>
      <c r="BD42" s="60"/>
      <c r="BE42" s="60"/>
      <c r="BF42" s="60"/>
      <c r="BG42" s="60"/>
      <c r="BH42" s="60"/>
      <c r="BI42" s="60"/>
      <c r="BJ42" s="60"/>
      <c r="BK42" s="60"/>
      <c r="BL42" s="60"/>
      <c r="BM42" s="60"/>
      <c r="BN42" s="60"/>
      <c r="BO42" s="60"/>
      <c r="BP42" s="60"/>
      <c r="BQ42" s="60"/>
      <c r="BR42" s="60"/>
      <c r="BS42" s="60"/>
      <c r="BT42" s="60"/>
      <c r="BU42" s="60"/>
      <c r="BV42" s="60"/>
      <c r="BW42" s="60"/>
      <c r="BX42" s="60"/>
      <c r="BY42" s="60"/>
      <c r="BZ42" s="60"/>
      <c r="CA42" s="60"/>
      <c r="CB42" s="60"/>
      <c r="CC42" s="60"/>
      <c r="CD42" s="60"/>
      <c r="CE42" s="60"/>
      <c r="CF42" s="60"/>
      <c r="CG42" s="60"/>
      <c r="CH42" s="60"/>
      <c r="CI42" s="60"/>
      <c r="CJ42" s="60"/>
      <c r="CK42" s="60"/>
      <c r="CL42" s="60"/>
      <c r="CM42" s="60"/>
      <c r="CN42" s="60"/>
      <c r="CO42" s="60"/>
      <c r="CP42" s="60"/>
      <c r="CQ42" s="60"/>
      <c r="CR42" s="60"/>
      <c r="CS42" s="60"/>
      <c r="CT42" s="60"/>
      <c r="CU42" s="60"/>
      <c r="CV42" s="60"/>
      <c r="CW42" s="60"/>
      <c r="CX42" s="60"/>
      <c r="CY42" s="60"/>
      <c r="CZ42" s="60"/>
      <c r="DA42" s="60"/>
      <c r="DB42" s="60"/>
      <c r="DC42" s="60"/>
      <c r="DD42" s="60"/>
      <c r="DE42" s="60"/>
      <c r="DF42" s="60"/>
      <c r="DG42" s="60"/>
      <c r="DH42" s="60"/>
      <c r="DI42" s="60"/>
      <c r="DJ42" s="60"/>
      <c r="DK42" s="60"/>
      <c r="DL42" s="60"/>
      <c r="DM42" s="60"/>
      <c r="DN42" s="60"/>
      <c r="DO42" s="60"/>
      <c r="DP42" s="60"/>
      <c r="DQ42" s="60"/>
      <c r="DR42" s="60"/>
      <c r="DS42" s="60"/>
      <c r="DT42" s="60"/>
      <c r="DU42" s="60"/>
      <c r="DV42" s="60"/>
      <c r="DW42" s="60"/>
      <c r="DX42" s="60"/>
      <c r="DY42" s="60"/>
      <c r="DZ42" s="60"/>
      <c r="EA42" s="60"/>
      <c r="EB42" s="60"/>
      <c r="EC42" s="60"/>
      <c r="ED42" s="60"/>
      <c r="EE42" s="60"/>
      <c r="EF42" s="60"/>
      <c r="EG42" s="60"/>
      <c r="EH42" s="60"/>
      <c r="EI42" s="60"/>
      <c r="EJ42" s="60"/>
      <c r="EK42" s="60"/>
      <c r="EL42" s="60"/>
      <c r="EM42" s="60"/>
      <c r="EN42" s="60"/>
      <c r="EO42" s="60"/>
      <c r="EP42" s="60"/>
      <c r="EQ42" s="60"/>
      <c r="ER42" s="60"/>
      <c r="ES42" s="60"/>
      <c r="ET42" s="60"/>
      <c r="EU42" s="60"/>
      <c r="EV42" s="60"/>
      <c r="EW42" s="60"/>
      <c r="EX42" s="60"/>
      <c r="EY42" s="60"/>
      <c r="EZ42" s="60"/>
      <c r="FA42" s="60"/>
      <c r="FB42" s="60"/>
      <c r="FC42" s="60"/>
      <c r="FD42" s="60"/>
      <c r="FE42" s="60"/>
      <c r="FF42" s="60"/>
      <c r="FG42" s="60"/>
      <c r="FH42" s="60"/>
      <c r="FI42" s="60"/>
      <c r="FJ42" s="60"/>
      <c r="FK42" s="60"/>
      <c r="FL42" s="60"/>
      <c r="FM42" s="60"/>
      <c r="FN42" s="60"/>
      <c r="FO42" s="60"/>
      <c r="FP42" s="60"/>
      <c r="FQ42" s="60"/>
      <c r="FR42" s="60"/>
      <c r="FS42" s="60"/>
      <c r="FT42" s="60"/>
      <c r="FU42" s="60"/>
      <c r="FV42" s="60"/>
      <c r="FW42" s="60"/>
      <c r="FX42" s="60"/>
      <c r="FY42" s="60"/>
      <c r="FZ42" s="60"/>
      <c r="GA42" s="60"/>
      <c r="GB42" s="60"/>
      <c r="GC42" s="60"/>
      <c r="GD42" s="60"/>
      <c r="GE42" s="60"/>
      <c r="GF42" s="60"/>
      <c r="GG42" s="60"/>
      <c r="GH42" s="60"/>
      <c r="GI42" s="60"/>
      <c r="GJ42" s="60"/>
      <c r="GK42" s="60"/>
      <c r="GL42" s="60"/>
      <c r="GM42" s="60"/>
      <c r="GN42" s="60"/>
      <c r="GO42" s="60"/>
      <c r="GP42" s="60"/>
      <c r="GQ42" s="60"/>
      <c r="GR42" s="60"/>
      <c r="GS42" s="60"/>
      <c r="GT42" s="60"/>
      <c r="GU42" s="60"/>
      <c r="GV42" s="60"/>
      <c r="GW42" s="60"/>
      <c r="GX42" s="60"/>
      <c r="GY42" s="60"/>
      <c r="GZ42" s="60"/>
      <c r="HA42" s="60"/>
      <c r="HB42" s="60"/>
      <c r="HC42" s="60"/>
      <c r="HD42" s="60"/>
      <c r="HE42" s="60"/>
      <c r="HF42" s="60"/>
      <c r="HG42" s="60"/>
      <c r="HH42" s="60"/>
      <c r="HI42" s="60"/>
      <c r="HJ42" s="60"/>
      <c r="HK42" s="60"/>
      <c r="HL42" s="60"/>
      <c r="HM42" s="60"/>
      <c r="HN42" s="60"/>
      <c r="HO42" s="60"/>
      <c r="HP42" s="60"/>
      <c r="HQ42" s="60"/>
      <c r="HR42" s="60"/>
      <c r="HS42" s="60"/>
      <c r="HT42" s="60"/>
      <c r="HU42" s="60"/>
      <c r="HV42" s="60"/>
      <c r="HW42" s="60"/>
      <c r="HX42" s="60"/>
      <c r="HY42" s="60"/>
      <c r="HZ42" s="60"/>
      <c r="IA42" s="60"/>
      <c r="IB42" s="60"/>
      <c r="IC42" s="60"/>
      <c r="ID42" s="60"/>
      <c r="IE42" s="60"/>
      <c r="IF42" s="60"/>
      <c r="IG42" s="60"/>
      <c r="IH42" s="60"/>
      <c r="II42" s="60"/>
      <c r="IJ42" s="60"/>
      <c r="IK42" s="60"/>
      <c r="IL42" s="60"/>
      <c r="IM42" s="60"/>
      <c r="IN42" s="60"/>
      <c r="IO42" s="60"/>
      <c r="IP42" s="60"/>
      <c r="IQ42" s="60"/>
      <c r="IR42" s="60"/>
      <c r="IS42" s="60"/>
      <c r="IT42" s="60"/>
      <c r="IU42" s="60"/>
      <c r="IV42" s="60"/>
      <c r="IW42" s="60"/>
      <c r="IX42" s="60"/>
      <c r="IY42" s="60"/>
      <c r="IZ42" s="60"/>
      <c r="JA42" s="60"/>
      <c r="JB42" s="60"/>
      <c r="JC42" s="60"/>
      <c r="JD42" s="60"/>
      <c r="JE42" s="60"/>
      <c r="JF42" s="60"/>
      <c r="JG42" s="60"/>
      <c r="JH42" s="60"/>
      <c r="JI42" s="60"/>
      <c r="JJ42" s="60"/>
      <c r="JK42" s="60"/>
      <c r="JL42" s="60"/>
      <c r="JM42" s="60"/>
      <c r="JN42" s="60"/>
      <c r="JO42" s="60"/>
      <c r="JP42" s="60"/>
      <c r="JQ42" s="60"/>
      <c r="JR42" s="60"/>
      <c r="JS42" s="60"/>
      <c r="JT42" s="60"/>
      <c r="JU42" s="60"/>
      <c r="JV42" s="60"/>
      <c r="JW42" s="60"/>
      <c r="JX42" s="60"/>
      <c r="JY42" s="60"/>
      <c r="JZ42" s="60"/>
      <c r="KA42" s="60"/>
      <c r="KB42" s="60"/>
      <c r="KC42" s="60"/>
      <c r="KD42" s="60"/>
      <c r="KE42" s="60"/>
      <c r="KF42" s="60"/>
      <c r="KG42" s="60"/>
      <c r="KH42" s="60"/>
      <c r="KI42" s="60"/>
      <c r="KJ42" s="60"/>
      <c r="KK42" s="60"/>
      <c r="KL42" s="60"/>
      <c r="KM42" s="60"/>
      <c r="KN42" s="60"/>
      <c r="KO42" s="60"/>
      <c r="KP42" s="60"/>
      <c r="KQ42" s="60"/>
      <c r="KR42" s="60"/>
      <c r="KS42" s="60"/>
      <c r="KT42" s="60"/>
      <c r="KU42" s="60"/>
      <c r="KV42" s="60"/>
      <c r="KW42" s="60"/>
      <c r="KX42" s="60"/>
      <c r="KY42" s="60"/>
      <c r="KZ42" s="60"/>
      <c r="LA42" s="60"/>
      <c r="LB42" s="60"/>
      <c r="LC42" s="60"/>
      <c r="LD42" s="60"/>
      <c r="LE42" s="60"/>
      <c r="LF42" s="60"/>
      <c r="LG42" s="60"/>
      <c r="LH42" s="60"/>
      <c r="LI42" s="60"/>
      <c r="LJ42" s="60"/>
      <c r="LK42" s="60"/>
      <c r="LL42" s="60"/>
      <c r="LM42" s="60"/>
      <c r="LN42" s="60"/>
      <c r="LO42" s="60"/>
      <c r="LP42" s="60"/>
      <c r="LQ42" s="60"/>
      <c r="LR42" s="60"/>
      <c r="LS42" s="60"/>
      <c r="LT42" s="60"/>
      <c r="LU42" s="60"/>
      <c r="LV42" s="60"/>
      <c r="LW42" s="60"/>
      <c r="LX42" s="60"/>
      <c r="LY42" s="60"/>
      <c r="LZ42" s="60"/>
      <c r="MA42" s="60"/>
      <c r="MB42" s="60"/>
      <c r="MC42" s="60"/>
      <c r="MD42" s="60"/>
      <c r="ME42" s="60"/>
      <c r="MF42" s="60"/>
      <c r="MG42" s="60"/>
      <c r="MH42" s="60"/>
      <c r="MI42" s="60"/>
      <c r="MJ42" s="60"/>
    </row>
    <row r="43" spans="1:348" s="57" customFormat="1">
      <c r="A43" s="100" t="s">
        <v>47</v>
      </c>
      <c r="B43" s="100">
        <v>56674</v>
      </c>
      <c r="C43" s="100">
        <v>60005</v>
      </c>
      <c r="D43" s="100">
        <v>82530</v>
      </c>
      <c r="E43" s="100">
        <v>57784</v>
      </c>
      <c r="F43" s="100">
        <v>57386</v>
      </c>
      <c r="G43" s="100">
        <v>77414</v>
      </c>
      <c r="H43" s="100">
        <v>90616</v>
      </c>
      <c r="I43" s="100">
        <v>123871</v>
      </c>
      <c r="J43" s="100">
        <v>139660</v>
      </c>
      <c r="K43" s="100">
        <v>141677</v>
      </c>
      <c r="L43" s="100">
        <v>147833</v>
      </c>
      <c r="M43" s="100">
        <v>151743</v>
      </c>
      <c r="N43" s="100">
        <v>1187193</v>
      </c>
      <c r="O43" s="100">
        <v>109905</v>
      </c>
      <c r="P43" s="100">
        <v>137920</v>
      </c>
      <c r="Q43" s="100">
        <v>166980</v>
      </c>
      <c r="R43" s="100">
        <v>183540</v>
      </c>
      <c r="S43" s="100">
        <v>598345</v>
      </c>
      <c r="T43"/>
      <c r="U43"/>
      <c r="V43"/>
      <c r="W43"/>
      <c r="X43"/>
      <c r="Y43"/>
      <c r="Z43"/>
      <c r="AA43"/>
      <c r="AB43"/>
      <c r="AC43"/>
      <c r="AD43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  <c r="AW43" s="60"/>
      <c r="AX43" s="60"/>
      <c r="AY43" s="60"/>
      <c r="AZ43" s="60"/>
      <c r="BA43" s="60"/>
      <c r="BB43" s="60"/>
      <c r="BC43" s="60"/>
      <c r="BD43" s="60"/>
      <c r="BE43" s="60"/>
      <c r="BF43" s="60"/>
      <c r="BG43" s="60"/>
      <c r="BH43" s="60"/>
      <c r="BI43" s="60"/>
      <c r="BJ43" s="60"/>
      <c r="BK43" s="60"/>
      <c r="BL43" s="60"/>
      <c r="BM43" s="60"/>
      <c r="BN43" s="60"/>
      <c r="BO43" s="60"/>
      <c r="BP43" s="60"/>
      <c r="BQ43" s="60"/>
      <c r="BR43" s="60"/>
      <c r="BS43" s="60"/>
      <c r="BT43" s="60"/>
      <c r="BU43" s="60"/>
      <c r="BV43" s="60"/>
      <c r="BW43" s="60"/>
      <c r="BX43" s="60"/>
      <c r="BY43" s="60"/>
      <c r="BZ43" s="60"/>
      <c r="CA43" s="60"/>
      <c r="CB43" s="60"/>
      <c r="CC43" s="60"/>
      <c r="CD43" s="60"/>
      <c r="CE43" s="60"/>
      <c r="CF43" s="60"/>
      <c r="CG43" s="60"/>
      <c r="CH43" s="60"/>
      <c r="CI43" s="60"/>
      <c r="CJ43" s="60"/>
      <c r="CK43" s="60"/>
      <c r="CL43" s="60"/>
      <c r="CM43" s="60"/>
      <c r="CN43" s="60"/>
      <c r="CO43" s="60"/>
      <c r="CP43" s="60"/>
      <c r="CQ43" s="60"/>
      <c r="CR43" s="60"/>
      <c r="CS43" s="60"/>
      <c r="CT43" s="60"/>
      <c r="CU43" s="60"/>
      <c r="CV43" s="60"/>
      <c r="CW43" s="60"/>
      <c r="CX43" s="60"/>
      <c r="CY43" s="60"/>
      <c r="CZ43" s="60"/>
      <c r="DA43" s="60"/>
      <c r="DB43" s="60"/>
      <c r="DC43" s="60"/>
      <c r="DD43" s="60"/>
      <c r="DE43" s="60"/>
      <c r="DF43" s="60"/>
      <c r="DG43" s="60"/>
      <c r="DH43" s="60"/>
      <c r="DI43" s="60"/>
      <c r="DJ43" s="60"/>
      <c r="DK43" s="60"/>
      <c r="DL43" s="60"/>
      <c r="DM43" s="60"/>
      <c r="DN43" s="60"/>
      <c r="DO43" s="60"/>
      <c r="DP43" s="60"/>
      <c r="DQ43" s="60"/>
      <c r="DR43" s="60"/>
      <c r="DS43" s="60"/>
      <c r="DT43" s="60"/>
      <c r="DU43" s="60"/>
      <c r="DV43" s="60"/>
      <c r="DW43" s="60"/>
      <c r="DX43" s="60"/>
      <c r="DY43" s="60"/>
      <c r="DZ43" s="60"/>
      <c r="EA43" s="60"/>
      <c r="EB43" s="60"/>
      <c r="EC43" s="60"/>
      <c r="ED43" s="60"/>
      <c r="EE43" s="60"/>
      <c r="EF43" s="60"/>
      <c r="EG43" s="60"/>
      <c r="EH43" s="60"/>
      <c r="EI43" s="60"/>
      <c r="EJ43" s="60"/>
      <c r="EK43" s="60"/>
      <c r="EL43" s="60"/>
      <c r="EM43" s="60"/>
      <c r="EN43" s="60"/>
      <c r="EO43" s="60"/>
      <c r="EP43" s="60"/>
      <c r="EQ43" s="60"/>
      <c r="ER43" s="60"/>
      <c r="ES43" s="60"/>
      <c r="ET43" s="60"/>
      <c r="EU43" s="60"/>
      <c r="EV43" s="60"/>
      <c r="EW43" s="60"/>
      <c r="EX43" s="60"/>
      <c r="EY43" s="60"/>
      <c r="EZ43" s="60"/>
      <c r="FA43" s="60"/>
      <c r="FB43" s="60"/>
      <c r="FC43" s="60"/>
      <c r="FD43" s="60"/>
      <c r="FE43" s="60"/>
      <c r="FF43" s="60"/>
      <c r="FG43" s="60"/>
      <c r="FH43" s="60"/>
      <c r="FI43" s="60"/>
      <c r="FJ43" s="60"/>
      <c r="FK43" s="60"/>
      <c r="FL43" s="60"/>
      <c r="FM43" s="60"/>
      <c r="FN43" s="60"/>
      <c r="FO43" s="60"/>
      <c r="FP43" s="60"/>
      <c r="FQ43" s="60"/>
      <c r="FR43" s="60"/>
      <c r="FS43" s="60"/>
      <c r="FT43" s="60"/>
      <c r="FU43" s="60"/>
      <c r="FV43" s="60"/>
      <c r="FW43" s="60"/>
      <c r="FX43" s="60"/>
      <c r="FY43" s="60"/>
      <c r="FZ43" s="60"/>
      <c r="GA43" s="60"/>
      <c r="GB43" s="60"/>
      <c r="GC43" s="60"/>
      <c r="GD43" s="60"/>
      <c r="GE43" s="60"/>
      <c r="GF43" s="60"/>
      <c r="GG43" s="60"/>
      <c r="GH43" s="60"/>
      <c r="GI43" s="60"/>
      <c r="GJ43" s="60"/>
      <c r="GK43" s="60"/>
      <c r="GL43" s="60"/>
      <c r="GM43" s="60"/>
      <c r="GN43" s="60"/>
      <c r="GO43" s="60"/>
      <c r="GP43" s="60"/>
      <c r="GQ43" s="60"/>
      <c r="GR43" s="60"/>
      <c r="GS43" s="60"/>
      <c r="GT43" s="60"/>
      <c r="GU43" s="60"/>
      <c r="GV43" s="60"/>
      <c r="GW43" s="60"/>
      <c r="GX43" s="60"/>
      <c r="GY43" s="60"/>
      <c r="GZ43" s="60"/>
      <c r="HA43" s="60"/>
      <c r="HB43" s="60"/>
      <c r="HC43" s="60"/>
      <c r="HD43" s="60"/>
      <c r="HE43" s="60"/>
      <c r="HF43" s="60"/>
      <c r="HG43" s="60"/>
      <c r="HH43" s="60"/>
      <c r="HI43" s="60"/>
      <c r="HJ43" s="60"/>
      <c r="HK43" s="60"/>
      <c r="HL43" s="60"/>
      <c r="HM43" s="60"/>
      <c r="HN43" s="60"/>
      <c r="HO43" s="60"/>
      <c r="HP43" s="60"/>
      <c r="HQ43" s="60"/>
      <c r="HR43" s="60"/>
      <c r="HS43" s="60"/>
      <c r="HT43" s="60"/>
      <c r="HU43" s="60"/>
      <c r="HV43" s="60"/>
      <c r="HW43" s="60"/>
      <c r="HX43" s="60"/>
      <c r="HY43" s="60"/>
      <c r="HZ43" s="60"/>
      <c r="IA43" s="60"/>
      <c r="IB43" s="60"/>
      <c r="IC43" s="60"/>
      <c r="ID43" s="60"/>
      <c r="IE43" s="60"/>
      <c r="IF43" s="60"/>
      <c r="IG43" s="60"/>
      <c r="IH43" s="60"/>
      <c r="II43" s="60"/>
      <c r="IJ43" s="60"/>
      <c r="IK43" s="60"/>
      <c r="IL43" s="60"/>
      <c r="IM43" s="60"/>
      <c r="IN43" s="60"/>
      <c r="IO43" s="60"/>
      <c r="IP43" s="60"/>
      <c r="IQ43" s="60"/>
      <c r="IR43" s="60"/>
      <c r="IS43" s="60"/>
      <c r="IT43" s="60"/>
      <c r="IU43" s="60"/>
      <c r="IV43" s="60"/>
      <c r="IW43" s="60"/>
      <c r="IX43" s="60"/>
      <c r="IY43" s="60"/>
      <c r="IZ43" s="60"/>
      <c r="JA43" s="60"/>
      <c r="JB43" s="60"/>
      <c r="JC43" s="60"/>
      <c r="JD43" s="60"/>
      <c r="JE43" s="60"/>
      <c r="JF43" s="60"/>
      <c r="JG43" s="60"/>
      <c r="JH43" s="60"/>
      <c r="JI43" s="60"/>
      <c r="JJ43" s="60"/>
      <c r="JK43" s="60"/>
      <c r="JL43" s="60"/>
      <c r="JM43" s="60"/>
      <c r="JN43" s="60"/>
      <c r="JO43" s="60"/>
      <c r="JP43" s="60"/>
      <c r="JQ43" s="60"/>
      <c r="JR43" s="60"/>
      <c r="JS43" s="60"/>
      <c r="JT43" s="60"/>
      <c r="JU43" s="60"/>
      <c r="JV43" s="60"/>
      <c r="JW43" s="60"/>
      <c r="JX43" s="60"/>
      <c r="JY43" s="60"/>
      <c r="JZ43" s="60"/>
      <c r="KA43" s="60"/>
      <c r="KB43" s="60"/>
      <c r="KC43" s="60"/>
      <c r="KD43" s="60"/>
      <c r="KE43" s="60"/>
      <c r="KF43" s="60"/>
      <c r="KG43" s="60"/>
      <c r="KH43" s="60"/>
      <c r="KI43" s="60"/>
      <c r="KJ43" s="60"/>
      <c r="KK43" s="60"/>
      <c r="KL43" s="60"/>
      <c r="KM43" s="60"/>
      <c r="KN43" s="60"/>
      <c r="KO43" s="60"/>
      <c r="KP43" s="60"/>
      <c r="KQ43" s="60"/>
      <c r="KR43" s="60"/>
      <c r="KS43" s="60"/>
      <c r="KT43" s="60"/>
      <c r="KU43" s="60"/>
      <c r="KV43" s="60"/>
      <c r="KW43" s="60"/>
      <c r="KX43" s="60"/>
      <c r="KY43" s="60"/>
      <c r="KZ43" s="60"/>
      <c r="LA43" s="60"/>
      <c r="LB43" s="60"/>
      <c r="LC43" s="60"/>
      <c r="LD43" s="60"/>
      <c r="LE43" s="60"/>
      <c r="LF43" s="60"/>
      <c r="LG43" s="60"/>
      <c r="LH43" s="60"/>
      <c r="LI43" s="60"/>
      <c r="LJ43" s="60"/>
      <c r="LK43" s="60"/>
      <c r="LL43" s="60"/>
      <c r="LM43" s="60"/>
      <c r="LN43" s="60"/>
      <c r="LO43" s="60"/>
      <c r="LP43" s="60"/>
      <c r="LQ43" s="60"/>
      <c r="LR43" s="60"/>
      <c r="LS43" s="60"/>
      <c r="LT43" s="60"/>
      <c r="LU43" s="60"/>
      <c r="LV43" s="60"/>
      <c r="LW43" s="60"/>
      <c r="LX43" s="60"/>
      <c r="LY43" s="60"/>
      <c r="LZ43" s="60"/>
      <c r="MA43" s="60"/>
      <c r="MB43" s="60"/>
      <c r="MC43" s="60"/>
      <c r="MD43" s="60"/>
      <c r="ME43" s="60"/>
      <c r="MF43" s="60"/>
      <c r="MG43" s="60"/>
      <c r="MH43" s="60"/>
      <c r="MI43" s="60"/>
      <c r="MJ43" s="60"/>
    </row>
    <row r="44" spans="1:348" s="58" customFormat="1">
      <c r="A44" s="100" t="s">
        <v>48</v>
      </c>
      <c r="B44" s="100">
        <v>4572</v>
      </c>
      <c r="C44" s="100">
        <v>4987</v>
      </c>
      <c r="D44" s="100">
        <v>8007</v>
      </c>
      <c r="E44" s="100">
        <v>5194</v>
      </c>
      <c r="F44" s="100">
        <v>4778</v>
      </c>
      <c r="G44" s="100">
        <v>6135</v>
      </c>
      <c r="H44" s="100">
        <v>4878</v>
      </c>
      <c r="I44" s="100">
        <v>7933</v>
      </c>
      <c r="J44" s="100">
        <v>12004</v>
      </c>
      <c r="K44" s="100">
        <v>13701</v>
      </c>
      <c r="L44" s="100">
        <v>15860</v>
      </c>
      <c r="M44" s="100">
        <v>15571</v>
      </c>
      <c r="N44" s="100">
        <v>103620</v>
      </c>
      <c r="O44" s="100">
        <v>5936</v>
      </c>
      <c r="P44" s="100">
        <v>11448</v>
      </c>
      <c r="Q44" s="100">
        <v>14963</v>
      </c>
      <c r="R44" s="100">
        <v>17472</v>
      </c>
      <c r="S44" s="100">
        <v>49819</v>
      </c>
      <c r="T44"/>
      <c r="U44"/>
      <c r="V44"/>
      <c r="W44"/>
      <c r="X44"/>
      <c r="Y44"/>
      <c r="Z44"/>
      <c r="AA44"/>
      <c r="AB44"/>
      <c r="AC44"/>
      <c r="AD44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  <c r="AW44" s="60"/>
      <c r="AX44" s="60"/>
      <c r="AY44" s="60"/>
      <c r="AZ44" s="60"/>
      <c r="BA44" s="60"/>
      <c r="BB44" s="60"/>
      <c r="BC44" s="60"/>
      <c r="BD44" s="60"/>
      <c r="BE44" s="60"/>
      <c r="BF44" s="60"/>
      <c r="BG44" s="60"/>
      <c r="BH44" s="60"/>
      <c r="BI44" s="60"/>
      <c r="BJ44" s="60"/>
      <c r="BK44" s="60"/>
      <c r="BL44" s="60"/>
      <c r="BM44" s="60"/>
      <c r="BN44" s="60"/>
      <c r="BO44" s="60"/>
      <c r="BP44" s="60"/>
      <c r="BQ44" s="60"/>
      <c r="BR44" s="60"/>
      <c r="BS44" s="60"/>
      <c r="BT44" s="60"/>
      <c r="BU44" s="60"/>
      <c r="BV44" s="60"/>
      <c r="BW44" s="60"/>
      <c r="BX44" s="60"/>
      <c r="BY44" s="60"/>
      <c r="BZ44" s="60"/>
      <c r="CA44" s="60"/>
      <c r="CB44" s="60"/>
      <c r="CC44" s="60"/>
      <c r="CD44" s="60"/>
      <c r="CE44" s="60"/>
      <c r="CF44" s="60"/>
      <c r="CG44" s="60"/>
      <c r="CH44" s="60"/>
      <c r="CI44" s="60"/>
      <c r="CJ44" s="60"/>
      <c r="CK44" s="60"/>
      <c r="CL44" s="60"/>
      <c r="CM44" s="60"/>
      <c r="CN44" s="60"/>
      <c r="CO44" s="60"/>
      <c r="CP44" s="60"/>
      <c r="CQ44" s="60"/>
      <c r="CR44" s="60"/>
      <c r="CS44" s="60"/>
      <c r="CT44" s="60"/>
      <c r="CU44" s="60"/>
      <c r="CV44" s="60"/>
      <c r="CW44" s="60"/>
      <c r="CX44" s="60"/>
      <c r="CY44" s="60"/>
      <c r="CZ44" s="60"/>
      <c r="DA44" s="60"/>
      <c r="DB44" s="60"/>
      <c r="DC44" s="60"/>
      <c r="DD44" s="60"/>
      <c r="DE44" s="60"/>
      <c r="DF44" s="60"/>
      <c r="DG44" s="60"/>
      <c r="DH44" s="60"/>
      <c r="DI44" s="60"/>
      <c r="DJ44" s="60"/>
      <c r="DK44" s="60"/>
      <c r="DL44" s="60"/>
      <c r="DM44" s="60"/>
      <c r="DN44" s="60"/>
      <c r="DO44" s="60"/>
      <c r="DP44" s="60"/>
      <c r="DQ44" s="60"/>
      <c r="DR44" s="60"/>
      <c r="DS44" s="60"/>
      <c r="DT44" s="60"/>
      <c r="DU44" s="60"/>
      <c r="DV44" s="60"/>
      <c r="DW44" s="60"/>
      <c r="DX44" s="60"/>
      <c r="DY44" s="60"/>
      <c r="DZ44" s="60"/>
      <c r="EA44" s="60"/>
      <c r="EB44" s="60"/>
      <c r="EC44" s="60"/>
      <c r="ED44" s="60"/>
      <c r="EE44" s="60"/>
      <c r="EF44" s="60"/>
      <c r="EG44" s="60"/>
      <c r="EH44" s="60"/>
      <c r="EI44" s="60"/>
      <c r="EJ44" s="60"/>
      <c r="EK44" s="60"/>
      <c r="EL44" s="60"/>
      <c r="EM44" s="60"/>
      <c r="EN44" s="60"/>
      <c r="EO44" s="60"/>
      <c r="EP44" s="60"/>
      <c r="EQ44" s="60"/>
      <c r="ER44" s="60"/>
      <c r="ES44" s="60"/>
      <c r="ET44" s="60"/>
      <c r="EU44" s="60"/>
      <c r="EV44" s="60"/>
      <c r="EW44" s="60"/>
      <c r="EX44" s="60"/>
      <c r="EY44" s="60"/>
      <c r="EZ44" s="60"/>
      <c r="FA44" s="60"/>
      <c r="FB44" s="60"/>
      <c r="FC44" s="60"/>
      <c r="FD44" s="60"/>
      <c r="FE44" s="60"/>
      <c r="FF44" s="60"/>
      <c r="FG44" s="60"/>
      <c r="FH44" s="60"/>
      <c r="FI44" s="60"/>
      <c r="FJ44" s="60"/>
      <c r="FK44" s="60"/>
      <c r="FL44" s="60"/>
      <c r="FM44" s="60"/>
      <c r="FN44" s="60"/>
      <c r="FO44" s="60"/>
      <c r="FP44" s="60"/>
      <c r="FQ44" s="60"/>
      <c r="FR44" s="60"/>
      <c r="FS44" s="60"/>
      <c r="FT44" s="60"/>
      <c r="FU44" s="60"/>
      <c r="FV44" s="60"/>
      <c r="FW44" s="60"/>
      <c r="FX44" s="60"/>
      <c r="FY44" s="60"/>
      <c r="FZ44" s="60"/>
      <c r="GA44" s="60"/>
      <c r="GB44" s="60"/>
      <c r="GC44" s="60"/>
      <c r="GD44" s="60"/>
      <c r="GE44" s="60"/>
      <c r="GF44" s="60"/>
      <c r="GG44" s="60"/>
      <c r="GH44" s="60"/>
      <c r="GI44" s="60"/>
      <c r="GJ44" s="60"/>
      <c r="GK44" s="60"/>
      <c r="GL44" s="60"/>
      <c r="GM44" s="60"/>
      <c r="GN44" s="60"/>
      <c r="GO44" s="60"/>
      <c r="GP44" s="60"/>
      <c r="GQ44" s="60"/>
      <c r="GR44" s="60"/>
      <c r="GS44" s="60"/>
      <c r="GT44" s="60"/>
      <c r="GU44" s="60"/>
      <c r="GV44" s="60"/>
      <c r="GW44" s="60"/>
      <c r="GX44" s="60"/>
      <c r="GY44" s="60"/>
      <c r="GZ44" s="60"/>
      <c r="HA44" s="60"/>
      <c r="HB44" s="60"/>
      <c r="HC44" s="60"/>
      <c r="HD44" s="60"/>
      <c r="HE44" s="60"/>
      <c r="HF44" s="60"/>
      <c r="HG44" s="60"/>
      <c r="HH44" s="60"/>
      <c r="HI44" s="60"/>
      <c r="HJ44" s="60"/>
      <c r="HK44" s="60"/>
      <c r="HL44" s="60"/>
      <c r="HM44" s="60"/>
      <c r="HN44" s="60"/>
      <c r="HO44" s="60"/>
      <c r="HP44" s="60"/>
      <c r="HQ44" s="60"/>
      <c r="HR44" s="60"/>
      <c r="HS44" s="60"/>
      <c r="HT44" s="60"/>
      <c r="HU44" s="60"/>
      <c r="HV44" s="60"/>
      <c r="HW44" s="60"/>
      <c r="HX44" s="60"/>
      <c r="HY44" s="60"/>
      <c r="HZ44" s="60"/>
      <c r="IA44" s="60"/>
      <c r="IB44" s="60"/>
      <c r="IC44" s="60"/>
      <c r="ID44" s="60"/>
      <c r="IE44" s="60"/>
      <c r="IF44" s="60"/>
      <c r="IG44" s="60"/>
      <c r="IH44" s="60"/>
      <c r="II44" s="60"/>
      <c r="IJ44" s="60"/>
      <c r="IK44" s="60"/>
      <c r="IL44" s="60"/>
      <c r="IM44" s="60"/>
      <c r="IN44" s="60"/>
      <c r="IO44" s="60"/>
      <c r="IP44" s="60"/>
      <c r="IQ44" s="60"/>
      <c r="IR44" s="60"/>
      <c r="IS44" s="60"/>
      <c r="IT44" s="60"/>
      <c r="IU44" s="60"/>
      <c r="IV44" s="60"/>
      <c r="IW44" s="60"/>
      <c r="IX44" s="60"/>
      <c r="IY44" s="60"/>
      <c r="IZ44" s="60"/>
      <c r="JA44" s="60"/>
      <c r="JB44" s="60"/>
      <c r="JC44" s="60"/>
      <c r="JD44" s="60"/>
      <c r="JE44" s="60"/>
      <c r="JF44" s="60"/>
      <c r="JG44" s="60"/>
      <c r="JH44" s="60"/>
      <c r="JI44" s="60"/>
      <c r="JJ44" s="60"/>
      <c r="JK44" s="60"/>
      <c r="JL44" s="60"/>
      <c r="JM44" s="60"/>
      <c r="JN44" s="60"/>
      <c r="JO44" s="60"/>
      <c r="JP44" s="60"/>
      <c r="JQ44" s="60"/>
      <c r="JR44" s="60"/>
      <c r="JS44" s="60"/>
      <c r="JT44" s="60"/>
      <c r="JU44" s="60"/>
      <c r="JV44" s="60"/>
      <c r="JW44" s="60"/>
      <c r="JX44" s="60"/>
      <c r="JY44" s="60"/>
      <c r="JZ44" s="60"/>
      <c r="KA44" s="60"/>
      <c r="KB44" s="60"/>
      <c r="KC44" s="60"/>
      <c r="KD44" s="60"/>
      <c r="KE44" s="60"/>
      <c r="KF44" s="60"/>
      <c r="KG44" s="60"/>
      <c r="KH44" s="60"/>
      <c r="KI44" s="60"/>
      <c r="KJ44" s="60"/>
      <c r="KK44" s="60"/>
      <c r="KL44" s="60"/>
      <c r="KM44" s="60"/>
      <c r="KN44" s="60"/>
      <c r="KO44" s="60"/>
      <c r="KP44" s="60"/>
      <c r="KQ44" s="60"/>
      <c r="KR44" s="60"/>
      <c r="KS44" s="60"/>
      <c r="KT44" s="60"/>
      <c r="KU44" s="60"/>
      <c r="KV44" s="60"/>
      <c r="KW44" s="60"/>
      <c r="KX44" s="60"/>
      <c r="KY44" s="60"/>
      <c r="KZ44" s="60"/>
      <c r="LA44" s="60"/>
      <c r="LB44" s="60"/>
      <c r="LC44" s="60"/>
      <c r="LD44" s="60"/>
      <c r="LE44" s="60"/>
      <c r="LF44" s="60"/>
      <c r="LG44" s="60"/>
      <c r="LH44" s="60"/>
      <c r="LI44" s="60"/>
      <c r="LJ44" s="60"/>
      <c r="LK44" s="60"/>
      <c r="LL44" s="60"/>
      <c r="LM44" s="60"/>
      <c r="LN44" s="60"/>
      <c r="LO44" s="60"/>
      <c r="LP44" s="60"/>
      <c r="LQ44" s="60"/>
      <c r="LR44" s="60"/>
      <c r="LS44" s="60"/>
      <c r="LT44" s="60"/>
      <c r="LU44" s="60"/>
      <c r="LV44" s="60"/>
      <c r="LW44" s="60"/>
      <c r="LX44" s="60"/>
      <c r="LY44" s="60"/>
      <c r="LZ44" s="60"/>
      <c r="MA44" s="60"/>
      <c r="MB44" s="60"/>
      <c r="MC44" s="60"/>
      <c r="MD44" s="60"/>
      <c r="ME44" s="60"/>
      <c r="MF44" s="60"/>
      <c r="MG44" s="60"/>
      <c r="MH44" s="60"/>
      <c r="MI44" s="60"/>
      <c r="MJ44" s="60"/>
    </row>
    <row r="45" spans="1:348" s="59" customFormat="1">
      <c r="A45" s="100" t="s">
        <v>49</v>
      </c>
      <c r="B45" s="100">
        <v>3594</v>
      </c>
      <c r="C45" s="100">
        <v>4395</v>
      </c>
      <c r="D45" s="100">
        <v>6281</v>
      </c>
      <c r="E45" s="100">
        <v>4430</v>
      </c>
      <c r="F45" s="100">
        <v>3724</v>
      </c>
      <c r="G45" s="100">
        <v>4976</v>
      </c>
      <c r="H45" s="100">
        <v>5872</v>
      </c>
      <c r="I45" s="100">
        <v>7221</v>
      </c>
      <c r="J45" s="100">
        <v>9856</v>
      </c>
      <c r="K45" s="100">
        <v>11534</v>
      </c>
      <c r="L45" s="100">
        <v>12892</v>
      </c>
      <c r="M45" s="100">
        <v>12501</v>
      </c>
      <c r="N45" s="100">
        <v>87276</v>
      </c>
      <c r="O45" s="100">
        <v>5818</v>
      </c>
      <c r="P45" s="100">
        <v>10061</v>
      </c>
      <c r="Q45" s="100">
        <v>13512</v>
      </c>
      <c r="R45" s="100">
        <v>14829</v>
      </c>
      <c r="S45" s="100">
        <v>44220</v>
      </c>
      <c r="T45"/>
      <c r="U45"/>
      <c r="V45"/>
      <c r="W45"/>
      <c r="X45"/>
      <c r="Y45"/>
      <c r="Z45"/>
      <c r="AA45"/>
      <c r="AB45"/>
      <c r="AC45"/>
      <c r="AD45"/>
    </row>
    <row r="46" spans="1:348" s="56" customFormat="1">
      <c r="A46" s="100" t="s">
        <v>50</v>
      </c>
      <c r="B46" s="100">
        <v>22883</v>
      </c>
      <c r="C46" s="100">
        <v>26525</v>
      </c>
      <c r="D46" s="100">
        <v>36740</v>
      </c>
      <c r="E46" s="100">
        <v>26101</v>
      </c>
      <c r="F46" s="100">
        <v>23919</v>
      </c>
      <c r="G46" s="100">
        <v>32254</v>
      </c>
      <c r="H46" s="100">
        <v>38734</v>
      </c>
      <c r="I46" s="100">
        <v>51355</v>
      </c>
      <c r="J46" s="100">
        <v>64077</v>
      </c>
      <c r="K46" s="100">
        <v>79405</v>
      </c>
      <c r="L46" s="100">
        <v>86389</v>
      </c>
      <c r="M46" s="100">
        <v>88085</v>
      </c>
      <c r="N46" s="100">
        <v>576467</v>
      </c>
      <c r="O46" s="100">
        <v>58600</v>
      </c>
      <c r="P46" s="100">
        <v>77671</v>
      </c>
      <c r="Q46" s="100">
        <v>110600</v>
      </c>
      <c r="R46" s="100">
        <v>120008</v>
      </c>
      <c r="S46" s="100">
        <v>366879</v>
      </c>
      <c r="T46"/>
      <c r="U46"/>
      <c r="V46"/>
      <c r="W46"/>
      <c r="X46"/>
      <c r="Y46"/>
      <c r="Z46"/>
      <c r="AA46"/>
      <c r="AB46"/>
      <c r="AC46"/>
      <c r="AD46"/>
    </row>
    <row r="47" spans="1:348" s="56" customFormat="1">
      <c r="A47" s="100" t="s">
        <v>51</v>
      </c>
      <c r="B47" s="100">
        <v>6400</v>
      </c>
      <c r="C47" s="100">
        <v>7496</v>
      </c>
      <c r="D47" s="100">
        <v>11050</v>
      </c>
      <c r="E47" s="100">
        <v>7677</v>
      </c>
      <c r="F47" s="100">
        <v>6674</v>
      </c>
      <c r="G47" s="100">
        <v>10127</v>
      </c>
      <c r="H47" s="100">
        <v>11265</v>
      </c>
      <c r="I47" s="100">
        <v>16759</v>
      </c>
      <c r="J47" s="100">
        <v>22197</v>
      </c>
      <c r="K47" s="100">
        <v>25093</v>
      </c>
      <c r="L47" s="100">
        <v>28559</v>
      </c>
      <c r="M47" s="100">
        <v>25648</v>
      </c>
      <c r="N47" s="100">
        <v>178945</v>
      </c>
      <c r="O47" s="100">
        <v>15837</v>
      </c>
      <c r="P47" s="100">
        <v>20166</v>
      </c>
      <c r="Q47" s="100">
        <v>26363</v>
      </c>
      <c r="R47" s="100">
        <v>29719</v>
      </c>
      <c r="S47" s="100">
        <v>92085</v>
      </c>
      <c r="T47"/>
      <c r="U47"/>
      <c r="V47"/>
      <c r="W47"/>
      <c r="X47"/>
      <c r="Y47"/>
      <c r="Z47"/>
      <c r="AA47"/>
      <c r="AB47"/>
      <c r="AC47"/>
      <c r="AD47"/>
    </row>
    <row r="48" spans="1:348" s="56" customFormat="1">
      <c r="A48" s="100" t="s">
        <v>52</v>
      </c>
      <c r="B48" s="100">
        <v>50544</v>
      </c>
      <c r="C48" s="100">
        <v>45636</v>
      </c>
      <c r="D48" s="100">
        <v>65580</v>
      </c>
      <c r="E48" s="100">
        <v>56782</v>
      </c>
      <c r="F48" s="100">
        <v>53881</v>
      </c>
      <c r="G48" s="100">
        <v>61335</v>
      </c>
      <c r="H48" s="100">
        <v>77455</v>
      </c>
      <c r="I48" s="100">
        <v>114455</v>
      </c>
      <c r="J48" s="100">
        <v>128128</v>
      </c>
      <c r="K48" s="100">
        <v>129735</v>
      </c>
      <c r="L48" s="100">
        <v>159854</v>
      </c>
      <c r="M48" s="100">
        <v>165969</v>
      </c>
      <c r="N48" s="100">
        <v>1109354</v>
      </c>
      <c r="O48" s="100">
        <v>108742</v>
      </c>
      <c r="P48" s="100">
        <v>139993</v>
      </c>
      <c r="Q48" s="100">
        <v>170382</v>
      </c>
      <c r="R48" s="100">
        <v>174509</v>
      </c>
      <c r="S48" s="100">
        <v>593626</v>
      </c>
      <c r="T48"/>
      <c r="U48"/>
      <c r="V48"/>
      <c r="W48"/>
      <c r="X48"/>
      <c r="Y48"/>
      <c r="Z48"/>
      <c r="AA48"/>
      <c r="AB48"/>
      <c r="AC48"/>
      <c r="AD48"/>
    </row>
    <row r="49" spans="1:30" s="56" customFormat="1">
      <c r="A49" s="100" t="s">
        <v>53</v>
      </c>
      <c r="B49" s="100">
        <v>0</v>
      </c>
      <c r="C49" s="100">
        <v>0</v>
      </c>
      <c r="D49" s="100">
        <v>0</v>
      </c>
      <c r="E49" s="100">
        <v>0</v>
      </c>
      <c r="F49" s="100">
        <v>0</v>
      </c>
      <c r="G49" s="100">
        <v>0</v>
      </c>
      <c r="H49" s="100">
        <v>0</v>
      </c>
      <c r="I49" s="100">
        <v>0</v>
      </c>
      <c r="J49" s="100">
        <v>0</v>
      </c>
      <c r="K49" s="100">
        <v>0</v>
      </c>
      <c r="L49" s="100">
        <v>0</v>
      </c>
      <c r="M49" s="100">
        <v>0</v>
      </c>
      <c r="N49" s="100">
        <v>0</v>
      </c>
      <c r="O49" s="100">
        <v>0</v>
      </c>
      <c r="P49" s="100">
        <v>0</v>
      </c>
      <c r="Q49" s="100">
        <v>0</v>
      </c>
      <c r="R49" s="100">
        <v>0</v>
      </c>
      <c r="S49" s="100">
        <v>0</v>
      </c>
      <c r="T49"/>
      <c r="U49"/>
      <c r="V49"/>
      <c r="W49"/>
      <c r="X49"/>
      <c r="Y49"/>
      <c r="Z49"/>
      <c r="AA49"/>
      <c r="AB49"/>
      <c r="AC49"/>
      <c r="AD49"/>
    </row>
    <row r="50" spans="1:30" s="56" customFormat="1">
      <c r="A50" s="100" t="s">
        <v>54</v>
      </c>
      <c r="B50" s="100">
        <v>81</v>
      </c>
      <c r="C50" s="100">
        <v>80</v>
      </c>
      <c r="D50" s="100">
        <v>85</v>
      </c>
      <c r="E50" s="100">
        <v>67</v>
      </c>
      <c r="F50" s="100">
        <v>32</v>
      </c>
      <c r="G50" s="100">
        <v>73</v>
      </c>
      <c r="H50" s="100">
        <v>51</v>
      </c>
      <c r="I50" s="100">
        <v>139</v>
      </c>
      <c r="J50" s="100">
        <v>290</v>
      </c>
      <c r="K50" s="100">
        <v>513</v>
      </c>
      <c r="L50" s="100">
        <v>575</v>
      </c>
      <c r="M50" s="100">
        <v>458</v>
      </c>
      <c r="N50" s="100">
        <v>2444</v>
      </c>
      <c r="O50" s="100">
        <v>311</v>
      </c>
      <c r="P50" s="100">
        <v>301</v>
      </c>
      <c r="Q50" s="100">
        <v>700</v>
      </c>
      <c r="R50" s="100">
        <v>190</v>
      </c>
      <c r="S50" s="100">
        <v>1502</v>
      </c>
      <c r="T50"/>
      <c r="U50"/>
      <c r="V50"/>
      <c r="W50"/>
      <c r="X50"/>
      <c r="Y50"/>
      <c r="Z50"/>
      <c r="AA50"/>
      <c r="AB50"/>
      <c r="AC50"/>
      <c r="AD50"/>
    </row>
    <row r="51" spans="1:30" s="56" customFormat="1">
      <c r="A51" s="100" t="s">
        <v>55</v>
      </c>
      <c r="B51" s="100">
        <v>272</v>
      </c>
      <c r="C51" s="100">
        <v>235</v>
      </c>
      <c r="D51" s="100">
        <v>204</v>
      </c>
      <c r="E51" s="100">
        <v>223</v>
      </c>
      <c r="F51" s="100">
        <v>200</v>
      </c>
      <c r="G51" s="100">
        <v>195</v>
      </c>
      <c r="H51" s="100">
        <v>192</v>
      </c>
      <c r="I51" s="100">
        <v>404</v>
      </c>
      <c r="J51" s="100">
        <v>601</v>
      </c>
      <c r="K51" s="100">
        <v>1084</v>
      </c>
      <c r="L51" s="100">
        <v>1400</v>
      </c>
      <c r="M51" s="100">
        <v>1779</v>
      </c>
      <c r="N51" s="100">
        <v>6789</v>
      </c>
      <c r="O51" s="100">
        <v>864</v>
      </c>
      <c r="P51" s="100">
        <v>1224</v>
      </c>
      <c r="Q51" s="100">
        <v>1983</v>
      </c>
      <c r="R51" s="100">
        <v>819</v>
      </c>
      <c r="S51" s="100">
        <v>4890</v>
      </c>
      <c r="T51"/>
      <c r="U51"/>
      <c r="V51"/>
      <c r="W51"/>
      <c r="X51"/>
      <c r="Y51"/>
      <c r="Z51"/>
      <c r="AA51"/>
      <c r="AB51"/>
      <c r="AC51"/>
      <c r="AD51"/>
    </row>
    <row r="52" spans="1:30" s="56" customFormat="1">
      <c r="A52" s="100" t="s">
        <v>56</v>
      </c>
      <c r="B52" s="100">
        <v>6</v>
      </c>
      <c r="C52" s="100">
        <v>0</v>
      </c>
      <c r="D52" s="100">
        <v>0</v>
      </c>
      <c r="E52" s="100">
        <v>0</v>
      </c>
      <c r="F52" s="100">
        <v>0</v>
      </c>
      <c r="G52" s="100">
        <v>7</v>
      </c>
      <c r="H52" s="100">
        <v>118</v>
      </c>
      <c r="I52" s="100">
        <v>276</v>
      </c>
      <c r="J52" s="100">
        <v>440</v>
      </c>
      <c r="K52" s="100">
        <v>1116</v>
      </c>
      <c r="L52" s="100">
        <v>1535</v>
      </c>
      <c r="M52" s="100">
        <v>1653</v>
      </c>
      <c r="N52" s="100">
        <v>5151</v>
      </c>
      <c r="O52" s="100">
        <v>1224</v>
      </c>
      <c r="P52" s="100">
        <v>1286</v>
      </c>
      <c r="Q52" s="100">
        <v>2064</v>
      </c>
      <c r="R52" s="100">
        <v>1561</v>
      </c>
      <c r="S52" s="100">
        <v>6135</v>
      </c>
      <c r="T52"/>
      <c r="U52"/>
      <c r="V52"/>
      <c r="W52"/>
      <c r="X52"/>
      <c r="Y52"/>
      <c r="Z52"/>
      <c r="AA52"/>
      <c r="AB52"/>
      <c r="AC52"/>
      <c r="AD52"/>
    </row>
    <row r="53" spans="1:30" s="56" customFormat="1">
      <c r="A53" s="100" t="s">
        <v>57</v>
      </c>
      <c r="B53" s="100">
        <v>625</v>
      </c>
      <c r="C53" s="100">
        <v>521</v>
      </c>
      <c r="D53" s="100">
        <v>482</v>
      </c>
      <c r="E53" s="100">
        <v>318</v>
      </c>
      <c r="F53" s="100">
        <v>357</v>
      </c>
      <c r="G53" s="100">
        <v>279</v>
      </c>
      <c r="H53" s="100">
        <v>536</v>
      </c>
      <c r="I53" s="100">
        <v>808</v>
      </c>
      <c r="J53" s="100">
        <v>1128</v>
      </c>
      <c r="K53" s="100">
        <v>2631</v>
      </c>
      <c r="L53" s="100">
        <v>4315</v>
      </c>
      <c r="M53" s="100">
        <v>4005</v>
      </c>
      <c r="N53" s="100">
        <v>16005</v>
      </c>
      <c r="O53" s="100">
        <v>1895</v>
      </c>
      <c r="P53" s="100">
        <v>3434</v>
      </c>
      <c r="Q53" s="100">
        <v>5254</v>
      </c>
      <c r="R53" s="100">
        <v>3763</v>
      </c>
      <c r="S53" s="100">
        <v>14346</v>
      </c>
      <c r="T53"/>
      <c r="U53"/>
      <c r="V53"/>
      <c r="W53"/>
      <c r="X53"/>
      <c r="Y53"/>
      <c r="Z53"/>
      <c r="AA53"/>
      <c r="AB53"/>
      <c r="AC53"/>
      <c r="AD53"/>
    </row>
    <row r="54" spans="1:30" s="56" customFormat="1">
      <c r="A54" s="100" t="s">
        <v>58</v>
      </c>
      <c r="B54" s="100">
        <v>0</v>
      </c>
      <c r="C54" s="100">
        <v>0</v>
      </c>
      <c r="D54" s="100">
        <v>0</v>
      </c>
      <c r="E54" s="100">
        <v>109</v>
      </c>
      <c r="F54" s="100">
        <v>0</v>
      </c>
      <c r="G54" s="100">
        <v>0</v>
      </c>
      <c r="H54" s="100">
        <v>0</v>
      </c>
      <c r="I54" s="100">
        <v>0</v>
      </c>
      <c r="J54" s="100">
        <v>0</v>
      </c>
      <c r="K54" s="100">
        <v>0</v>
      </c>
      <c r="L54" s="100">
        <v>0</v>
      </c>
      <c r="M54" s="100">
        <v>0</v>
      </c>
      <c r="N54" s="100">
        <v>109</v>
      </c>
      <c r="O54" s="100">
        <v>0</v>
      </c>
      <c r="P54" s="100">
        <v>0</v>
      </c>
      <c r="Q54" s="100">
        <v>0</v>
      </c>
      <c r="R54" s="100">
        <v>0</v>
      </c>
      <c r="S54" s="100">
        <v>0</v>
      </c>
      <c r="T54"/>
      <c r="U54"/>
      <c r="V54"/>
      <c r="W54"/>
      <c r="X54"/>
      <c r="Y54"/>
      <c r="Z54"/>
      <c r="AA54"/>
      <c r="AB54"/>
      <c r="AC54"/>
      <c r="AD54"/>
    </row>
    <row r="55" spans="1:30" s="56" customFormat="1">
      <c r="A55" s="100" t="s">
        <v>59</v>
      </c>
      <c r="B55" s="100">
        <v>0</v>
      </c>
      <c r="C55" s="100">
        <v>0</v>
      </c>
      <c r="D55" s="100">
        <v>0</v>
      </c>
      <c r="E55" s="100">
        <v>0</v>
      </c>
      <c r="F55" s="100">
        <v>0</v>
      </c>
      <c r="G55" s="100">
        <v>0</v>
      </c>
      <c r="H55" s="100">
        <v>0</v>
      </c>
      <c r="I55" s="100">
        <v>0</v>
      </c>
      <c r="J55" s="100">
        <v>0</v>
      </c>
      <c r="K55" s="100">
        <v>0</v>
      </c>
      <c r="L55" s="100">
        <v>0</v>
      </c>
      <c r="M55" s="100">
        <v>0</v>
      </c>
      <c r="N55" s="100">
        <v>0</v>
      </c>
      <c r="O55" s="100">
        <v>0</v>
      </c>
      <c r="P55" s="100">
        <v>0</v>
      </c>
      <c r="Q55" s="100">
        <v>0</v>
      </c>
      <c r="R55" s="100">
        <v>0</v>
      </c>
      <c r="S55" s="100">
        <v>0</v>
      </c>
      <c r="T55"/>
      <c r="U55"/>
      <c r="V55"/>
      <c r="W55"/>
      <c r="X55"/>
      <c r="Y55"/>
      <c r="Z55"/>
      <c r="AA55"/>
      <c r="AB55"/>
      <c r="AC55"/>
      <c r="AD55"/>
    </row>
    <row r="56" spans="1:30" s="56" customFormat="1">
      <c r="A56" s="100" t="s">
        <v>60</v>
      </c>
      <c r="B56" s="100">
        <v>164</v>
      </c>
      <c r="C56" s="100">
        <v>151</v>
      </c>
      <c r="D56" s="100">
        <v>133</v>
      </c>
      <c r="E56" s="100">
        <v>0</v>
      </c>
      <c r="F56" s="100">
        <v>85</v>
      </c>
      <c r="G56" s="100">
        <v>94</v>
      </c>
      <c r="H56" s="100">
        <v>115</v>
      </c>
      <c r="I56" s="100">
        <v>225</v>
      </c>
      <c r="J56" s="100">
        <v>332</v>
      </c>
      <c r="K56" s="100">
        <v>632</v>
      </c>
      <c r="L56" s="100">
        <v>584</v>
      </c>
      <c r="M56" s="100">
        <v>815</v>
      </c>
      <c r="N56" s="100">
        <v>3330</v>
      </c>
      <c r="O56" s="100">
        <v>503</v>
      </c>
      <c r="P56" s="100">
        <v>853</v>
      </c>
      <c r="Q56" s="100">
        <v>955</v>
      </c>
      <c r="R56" s="100">
        <v>622</v>
      </c>
      <c r="S56" s="100">
        <v>2933</v>
      </c>
      <c r="T56"/>
      <c r="U56"/>
      <c r="V56"/>
      <c r="W56"/>
      <c r="X56"/>
      <c r="Y56"/>
      <c r="Z56"/>
      <c r="AA56"/>
      <c r="AB56"/>
      <c r="AC56"/>
      <c r="AD56"/>
    </row>
    <row r="57" spans="1:30" s="56" customFormat="1">
      <c r="A57" s="100" t="s">
        <v>61</v>
      </c>
      <c r="B57" s="100">
        <v>0</v>
      </c>
      <c r="C57" s="100">
        <v>0</v>
      </c>
      <c r="D57" s="100">
        <v>0</v>
      </c>
      <c r="E57" s="100">
        <v>0</v>
      </c>
      <c r="F57" s="100">
        <v>0</v>
      </c>
      <c r="G57" s="100">
        <v>0</v>
      </c>
      <c r="H57" s="100">
        <v>0</v>
      </c>
      <c r="I57" s="100">
        <v>0</v>
      </c>
      <c r="J57" s="100">
        <v>0</v>
      </c>
      <c r="K57" s="100">
        <v>0</v>
      </c>
      <c r="L57" s="100">
        <v>0</v>
      </c>
      <c r="M57" s="100">
        <v>0</v>
      </c>
      <c r="N57" s="100">
        <v>0</v>
      </c>
      <c r="O57" s="100">
        <v>0</v>
      </c>
      <c r="P57" s="100">
        <v>0</v>
      </c>
      <c r="Q57" s="100">
        <v>0</v>
      </c>
      <c r="R57" s="100">
        <v>0</v>
      </c>
      <c r="S57" s="100">
        <v>0</v>
      </c>
      <c r="T57"/>
      <c r="U57"/>
      <c r="V57"/>
      <c r="W57"/>
      <c r="X57"/>
      <c r="Y57"/>
      <c r="Z57"/>
      <c r="AA57"/>
      <c r="AB57"/>
      <c r="AC57"/>
      <c r="AD57"/>
    </row>
    <row r="58" spans="1:30" s="56" customFormat="1">
      <c r="A58" s="100" t="s">
        <v>62</v>
      </c>
      <c r="B58" s="100">
        <v>364</v>
      </c>
      <c r="C58" s="100">
        <v>249</v>
      </c>
      <c r="D58" s="100">
        <v>273</v>
      </c>
      <c r="E58" s="100">
        <v>141</v>
      </c>
      <c r="F58" s="100">
        <v>96</v>
      </c>
      <c r="G58" s="100">
        <v>109</v>
      </c>
      <c r="H58" s="100">
        <v>145</v>
      </c>
      <c r="I58" s="100">
        <v>397</v>
      </c>
      <c r="J58" s="100">
        <v>417</v>
      </c>
      <c r="K58" s="100">
        <v>1016</v>
      </c>
      <c r="L58" s="100">
        <v>949</v>
      </c>
      <c r="M58" s="100">
        <v>951</v>
      </c>
      <c r="N58" s="100">
        <v>5107</v>
      </c>
      <c r="O58" s="100">
        <v>481</v>
      </c>
      <c r="P58" s="100">
        <v>1046</v>
      </c>
      <c r="Q58" s="100">
        <v>1006</v>
      </c>
      <c r="R58" s="100">
        <v>326</v>
      </c>
      <c r="S58" s="100">
        <v>2859</v>
      </c>
      <c r="T58"/>
      <c r="U58"/>
      <c r="V58"/>
      <c r="W58"/>
      <c r="X58"/>
      <c r="Y58"/>
      <c r="Z58"/>
      <c r="AA58"/>
      <c r="AB58"/>
      <c r="AC58"/>
      <c r="AD58"/>
    </row>
    <row r="59" spans="1:30" s="56" customFormat="1">
      <c r="A59" s="100" t="s">
        <v>77</v>
      </c>
      <c r="B59" s="100">
        <v>0</v>
      </c>
      <c r="C59" s="100">
        <v>0</v>
      </c>
      <c r="D59" s="100">
        <v>0</v>
      </c>
      <c r="E59" s="100">
        <v>0</v>
      </c>
      <c r="F59" s="100">
        <v>0</v>
      </c>
      <c r="G59" s="100">
        <v>4</v>
      </c>
      <c r="H59" s="100">
        <v>0</v>
      </c>
      <c r="I59" s="100">
        <v>56</v>
      </c>
      <c r="J59" s="100">
        <v>65</v>
      </c>
      <c r="K59" s="100">
        <v>70</v>
      </c>
      <c r="L59" s="100">
        <v>142</v>
      </c>
      <c r="M59" s="100">
        <v>39</v>
      </c>
      <c r="N59" s="100">
        <v>376</v>
      </c>
      <c r="O59" s="100">
        <v>0</v>
      </c>
      <c r="P59" s="100">
        <v>94</v>
      </c>
      <c r="Q59" s="100">
        <v>177</v>
      </c>
      <c r="R59" s="100">
        <v>15</v>
      </c>
      <c r="S59" s="100">
        <v>286</v>
      </c>
      <c r="T59"/>
      <c r="U59"/>
      <c r="V59"/>
      <c r="W59"/>
      <c r="X59"/>
      <c r="Y59"/>
      <c r="Z59"/>
      <c r="AA59"/>
      <c r="AB59"/>
      <c r="AC59"/>
      <c r="AD59"/>
    </row>
    <row r="60" spans="1:30" s="56" customFormat="1">
      <c r="A60" s="100" t="s">
        <v>63</v>
      </c>
      <c r="B60" s="100">
        <v>43</v>
      </c>
      <c r="C60" s="100">
        <v>45</v>
      </c>
      <c r="D60" s="100">
        <v>55</v>
      </c>
      <c r="E60" s="100">
        <v>27</v>
      </c>
      <c r="F60" s="100">
        <v>31</v>
      </c>
      <c r="G60" s="100">
        <v>23</v>
      </c>
      <c r="H60" s="100">
        <v>13</v>
      </c>
      <c r="I60" s="100">
        <v>49</v>
      </c>
      <c r="J60" s="100">
        <v>58</v>
      </c>
      <c r="K60" s="100">
        <v>59</v>
      </c>
      <c r="L60" s="100">
        <v>80</v>
      </c>
      <c r="M60" s="100">
        <v>32</v>
      </c>
      <c r="N60" s="100">
        <v>515</v>
      </c>
      <c r="O60" s="100">
        <v>4</v>
      </c>
      <c r="P60" s="100">
        <v>73</v>
      </c>
      <c r="Q60" s="100">
        <v>130</v>
      </c>
      <c r="R60" s="100">
        <v>18</v>
      </c>
      <c r="S60" s="100">
        <v>225</v>
      </c>
      <c r="T60"/>
      <c r="U60"/>
      <c r="V60"/>
      <c r="W60"/>
      <c r="X60"/>
      <c r="Y60"/>
      <c r="Z60"/>
      <c r="AA60"/>
      <c r="AB60"/>
      <c r="AC60"/>
      <c r="AD60"/>
    </row>
    <row r="61" spans="1:30" s="56" customFormat="1">
      <c r="A61" s="100" t="s">
        <v>64</v>
      </c>
      <c r="B61" s="100">
        <v>28</v>
      </c>
      <c r="C61" s="100">
        <v>38</v>
      </c>
      <c r="D61" s="100">
        <v>31</v>
      </c>
      <c r="E61" s="100">
        <v>8</v>
      </c>
      <c r="F61" s="100">
        <v>0</v>
      </c>
      <c r="G61" s="100">
        <v>5</v>
      </c>
      <c r="H61" s="100">
        <v>22</v>
      </c>
      <c r="I61" s="100">
        <v>39</v>
      </c>
      <c r="J61" s="100">
        <v>82</v>
      </c>
      <c r="K61" s="100">
        <v>58</v>
      </c>
      <c r="L61" s="100">
        <v>101</v>
      </c>
      <c r="M61" s="100">
        <v>39</v>
      </c>
      <c r="N61" s="100">
        <v>451</v>
      </c>
      <c r="O61" s="100">
        <v>2</v>
      </c>
      <c r="P61" s="100">
        <v>41</v>
      </c>
      <c r="Q61" s="100">
        <v>173</v>
      </c>
      <c r="R61" s="100">
        <v>32</v>
      </c>
      <c r="S61" s="100">
        <v>248</v>
      </c>
      <c r="T61"/>
      <c r="U61"/>
      <c r="V61"/>
      <c r="W61"/>
      <c r="X61"/>
      <c r="Y61"/>
      <c r="Z61"/>
      <c r="AA61"/>
      <c r="AB61"/>
      <c r="AC61"/>
      <c r="AD61"/>
    </row>
    <row r="62" spans="1:30" s="56" customFormat="1">
      <c r="A62" s="100" t="s">
        <v>65</v>
      </c>
      <c r="B62" s="100">
        <v>32</v>
      </c>
      <c r="C62" s="100">
        <v>38</v>
      </c>
      <c r="D62" s="100">
        <v>51</v>
      </c>
      <c r="E62" s="100">
        <v>56</v>
      </c>
      <c r="F62" s="100">
        <v>87</v>
      </c>
      <c r="G62" s="100">
        <v>89</v>
      </c>
      <c r="H62" s="100">
        <v>207</v>
      </c>
      <c r="I62" s="100">
        <v>248</v>
      </c>
      <c r="J62" s="100">
        <v>706</v>
      </c>
      <c r="K62" s="100">
        <v>465</v>
      </c>
      <c r="L62" s="100">
        <v>508</v>
      </c>
      <c r="M62" s="100">
        <v>529</v>
      </c>
      <c r="N62" s="100">
        <v>3016</v>
      </c>
      <c r="O62" s="100">
        <v>220</v>
      </c>
      <c r="P62" s="100">
        <v>510</v>
      </c>
      <c r="Q62" s="100">
        <v>494</v>
      </c>
      <c r="R62" s="100">
        <v>686</v>
      </c>
      <c r="S62" s="100">
        <v>1910</v>
      </c>
      <c r="T62"/>
      <c r="U62"/>
      <c r="V62"/>
      <c r="W62"/>
      <c r="X62"/>
      <c r="Y62"/>
      <c r="Z62"/>
      <c r="AA62"/>
      <c r="AB62"/>
      <c r="AC62"/>
      <c r="AD62"/>
    </row>
    <row r="63" spans="1:30" s="56" customFormat="1">
      <c r="A63" s="100" t="s">
        <v>66</v>
      </c>
      <c r="B63" s="100">
        <v>193</v>
      </c>
      <c r="C63" s="100">
        <v>198</v>
      </c>
      <c r="D63" s="100">
        <v>202</v>
      </c>
      <c r="E63" s="100">
        <v>227</v>
      </c>
      <c r="F63" s="100">
        <v>270</v>
      </c>
      <c r="G63" s="100">
        <v>89</v>
      </c>
      <c r="H63" s="100">
        <v>283</v>
      </c>
      <c r="I63" s="100">
        <v>478</v>
      </c>
      <c r="J63" s="100">
        <v>976</v>
      </c>
      <c r="K63" s="100">
        <v>225</v>
      </c>
      <c r="L63" s="100">
        <v>12</v>
      </c>
      <c r="M63" s="100">
        <v>7</v>
      </c>
      <c r="N63" s="100">
        <v>3160</v>
      </c>
      <c r="O63" s="100">
        <v>0</v>
      </c>
      <c r="P63" s="100">
        <v>20</v>
      </c>
      <c r="Q63" s="100">
        <v>25</v>
      </c>
      <c r="R63" s="100">
        <v>1</v>
      </c>
      <c r="S63" s="100">
        <v>46</v>
      </c>
      <c r="T63"/>
      <c r="U63"/>
      <c r="V63"/>
      <c r="W63"/>
      <c r="X63"/>
      <c r="Y63"/>
      <c r="Z63"/>
      <c r="AA63"/>
      <c r="AB63"/>
      <c r="AC63"/>
      <c r="AD63"/>
    </row>
    <row r="64" spans="1:30" s="56" customFormat="1">
      <c r="A64" s="100" t="s">
        <v>67</v>
      </c>
      <c r="B64" s="100">
        <v>0</v>
      </c>
      <c r="C64" s="100">
        <v>1</v>
      </c>
      <c r="D64" s="100">
        <v>7</v>
      </c>
      <c r="E64" s="100">
        <v>9</v>
      </c>
      <c r="F64" s="100">
        <v>12</v>
      </c>
      <c r="G64" s="100">
        <v>21</v>
      </c>
      <c r="H64" s="100">
        <v>71</v>
      </c>
      <c r="I64" s="100">
        <v>12</v>
      </c>
      <c r="J64" s="100">
        <v>1</v>
      </c>
      <c r="K64" s="100">
        <v>0</v>
      </c>
      <c r="L64" s="100">
        <v>0</v>
      </c>
      <c r="M64" s="100">
        <v>0</v>
      </c>
      <c r="N64" s="100">
        <v>134</v>
      </c>
      <c r="O64" s="100">
        <v>0</v>
      </c>
      <c r="P64" s="100">
        <v>0</v>
      </c>
      <c r="Q64" s="100">
        <v>4</v>
      </c>
      <c r="R64" s="100">
        <v>0</v>
      </c>
      <c r="S64" s="100">
        <v>4</v>
      </c>
      <c r="T64"/>
      <c r="U64"/>
      <c r="V64"/>
      <c r="W64"/>
      <c r="X64"/>
      <c r="Y64"/>
      <c r="Z64"/>
      <c r="AA64"/>
      <c r="AB64"/>
      <c r="AC64"/>
      <c r="AD64"/>
    </row>
    <row r="65" spans="1:30" s="56" customFormat="1">
      <c r="A65" s="100" t="s">
        <v>68</v>
      </c>
      <c r="B65" s="100">
        <v>0</v>
      </c>
      <c r="C65" s="100">
        <v>0</v>
      </c>
      <c r="D65" s="100">
        <v>0</v>
      </c>
      <c r="E65" s="100">
        <v>0</v>
      </c>
      <c r="F65" s="100">
        <v>0</v>
      </c>
      <c r="G65" s="100">
        <v>0</v>
      </c>
      <c r="H65" s="100">
        <v>0</v>
      </c>
      <c r="I65" s="100">
        <v>0</v>
      </c>
      <c r="J65" s="100">
        <v>0</v>
      </c>
      <c r="K65" s="100">
        <v>0</v>
      </c>
      <c r="L65" s="100">
        <v>0</v>
      </c>
      <c r="M65" s="100">
        <v>0</v>
      </c>
      <c r="N65" s="100">
        <v>0</v>
      </c>
      <c r="O65" s="100">
        <v>0</v>
      </c>
      <c r="P65" s="100">
        <v>0</v>
      </c>
      <c r="Q65" s="100">
        <v>0</v>
      </c>
      <c r="R65" s="100">
        <v>0</v>
      </c>
      <c r="S65" s="100">
        <v>0</v>
      </c>
      <c r="T65"/>
      <c r="U65"/>
      <c r="V65"/>
      <c r="W65"/>
      <c r="X65"/>
      <c r="Y65"/>
      <c r="Z65"/>
      <c r="AA65"/>
      <c r="AB65"/>
      <c r="AC65"/>
      <c r="AD65"/>
    </row>
    <row r="66" spans="1:30" s="56" customFormat="1">
      <c r="A66" s="100" t="s">
        <v>69</v>
      </c>
      <c r="B66" s="100">
        <v>11</v>
      </c>
      <c r="C66" s="100">
        <v>9</v>
      </c>
      <c r="D66" s="100">
        <v>12</v>
      </c>
      <c r="E66" s="100">
        <v>37</v>
      </c>
      <c r="F66" s="100">
        <v>39</v>
      </c>
      <c r="G66" s="100">
        <v>40</v>
      </c>
      <c r="H66" s="100">
        <v>1</v>
      </c>
      <c r="I66" s="100">
        <v>0</v>
      </c>
      <c r="J66" s="100">
        <v>0</v>
      </c>
      <c r="K66" s="100">
        <v>0</v>
      </c>
      <c r="L66" s="100">
        <v>0</v>
      </c>
      <c r="M66" s="100">
        <v>0</v>
      </c>
      <c r="N66" s="100">
        <v>149</v>
      </c>
      <c r="O66" s="100">
        <v>0</v>
      </c>
      <c r="P66" s="100">
        <v>0</v>
      </c>
      <c r="Q66" s="100">
        <v>0</v>
      </c>
      <c r="R66" s="100">
        <v>0</v>
      </c>
      <c r="S66" s="100">
        <v>0</v>
      </c>
      <c r="T66"/>
      <c r="U66"/>
      <c r="V66"/>
      <c r="W66"/>
      <c r="X66"/>
      <c r="Y66"/>
      <c r="Z66"/>
      <c r="AA66"/>
      <c r="AB66"/>
      <c r="AC66"/>
      <c r="AD66"/>
    </row>
    <row r="67" spans="1:30" s="56" customFormat="1">
      <c r="A67" s="100" t="s">
        <v>70</v>
      </c>
      <c r="B67" s="100">
        <v>4</v>
      </c>
      <c r="C67" s="100">
        <v>20</v>
      </c>
      <c r="D67" s="100">
        <v>5</v>
      </c>
      <c r="E67" s="100">
        <v>14</v>
      </c>
      <c r="F67" s="100">
        <v>34</v>
      </c>
      <c r="G67" s="100">
        <v>22</v>
      </c>
      <c r="H67" s="100">
        <v>4</v>
      </c>
      <c r="I67" s="100">
        <v>0</v>
      </c>
      <c r="J67" s="100">
        <v>0</v>
      </c>
      <c r="K67" s="100">
        <v>0</v>
      </c>
      <c r="L67" s="100">
        <v>0</v>
      </c>
      <c r="M67" s="100">
        <v>0</v>
      </c>
      <c r="N67" s="100">
        <v>103</v>
      </c>
      <c r="O67" s="100">
        <v>0</v>
      </c>
      <c r="P67" s="100">
        <v>0</v>
      </c>
      <c r="Q67" s="100">
        <v>0</v>
      </c>
      <c r="R67" s="100">
        <v>0</v>
      </c>
      <c r="S67" s="100">
        <v>0</v>
      </c>
      <c r="T67"/>
      <c r="U67"/>
      <c r="V67"/>
      <c r="W67"/>
      <c r="X67"/>
      <c r="Y67"/>
      <c r="Z67"/>
      <c r="AA67"/>
      <c r="AB67"/>
      <c r="AC67"/>
      <c r="AD67"/>
    </row>
    <row r="68" spans="1:30" s="56" customFormat="1">
      <c r="A68" s="100" t="s">
        <v>71</v>
      </c>
      <c r="B68" s="100">
        <v>0</v>
      </c>
      <c r="C68" s="100">
        <v>0</v>
      </c>
      <c r="D68" s="100">
        <v>0</v>
      </c>
      <c r="E68" s="100">
        <v>0</v>
      </c>
      <c r="F68" s="100">
        <v>0</v>
      </c>
      <c r="G68" s="100">
        <v>0</v>
      </c>
      <c r="H68" s="100">
        <v>0</v>
      </c>
      <c r="I68" s="100">
        <v>0</v>
      </c>
      <c r="J68" s="100">
        <v>0</v>
      </c>
      <c r="K68" s="100">
        <v>0</v>
      </c>
      <c r="L68" s="100">
        <v>0</v>
      </c>
      <c r="M68" s="100">
        <v>0</v>
      </c>
      <c r="N68" s="100">
        <v>0</v>
      </c>
      <c r="O68" s="100">
        <v>0</v>
      </c>
      <c r="P68" s="100">
        <v>0</v>
      </c>
      <c r="Q68" s="100">
        <v>0</v>
      </c>
      <c r="R68" s="100">
        <v>0</v>
      </c>
      <c r="S68" s="100">
        <v>0</v>
      </c>
      <c r="T68"/>
      <c r="U68"/>
      <c r="V68"/>
      <c r="W68"/>
      <c r="X68"/>
      <c r="Y68"/>
      <c r="Z68"/>
      <c r="AA68"/>
      <c r="AB68"/>
      <c r="AC68"/>
      <c r="AD68"/>
    </row>
    <row r="69" spans="1:30" s="60" customFormat="1">
      <c r="A69" s="100" t="s">
        <v>72</v>
      </c>
      <c r="B69" s="100">
        <v>0</v>
      </c>
      <c r="C69" s="100">
        <v>0</v>
      </c>
      <c r="D69" s="100">
        <v>0</v>
      </c>
      <c r="E69" s="100">
        <v>0</v>
      </c>
      <c r="F69" s="100">
        <v>0</v>
      </c>
      <c r="G69" s="100">
        <v>0</v>
      </c>
      <c r="H69" s="100">
        <v>0</v>
      </c>
      <c r="I69" s="100">
        <v>0</v>
      </c>
      <c r="J69" s="100">
        <v>0</v>
      </c>
      <c r="K69" s="100">
        <v>0</v>
      </c>
      <c r="L69" s="100">
        <v>0</v>
      </c>
      <c r="M69" s="100">
        <v>0</v>
      </c>
      <c r="N69" s="100">
        <v>0</v>
      </c>
      <c r="O69" s="100">
        <v>0</v>
      </c>
      <c r="P69" s="100">
        <v>0</v>
      </c>
      <c r="Q69" s="100">
        <v>0</v>
      </c>
      <c r="R69" s="100">
        <v>0</v>
      </c>
      <c r="S69" s="100">
        <v>0</v>
      </c>
      <c r="T69"/>
      <c r="U69"/>
      <c r="V69"/>
      <c r="W69"/>
      <c r="X69"/>
      <c r="Y69"/>
      <c r="Z69"/>
      <c r="AA69"/>
      <c r="AB69"/>
      <c r="AC69"/>
      <c r="AD69"/>
    </row>
    <row r="70" spans="1:30" s="60" customFormat="1">
      <c r="A70" s="100" t="s">
        <v>73</v>
      </c>
      <c r="B70" s="100">
        <v>109203</v>
      </c>
      <c r="C70" s="100">
        <v>115658</v>
      </c>
      <c r="D70" s="100">
        <v>154791</v>
      </c>
      <c r="E70" s="100">
        <v>105417</v>
      </c>
      <c r="F70" s="100">
        <v>88233</v>
      </c>
      <c r="G70" s="100">
        <v>83208</v>
      </c>
      <c r="H70" s="100">
        <v>96898</v>
      </c>
      <c r="I70" s="100">
        <v>128477</v>
      </c>
      <c r="J70" s="100">
        <v>151862</v>
      </c>
      <c r="K70" s="100">
        <v>178373</v>
      </c>
      <c r="L70" s="100">
        <v>203135</v>
      </c>
      <c r="M70" s="100">
        <v>204071</v>
      </c>
      <c r="N70" s="100">
        <v>1619326</v>
      </c>
      <c r="O70" s="100">
        <v>159339</v>
      </c>
      <c r="P70" s="100">
        <v>191402</v>
      </c>
      <c r="Q70" s="100">
        <v>240238</v>
      </c>
      <c r="R70" s="100">
        <v>254104</v>
      </c>
      <c r="S70" s="100">
        <v>845083</v>
      </c>
      <c r="T70"/>
      <c r="U70"/>
      <c r="V70"/>
      <c r="W70"/>
      <c r="X70"/>
      <c r="Y70"/>
      <c r="Z70"/>
      <c r="AA70"/>
      <c r="AB70"/>
      <c r="AC70"/>
      <c r="AD70"/>
    </row>
    <row r="71" spans="1:30" s="60" customFormat="1">
      <c r="A71" s="101" t="s">
        <v>74</v>
      </c>
      <c r="B71" s="101">
        <v>1063</v>
      </c>
      <c r="C71" s="101">
        <v>216</v>
      </c>
      <c r="D71" s="101">
        <v>4048</v>
      </c>
      <c r="E71" s="101">
        <v>3969</v>
      </c>
      <c r="F71" s="101">
        <v>71</v>
      </c>
      <c r="G71" s="101">
        <v>2364</v>
      </c>
      <c r="H71" s="101">
        <v>641</v>
      </c>
      <c r="I71" s="101">
        <v>8140</v>
      </c>
      <c r="J71" s="101">
        <v>1657</v>
      </c>
      <c r="K71" s="101">
        <v>450</v>
      </c>
      <c r="L71" s="101">
        <v>1009</v>
      </c>
      <c r="M71" s="101">
        <v>806</v>
      </c>
      <c r="N71" s="101">
        <v>24434</v>
      </c>
      <c r="O71" s="101">
        <v>5229</v>
      </c>
      <c r="P71" s="101">
        <v>8506</v>
      </c>
      <c r="Q71" s="101">
        <v>4565</v>
      </c>
      <c r="R71" s="101">
        <v>264</v>
      </c>
      <c r="S71" s="101">
        <v>18564</v>
      </c>
      <c r="T71"/>
      <c r="U71"/>
      <c r="V71"/>
      <c r="W71"/>
      <c r="X71"/>
      <c r="Y71"/>
      <c r="Z71"/>
      <c r="AA71"/>
      <c r="AB71"/>
      <c r="AC71"/>
      <c r="AD71"/>
    </row>
    <row r="72" spans="1:30" s="60" customFormat="1">
      <c r="A72" s="102" t="s">
        <v>75</v>
      </c>
      <c r="B72" s="102">
        <v>981156</v>
      </c>
      <c r="C72" s="102">
        <v>1075164</v>
      </c>
      <c r="D72" s="102">
        <v>1411464</v>
      </c>
      <c r="E72" s="102">
        <v>1015480</v>
      </c>
      <c r="F72" s="102">
        <v>908692</v>
      </c>
      <c r="G72" s="102">
        <v>1180610</v>
      </c>
      <c r="H72" s="102">
        <v>1525341</v>
      </c>
      <c r="I72" s="102">
        <v>1930549</v>
      </c>
      <c r="J72" s="102">
        <v>2198504</v>
      </c>
      <c r="K72" s="102">
        <v>2514493</v>
      </c>
      <c r="L72" s="102">
        <v>2847415</v>
      </c>
      <c r="M72" s="102">
        <v>2815829</v>
      </c>
      <c r="N72" s="102">
        <v>20404697</v>
      </c>
      <c r="O72" s="102">
        <v>2083091</v>
      </c>
      <c r="P72" s="102">
        <v>2677997</v>
      </c>
      <c r="Q72" s="102">
        <v>3497794</v>
      </c>
      <c r="R72" s="102">
        <v>3612865</v>
      </c>
      <c r="S72" s="102">
        <v>11871747</v>
      </c>
      <c r="T72"/>
      <c r="U72"/>
      <c r="V72"/>
      <c r="W72"/>
      <c r="X72"/>
      <c r="Y72"/>
      <c r="Z72"/>
      <c r="AA72"/>
      <c r="AB72"/>
      <c r="AC72"/>
      <c r="AD72"/>
    </row>
    <row r="73" spans="1:30" s="60" customFormat="1"/>
    <row r="74" spans="1:30" s="60" customFormat="1"/>
    <row r="75" spans="1:30" s="60" customFormat="1"/>
    <row r="76" spans="1:30" s="60" customFormat="1" ht="29.25">
      <c r="A76" s="70" t="s">
        <v>193</v>
      </c>
    </row>
    <row r="77" spans="1:30" s="60" customFormat="1" ht="21">
      <c r="A77" s="69" t="s">
        <v>194</v>
      </c>
    </row>
    <row r="79" spans="1:30">
      <c r="A79" s="97"/>
      <c r="B79" s="96">
        <v>2021</v>
      </c>
      <c r="C79" s="96"/>
      <c r="D79" s="96"/>
      <c r="E79" s="96"/>
      <c r="F79" s="96"/>
      <c r="G79" s="96"/>
      <c r="H79" s="96"/>
      <c r="I79" s="96"/>
      <c r="J79" s="96"/>
      <c r="K79" s="96"/>
      <c r="L79" s="96"/>
      <c r="M79" s="96"/>
      <c r="N79" s="96" t="s">
        <v>76</v>
      </c>
      <c r="O79" s="96">
        <v>2022</v>
      </c>
      <c r="P79" s="96"/>
      <c r="Q79" s="96"/>
      <c r="R79" s="96"/>
      <c r="S79" s="96" t="s">
        <v>195</v>
      </c>
    </row>
    <row r="80" spans="1:30">
      <c r="A80" s="94"/>
      <c r="B80" s="94" t="s">
        <v>4</v>
      </c>
      <c r="C80" s="94" t="s">
        <v>5</v>
      </c>
      <c r="D80" s="94" t="s">
        <v>6</v>
      </c>
      <c r="E80" s="94" t="s">
        <v>7</v>
      </c>
      <c r="F80" s="94" t="s">
        <v>8</v>
      </c>
      <c r="G80" s="94" t="s">
        <v>9</v>
      </c>
      <c r="H80" s="94" t="s">
        <v>10</v>
      </c>
      <c r="I80" s="94" t="s">
        <v>11</v>
      </c>
      <c r="J80" s="94" t="s">
        <v>12</v>
      </c>
      <c r="K80" s="94" t="s">
        <v>13</v>
      </c>
      <c r="L80" s="94" t="s">
        <v>14</v>
      </c>
      <c r="M80" s="94" t="s">
        <v>15</v>
      </c>
      <c r="N80" s="96"/>
      <c r="O80" s="94" t="s">
        <v>4</v>
      </c>
      <c r="P80" s="94" t="s">
        <v>5</v>
      </c>
      <c r="Q80" s="94" t="s">
        <v>6</v>
      </c>
      <c r="R80" s="94" t="s">
        <v>7</v>
      </c>
      <c r="S80" s="96"/>
    </row>
    <row r="81" spans="1:30" s="68" customFormat="1">
      <c r="A81" s="95" t="s">
        <v>16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>
        <v>1.4415351728057928</v>
      </c>
      <c r="P81" s="95">
        <v>1.5009358888141673</v>
      </c>
      <c r="Q81" s="95">
        <v>1.624017688270865</v>
      </c>
      <c r="R81" s="95">
        <v>2.8144587832499344</v>
      </c>
      <c r="S81" s="95">
        <v>-0.39178759741118996</v>
      </c>
      <c r="T81"/>
      <c r="U81"/>
      <c r="V81"/>
      <c r="W81"/>
      <c r="X81"/>
      <c r="Y81"/>
      <c r="Z81"/>
      <c r="AA81"/>
      <c r="AB81"/>
      <c r="AC81"/>
      <c r="AD81"/>
    </row>
    <row r="82" spans="1:30" s="68" customFormat="1">
      <c r="A82" s="95" t="s">
        <v>17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>
        <v>1.0555360589577119</v>
      </c>
      <c r="P82" s="95">
        <v>2.0356838104103638</v>
      </c>
      <c r="Q82" s="95">
        <v>2.164875615982901</v>
      </c>
      <c r="R82" s="95">
        <v>3.0955443626501356</v>
      </c>
      <c r="S82" s="95">
        <v>-0.36262187819924369</v>
      </c>
      <c r="T82"/>
      <c r="U82"/>
      <c r="V82"/>
      <c r="W82"/>
      <c r="X82"/>
      <c r="Y82"/>
      <c r="Z82"/>
      <c r="AA82"/>
      <c r="AB82"/>
      <c r="AC82"/>
      <c r="AD82"/>
    </row>
    <row r="83" spans="1:30" s="68" customFormat="1">
      <c r="A83" s="95" t="s">
        <v>18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>
        <v>1.1106675224646982</v>
      </c>
      <c r="P83" s="95">
        <v>1.2431717774053843</v>
      </c>
      <c r="Q83" s="95">
        <v>1.3940792642872784</v>
      </c>
      <c r="R83" s="95">
        <v>2.3545252326925228</v>
      </c>
      <c r="S83" s="95">
        <v>-0.42220671071008792</v>
      </c>
      <c r="T83"/>
      <c r="U83"/>
      <c r="V83"/>
      <c r="W83"/>
      <c r="X83"/>
      <c r="Y83"/>
      <c r="Z83"/>
      <c r="AA83"/>
      <c r="AB83"/>
      <c r="AC83"/>
      <c r="AD83"/>
    </row>
    <row r="84" spans="1:30" s="68" customFormat="1">
      <c r="A84" s="95" t="s">
        <v>19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>
        <v>1.4351269336096515</v>
      </c>
      <c r="P84" s="95">
        <v>1.8573299245494794</v>
      </c>
      <c r="Q84" s="95">
        <v>1.8492578639190231</v>
      </c>
      <c r="R84" s="95">
        <v>3.271972406745018</v>
      </c>
      <c r="S84" s="95">
        <v>-0.371270294816053</v>
      </c>
      <c r="T84"/>
      <c r="U84"/>
      <c r="V84"/>
      <c r="W84"/>
      <c r="X84"/>
      <c r="Y84"/>
      <c r="Z84"/>
      <c r="AA84"/>
      <c r="AB84"/>
      <c r="AC84"/>
      <c r="AD84"/>
    </row>
    <row r="85" spans="1:30" s="68" customFormat="1">
      <c r="A85" s="95" t="s">
        <v>20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>
        <v>1.1698068066271907</v>
      </c>
      <c r="P85" s="95">
        <v>1.8436474449132676</v>
      </c>
      <c r="Q85" s="95">
        <v>1.3650286681802439</v>
      </c>
      <c r="R85" s="95">
        <v>2.6641916033943724</v>
      </c>
      <c r="S85" s="95">
        <v>-0.38483379300333864</v>
      </c>
      <c r="T85"/>
      <c r="U85"/>
      <c r="V85"/>
      <c r="W85"/>
      <c r="X85"/>
      <c r="Y85"/>
      <c r="Z85"/>
      <c r="AA85"/>
      <c r="AB85"/>
      <c r="AC85"/>
      <c r="AD85"/>
    </row>
    <row r="86" spans="1:30" s="68" customFormat="1">
      <c r="A86" s="95" t="s">
        <v>21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>
        <v>1.1842917653815781</v>
      </c>
      <c r="P86" s="95">
        <v>1.4697015375339162</v>
      </c>
      <c r="Q86" s="95">
        <v>1.3083700440528634</v>
      </c>
      <c r="R86" s="95">
        <v>2.4432510315017355</v>
      </c>
      <c r="S86" s="95">
        <v>-0.43898556293571939</v>
      </c>
      <c r="T86"/>
      <c r="U86"/>
      <c r="V86"/>
      <c r="W86"/>
      <c r="X86"/>
      <c r="Y86"/>
      <c r="Z86"/>
      <c r="AA86"/>
      <c r="AB86"/>
      <c r="AC86"/>
      <c r="AD86"/>
    </row>
    <row r="87" spans="1:30" s="68" customFormat="1">
      <c r="A87" s="95" t="s">
        <v>22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>
        <v>0.86968887856977017</v>
      </c>
      <c r="P87" s="95">
        <v>1.159990169574834</v>
      </c>
      <c r="Q87" s="95">
        <v>1.0118565748468675</v>
      </c>
      <c r="R87" s="95">
        <v>2.1697605737791372</v>
      </c>
      <c r="S87" s="95">
        <v>-0.44943276920215736</v>
      </c>
      <c r="T87"/>
      <c r="U87"/>
      <c r="V87"/>
      <c r="W87"/>
      <c r="X87"/>
      <c r="Y87"/>
      <c r="Z87"/>
      <c r="AA87"/>
      <c r="AB87"/>
      <c r="AC87"/>
      <c r="AD87"/>
    </row>
    <row r="88" spans="1:30" s="68" customFormat="1">
      <c r="A88" s="95" t="s">
        <v>23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>
        <v>0.70992366412213737</v>
      </c>
      <c r="P88" s="95">
        <v>1.354023205357985</v>
      </c>
      <c r="Q88" s="95">
        <v>1.3770036777461661</v>
      </c>
      <c r="R88" s="95">
        <v>2.4572710780101215</v>
      </c>
      <c r="S88" s="95">
        <v>-0.4626247950946985</v>
      </c>
      <c r="T88"/>
      <c r="U88"/>
      <c r="V88"/>
      <c r="W88"/>
      <c r="X88"/>
      <c r="Y88"/>
      <c r="Z88"/>
      <c r="AA88"/>
      <c r="AB88"/>
      <c r="AC88"/>
      <c r="AD88"/>
    </row>
    <row r="89" spans="1:30" s="68" customFormat="1">
      <c r="A89" s="95" t="s">
        <v>24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>
        <v>1.0995968968664436</v>
      </c>
      <c r="P89" s="95">
        <v>1.7335197904128019</v>
      </c>
      <c r="Q89" s="95">
        <v>1.6480160617107835</v>
      </c>
      <c r="R89" s="95">
        <v>2.9411233845931704</v>
      </c>
      <c r="S89" s="95">
        <v>-0.39742000990676712</v>
      </c>
      <c r="T89"/>
      <c r="U89"/>
      <c r="V89"/>
      <c r="W89"/>
      <c r="X89"/>
      <c r="Y89"/>
      <c r="Z89"/>
      <c r="AA89"/>
      <c r="AB89"/>
      <c r="AC89"/>
      <c r="AD89"/>
    </row>
    <row r="90" spans="1:30" s="68" customFormat="1">
      <c r="A90" s="95" t="s">
        <v>25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>
        <v>0.86894305733741239</v>
      </c>
      <c r="P90" s="95">
        <v>1.2983339118361681</v>
      </c>
      <c r="Q90" s="95">
        <v>1.4201119980936494</v>
      </c>
      <c r="R90" s="95">
        <v>2.3943602693602695</v>
      </c>
      <c r="S90" s="95">
        <v>-0.41262839879154078</v>
      </c>
      <c r="T90"/>
      <c r="U90"/>
      <c r="V90"/>
      <c r="W90"/>
      <c r="X90"/>
      <c r="Y90"/>
      <c r="Z90"/>
      <c r="AA90"/>
      <c r="AB90"/>
      <c r="AC90"/>
      <c r="AD90"/>
    </row>
    <row r="91" spans="1:30" s="68" customFormat="1">
      <c r="A91" s="95" t="s">
        <v>26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>
        <v>1.0268169452001554</v>
      </c>
      <c r="P91" s="95">
        <v>1.4988147086388446</v>
      </c>
      <c r="Q91" s="95">
        <v>2.4663474403211043</v>
      </c>
      <c r="R91" s="95">
        <v>2.8938100745822197</v>
      </c>
      <c r="S91" s="95">
        <v>-0.34335761746904619</v>
      </c>
      <c r="T91"/>
      <c r="U91"/>
      <c r="V91"/>
      <c r="W91"/>
      <c r="X91"/>
      <c r="Y91"/>
      <c r="Z91"/>
      <c r="AA91"/>
      <c r="AB91"/>
      <c r="AC91"/>
      <c r="AD91"/>
    </row>
    <row r="92" spans="1:30" s="68" customFormat="1">
      <c r="A92" s="95" t="s">
        <v>27</v>
      </c>
      <c r="B92" s="95"/>
      <c r="C92" s="95"/>
      <c r="D92" s="95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>
        <v>1.0134069400630914</v>
      </c>
      <c r="P92" s="95">
        <v>1.2012761387327058</v>
      </c>
      <c r="Q92" s="95">
        <v>1.205627219200863</v>
      </c>
      <c r="R92" s="95">
        <v>2.4632871701071335</v>
      </c>
      <c r="S92" s="95">
        <v>-0.44350430146327313</v>
      </c>
      <c r="T92"/>
      <c r="U92"/>
      <c r="V92"/>
      <c r="W92"/>
      <c r="X92"/>
      <c r="Y92"/>
      <c r="Z92"/>
      <c r="AA92"/>
      <c r="AB92"/>
      <c r="AC92"/>
      <c r="AD92"/>
    </row>
    <row r="93" spans="1:30" s="68" customFormat="1">
      <c r="A93" s="95" t="s">
        <v>28</v>
      </c>
      <c r="B93" s="95"/>
      <c r="C93" s="95"/>
      <c r="D93" s="95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>
        <v>0.9345167943429582</v>
      </c>
      <c r="P93" s="95">
        <v>1.6364886731391586</v>
      </c>
      <c r="Q93" s="95">
        <v>1.5163934426229508</v>
      </c>
      <c r="R93" s="95">
        <v>2.7584338654915843</v>
      </c>
      <c r="S93" s="95">
        <v>-0.46509916240654087</v>
      </c>
      <c r="T93"/>
      <c r="U93"/>
      <c r="V93"/>
      <c r="W93"/>
      <c r="X93"/>
      <c r="Y93"/>
      <c r="Z93"/>
      <c r="AA93"/>
      <c r="AB93"/>
      <c r="AC93"/>
      <c r="AD93"/>
    </row>
    <row r="94" spans="1:30" s="68" customFormat="1">
      <c r="A94" s="95" t="s">
        <v>29</v>
      </c>
      <c r="B94" s="95"/>
      <c r="C94" s="95"/>
      <c r="D94" s="95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>
        <v>1.1425111536010197</v>
      </c>
      <c r="P94" s="95">
        <v>1.4793711456614262</v>
      </c>
      <c r="Q94" s="95">
        <v>1.3573883965110025</v>
      </c>
      <c r="R94" s="95">
        <v>2.2535202511578749</v>
      </c>
      <c r="S94" s="95">
        <v>-0.44202663859762764</v>
      </c>
      <c r="T94"/>
      <c r="U94"/>
      <c r="V94"/>
      <c r="W94"/>
      <c r="X94"/>
      <c r="Y94"/>
      <c r="Z94"/>
      <c r="AA94"/>
      <c r="AB94"/>
      <c r="AC94"/>
      <c r="AD94"/>
    </row>
    <row r="95" spans="1:30" s="68" customFormat="1">
      <c r="A95" s="95" t="s">
        <v>30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>
        <v>1.1790508834210633</v>
      </c>
      <c r="P95" s="95">
        <v>1.4192429933545219</v>
      </c>
      <c r="Q95" s="95">
        <v>1.4537255244246603</v>
      </c>
      <c r="R95" s="95">
        <v>2.7507645259938838</v>
      </c>
      <c r="S95" s="95">
        <v>-0.43654927749415939</v>
      </c>
      <c r="T95"/>
      <c r="U95"/>
      <c r="V95"/>
      <c r="W95"/>
      <c r="X95"/>
      <c r="Y95"/>
      <c r="Z95"/>
      <c r="AA95"/>
      <c r="AB95"/>
      <c r="AC95"/>
      <c r="AD95"/>
    </row>
    <row r="96" spans="1:30" s="68" customFormat="1">
      <c r="A96" s="95" t="s">
        <v>31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>
        <v>1.3471098547616727</v>
      </c>
      <c r="P96" s="95">
        <v>2.0089904476493725</v>
      </c>
      <c r="Q96" s="95">
        <v>1.7651517761775144</v>
      </c>
      <c r="R96" s="95">
        <v>2.3960138278349197</v>
      </c>
      <c r="S96" s="95">
        <v>-0.42587054814164965</v>
      </c>
      <c r="T96"/>
      <c r="U96"/>
      <c r="V96"/>
      <c r="W96"/>
      <c r="X96"/>
      <c r="Y96"/>
      <c r="Z96"/>
      <c r="AA96"/>
      <c r="AB96"/>
      <c r="AC96"/>
      <c r="AD96"/>
    </row>
    <row r="97" spans="1:30" s="68" customFormat="1">
      <c r="A97" s="95" t="s">
        <v>32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>
        <v>1.3370354220637648</v>
      </c>
      <c r="P97" s="95">
        <v>1.4071657373353896</v>
      </c>
      <c r="Q97" s="95">
        <v>1.4311461030824493</v>
      </c>
      <c r="R97" s="95">
        <v>3.5162098752266182</v>
      </c>
      <c r="S97" s="95">
        <v>-0.3757210268751946</v>
      </c>
      <c r="T97"/>
      <c r="U97"/>
      <c r="V97"/>
      <c r="W97"/>
      <c r="X97"/>
      <c r="Y97"/>
      <c r="Z97"/>
      <c r="AA97"/>
      <c r="AB97"/>
      <c r="AC97"/>
      <c r="AD97"/>
    </row>
    <row r="98" spans="1:30" s="68" customFormat="1">
      <c r="A98" s="95" t="s">
        <v>33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>
        <v>0.57078925956061843</v>
      </c>
      <c r="P98" s="95">
        <v>0.68412218865391072</v>
      </c>
      <c r="Q98" s="95">
        <v>0.62769741522409295</v>
      </c>
      <c r="R98" s="95">
        <v>1.7255453905700211</v>
      </c>
      <c r="S98" s="95">
        <v>-0.46608474268048738</v>
      </c>
      <c r="T98"/>
      <c r="U98"/>
      <c r="V98"/>
      <c r="W98"/>
      <c r="X98"/>
      <c r="Y98"/>
      <c r="Z98"/>
      <c r="AA98"/>
      <c r="AB98"/>
      <c r="AC98"/>
      <c r="AD98"/>
    </row>
    <row r="99" spans="1:30" s="68" customFormat="1">
      <c r="A99" s="95" t="s">
        <v>34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>
        <v>0.72971836906263132</v>
      </c>
      <c r="P99" s="95">
        <v>0.93542568542568538</v>
      </c>
      <c r="Q99" s="95">
        <v>0.94099890230515915</v>
      </c>
      <c r="R99" s="95">
        <v>1.9661016949152543</v>
      </c>
      <c r="S99" s="95">
        <v>-0.459310158986796</v>
      </c>
      <c r="T99"/>
      <c r="U99"/>
      <c r="V99"/>
      <c r="W99"/>
      <c r="X99"/>
      <c r="Y99"/>
      <c r="Z99"/>
      <c r="AA99"/>
      <c r="AB99"/>
      <c r="AC99"/>
      <c r="AD99"/>
    </row>
    <row r="100" spans="1:30" s="68" customFormat="1">
      <c r="A100" s="95" t="s">
        <v>35</v>
      </c>
      <c r="B100" s="95"/>
      <c r="C100" s="95"/>
      <c r="D100" s="95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>
        <v>0.68104667609618108</v>
      </c>
      <c r="P100" s="95">
        <v>0.89677010766307785</v>
      </c>
      <c r="Q100" s="95">
        <v>0.92245989304812837</v>
      </c>
      <c r="R100" s="95">
        <v>2.0381731424676208</v>
      </c>
      <c r="S100" s="95">
        <v>-0.48912729374367864</v>
      </c>
      <c r="T100"/>
      <c r="U100"/>
      <c r="V100"/>
      <c r="W100"/>
      <c r="X100"/>
      <c r="Y100"/>
      <c r="Z100"/>
      <c r="AA100"/>
      <c r="AB100"/>
      <c r="AC100"/>
      <c r="AD100"/>
    </row>
    <row r="101" spans="1:30" s="68" customFormat="1">
      <c r="A101" s="95" t="s">
        <v>36</v>
      </c>
      <c r="B101" s="95"/>
      <c r="C101" s="95"/>
      <c r="D101" s="95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>
        <v>0.50558312655086846</v>
      </c>
      <c r="P101" s="95">
        <v>1.0322215941209723</v>
      </c>
      <c r="Q101" s="95">
        <v>0.88760699665053966</v>
      </c>
      <c r="R101" s="95">
        <v>2.1881188118811883</v>
      </c>
      <c r="S101" s="95">
        <v>-0.47302798982188293</v>
      </c>
      <c r="T101"/>
      <c r="U101"/>
      <c r="V101"/>
      <c r="W101"/>
      <c r="X101"/>
      <c r="Y101"/>
      <c r="Z101"/>
      <c r="AA101"/>
      <c r="AB101"/>
      <c r="AC101"/>
      <c r="AD101"/>
    </row>
    <row r="102" spans="1:30" s="68" customFormat="1">
      <c r="A102" s="95" t="s">
        <v>37</v>
      </c>
      <c r="B102" s="95"/>
      <c r="C102" s="95"/>
      <c r="D102" s="95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>
        <v>0.73986804901036762</v>
      </c>
      <c r="P102" s="95">
        <v>1.0257289879931388</v>
      </c>
      <c r="Q102" s="95">
        <v>0.97501419647927312</v>
      </c>
      <c r="R102" s="95">
        <v>2.613295880149813</v>
      </c>
      <c r="S102" s="95">
        <v>-0.41868076535750254</v>
      </c>
      <c r="T102"/>
      <c r="U102"/>
      <c r="V102"/>
      <c r="W102"/>
      <c r="X102"/>
      <c r="Y102"/>
      <c r="Z102"/>
      <c r="AA102"/>
      <c r="AB102"/>
      <c r="AC102"/>
      <c r="AD102"/>
    </row>
    <row r="103" spans="1:30" s="68" customFormat="1">
      <c r="A103" s="95" t="s">
        <v>38</v>
      </c>
      <c r="B103" s="95"/>
      <c r="C103" s="95"/>
      <c r="D103" s="95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>
        <v>3.2039771015366072</v>
      </c>
      <c r="P103" s="95">
        <v>3.7050000000000001</v>
      </c>
      <c r="Q103" s="95">
        <v>2.9156005685856434</v>
      </c>
      <c r="R103" s="95">
        <v>6.7430303030303032</v>
      </c>
      <c r="S103" s="95">
        <v>-0.28119937370464565</v>
      </c>
      <c r="T103"/>
      <c r="U103"/>
      <c r="V103"/>
      <c r="W103"/>
      <c r="X103"/>
      <c r="Y103"/>
      <c r="Z103"/>
      <c r="AA103"/>
      <c r="AB103"/>
      <c r="AC103"/>
      <c r="AD103"/>
    </row>
    <row r="104" spans="1:30" s="68" customFormat="1">
      <c r="A104" s="95" t="s">
        <v>39</v>
      </c>
      <c r="B104" s="95"/>
      <c r="C104" s="95"/>
      <c r="D104" s="95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>
        <v>1.1069752559726962</v>
      </c>
      <c r="P104" s="95">
        <v>1.8724359628533525</v>
      </c>
      <c r="Q104" s="95">
        <v>2.0276527331189711</v>
      </c>
      <c r="R104" s="95">
        <v>3.5963774323828175</v>
      </c>
      <c r="S104" s="95">
        <v>-0.38810890695162847</v>
      </c>
      <c r="T104"/>
      <c r="U104"/>
      <c r="V104"/>
      <c r="W104"/>
      <c r="X104"/>
      <c r="Y104"/>
      <c r="Z104"/>
      <c r="AA104"/>
      <c r="AB104"/>
      <c r="AC104"/>
      <c r="AD104"/>
    </row>
    <row r="105" spans="1:30" s="68" customFormat="1">
      <c r="A105" s="95" t="s">
        <v>40</v>
      </c>
      <c r="B105" s="95"/>
      <c r="C105" s="95"/>
      <c r="D105" s="95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>
        <v>0.67895691218374921</v>
      </c>
      <c r="P105" s="95">
        <v>1.4245874587458747</v>
      </c>
      <c r="Q105" s="95">
        <v>1.5291813552683118</v>
      </c>
      <c r="R105" s="95">
        <v>2.3172291570349821</v>
      </c>
      <c r="S105" s="95">
        <v>-0.40962409994596921</v>
      </c>
      <c r="T105"/>
      <c r="U105"/>
      <c r="V105"/>
      <c r="W105"/>
      <c r="X105"/>
      <c r="Y105"/>
      <c r="Z105"/>
      <c r="AA105"/>
      <c r="AB105"/>
      <c r="AC105"/>
      <c r="AD105"/>
    </row>
    <row r="106" spans="1:30" s="68" customFormat="1">
      <c r="A106" s="95" t="s">
        <v>41</v>
      </c>
      <c r="B106" s="95"/>
      <c r="C106" s="95"/>
      <c r="D106" s="95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>
        <v>1.1352941176470588</v>
      </c>
      <c r="P106" s="95">
        <v>1.6059602649006623</v>
      </c>
      <c r="Q106" s="95">
        <v>1.3466353249877001</v>
      </c>
      <c r="R106" s="95">
        <v>2.7649297423887589</v>
      </c>
      <c r="S106" s="95">
        <v>-0.45677577329917907</v>
      </c>
      <c r="T106"/>
      <c r="U106"/>
      <c r="V106"/>
      <c r="W106"/>
      <c r="X106"/>
      <c r="Y106"/>
      <c r="Z106"/>
      <c r="AA106"/>
      <c r="AB106"/>
      <c r="AC106"/>
      <c r="AD106"/>
    </row>
    <row r="107" spans="1:30" s="68" customFormat="1">
      <c r="A107" s="95" t="s">
        <v>42</v>
      </c>
      <c r="B107" s="95"/>
      <c r="C107" s="95"/>
      <c r="D107" s="95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>
        <v>0.86685925212646442</v>
      </c>
      <c r="P107" s="95">
        <v>1.2225132318437277</v>
      </c>
      <c r="Q107" s="95">
        <v>1.0633706028750789</v>
      </c>
      <c r="R107" s="95">
        <v>1.7994554018251399</v>
      </c>
      <c r="S107" s="95">
        <v>-0.50096704655501634</v>
      </c>
      <c r="T107"/>
      <c r="U107"/>
      <c r="V107"/>
      <c r="W107"/>
      <c r="X107"/>
      <c r="Y107"/>
      <c r="Z107"/>
      <c r="AA107"/>
      <c r="AB107"/>
      <c r="AC107"/>
      <c r="AD107"/>
    </row>
    <row r="108" spans="1:30" s="68" customFormat="1">
      <c r="A108" s="95" t="s">
        <v>43</v>
      </c>
      <c r="B108" s="95"/>
      <c r="C108" s="95"/>
      <c r="D108" s="95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>
        <v>1.384421052631579</v>
      </c>
      <c r="P108" s="95">
        <v>2.6879484820607176</v>
      </c>
      <c r="Q108" s="95">
        <v>5.3339595074097268</v>
      </c>
      <c r="R108" s="95">
        <v>5.2061201839226259</v>
      </c>
      <c r="S108" s="95">
        <v>-0.22483110574816886</v>
      </c>
      <c r="T108"/>
      <c r="U108"/>
      <c r="V108"/>
      <c r="W108"/>
      <c r="X108"/>
      <c r="Y108"/>
      <c r="Z108"/>
      <c r="AA108"/>
      <c r="AB108"/>
      <c r="AC108"/>
      <c r="AD108"/>
    </row>
    <row r="109" spans="1:30" s="68" customFormat="1">
      <c r="A109" s="95" t="s">
        <v>44</v>
      </c>
      <c r="B109" s="95"/>
      <c r="C109" s="95"/>
      <c r="D109" s="95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>
        <v>1.3755015409664477</v>
      </c>
      <c r="P109" s="95">
        <v>2.2934704284684884</v>
      </c>
      <c r="Q109" s="95">
        <v>2.0037950664136623</v>
      </c>
      <c r="R109" s="95">
        <v>3.0336398351924432</v>
      </c>
      <c r="S109" s="95">
        <v>-0.41381373259129539</v>
      </c>
      <c r="T109"/>
      <c r="U109"/>
      <c r="V109"/>
      <c r="W109"/>
      <c r="X109"/>
      <c r="Y109"/>
      <c r="Z109"/>
      <c r="AA109"/>
      <c r="AB109"/>
      <c r="AC109"/>
      <c r="AD109"/>
    </row>
    <row r="110" spans="1:30" s="68" customFormat="1">
      <c r="A110" s="95" t="s">
        <v>45</v>
      </c>
      <c r="B110" s="95"/>
      <c r="C110" s="95"/>
      <c r="D110" s="95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>
        <v>2.0661843927966754</v>
      </c>
      <c r="P110" s="95">
        <v>2.5410068237414705</v>
      </c>
      <c r="Q110" s="95">
        <v>2.0768254505457313</v>
      </c>
      <c r="R110" s="95">
        <v>3.1372279738009721</v>
      </c>
      <c r="S110" s="95">
        <v>-0.37257543515867791</v>
      </c>
      <c r="T110"/>
      <c r="U110"/>
      <c r="V110"/>
      <c r="W110"/>
      <c r="X110"/>
      <c r="Y110"/>
      <c r="Z110"/>
      <c r="AA110"/>
      <c r="AB110"/>
      <c r="AC110"/>
      <c r="AD110"/>
    </row>
    <row r="111" spans="1:30" s="68" customFormat="1">
      <c r="A111" s="95" t="s">
        <v>46</v>
      </c>
      <c r="B111" s="95"/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>
        <v>6.2561797752808985</v>
      </c>
      <c r="P111" s="95">
        <v>0</v>
      </c>
      <c r="Q111" s="95">
        <v>397.25581395348837</v>
      </c>
      <c r="R111" s="95">
        <v>7.7695789950203711</v>
      </c>
      <c r="S111" s="95">
        <v>-5.0864287428320824E-2</v>
      </c>
      <c r="T111"/>
      <c r="U111"/>
      <c r="V111"/>
      <c r="W111"/>
      <c r="X111"/>
      <c r="Y111"/>
      <c r="Z111"/>
      <c r="AA111"/>
      <c r="AB111"/>
      <c r="AC111"/>
      <c r="AD111"/>
    </row>
    <row r="112" spans="1:30" s="68" customFormat="1">
      <c r="A112" s="95" t="s">
        <v>47</v>
      </c>
      <c r="B112" s="95"/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>
        <v>0.93924903835974172</v>
      </c>
      <c r="P112" s="95">
        <v>1.2984751270727439</v>
      </c>
      <c r="Q112" s="95">
        <v>1.0232642675390766</v>
      </c>
      <c r="R112" s="95">
        <v>2.176311781808113</v>
      </c>
      <c r="S112" s="95">
        <v>-0.49600022911186303</v>
      </c>
      <c r="T112"/>
      <c r="U112"/>
      <c r="V112"/>
      <c r="W112"/>
      <c r="X112"/>
      <c r="Y112"/>
      <c r="Z112"/>
      <c r="AA112"/>
      <c r="AB112"/>
      <c r="AC112"/>
      <c r="AD112"/>
    </row>
    <row r="113" spans="1:30" s="68" customFormat="1">
      <c r="A113" s="95" t="s">
        <v>48</v>
      </c>
      <c r="B113" s="95"/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>
        <v>0.29833770778652668</v>
      </c>
      <c r="P113" s="95">
        <v>1.2955684780429115</v>
      </c>
      <c r="Q113" s="95">
        <v>0.8687398526289497</v>
      </c>
      <c r="R113" s="95">
        <v>2.3638814016172507</v>
      </c>
      <c r="S113" s="95">
        <v>-0.51921443736730366</v>
      </c>
      <c r="T113"/>
      <c r="U113"/>
      <c r="V113"/>
      <c r="W113"/>
      <c r="X113"/>
      <c r="Y113"/>
      <c r="Z113"/>
      <c r="AA113"/>
      <c r="AB113"/>
      <c r="AC113"/>
      <c r="AD113"/>
    </row>
    <row r="114" spans="1:30" s="68" customFormat="1">
      <c r="A114" s="95" t="s">
        <v>49</v>
      </c>
      <c r="B114" s="95"/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>
        <v>0.6188091263216472</v>
      </c>
      <c r="P114" s="95">
        <v>1.2891922639362912</v>
      </c>
      <c r="Q114" s="95">
        <v>1.1512498009871039</v>
      </c>
      <c r="R114" s="95">
        <v>2.3474040632054174</v>
      </c>
      <c r="S114" s="95">
        <v>-0.49333150006874743</v>
      </c>
      <c r="T114"/>
      <c r="U114"/>
      <c r="V114"/>
      <c r="W114"/>
      <c r="X114"/>
      <c r="Y114"/>
      <c r="Z114"/>
      <c r="AA114"/>
      <c r="AB114"/>
      <c r="AC114"/>
      <c r="AD114"/>
    </row>
    <row r="115" spans="1:30" s="68" customFormat="1">
      <c r="A115" s="95" t="s">
        <v>50</v>
      </c>
      <c r="B115" s="95"/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>
        <v>1.5608530350041516</v>
      </c>
      <c r="P115" s="95">
        <v>1.9282186616399624</v>
      </c>
      <c r="Q115" s="95">
        <v>2.0103429504627108</v>
      </c>
      <c r="R115" s="95">
        <v>3.5978315007087853</v>
      </c>
      <c r="S115" s="95">
        <v>-0.36357328346635626</v>
      </c>
      <c r="T115"/>
      <c r="U115"/>
      <c r="V115"/>
      <c r="W115"/>
      <c r="X115"/>
      <c r="Y115"/>
      <c r="Z115"/>
      <c r="AA115"/>
      <c r="AB115"/>
      <c r="AC115"/>
      <c r="AD115"/>
    </row>
    <row r="116" spans="1:30" s="68" customFormat="1">
      <c r="A116" s="95" t="s">
        <v>51</v>
      </c>
      <c r="B116" s="95"/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>
        <v>1.4745312500000001</v>
      </c>
      <c r="P116" s="95">
        <v>1.6902347918890075</v>
      </c>
      <c r="Q116" s="95">
        <v>1.3857918552036199</v>
      </c>
      <c r="R116" s="95">
        <v>2.8711736355347139</v>
      </c>
      <c r="S116" s="95">
        <v>-0.48540054206599792</v>
      </c>
      <c r="T116"/>
      <c r="U116"/>
      <c r="V116"/>
      <c r="W116"/>
      <c r="X116"/>
      <c r="Y116"/>
      <c r="Z116"/>
      <c r="AA116"/>
      <c r="AB116"/>
      <c r="AC116"/>
      <c r="AD116"/>
    </row>
    <row r="117" spans="1:30" s="68" customFormat="1">
      <c r="A117" s="95" t="s">
        <v>52</v>
      </c>
      <c r="B117" s="95"/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>
        <v>1.1514324153213042</v>
      </c>
      <c r="P117" s="95">
        <v>2.0676001402401614</v>
      </c>
      <c r="Q117" s="95">
        <v>1.5980786825251601</v>
      </c>
      <c r="R117" s="95">
        <v>2.0733154873023141</v>
      </c>
      <c r="S117" s="95">
        <v>-0.46489037764320496</v>
      </c>
      <c r="T117"/>
      <c r="U117"/>
      <c r="V117"/>
      <c r="W117"/>
      <c r="X117"/>
      <c r="Y117"/>
      <c r="Z117"/>
      <c r="AA117"/>
      <c r="AB117"/>
      <c r="AC117"/>
      <c r="AD117"/>
    </row>
    <row r="118" spans="1:30" s="68" customFormat="1">
      <c r="A118" s="95" t="s">
        <v>53</v>
      </c>
      <c r="B118" s="95"/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>
        <v>0</v>
      </c>
      <c r="P118" s="95">
        <v>0</v>
      </c>
      <c r="Q118" s="95">
        <v>0</v>
      </c>
      <c r="R118" s="95">
        <v>0</v>
      </c>
      <c r="S118" s="95">
        <v>0</v>
      </c>
      <c r="T118"/>
      <c r="U118"/>
      <c r="V118"/>
      <c r="W118"/>
      <c r="X118"/>
      <c r="Y118"/>
      <c r="Z118"/>
      <c r="AA118"/>
      <c r="AB118"/>
      <c r="AC118"/>
      <c r="AD118"/>
    </row>
    <row r="119" spans="1:30" s="68" customFormat="1">
      <c r="A119" s="95" t="s">
        <v>54</v>
      </c>
      <c r="B119" s="95"/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>
        <v>2.8395061728395063</v>
      </c>
      <c r="P119" s="95">
        <v>2.7625000000000002</v>
      </c>
      <c r="Q119" s="95">
        <v>7.2352941176470589</v>
      </c>
      <c r="R119" s="95">
        <v>1.835820895522388</v>
      </c>
      <c r="S119" s="95">
        <v>-0.38543371522094927</v>
      </c>
      <c r="T119"/>
      <c r="U119"/>
      <c r="V119"/>
      <c r="W119"/>
      <c r="X119"/>
      <c r="Y119"/>
      <c r="Z119"/>
      <c r="AA119"/>
      <c r="AB119"/>
      <c r="AC119"/>
      <c r="AD119"/>
    </row>
    <row r="120" spans="1:30" s="68" customFormat="1">
      <c r="A120" s="95" t="s">
        <v>55</v>
      </c>
      <c r="B120" s="95"/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>
        <v>2.1764705882352939</v>
      </c>
      <c r="P120" s="95">
        <v>4.2085106382978728</v>
      </c>
      <c r="Q120" s="95">
        <v>8.7205882352941178</v>
      </c>
      <c r="R120" s="95">
        <v>2.6726457399103141</v>
      </c>
      <c r="S120" s="95">
        <v>-0.27971718957136543</v>
      </c>
      <c r="T120"/>
      <c r="U120"/>
      <c r="V120"/>
      <c r="W120"/>
      <c r="X120"/>
      <c r="Y120"/>
      <c r="Z120"/>
      <c r="AA120"/>
      <c r="AB120"/>
      <c r="AC120"/>
      <c r="AD120"/>
    </row>
    <row r="121" spans="1:30" s="68" customFormat="1">
      <c r="A121" s="95" t="s">
        <v>56</v>
      </c>
      <c r="B121" s="95"/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>
        <v>203</v>
      </c>
      <c r="P121" s="95">
        <v>0</v>
      </c>
      <c r="Q121" s="95">
        <v>0</v>
      </c>
      <c r="R121" s="95">
        <v>0</v>
      </c>
      <c r="S121" s="95">
        <v>0.19103086779266162</v>
      </c>
      <c r="T121"/>
      <c r="U121"/>
      <c r="V121"/>
      <c r="W121"/>
      <c r="X121"/>
      <c r="Y121"/>
      <c r="Z121"/>
      <c r="AA121"/>
      <c r="AB121"/>
      <c r="AC121"/>
      <c r="AD121"/>
    </row>
    <row r="122" spans="1:30" s="68" customFormat="1">
      <c r="A122" s="95" t="s">
        <v>57</v>
      </c>
      <c r="B122" s="95"/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>
        <v>2.032</v>
      </c>
      <c r="P122" s="95">
        <v>5.5911708253358929</v>
      </c>
      <c r="Q122" s="95">
        <v>9.9004149377593365</v>
      </c>
      <c r="R122" s="95">
        <v>10.833333333333334</v>
      </c>
      <c r="S122" s="95">
        <v>-0.10365510777881912</v>
      </c>
      <c r="T122"/>
      <c r="U122"/>
      <c r="V122"/>
      <c r="W122"/>
      <c r="X122"/>
      <c r="Y122"/>
      <c r="Z122"/>
      <c r="AA122"/>
      <c r="AB122"/>
      <c r="AC122"/>
      <c r="AD122"/>
    </row>
    <row r="123" spans="1:30" s="68" customFormat="1">
      <c r="A123" s="95" t="s">
        <v>58</v>
      </c>
      <c r="B123" s="95"/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>
        <v>0</v>
      </c>
      <c r="P123" s="95">
        <v>0</v>
      </c>
      <c r="Q123" s="95">
        <v>0</v>
      </c>
      <c r="R123" s="95">
        <v>-1</v>
      </c>
      <c r="S123" s="95">
        <v>-1</v>
      </c>
      <c r="T123"/>
      <c r="U123"/>
      <c r="V123"/>
      <c r="W123"/>
      <c r="X123"/>
      <c r="Y123"/>
      <c r="Z123"/>
      <c r="AA123"/>
      <c r="AB123"/>
      <c r="AC123"/>
      <c r="AD123"/>
    </row>
    <row r="124" spans="1:30" s="68" customFormat="1">
      <c r="A124" s="95" t="s">
        <v>59</v>
      </c>
      <c r="B124" s="95"/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>
        <v>0</v>
      </c>
      <c r="P124" s="95">
        <v>0</v>
      </c>
      <c r="Q124" s="95">
        <v>0</v>
      </c>
      <c r="R124" s="95">
        <v>0</v>
      </c>
      <c r="S124" s="95">
        <v>0</v>
      </c>
      <c r="T124"/>
      <c r="U124"/>
      <c r="V124"/>
      <c r="W124"/>
      <c r="X124"/>
      <c r="Y124"/>
      <c r="Z124"/>
      <c r="AA124"/>
      <c r="AB124"/>
      <c r="AC124"/>
      <c r="AD124"/>
    </row>
    <row r="125" spans="1:30" s="68" customFormat="1">
      <c r="A125" s="95" t="s">
        <v>60</v>
      </c>
      <c r="B125" s="95"/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>
        <v>2.0670731707317072</v>
      </c>
      <c r="P125" s="95">
        <v>4.6490066225165565</v>
      </c>
      <c r="Q125" s="95">
        <v>6.1804511278195493</v>
      </c>
      <c r="R125" s="95">
        <v>0</v>
      </c>
      <c r="S125" s="95">
        <v>-0.11921921921921921</v>
      </c>
      <c r="T125"/>
      <c r="U125"/>
      <c r="V125"/>
      <c r="W125"/>
      <c r="X125"/>
      <c r="Y125"/>
      <c r="Z125"/>
      <c r="AA125"/>
      <c r="AB125"/>
      <c r="AC125"/>
      <c r="AD125"/>
    </row>
    <row r="126" spans="1:30" s="68" customFormat="1">
      <c r="A126" s="95" t="s">
        <v>61</v>
      </c>
      <c r="B126" s="95"/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>
        <v>0</v>
      </c>
      <c r="P126" s="95">
        <v>0</v>
      </c>
      <c r="Q126" s="95">
        <v>0</v>
      </c>
      <c r="R126" s="95">
        <v>0</v>
      </c>
      <c r="S126" s="95">
        <v>0</v>
      </c>
      <c r="T126"/>
      <c r="U126"/>
      <c r="V126"/>
      <c r="W126"/>
      <c r="X126"/>
      <c r="Y126"/>
      <c r="Z126"/>
      <c r="AA126"/>
      <c r="AB126"/>
      <c r="AC126"/>
      <c r="AD126"/>
    </row>
    <row r="127" spans="1:30" s="68" customFormat="1">
      <c r="A127" s="95" t="s">
        <v>62</v>
      </c>
      <c r="B127" s="95"/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>
        <v>0.32142857142857145</v>
      </c>
      <c r="P127" s="95">
        <v>3.2008032128514055</v>
      </c>
      <c r="Q127" s="95">
        <v>2.6849816849816848</v>
      </c>
      <c r="R127" s="95">
        <v>1.3120567375886525</v>
      </c>
      <c r="S127" s="95">
        <v>-0.44018014489915802</v>
      </c>
      <c r="T127"/>
      <c r="U127"/>
      <c r="V127"/>
      <c r="W127"/>
      <c r="X127"/>
      <c r="Y127"/>
      <c r="Z127"/>
      <c r="AA127"/>
      <c r="AB127"/>
      <c r="AC127"/>
      <c r="AD127"/>
    </row>
    <row r="128" spans="1:30" s="68" customFormat="1">
      <c r="A128" s="95" t="s">
        <v>77</v>
      </c>
      <c r="B128" s="95"/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>
        <v>0</v>
      </c>
      <c r="P128" s="95">
        <v>0</v>
      </c>
      <c r="Q128" s="95">
        <v>0</v>
      </c>
      <c r="R128" s="95">
        <v>0</v>
      </c>
      <c r="S128" s="95">
        <v>-0.23936170212765959</v>
      </c>
      <c r="T128"/>
      <c r="U128"/>
      <c r="V128"/>
      <c r="W128"/>
      <c r="X128"/>
      <c r="Y128"/>
      <c r="Z128"/>
      <c r="AA128"/>
      <c r="AB128"/>
      <c r="AC128"/>
      <c r="AD128"/>
    </row>
    <row r="129" spans="1:30" s="68" customFormat="1">
      <c r="A129" s="95" t="s">
        <v>63</v>
      </c>
      <c r="B129" s="95"/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>
        <v>-0.90697674418604646</v>
      </c>
      <c r="P129" s="95">
        <v>0.62222222222222223</v>
      </c>
      <c r="Q129" s="95">
        <v>1.3636363636363635</v>
      </c>
      <c r="R129" s="95">
        <v>-0.33333333333333331</v>
      </c>
      <c r="S129" s="95">
        <v>-0.56310679611650483</v>
      </c>
      <c r="T129"/>
      <c r="U129"/>
      <c r="V129"/>
      <c r="W129"/>
      <c r="X129"/>
      <c r="Y129"/>
      <c r="Z129"/>
      <c r="AA129"/>
      <c r="AB129"/>
      <c r="AC129"/>
      <c r="AD129"/>
    </row>
    <row r="130" spans="1:30" s="68" customFormat="1">
      <c r="A130" s="95" t="s">
        <v>64</v>
      </c>
      <c r="B130" s="95"/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>
        <v>-0.9285714285714286</v>
      </c>
      <c r="P130" s="95">
        <v>7.8947368421052627E-2</v>
      </c>
      <c r="Q130" s="95">
        <v>4.580645161290323</v>
      </c>
      <c r="R130" s="95">
        <v>3</v>
      </c>
      <c r="S130" s="95">
        <v>-0.45011086474501111</v>
      </c>
      <c r="T130"/>
      <c r="U130"/>
      <c r="V130"/>
      <c r="W130"/>
      <c r="X130"/>
      <c r="Y130"/>
      <c r="Z130"/>
      <c r="AA130"/>
      <c r="AB130"/>
      <c r="AC130"/>
      <c r="AD130"/>
    </row>
    <row r="131" spans="1:30" s="68" customFormat="1">
      <c r="A131" s="95" t="s">
        <v>65</v>
      </c>
      <c r="B131" s="95"/>
      <c r="C131" s="95"/>
      <c r="D131" s="95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>
        <v>5.875</v>
      </c>
      <c r="P131" s="95">
        <v>12.421052631578947</v>
      </c>
      <c r="Q131" s="95">
        <v>8.6862745098039209</v>
      </c>
      <c r="R131" s="95">
        <v>11.25</v>
      </c>
      <c r="S131" s="95">
        <v>-0.36671087533156499</v>
      </c>
      <c r="T131"/>
      <c r="U131"/>
      <c r="V131"/>
      <c r="W131"/>
      <c r="X131"/>
      <c r="Y131"/>
      <c r="Z131"/>
      <c r="AA131"/>
      <c r="AB131"/>
      <c r="AC131"/>
      <c r="AD131"/>
    </row>
    <row r="132" spans="1:30" s="68" customFormat="1">
      <c r="A132" s="95" t="s">
        <v>66</v>
      </c>
      <c r="B132" s="95"/>
      <c r="C132" s="95"/>
      <c r="D132" s="95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>
        <v>-1</v>
      </c>
      <c r="P132" s="95">
        <v>-0.89898989898989901</v>
      </c>
      <c r="Q132" s="95">
        <v>-0.87623762376237624</v>
      </c>
      <c r="R132" s="95">
        <v>-0.99559471365638763</v>
      </c>
      <c r="S132" s="95">
        <v>-0.98544303797468358</v>
      </c>
      <c r="T132"/>
      <c r="U132"/>
      <c r="V132"/>
      <c r="W132"/>
      <c r="X132"/>
      <c r="Y132"/>
      <c r="Z132"/>
      <c r="AA132"/>
      <c r="AB132"/>
      <c r="AC132"/>
      <c r="AD132"/>
    </row>
    <row r="133" spans="1:30" s="68" customFormat="1">
      <c r="A133" s="95" t="s">
        <v>67</v>
      </c>
      <c r="B133" s="95"/>
      <c r="C133" s="95"/>
      <c r="D133" s="95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>
        <v>0</v>
      </c>
      <c r="P133" s="95">
        <v>-1</v>
      </c>
      <c r="Q133" s="95">
        <v>-0.42857142857142855</v>
      </c>
      <c r="R133" s="95">
        <v>-1</v>
      </c>
      <c r="S133" s="95">
        <v>-0.97014925373134331</v>
      </c>
      <c r="T133"/>
      <c r="U133"/>
      <c r="V133"/>
      <c r="W133"/>
      <c r="X133"/>
      <c r="Y133"/>
      <c r="Z133"/>
      <c r="AA133"/>
      <c r="AB133"/>
      <c r="AC133"/>
      <c r="AD133"/>
    </row>
    <row r="134" spans="1:30" s="68" customFormat="1">
      <c r="A134" s="95" t="s">
        <v>68</v>
      </c>
      <c r="B134" s="95"/>
      <c r="C134" s="95"/>
      <c r="D134" s="95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>
        <v>0</v>
      </c>
      <c r="P134" s="95">
        <v>0</v>
      </c>
      <c r="Q134" s="95">
        <v>0</v>
      </c>
      <c r="R134" s="95">
        <v>0</v>
      </c>
      <c r="S134" s="95">
        <v>0</v>
      </c>
      <c r="T134"/>
      <c r="U134"/>
      <c r="V134"/>
      <c r="W134"/>
      <c r="X134"/>
      <c r="Y134"/>
      <c r="Z134"/>
      <c r="AA134"/>
      <c r="AB134"/>
      <c r="AC134"/>
      <c r="AD134"/>
    </row>
    <row r="135" spans="1:30" s="68" customFormat="1">
      <c r="A135" s="95" t="s">
        <v>69</v>
      </c>
      <c r="B135" s="95"/>
      <c r="C135" s="95"/>
      <c r="D135" s="95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>
        <v>-1</v>
      </c>
      <c r="P135" s="95">
        <v>-1</v>
      </c>
      <c r="Q135" s="95">
        <v>-1</v>
      </c>
      <c r="R135" s="95">
        <v>-1</v>
      </c>
      <c r="S135" s="95">
        <v>-1</v>
      </c>
      <c r="T135"/>
      <c r="U135"/>
      <c r="V135"/>
      <c r="W135"/>
      <c r="X135"/>
      <c r="Y135"/>
      <c r="Z135"/>
      <c r="AA135"/>
      <c r="AB135"/>
      <c r="AC135"/>
      <c r="AD135"/>
    </row>
    <row r="136" spans="1:30" s="68" customFormat="1">
      <c r="A136" s="95" t="s">
        <v>70</v>
      </c>
      <c r="B136" s="95"/>
      <c r="C136" s="95"/>
      <c r="D136" s="95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>
        <v>-1</v>
      </c>
      <c r="P136" s="95">
        <v>-1</v>
      </c>
      <c r="Q136" s="95">
        <v>-1</v>
      </c>
      <c r="R136" s="95">
        <v>-1</v>
      </c>
      <c r="S136" s="95">
        <v>-1</v>
      </c>
      <c r="T136"/>
      <c r="U136"/>
      <c r="V136"/>
      <c r="W136"/>
      <c r="X136"/>
      <c r="Y136"/>
      <c r="Z136"/>
      <c r="AA136"/>
      <c r="AB136"/>
      <c r="AC136"/>
      <c r="AD136"/>
    </row>
    <row r="137" spans="1:30" s="68" customFormat="1">
      <c r="A137" s="95" t="s">
        <v>71</v>
      </c>
      <c r="B137" s="95"/>
      <c r="C137" s="95"/>
      <c r="D137" s="95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>
        <v>0</v>
      </c>
      <c r="P137" s="95">
        <v>0</v>
      </c>
      <c r="Q137" s="95">
        <v>0</v>
      </c>
      <c r="R137" s="95">
        <v>0</v>
      </c>
      <c r="S137" s="95">
        <v>0</v>
      </c>
      <c r="T137"/>
      <c r="U137"/>
      <c r="V137"/>
      <c r="W137"/>
      <c r="X137"/>
      <c r="Y137"/>
      <c r="Z137"/>
      <c r="AA137"/>
      <c r="AB137"/>
      <c r="AC137"/>
      <c r="AD137"/>
    </row>
    <row r="138" spans="1:30" s="68" customFormat="1">
      <c r="A138" s="95" t="s">
        <v>72</v>
      </c>
      <c r="B138" s="95"/>
      <c r="C138" s="95"/>
      <c r="D138" s="95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>
        <v>0</v>
      </c>
      <c r="P138" s="95">
        <v>0</v>
      </c>
      <c r="Q138" s="95">
        <v>0</v>
      </c>
      <c r="R138" s="95">
        <v>0</v>
      </c>
      <c r="S138" s="95">
        <v>0</v>
      </c>
      <c r="T138"/>
      <c r="U138"/>
      <c r="V138"/>
      <c r="W138"/>
      <c r="X138"/>
      <c r="Y138"/>
      <c r="Z138"/>
      <c r="AA138"/>
      <c r="AB138"/>
      <c r="AC138"/>
      <c r="AD138"/>
    </row>
    <row r="139" spans="1:30" s="68" customFormat="1">
      <c r="A139" s="95" t="s">
        <v>73</v>
      </c>
      <c r="B139" s="95"/>
      <c r="C139" s="95"/>
      <c r="D139" s="95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>
        <v>0.45910826625642154</v>
      </c>
      <c r="P139" s="95">
        <v>0.65489633229002753</v>
      </c>
      <c r="Q139" s="95">
        <v>0.55201529804704408</v>
      </c>
      <c r="R139" s="95">
        <v>1.410465105248679</v>
      </c>
      <c r="S139" s="95">
        <v>-0.47812670209704533</v>
      </c>
      <c r="T139"/>
      <c r="U139"/>
      <c r="V139"/>
      <c r="W139"/>
      <c r="X139"/>
      <c r="Y139"/>
      <c r="Z139"/>
      <c r="AA139"/>
      <c r="AB139"/>
      <c r="AC139"/>
      <c r="AD139"/>
    </row>
    <row r="140" spans="1:30" s="68" customFormat="1">
      <c r="A140" s="98" t="s">
        <v>74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>
        <v>3.9190968955785515</v>
      </c>
      <c r="P140" s="98">
        <v>38.379629629629626</v>
      </c>
      <c r="Q140" s="98">
        <v>0.12771739130434784</v>
      </c>
      <c r="R140" s="98">
        <v>-0.93348450491307633</v>
      </c>
      <c r="S140" s="98">
        <v>-0.2402390112138823</v>
      </c>
      <c r="T140"/>
      <c r="U140"/>
      <c r="V140"/>
      <c r="W140"/>
      <c r="X140"/>
      <c r="Y140"/>
      <c r="Z140"/>
      <c r="AA140"/>
      <c r="AB140"/>
      <c r="AC140"/>
      <c r="AD140"/>
    </row>
    <row r="141" spans="1:30" s="68" customFormat="1">
      <c r="A141" s="99" t="s">
        <v>75</v>
      </c>
      <c r="B141" s="99"/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>
        <v>1.1230986713631674</v>
      </c>
      <c r="P141" s="99">
        <v>1.4907800112354952</v>
      </c>
      <c r="Q141" s="99">
        <v>1.4781319254334506</v>
      </c>
      <c r="R141" s="99">
        <v>2.5577904045377555</v>
      </c>
      <c r="S141" s="99">
        <v>-0.41818557756579283</v>
      </c>
      <c r="T141"/>
      <c r="U141"/>
      <c r="V141"/>
      <c r="W141"/>
      <c r="X141"/>
      <c r="Y141"/>
      <c r="Z141"/>
      <c r="AA141"/>
      <c r="AB141"/>
      <c r="AC141"/>
      <c r="AD141"/>
    </row>
  </sheetData>
  <conditionalFormatting pivot="1" sqref="N81:N140">
    <cfRule type="iconSet" priority="2">
      <iconSet iconSet="3Arrows">
        <cfvo type="percent" val="0"/>
        <cfvo type="num" val="0"/>
        <cfvo type="num" val="0.01"/>
      </iconSet>
    </cfRule>
  </conditionalFormatting>
  <conditionalFormatting pivot="1" sqref="N14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pageSetup paperSize="9" orientation="portrait" horizontalDpi="4294967295" verticalDpi="4294967295" r:id="rId3"/>
  <drawing r:id="rId4"/>
  <extLst>
    <ext xmlns:x14="http://schemas.microsoft.com/office/spreadsheetml/2009/9/main" uri="{A8765BA9-456A-4dab-B4F3-ACF838C121DE}">
      <x14:slicerList>
        <x14:slicer r:id="rId5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T19321"/>
  <sheetViews>
    <sheetView showGridLines="0" zoomScale="80" zoomScaleNormal="80" workbookViewId="0">
      <pane xSplit="8" ySplit="1" topLeftCell="CL309" activePane="bottomRight" state="frozen"/>
      <selection activeCell="A3" sqref="A3"/>
      <selection pane="topRight" activeCell="A3" sqref="A3"/>
      <selection pane="bottomLeft" activeCell="A3" sqref="A3"/>
      <selection pane="bottomRight" activeCell="CT323" sqref="CT323"/>
    </sheetView>
  </sheetViews>
  <sheetFormatPr baseColWidth="10" defaultColWidth="11" defaultRowHeight="15"/>
  <cols>
    <col min="1" max="1" width="8.42578125" style="32" customWidth="1"/>
    <col min="2" max="2" width="11" style="32"/>
    <col min="3" max="3" width="19.140625" style="32" customWidth="1"/>
    <col min="4" max="5" width="11" style="33"/>
    <col min="7" max="7" width="8.85546875" customWidth="1"/>
    <col min="8" max="8" width="10" customWidth="1"/>
    <col min="9" max="69" width="10.5703125" style="33" customWidth="1"/>
    <col min="70" max="70" width="38.85546875" customWidth="1"/>
    <col min="83" max="83" width="12.28515625" customWidth="1"/>
    <col min="85" max="86" width="11.42578125" style="34"/>
    <col min="87" max="90" width="11.42578125" style="35"/>
    <col min="92" max="92" width="16.5703125" style="36" customWidth="1"/>
    <col min="93" max="93" width="18.42578125" style="36" customWidth="1"/>
    <col min="94" max="94" width="13.85546875" style="36" customWidth="1"/>
    <col min="95" max="95" width="14.5703125" style="36" bestFit="1" customWidth="1"/>
    <col min="96" max="96" width="13" style="36" customWidth="1"/>
    <col min="97" max="97" width="14.7109375" style="36" customWidth="1"/>
    <col min="98" max="98" width="19" style="36" customWidth="1"/>
  </cols>
  <sheetData>
    <row r="1" spans="1:98" s="31" customFormat="1" ht="51">
      <c r="A1" s="37" t="s">
        <v>78</v>
      </c>
      <c r="B1" s="37" t="s">
        <v>79</v>
      </c>
      <c r="C1" s="37" t="s">
        <v>80</v>
      </c>
      <c r="D1" s="38" t="s">
        <v>81</v>
      </c>
      <c r="E1" s="38"/>
      <c r="G1" s="31" t="s">
        <v>78</v>
      </c>
      <c r="H1" s="31" t="s">
        <v>79</v>
      </c>
      <c r="I1" s="38" t="s">
        <v>82</v>
      </c>
      <c r="J1" s="38" t="s">
        <v>83</v>
      </c>
      <c r="K1" s="38" t="s">
        <v>84</v>
      </c>
      <c r="L1" s="38" t="s">
        <v>85</v>
      </c>
      <c r="M1" s="38" t="s">
        <v>86</v>
      </c>
      <c r="N1" s="38" t="s">
        <v>87</v>
      </c>
      <c r="O1" s="38" t="s">
        <v>88</v>
      </c>
      <c r="P1" s="38" t="s">
        <v>89</v>
      </c>
      <c r="Q1" s="38" t="s">
        <v>90</v>
      </c>
      <c r="R1" s="38" t="s">
        <v>91</v>
      </c>
      <c r="S1" s="38" t="s">
        <v>92</v>
      </c>
      <c r="T1" s="38" t="s">
        <v>93</v>
      </c>
      <c r="U1" s="38" t="s">
        <v>94</v>
      </c>
      <c r="V1" s="38" t="s">
        <v>95</v>
      </c>
      <c r="W1" s="38" t="s">
        <v>96</v>
      </c>
      <c r="X1" s="38" t="s">
        <v>97</v>
      </c>
      <c r="Y1" s="38" t="s">
        <v>98</v>
      </c>
      <c r="Z1" s="38" t="s">
        <v>99</v>
      </c>
      <c r="AA1" s="38" t="s">
        <v>100</v>
      </c>
      <c r="AB1" s="38" t="s">
        <v>101</v>
      </c>
      <c r="AC1" s="38" t="s">
        <v>102</v>
      </c>
      <c r="AD1" s="38" t="s">
        <v>103</v>
      </c>
      <c r="AE1" s="38" t="s">
        <v>104</v>
      </c>
      <c r="AF1" s="38" t="s">
        <v>105</v>
      </c>
      <c r="AG1" s="38" t="s">
        <v>106</v>
      </c>
      <c r="AH1" s="38" t="s">
        <v>107</v>
      </c>
      <c r="AI1" s="38" t="s">
        <v>108</v>
      </c>
      <c r="AJ1" s="38" t="s">
        <v>109</v>
      </c>
      <c r="AK1" s="38" t="s">
        <v>110</v>
      </c>
      <c r="AL1" s="38" t="s">
        <v>111</v>
      </c>
      <c r="AM1" s="38" t="s">
        <v>112</v>
      </c>
      <c r="AN1" s="38" t="s">
        <v>113</v>
      </c>
      <c r="AO1" s="38" t="s">
        <v>114</v>
      </c>
      <c r="AP1" s="38" t="s">
        <v>115</v>
      </c>
      <c r="AQ1" s="38" t="s">
        <v>116</v>
      </c>
      <c r="AR1" s="38" t="s">
        <v>117</v>
      </c>
      <c r="AS1" s="38" t="s">
        <v>118</v>
      </c>
      <c r="AT1" s="38" t="s">
        <v>119</v>
      </c>
      <c r="AU1" s="38" t="s">
        <v>120</v>
      </c>
      <c r="AV1" s="38" t="s">
        <v>121</v>
      </c>
      <c r="AW1" s="38" t="s">
        <v>122</v>
      </c>
      <c r="AX1" s="38" t="s">
        <v>123</v>
      </c>
      <c r="AY1" s="38" t="s">
        <v>124</v>
      </c>
      <c r="AZ1" s="38" t="s">
        <v>125</v>
      </c>
      <c r="BA1" s="38" t="s">
        <v>126</v>
      </c>
      <c r="BB1" s="38" t="s">
        <v>127</v>
      </c>
      <c r="BC1" s="38" t="s">
        <v>128</v>
      </c>
      <c r="BD1" s="38" t="s">
        <v>129</v>
      </c>
      <c r="BE1" s="38" t="s">
        <v>130</v>
      </c>
      <c r="BF1" s="38" t="s">
        <v>131</v>
      </c>
      <c r="BG1" s="38" t="s">
        <v>132</v>
      </c>
      <c r="BH1" s="38" t="s">
        <v>133</v>
      </c>
      <c r="BI1" s="38" t="s">
        <v>134</v>
      </c>
      <c r="BJ1" s="38" t="s">
        <v>135</v>
      </c>
      <c r="BK1" s="38" t="s">
        <v>136</v>
      </c>
      <c r="BL1" s="38" t="s">
        <v>137</v>
      </c>
      <c r="BM1" s="38" t="s">
        <v>138</v>
      </c>
      <c r="BN1" s="38" t="s">
        <v>139</v>
      </c>
      <c r="BO1" s="38" t="s">
        <v>140</v>
      </c>
      <c r="BP1" s="38" t="s">
        <v>141</v>
      </c>
      <c r="BQ1" s="38" t="s">
        <v>142</v>
      </c>
      <c r="BR1" s="31" t="s">
        <v>143</v>
      </c>
      <c r="BV1" s="40" t="s">
        <v>144</v>
      </c>
      <c r="BW1" s="40" t="s">
        <v>145</v>
      </c>
      <c r="BX1" s="40" t="s">
        <v>146</v>
      </c>
      <c r="BY1" s="40" t="s">
        <v>147</v>
      </c>
      <c r="BZ1" s="40" t="s">
        <v>148</v>
      </c>
      <c r="CA1" s="40" t="s">
        <v>149</v>
      </c>
      <c r="CB1" s="40"/>
      <c r="CF1" s="42" t="s">
        <v>150</v>
      </c>
      <c r="CG1" s="42" t="s">
        <v>145</v>
      </c>
      <c r="CH1" s="42" t="s">
        <v>146</v>
      </c>
      <c r="CI1" s="43" t="s">
        <v>145</v>
      </c>
      <c r="CJ1" s="43" t="s">
        <v>146</v>
      </c>
      <c r="CK1" s="43" t="s">
        <v>145</v>
      </c>
      <c r="CL1" s="43" t="s">
        <v>146</v>
      </c>
      <c r="CN1" s="46" t="s">
        <v>144</v>
      </c>
      <c r="CO1" s="46" t="s">
        <v>145</v>
      </c>
      <c r="CP1" s="46" t="s">
        <v>146</v>
      </c>
      <c r="CQ1" s="46" t="s">
        <v>147</v>
      </c>
      <c r="CR1" s="46" t="s">
        <v>148</v>
      </c>
      <c r="CS1" s="46" t="s">
        <v>149</v>
      </c>
      <c r="CT1" s="46"/>
    </row>
    <row r="2" spans="1:98">
      <c r="A2" s="32">
        <v>1995</v>
      </c>
      <c r="B2" s="32" t="s">
        <v>10</v>
      </c>
      <c r="C2" s="32" t="s">
        <v>82</v>
      </c>
      <c r="D2" s="33">
        <v>569013</v>
      </c>
      <c r="G2">
        <v>1995</v>
      </c>
      <c r="H2" t="s">
        <v>10</v>
      </c>
      <c r="I2" s="33">
        <v>569013</v>
      </c>
      <c r="J2" s="33">
        <v>44837</v>
      </c>
      <c r="K2" s="33">
        <v>273520</v>
      </c>
      <c r="L2" s="33">
        <v>98180</v>
      </c>
      <c r="M2" s="33">
        <v>102290</v>
      </c>
      <c r="N2" s="33">
        <v>102724</v>
      </c>
      <c r="O2" s="33">
        <v>114287</v>
      </c>
      <c r="P2" s="33">
        <v>100872</v>
      </c>
      <c r="Q2" s="33">
        <v>175069</v>
      </c>
      <c r="R2" s="33">
        <v>103694</v>
      </c>
      <c r="S2" s="33">
        <v>268236</v>
      </c>
      <c r="T2" s="33">
        <v>103437</v>
      </c>
      <c r="U2" s="33">
        <v>107824</v>
      </c>
      <c r="V2" s="33">
        <v>164337</v>
      </c>
      <c r="W2" s="33">
        <v>133057</v>
      </c>
      <c r="X2" s="33">
        <v>161722</v>
      </c>
      <c r="Y2" s="33">
        <v>121823</v>
      </c>
      <c r="Z2" s="33">
        <v>49730</v>
      </c>
      <c r="AA2" s="33">
        <v>50716</v>
      </c>
      <c r="AB2" s="33">
        <v>37283</v>
      </c>
      <c r="AC2" s="33">
        <v>58363</v>
      </c>
      <c r="AD2" s="33">
        <v>27370</v>
      </c>
      <c r="AE2" s="33">
        <v>93829</v>
      </c>
      <c r="AF2" s="33">
        <v>15859</v>
      </c>
      <c r="AG2" s="33">
        <v>78341</v>
      </c>
      <c r="AH2" s="33">
        <v>93108</v>
      </c>
      <c r="AI2" s="33">
        <v>171237</v>
      </c>
      <c r="AJ2" s="33">
        <v>50736</v>
      </c>
      <c r="AK2" s="33">
        <v>94462</v>
      </c>
      <c r="AL2" s="33">
        <v>43094</v>
      </c>
      <c r="AM2" s="33">
        <v>36296</v>
      </c>
      <c r="AN2" s="33">
        <v>159297</v>
      </c>
      <c r="AO2" s="33">
        <v>60487</v>
      </c>
      <c r="AP2" s="33">
        <v>58381</v>
      </c>
      <c r="AQ2" s="33">
        <v>140918</v>
      </c>
      <c r="AR2" s="33">
        <v>79002</v>
      </c>
      <c r="AS2" s="33">
        <v>262850</v>
      </c>
      <c r="AT2" s="33">
        <v>2120</v>
      </c>
      <c r="AU2" s="33">
        <v>0</v>
      </c>
      <c r="AV2" s="33">
        <v>0</v>
      </c>
      <c r="AW2" s="33">
        <v>0</v>
      </c>
      <c r="AX2" s="33">
        <v>2388</v>
      </c>
      <c r="AY2" s="33">
        <v>0</v>
      </c>
      <c r="AZ2" s="33">
        <v>0</v>
      </c>
      <c r="BA2" s="33">
        <v>777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3549</v>
      </c>
      <c r="BI2" s="33">
        <v>1913</v>
      </c>
      <c r="BJ2" s="33">
        <v>0</v>
      </c>
      <c r="BK2" s="33">
        <v>0</v>
      </c>
      <c r="BL2" s="33">
        <v>452</v>
      </c>
      <c r="BM2" s="33">
        <v>15933</v>
      </c>
      <c r="BN2" s="33">
        <v>27914</v>
      </c>
      <c r="BO2" s="33">
        <v>412293</v>
      </c>
      <c r="BP2" s="33">
        <v>0</v>
      </c>
      <c r="BQ2" s="33">
        <f t="shared" ref="BQ2:BQ65" si="0">SUM(I2:BP2)</f>
        <v>4873620</v>
      </c>
      <c r="BR2" s="39"/>
      <c r="BV2" s="41">
        <v>2744922</v>
      </c>
      <c r="BW2" s="41">
        <v>1756361</v>
      </c>
      <c r="BX2" s="41">
        <v>317291</v>
      </c>
      <c r="BY2" s="41">
        <v>21847</v>
      </c>
      <c r="BZ2" s="41">
        <v>33199</v>
      </c>
      <c r="CA2" s="41">
        <f>SUM(BV2:BZ2)+MIT_BolxEst2[[#This Row],[AJUSTE MESES ANTERIORES]]</f>
        <v>4873620</v>
      </c>
      <c r="CB2" s="41">
        <f>+MIT_BolxEst2[[#This Row],[TOTAL]]-CA2</f>
        <v>0</v>
      </c>
      <c r="CG2" s="44">
        <f t="shared" ref="CG2:CG65" si="1">+(((BW2+BX2)-(CI2+CJ2))*CK2)+CI2</f>
        <v>1568628.9370516436</v>
      </c>
      <c r="CH2" s="44">
        <f t="shared" ref="CH2:CH65" si="2">+(((BW2+BX2)-(CI2+CJ2))*CL2)+CJ2</f>
        <v>505023.06294835638</v>
      </c>
      <c r="CI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985523</v>
      </c>
      <c r="CJ2" s="45">
        <f>+MIT_BolxEst2[[#This Row],[Coghlan]]+MIT_BolxEst2[[#This Row],[Saavedra]]+MIT_BolxEst2[[#This Row],[Juan B. Justo]]+MIT_BolxEst2[[#This Row],[Florida]]+MIT_BolxEst2[[#This Row],[Dr. Cetrángolo]]+MIT_BolxEst2[[#This Row],[Bartolomé Mitre]]</f>
        <v>317291</v>
      </c>
      <c r="CK2" s="47">
        <f>+CI2/(CI2+CJ2)</f>
        <v>0.7564571765424688</v>
      </c>
      <c r="CL2" s="47">
        <f>+CJ2/(CI2+CJ2)</f>
        <v>0.24354282345753117</v>
      </c>
    </row>
    <row r="3" spans="1:98">
      <c r="A3" s="32">
        <v>1995</v>
      </c>
      <c r="B3" s="32" t="s">
        <v>11</v>
      </c>
      <c r="C3" s="32" t="s">
        <v>82</v>
      </c>
      <c r="D3" s="33">
        <v>595015</v>
      </c>
      <c r="G3">
        <v>1995</v>
      </c>
      <c r="H3" t="s">
        <v>11</v>
      </c>
      <c r="I3" s="33">
        <v>595015</v>
      </c>
      <c r="J3" s="33">
        <v>49518</v>
      </c>
      <c r="K3" s="33">
        <v>295676</v>
      </c>
      <c r="L3" s="33">
        <v>104379</v>
      </c>
      <c r="M3" s="33">
        <v>109785</v>
      </c>
      <c r="N3" s="33">
        <v>109682</v>
      </c>
      <c r="O3" s="33">
        <v>123402</v>
      </c>
      <c r="P3" s="33">
        <v>112340</v>
      </c>
      <c r="Q3" s="33">
        <v>195912</v>
      </c>
      <c r="R3" s="33">
        <v>117142</v>
      </c>
      <c r="S3" s="33">
        <v>288618</v>
      </c>
      <c r="T3" s="33">
        <v>114900</v>
      </c>
      <c r="U3" s="33">
        <v>111360</v>
      </c>
      <c r="V3" s="33">
        <v>171262</v>
      </c>
      <c r="W3" s="33">
        <v>142585</v>
      </c>
      <c r="X3" s="33">
        <v>170000</v>
      </c>
      <c r="Y3" s="33">
        <v>130538</v>
      </c>
      <c r="Z3" s="33">
        <v>53430</v>
      </c>
      <c r="AA3" s="33">
        <v>54051</v>
      </c>
      <c r="AB3" s="33">
        <v>40809</v>
      </c>
      <c r="AC3" s="33">
        <v>66207</v>
      </c>
      <c r="AD3" s="33">
        <v>30597</v>
      </c>
      <c r="AE3" s="33">
        <v>97439</v>
      </c>
      <c r="AF3" s="33">
        <v>16262</v>
      </c>
      <c r="AG3" s="33">
        <v>88397</v>
      </c>
      <c r="AH3" s="33">
        <v>100405</v>
      </c>
      <c r="AI3" s="33">
        <v>185922</v>
      </c>
      <c r="AJ3" s="33">
        <v>54052</v>
      </c>
      <c r="AK3" s="33">
        <v>100878</v>
      </c>
      <c r="AL3" s="33">
        <v>46713</v>
      </c>
      <c r="AM3" s="33">
        <v>39791</v>
      </c>
      <c r="AN3" s="33">
        <v>172662</v>
      </c>
      <c r="AO3" s="33">
        <v>66712</v>
      </c>
      <c r="AP3" s="33">
        <v>64369</v>
      </c>
      <c r="AQ3" s="33">
        <v>149872</v>
      </c>
      <c r="AR3" s="33">
        <v>85508</v>
      </c>
      <c r="AS3" s="33">
        <v>285187</v>
      </c>
      <c r="AT3" s="33">
        <v>6105</v>
      </c>
      <c r="AU3" s="33">
        <v>0</v>
      </c>
      <c r="AV3" s="33">
        <v>0</v>
      </c>
      <c r="AW3" s="33">
        <v>0</v>
      </c>
      <c r="AX3" s="33">
        <v>10138</v>
      </c>
      <c r="AY3" s="33">
        <v>0</v>
      </c>
      <c r="AZ3" s="33">
        <v>0</v>
      </c>
      <c r="BA3" s="33">
        <v>1750</v>
      </c>
      <c r="BB3" s="33">
        <v>0</v>
      </c>
      <c r="BC3" s="33">
        <v>175</v>
      </c>
      <c r="BD3" s="33">
        <v>0</v>
      </c>
      <c r="BE3" s="33">
        <v>0</v>
      </c>
      <c r="BF3" s="33">
        <v>0</v>
      </c>
      <c r="BG3" s="33">
        <v>0</v>
      </c>
      <c r="BH3" s="33">
        <v>13872</v>
      </c>
      <c r="BI3" s="33">
        <v>4761</v>
      </c>
      <c r="BJ3" s="33">
        <v>0</v>
      </c>
      <c r="BK3" s="33">
        <v>0</v>
      </c>
      <c r="BL3" s="33">
        <v>391</v>
      </c>
      <c r="BM3" s="33">
        <v>33217</v>
      </c>
      <c r="BN3" s="33">
        <v>39187</v>
      </c>
      <c r="BO3" s="33">
        <v>420004</v>
      </c>
      <c r="BP3" s="33">
        <v>0</v>
      </c>
      <c r="BQ3" s="33">
        <f t="shared" si="0"/>
        <v>5270977</v>
      </c>
      <c r="BR3" s="39"/>
      <c r="BV3" s="41">
        <v>2942114</v>
      </c>
      <c r="BW3" s="41">
        <v>1876734</v>
      </c>
      <c r="BX3" s="41">
        <v>342533</v>
      </c>
      <c r="BY3" s="41">
        <v>52241</v>
      </c>
      <c r="BZ3" s="41">
        <v>57355</v>
      </c>
      <c r="CA3" s="41">
        <f>SUM(BV3:BZ3)+MIT_BolxEst2[[#This Row],[AJUSTE MESES ANTERIORES]]</f>
        <v>5270977</v>
      </c>
      <c r="CB3" s="41">
        <f>+MIT_BolxEst2[[#This Row],[TOTAL]]-CA3</f>
        <v>0</v>
      </c>
      <c r="CG3" s="44">
        <f t="shared" si="1"/>
        <v>1679478.1776937349</v>
      </c>
      <c r="CH3" s="44">
        <f t="shared" si="2"/>
        <v>539788.82230626501</v>
      </c>
      <c r="CI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1065744</v>
      </c>
      <c r="CJ3" s="45">
        <f>+MIT_BolxEst2[[#This Row],[Coghlan]]+MIT_BolxEst2[[#This Row],[Saavedra]]+MIT_BolxEst2[[#This Row],[Juan B. Justo]]+MIT_BolxEst2[[#This Row],[Florida]]+MIT_BolxEst2[[#This Row],[Dr. Cetrángolo]]+MIT_BolxEst2[[#This Row],[Bartolomé Mitre]]</f>
        <v>342533</v>
      </c>
      <c r="CK3" s="47">
        <f t="shared" ref="CK3:CK66" si="3">+CI3/(CI3+CJ3)</f>
        <v>0.7567715726380535</v>
      </c>
      <c r="CL3" s="47">
        <f t="shared" ref="CL3:CL66" si="4">+CJ3/(CI3+CJ3)</f>
        <v>0.24322842736194655</v>
      </c>
    </row>
    <row r="4" spans="1:98">
      <c r="A4" s="32">
        <v>1995</v>
      </c>
      <c r="B4" s="32" t="s">
        <v>12</v>
      </c>
      <c r="C4" s="32" t="s">
        <v>82</v>
      </c>
      <c r="D4" s="33">
        <v>588572</v>
      </c>
      <c r="G4">
        <v>1995</v>
      </c>
      <c r="H4" t="s">
        <v>12</v>
      </c>
      <c r="I4" s="33">
        <v>588572</v>
      </c>
      <c r="J4" s="33">
        <v>53857</v>
      </c>
      <c r="K4" s="33">
        <v>298219</v>
      </c>
      <c r="L4" s="33">
        <v>104523</v>
      </c>
      <c r="M4" s="33">
        <v>112307</v>
      </c>
      <c r="N4" s="33">
        <v>109105</v>
      </c>
      <c r="O4" s="33">
        <v>122709</v>
      </c>
      <c r="P4" s="33">
        <v>112936</v>
      </c>
      <c r="Q4" s="33">
        <v>194386</v>
      </c>
      <c r="R4" s="33">
        <v>117176</v>
      </c>
      <c r="S4" s="33">
        <v>288160</v>
      </c>
      <c r="T4" s="33">
        <v>112577</v>
      </c>
      <c r="U4" s="33">
        <v>107781</v>
      </c>
      <c r="V4" s="33">
        <v>172512</v>
      </c>
      <c r="W4" s="33">
        <v>142838</v>
      </c>
      <c r="X4" s="33">
        <v>170304</v>
      </c>
      <c r="Y4" s="33">
        <v>132621</v>
      </c>
      <c r="Z4" s="33">
        <v>55016</v>
      </c>
      <c r="AA4" s="33">
        <v>55462</v>
      </c>
      <c r="AB4" s="33">
        <v>41612</v>
      </c>
      <c r="AC4" s="33">
        <v>67121</v>
      </c>
      <c r="AD4" s="33">
        <v>31350</v>
      </c>
      <c r="AE4" s="33">
        <v>94752</v>
      </c>
      <c r="AF4" s="33">
        <v>20081</v>
      </c>
      <c r="AG4" s="33">
        <v>89733</v>
      </c>
      <c r="AH4" s="33">
        <v>102124</v>
      </c>
      <c r="AI4" s="33">
        <v>188411</v>
      </c>
      <c r="AJ4" s="33">
        <v>57067</v>
      </c>
      <c r="AK4" s="33">
        <v>104635</v>
      </c>
      <c r="AL4" s="33">
        <v>48824</v>
      </c>
      <c r="AM4" s="33">
        <v>40156</v>
      </c>
      <c r="AN4" s="33">
        <v>179090</v>
      </c>
      <c r="AO4" s="33">
        <v>67734</v>
      </c>
      <c r="AP4" s="33">
        <v>65010</v>
      </c>
      <c r="AQ4" s="33">
        <v>148545</v>
      </c>
      <c r="AR4" s="33">
        <v>85846</v>
      </c>
      <c r="AS4" s="33">
        <v>285007</v>
      </c>
      <c r="AT4" s="33">
        <v>7145</v>
      </c>
      <c r="AU4" s="33">
        <v>0</v>
      </c>
      <c r="AV4" s="33">
        <v>0</v>
      </c>
      <c r="AW4" s="33">
        <v>2677</v>
      </c>
      <c r="AX4" s="33">
        <v>12937</v>
      </c>
      <c r="AY4" s="33">
        <v>0</v>
      </c>
      <c r="AZ4" s="33">
        <v>0</v>
      </c>
      <c r="BA4" s="33">
        <v>3417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18037</v>
      </c>
      <c r="BI4" s="33">
        <v>4927</v>
      </c>
      <c r="BJ4" s="33">
        <v>0</v>
      </c>
      <c r="BK4" s="33">
        <v>0</v>
      </c>
      <c r="BL4" s="33">
        <v>2043</v>
      </c>
      <c r="BM4" s="33">
        <v>42480</v>
      </c>
      <c r="BN4" s="33">
        <v>41008</v>
      </c>
      <c r="BO4" s="33">
        <v>403170</v>
      </c>
      <c r="BP4" s="33">
        <v>0</v>
      </c>
      <c r="BQ4" s="33">
        <f t="shared" si="0"/>
        <v>5306000</v>
      </c>
      <c r="BR4" s="39"/>
      <c r="BV4" s="41">
        <v>2940583</v>
      </c>
      <c r="BW4" s="41">
        <v>1885433</v>
      </c>
      <c r="BX4" s="41">
        <v>345313</v>
      </c>
      <c r="BY4" s="41">
        <v>67487</v>
      </c>
      <c r="BZ4" s="41">
        <v>67184</v>
      </c>
      <c r="CA4" s="41">
        <f>SUM(BV4:BZ4)+MIT_BolxEst2[[#This Row],[AJUSTE MESES ANTERIORES]]</f>
        <v>5306000</v>
      </c>
      <c r="CB4" s="41">
        <f>+MIT_BolxEst2[[#This Row],[TOTAL]]-CA4</f>
        <v>0</v>
      </c>
      <c r="CG4" s="44">
        <f t="shared" si="1"/>
        <v>1691024.1523205489</v>
      </c>
      <c r="CH4" s="44">
        <f t="shared" si="2"/>
        <v>539721.84767945111</v>
      </c>
      <c r="CI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1081914</v>
      </c>
      <c r="CJ4" s="45">
        <f>+MIT_BolxEst2[[#This Row],[Coghlan]]+MIT_BolxEst2[[#This Row],[Saavedra]]+MIT_BolxEst2[[#This Row],[Juan B. Justo]]+MIT_BolxEst2[[#This Row],[Florida]]+MIT_BolxEst2[[#This Row],[Dr. Cetrángolo]]+MIT_BolxEst2[[#This Row],[Bartolomé Mitre]]</f>
        <v>345313</v>
      </c>
      <c r="CK4" s="47">
        <f t="shared" si="3"/>
        <v>0.75805320387016217</v>
      </c>
      <c r="CL4" s="47">
        <f t="shared" si="4"/>
        <v>0.2419467961298378</v>
      </c>
    </row>
    <row r="5" spans="1:98">
      <c r="A5" s="32">
        <v>1995</v>
      </c>
      <c r="B5" s="32" t="s">
        <v>13</v>
      </c>
      <c r="C5" s="32" t="s">
        <v>82</v>
      </c>
      <c r="D5" s="33">
        <v>612102</v>
      </c>
      <c r="G5">
        <v>1995</v>
      </c>
      <c r="H5" t="s">
        <v>13</v>
      </c>
      <c r="I5" s="33">
        <v>612102</v>
      </c>
      <c r="J5" s="33">
        <v>53744</v>
      </c>
      <c r="K5" s="33">
        <v>309202</v>
      </c>
      <c r="L5" s="33">
        <v>108956</v>
      </c>
      <c r="M5" s="33">
        <v>116752</v>
      </c>
      <c r="N5" s="33">
        <v>112437</v>
      </c>
      <c r="O5" s="33">
        <v>124862</v>
      </c>
      <c r="P5" s="33">
        <v>118457</v>
      </c>
      <c r="Q5" s="33">
        <v>200664</v>
      </c>
      <c r="R5" s="33">
        <v>119731</v>
      </c>
      <c r="S5" s="33">
        <v>295888</v>
      </c>
      <c r="T5" s="33">
        <v>118712</v>
      </c>
      <c r="U5" s="33">
        <v>106368</v>
      </c>
      <c r="V5" s="33">
        <v>181203</v>
      </c>
      <c r="W5" s="33">
        <v>147438</v>
      </c>
      <c r="X5" s="33">
        <v>177271</v>
      </c>
      <c r="Y5" s="33">
        <v>136572</v>
      </c>
      <c r="Z5" s="33">
        <v>56735</v>
      </c>
      <c r="AA5" s="33">
        <v>57884</v>
      </c>
      <c r="AB5" s="33">
        <v>45380</v>
      </c>
      <c r="AC5" s="33">
        <v>70196</v>
      </c>
      <c r="AD5" s="33">
        <v>33816</v>
      </c>
      <c r="AE5" s="33">
        <v>101061</v>
      </c>
      <c r="AF5" s="33">
        <v>17806</v>
      </c>
      <c r="AG5" s="33">
        <v>95780</v>
      </c>
      <c r="AH5" s="33">
        <v>105246</v>
      </c>
      <c r="AI5" s="33">
        <v>194226</v>
      </c>
      <c r="AJ5" s="33">
        <v>59630</v>
      </c>
      <c r="AK5" s="33">
        <v>109572</v>
      </c>
      <c r="AL5" s="33">
        <v>51678</v>
      </c>
      <c r="AM5" s="33">
        <v>42038</v>
      </c>
      <c r="AN5" s="33">
        <v>184175</v>
      </c>
      <c r="AO5" s="33">
        <v>71636</v>
      </c>
      <c r="AP5" s="33">
        <v>68452</v>
      </c>
      <c r="AQ5" s="33">
        <v>154713</v>
      </c>
      <c r="AR5" s="33">
        <v>89049</v>
      </c>
      <c r="AS5" s="33">
        <v>297636</v>
      </c>
      <c r="AT5" s="33">
        <v>7416</v>
      </c>
      <c r="AU5" s="33">
        <v>0</v>
      </c>
      <c r="AV5" s="33">
        <v>0</v>
      </c>
      <c r="AW5" s="33">
        <v>5035</v>
      </c>
      <c r="AX5" s="33">
        <v>14733</v>
      </c>
      <c r="AY5" s="33">
        <v>0</v>
      </c>
      <c r="AZ5" s="33">
        <v>0</v>
      </c>
      <c r="BA5" s="33">
        <v>0</v>
      </c>
      <c r="BB5" s="33">
        <v>0</v>
      </c>
      <c r="BC5" s="33">
        <v>4082</v>
      </c>
      <c r="BD5" s="33">
        <v>1088</v>
      </c>
      <c r="BE5" s="33">
        <v>0</v>
      </c>
      <c r="BF5" s="33">
        <v>0</v>
      </c>
      <c r="BG5" s="33">
        <v>1697</v>
      </c>
      <c r="BH5" s="33">
        <v>26268</v>
      </c>
      <c r="BI5" s="33">
        <v>6322</v>
      </c>
      <c r="BJ5" s="33">
        <v>0</v>
      </c>
      <c r="BK5" s="33">
        <v>0</v>
      </c>
      <c r="BL5" s="33">
        <v>2864</v>
      </c>
      <c r="BM5" s="33">
        <v>59327</v>
      </c>
      <c r="BN5" s="33">
        <v>46210</v>
      </c>
      <c r="BO5" s="33">
        <v>426486</v>
      </c>
      <c r="BP5" s="33">
        <v>0</v>
      </c>
      <c r="BQ5" s="33">
        <f t="shared" si="0"/>
        <v>5548596</v>
      </c>
      <c r="BR5" s="39"/>
      <c r="BV5" s="41">
        <v>3040359</v>
      </c>
      <c r="BW5" s="41">
        <v>1968123</v>
      </c>
      <c r="BX5" s="41">
        <v>365072</v>
      </c>
      <c r="BY5" s="41">
        <v>97566</v>
      </c>
      <c r="BZ5" s="41">
        <v>77476</v>
      </c>
      <c r="CA5" s="41">
        <f>SUM(BV5:BZ5)+MIT_BolxEst2[[#This Row],[AJUSTE MESES ANTERIORES]]</f>
        <v>5548596</v>
      </c>
      <c r="CB5" s="41">
        <f>+MIT_BolxEst2[[#This Row],[TOTAL]]-CA5</f>
        <v>0</v>
      </c>
      <c r="CG5" s="44">
        <f t="shared" si="1"/>
        <v>1762925.1276938186</v>
      </c>
      <c r="CH5" s="44">
        <f t="shared" si="2"/>
        <v>570269.87230618135</v>
      </c>
      <c r="CI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1128579</v>
      </c>
      <c r="CJ5" s="45">
        <f>+MIT_BolxEst2[[#This Row],[Coghlan]]+MIT_BolxEst2[[#This Row],[Saavedra]]+MIT_BolxEst2[[#This Row],[Juan B. Justo]]+MIT_BolxEst2[[#This Row],[Florida]]+MIT_BolxEst2[[#This Row],[Dr. Cetrángolo]]+MIT_BolxEst2[[#This Row],[Bartolomé Mitre]]</f>
        <v>365072</v>
      </c>
      <c r="CK5" s="47">
        <f t="shared" si="3"/>
        <v>0.75558413578540096</v>
      </c>
      <c r="CL5" s="47">
        <f t="shared" si="4"/>
        <v>0.24441586421459899</v>
      </c>
    </row>
    <row r="6" spans="1:98">
      <c r="A6" s="32">
        <v>1995</v>
      </c>
      <c r="B6" s="32" t="s">
        <v>14</v>
      </c>
      <c r="C6" s="32" t="s">
        <v>82</v>
      </c>
      <c r="D6" s="33">
        <v>621725</v>
      </c>
      <c r="G6">
        <v>1995</v>
      </c>
      <c r="H6" t="s">
        <v>14</v>
      </c>
      <c r="I6" s="33">
        <v>621725</v>
      </c>
      <c r="J6" s="33">
        <v>55046</v>
      </c>
      <c r="K6" s="33">
        <v>316843</v>
      </c>
      <c r="L6" s="33">
        <v>110286</v>
      </c>
      <c r="M6" s="33">
        <v>121506</v>
      </c>
      <c r="N6" s="33">
        <v>114455</v>
      </c>
      <c r="O6" s="33">
        <v>127551</v>
      </c>
      <c r="P6" s="33">
        <v>120570</v>
      </c>
      <c r="Q6" s="33">
        <v>203294</v>
      </c>
      <c r="R6" s="33">
        <v>121527</v>
      </c>
      <c r="S6" s="33">
        <v>297023</v>
      </c>
      <c r="T6" s="33">
        <v>123861</v>
      </c>
      <c r="U6" s="33">
        <v>104592</v>
      </c>
      <c r="V6" s="33">
        <v>183687</v>
      </c>
      <c r="W6" s="33">
        <v>149863</v>
      </c>
      <c r="X6" s="33">
        <v>181502</v>
      </c>
      <c r="Y6" s="33">
        <v>134924</v>
      </c>
      <c r="Z6" s="33">
        <v>58956</v>
      </c>
      <c r="AA6" s="33">
        <v>60243</v>
      </c>
      <c r="AB6" s="33">
        <v>47605</v>
      </c>
      <c r="AC6" s="33">
        <v>72917</v>
      </c>
      <c r="AD6" s="33">
        <v>34809</v>
      </c>
      <c r="AE6" s="33">
        <v>103453</v>
      </c>
      <c r="AF6" s="33">
        <v>17526</v>
      </c>
      <c r="AG6" s="33">
        <v>98280</v>
      </c>
      <c r="AH6" s="33">
        <v>106943</v>
      </c>
      <c r="AI6" s="33">
        <v>198076</v>
      </c>
      <c r="AJ6" s="33">
        <v>61087</v>
      </c>
      <c r="AK6" s="33">
        <v>112528</v>
      </c>
      <c r="AL6" s="33">
        <v>54182</v>
      </c>
      <c r="AM6" s="33">
        <v>44366</v>
      </c>
      <c r="AN6" s="33">
        <v>187421</v>
      </c>
      <c r="AO6" s="33">
        <v>74427</v>
      </c>
      <c r="AP6" s="33">
        <v>71946</v>
      </c>
      <c r="AQ6" s="33">
        <v>157201</v>
      </c>
      <c r="AR6" s="33">
        <v>92251</v>
      </c>
      <c r="AS6" s="33">
        <v>301911</v>
      </c>
      <c r="AT6" s="33">
        <v>8436</v>
      </c>
      <c r="AU6" s="33">
        <v>0</v>
      </c>
      <c r="AV6" s="33">
        <v>0</v>
      </c>
      <c r="AW6" s="33">
        <v>5548</v>
      </c>
      <c r="AX6" s="33">
        <v>13752</v>
      </c>
      <c r="AY6" s="33">
        <v>0</v>
      </c>
      <c r="AZ6" s="33">
        <v>0</v>
      </c>
      <c r="BA6" s="33">
        <v>0</v>
      </c>
      <c r="BB6" s="33">
        <v>0</v>
      </c>
      <c r="BC6" s="33">
        <v>4863</v>
      </c>
      <c r="BD6" s="33">
        <v>4807</v>
      </c>
      <c r="BE6" s="33">
        <v>0</v>
      </c>
      <c r="BF6" s="33">
        <v>0</v>
      </c>
      <c r="BG6" s="33">
        <v>9823</v>
      </c>
      <c r="BH6" s="33">
        <v>30447</v>
      </c>
      <c r="BI6" s="33">
        <v>6961</v>
      </c>
      <c r="BJ6" s="33">
        <v>0</v>
      </c>
      <c r="BK6" s="33">
        <v>0</v>
      </c>
      <c r="BL6" s="33">
        <v>4145</v>
      </c>
      <c r="BM6" s="33">
        <v>57798</v>
      </c>
      <c r="BN6" s="33">
        <v>48938</v>
      </c>
      <c r="BO6" s="33">
        <v>428216</v>
      </c>
      <c r="BP6" s="33">
        <v>0</v>
      </c>
      <c r="BQ6" s="33">
        <f t="shared" si="0"/>
        <v>5668117</v>
      </c>
      <c r="BR6" s="39"/>
      <c r="BV6" s="41">
        <v>3088255</v>
      </c>
      <c r="BW6" s="41">
        <v>2006361</v>
      </c>
      <c r="BX6" s="41">
        <v>377983</v>
      </c>
      <c r="BY6" s="41">
        <v>113981</v>
      </c>
      <c r="BZ6" s="41">
        <v>81537</v>
      </c>
      <c r="CA6" s="41">
        <f>SUM(BV6:BZ6)+MIT_BolxEst2[[#This Row],[AJUSTE MESES ANTERIORES]]</f>
        <v>5668117</v>
      </c>
      <c r="CB6" s="41">
        <f>+MIT_BolxEst2[[#This Row],[TOTAL]]-CA6</f>
        <v>0</v>
      </c>
      <c r="CG6" s="44">
        <f t="shared" si="1"/>
        <v>1797331.8609290805</v>
      </c>
      <c r="CH6" s="44">
        <f t="shared" si="2"/>
        <v>587012.1390709196</v>
      </c>
      <c r="CI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1157320</v>
      </c>
      <c r="CJ6" s="45">
        <f>+MIT_BolxEst2[[#This Row],[Coghlan]]+MIT_BolxEst2[[#This Row],[Saavedra]]+MIT_BolxEst2[[#This Row],[Juan B. Justo]]+MIT_BolxEst2[[#This Row],[Florida]]+MIT_BolxEst2[[#This Row],[Dr. Cetrángolo]]+MIT_BolxEst2[[#This Row],[Bartolomé Mitre]]</f>
        <v>377983</v>
      </c>
      <c r="CK6" s="47">
        <f t="shared" si="3"/>
        <v>0.75380560058828783</v>
      </c>
      <c r="CL6" s="47">
        <f t="shared" si="4"/>
        <v>0.24619439941171223</v>
      </c>
    </row>
    <row r="7" spans="1:98">
      <c r="A7" s="32">
        <v>1995</v>
      </c>
      <c r="B7" s="32" t="s">
        <v>15</v>
      </c>
      <c r="C7" s="32" t="s">
        <v>82</v>
      </c>
      <c r="D7" s="33">
        <v>593729</v>
      </c>
      <c r="G7">
        <v>1995</v>
      </c>
      <c r="H7" t="s">
        <v>15</v>
      </c>
      <c r="I7" s="33">
        <v>593729</v>
      </c>
      <c r="J7" s="33">
        <v>52616</v>
      </c>
      <c r="K7" s="33">
        <v>294826</v>
      </c>
      <c r="L7" s="33">
        <v>101729</v>
      </c>
      <c r="M7" s="33">
        <v>110961</v>
      </c>
      <c r="N7" s="33">
        <v>104360</v>
      </c>
      <c r="O7" s="33">
        <v>114983</v>
      </c>
      <c r="P7" s="33">
        <v>108894</v>
      </c>
      <c r="Q7" s="33">
        <v>185413</v>
      </c>
      <c r="R7" s="33">
        <v>107717</v>
      </c>
      <c r="S7" s="33">
        <v>273231</v>
      </c>
      <c r="T7" s="33">
        <v>113093</v>
      </c>
      <c r="U7" s="33">
        <v>96281</v>
      </c>
      <c r="V7" s="33">
        <v>178490</v>
      </c>
      <c r="W7" s="33">
        <v>142522</v>
      </c>
      <c r="X7" s="33">
        <v>179199</v>
      </c>
      <c r="Y7" s="33">
        <v>133546</v>
      </c>
      <c r="Z7" s="33">
        <v>53936</v>
      </c>
      <c r="AA7" s="33">
        <v>56137</v>
      </c>
      <c r="AB7" s="33">
        <v>44377</v>
      </c>
      <c r="AC7" s="33">
        <v>65045</v>
      </c>
      <c r="AD7" s="33">
        <v>31483</v>
      </c>
      <c r="AE7" s="33">
        <v>98039</v>
      </c>
      <c r="AF7" s="33">
        <v>18107</v>
      </c>
      <c r="AG7" s="33">
        <v>87524</v>
      </c>
      <c r="AH7" s="33">
        <v>99265</v>
      </c>
      <c r="AI7" s="33">
        <v>177407</v>
      </c>
      <c r="AJ7" s="33">
        <v>54056</v>
      </c>
      <c r="AK7" s="33">
        <v>109330</v>
      </c>
      <c r="AL7" s="33">
        <v>51361</v>
      </c>
      <c r="AM7" s="33">
        <v>42964</v>
      </c>
      <c r="AN7" s="33">
        <v>181682</v>
      </c>
      <c r="AO7" s="33">
        <v>71690</v>
      </c>
      <c r="AP7" s="33">
        <v>67956</v>
      </c>
      <c r="AQ7" s="33">
        <v>145816</v>
      </c>
      <c r="AR7" s="33">
        <v>89429</v>
      </c>
      <c r="AS7" s="33">
        <v>295619</v>
      </c>
      <c r="AT7" s="33">
        <v>8626</v>
      </c>
      <c r="AU7" s="33">
        <v>0</v>
      </c>
      <c r="AV7" s="33">
        <v>0</v>
      </c>
      <c r="AW7" s="33">
        <v>6286</v>
      </c>
      <c r="AX7" s="33">
        <v>14905</v>
      </c>
      <c r="AY7" s="33">
        <v>0</v>
      </c>
      <c r="AZ7" s="33">
        <v>0</v>
      </c>
      <c r="BA7" s="33">
        <v>0</v>
      </c>
      <c r="BB7" s="33">
        <v>0</v>
      </c>
      <c r="BC7" s="33">
        <v>4113</v>
      </c>
      <c r="BD7" s="33">
        <v>4004</v>
      </c>
      <c r="BE7" s="33">
        <v>0</v>
      </c>
      <c r="BF7" s="33">
        <v>0</v>
      </c>
      <c r="BG7" s="33">
        <v>8603</v>
      </c>
      <c r="BH7" s="33">
        <v>32489</v>
      </c>
      <c r="BI7" s="33">
        <v>7444</v>
      </c>
      <c r="BJ7" s="33">
        <v>0</v>
      </c>
      <c r="BK7" s="33">
        <v>0</v>
      </c>
      <c r="BL7" s="33">
        <v>4621</v>
      </c>
      <c r="BM7" s="33">
        <v>55797</v>
      </c>
      <c r="BN7" s="33">
        <v>53001</v>
      </c>
      <c r="BO7" s="33">
        <v>420372</v>
      </c>
      <c r="BP7" s="33">
        <v>0</v>
      </c>
      <c r="BQ7" s="33">
        <f t="shared" si="0"/>
        <v>5353074</v>
      </c>
      <c r="BR7" s="39"/>
      <c r="BV7" s="41">
        <v>2891590</v>
      </c>
      <c r="BW7" s="41">
        <v>1912578</v>
      </c>
      <c r="BX7" s="41">
        <v>349017</v>
      </c>
      <c r="BY7" s="41">
        <v>112958</v>
      </c>
      <c r="BZ7" s="41">
        <v>86931</v>
      </c>
      <c r="CA7" s="41">
        <f>SUM(BV7:BZ7)+MIT_BolxEst2[[#This Row],[AJUSTE MESES ANTERIORES]]</f>
        <v>5353074</v>
      </c>
      <c r="CB7" s="41">
        <f>+MIT_BolxEst2[[#This Row],[TOTAL]]-CA7</f>
        <v>0</v>
      </c>
      <c r="CG7" s="44">
        <f t="shared" si="1"/>
        <v>1720554.2972095797</v>
      </c>
      <c r="CH7" s="44">
        <f t="shared" si="2"/>
        <v>541040.70279042027</v>
      </c>
      <c r="CI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1109903</v>
      </c>
      <c r="CJ7" s="45">
        <f>+MIT_BolxEst2[[#This Row],[Coghlan]]+MIT_BolxEst2[[#This Row],[Saavedra]]+MIT_BolxEst2[[#This Row],[Juan B. Justo]]+MIT_BolxEst2[[#This Row],[Florida]]+MIT_BolxEst2[[#This Row],[Dr. Cetrángolo]]+MIT_BolxEst2[[#This Row],[Bartolomé Mitre]]</f>
        <v>349017</v>
      </c>
      <c r="CK7" s="47">
        <f t="shared" si="3"/>
        <v>0.76077029583527545</v>
      </c>
      <c r="CL7" s="47">
        <f t="shared" si="4"/>
        <v>0.23922970416472458</v>
      </c>
    </row>
    <row r="8" spans="1:98">
      <c r="A8" s="32">
        <v>1996</v>
      </c>
      <c r="B8" s="32" t="s">
        <v>4</v>
      </c>
      <c r="C8" s="32" t="s">
        <v>82</v>
      </c>
      <c r="D8" s="33">
        <v>514197</v>
      </c>
      <c r="G8">
        <v>1996</v>
      </c>
      <c r="H8" t="s">
        <v>4</v>
      </c>
      <c r="I8" s="33">
        <v>514197</v>
      </c>
      <c r="J8" s="33">
        <v>41521</v>
      </c>
      <c r="K8" s="33">
        <v>250742</v>
      </c>
      <c r="L8" s="33">
        <v>86623</v>
      </c>
      <c r="M8" s="33">
        <v>94047</v>
      </c>
      <c r="N8" s="33">
        <v>85586</v>
      </c>
      <c r="O8" s="33">
        <v>95662</v>
      </c>
      <c r="P8" s="33">
        <v>89313</v>
      </c>
      <c r="Q8" s="33">
        <v>151268</v>
      </c>
      <c r="R8" s="33">
        <v>86693</v>
      </c>
      <c r="S8" s="33">
        <v>219409</v>
      </c>
      <c r="T8" s="33">
        <v>97046</v>
      </c>
      <c r="U8" s="33">
        <v>86036</v>
      </c>
      <c r="V8" s="33">
        <v>160145</v>
      </c>
      <c r="W8" s="33">
        <v>123797</v>
      </c>
      <c r="X8" s="33">
        <v>166852</v>
      </c>
      <c r="Y8" s="33">
        <v>131019</v>
      </c>
      <c r="Z8" s="33">
        <v>45871</v>
      </c>
      <c r="AA8" s="33">
        <v>49164</v>
      </c>
      <c r="AB8" s="33">
        <v>40156</v>
      </c>
      <c r="AC8" s="33">
        <v>54252</v>
      </c>
      <c r="AD8" s="33">
        <v>27674</v>
      </c>
      <c r="AE8" s="33">
        <v>87801</v>
      </c>
      <c r="AF8" s="33">
        <v>16726</v>
      </c>
      <c r="AG8" s="33">
        <v>70351</v>
      </c>
      <c r="AH8" s="33">
        <v>84590</v>
      </c>
      <c r="AI8" s="33">
        <v>144439</v>
      </c>
      <c r="AJ8" s="33">
        <v>44399</v>
      </c>
      <c r="AK8" s="33">
        <v>95171</v>
      </c>
      <c r="AL8" s="33">
        <v>45399</v>
      </c>
      <c r="AM8" s="33">
        <v>39850</v>
      </c>
      <c r="AN8" s="33">
        <v>163394</v>
      </c>
      <c r="AO8" s="33">
        <v>63056</v>
      </c>
      <c r="AP8" s="33">
        <v>60508</v>
      </c>
      <c r="AQ8" s="33">
        <v>127877</v>
      </c>
      <c r="AR8" s="33">
        <v>80271</v>
      </c>
      <c r="AS8" s="33">
        <v>268281</v>
      </c>
      <c r="AT8" s="33">
        <v>0</v>
      </c>
      <c r="AU8" s="33">
        <v>0</v>
      </c>
      <c r="AV8" s="33">
        <v>8864</v>
      </c>
      <c r="AW8" s="33">
        <v>6127</v>
      </c>
      <c r="AX8" s="33">
        <v>13990</v>
      </c>
      <c r="AY8" s="33">
        <v>0</v>
      </c>
      <c r="AZ8" s="33">
        <v>0</v>
      </c>
      <c r="BA8" s="33">
        <v>0</v>
      </c>
      <c r="BB8" s="33">
        <v>0</v>
      </c>
      <c r="BC8" s="33">
        <v>1684</v>
      </c>
      <c r="BD8" s="33">
        <v>0</v>
      </c>
      <c r="BE8" s="33">
        <v>0</v>
      </c>
      <c r="BF8" s="33">
        <v>0</v>
      </c>
      <c r="BG8" s="33">
        <v>7992</v>
      </c>
      <c r="BH8" s="33">
        <v>28491</v>
      </c>
      <c r="BI8" s="33">
        <v>6781</v>
      </c>
      <c r="BJ8" s="33">
        <v>0</v>
      </c>
      <c r="BK8" s="33">
        <v>0</v>
      </c>
      <c r="BL8" s="33">
        <v>4366</v>
      </c>
      <c r="BM8" s="33">
        <v>59057</v>
      </c>
      <c r="BN8" s="33">
        <v>59828</v>
      </c>
      <c r="BO8" s="33">
        <v>397622</v>
      </c>
      <c r="BP8" s="33">
        <v>0</v>
      </c>
      <c r="BQ8" s="33">
        <f t="shared" si="0"/>
        <v>4683988</v>
      </c>
      <c r="BR8" s="39"/>
      <c r="BV8" s="41">
        <v>2479956</v>
      </c>
      <c r="BW8" s="41">
        <v>1701934</v>
      </c>
      <c r="BX8" s="41">
        <v>304918</v>
      </c>
      <c r="BY8" s="41">
        <v>106687</v>
      </c>
      <c r="BZ8" s="41">
        <v>90493</v>
      </c>
      <c r="CA8" s="41">
        <f>SUM(BV8:BZ8)+MIT_BolxEst2[[#This Row],[AJUSTE MESES ANTERIORES]]</f>
        <v>4683988</v>
      </c>
      <c r="CB8" s="41">
        <f>+MIT_BolxEst2[[#This Row],[TOTAL]]-CA8</f>
        <v>0</v>
      </c>
      <c r="CG8" s="44">
        <f t="shared" si="1"/>
        <v>1533637.2904006112</v>
      </c>
      <c r="CH8" s="44">
        <f t="shared" si="2"/>
        <v>473214.70959938876</v>
      </c>
      <c r="CI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988206</v>
      </c>
      <c r="CJ8" s="45">
        <f>+MIT_BolxEst2[[#This Row],[Coghlan]]+MIT_BolxEst2[[#This Row],[Saavedra]]+MIT_BolxEst2[[#This Row],[Juan B. Justo]]+MIT_BolxEst2[[#This Row],[Florida]]+MIT_BolxEst2[[#This Row],[Dr. Cetrángolo]]+MIT_BolxEst2[[#This Row],[Bartolomé Mitre]]</f>
        <v>304918</v>
      </c>
      <c r="CK8" s="47">
        <f t="shared" si="3"/>
        <v>0.76420049430681047</v>
      </c>
      <c r="CL8" s="47">
        <f t="shared" si="4"/>
        <v>0.23579950569318953</v>
      </c>
    </row>
    <row r="9" spans="1:98">
      <c r="A9" s="32">
        <v>1996</v>
      </c>
      <c r="B9" s="32" t="s">
        <v>5</v>
      </c>
      <c r="C9" s="32" t="s">
        <v>82</v>
      </c>
      <c r="D9" s="33">
        <v>522746</v>
      </c>
      <c r="G9">
        <v>1996</v>
      </c>
      <c r="H9" t="s">
        <v>5</v>
      </c>
      <c r="I9" s="33">
        <v>522746</v>
      </c>
      <c r="J9" s="33">
        <v>43375</v>
      </c>
      <c r="K9" s="33">
        <v>259087</v>
      </c>
      <c r="L9" s="33">
        <v>85927</v>
      </c>
      <c r="M9" s="33">
        <v>97979</v>
      </c>
      <c r="N9" s="33">
        <v>90183</v>
      </c>
      <c r="O9" s="33">
        <v>100338</v>
      </c>
      <c r="P9" s="33">
        <v>94556</v>
      </c>
      <c r="Q9" s="33">
        <v>157700</v>
      </c>
      <c r="R9" s="33">
        <v>94158</v>
      </c>
      <c r="S9" s="33">
        <v>237744</v>
      </c>
      <c r="T9" s="33">
        <v>99965</v>
      </c>
      <c r="U9" s="33">
        <v>87494</v>
      </c>
      <c r="V9" s="33">
        <v>162738</v>
      </c>
      <c r="W9" s="33">
        <v>125408</v>
      </c>
      <c r="X9" s="33">
        <v>165548</v>
      </c>
      <c r="Y9" s="33">
        <v>127547</v>
      </c>
      <c r="Z9" s="33">
        <v>48391</v>
      </c>
      <c r="AA9" s="33">
        <v>49814</v>
      </c>
      <c r="AB9" s="33">
        <v>40028</v>
      </c>
      <c r="AC9" s="33">
        <v>56891</v>
      </c>
      <c r="AD9" s="33">
        <v>28285</v>
      </c>
      <c r="AE9" s="33">
        <v>88635</v>
      </c>
      <c r="AF9" s="33">
        <v>16085</v>
      </c>
      <c r="AG9" s="33">
        <v>76463</v>
      </c>
      <c r="AH9" s="33">
        <v>86066</v>
      </c>
      <c r="AI9" s="33">
        <v>153238</v>
      </c>
      <c r="AJ9" s="33">
        <v>46517</v>
      </c>
      <c r="AK9" s="33">
        <v>94522</v>
      </c>
      <c r="AL9" s="33">
        <v>45110</v>
      </c>
      <c r="AM9" s="33">
        <v>38881</v>
      </c>
      <c r="AN9" s="33">
        <v>165166</v>
      </c>
      <c r="AO9" s="33">
        <v>63155</v>
      </c>
      <c r="AP9" s="33">
        <v>60822</v>
      </c>
      <c r="AQ9" s="33">
        <v>127008</v>
      </c>
      <c r="AR9" s="33">
        <v>81587</v>
      </c>
      <c r="AS9" s="33">
        <v>262414</v>
      </c>
      <c r="AT9" s="33">
        <v>0</v>
      </c>
      <c r="AU9" s="33">
        <v>0</v>
      </c>
      <c r="AV9" s="33">
        <v>9323</v>
      </c>
      <c r="AW9" s="33">
        <v>6499</v>
      </c>
      <c r="AX9" s="33">
        <v>15460</v>
      </c>
      <c r="AY9" s="33">
        <v>0</v>
      </c>
      <c r="AZ9" s="33">
        <v>0</v>
      </c>
      <c r="BA9" s="33">
        <v>0</v>
      </c>
      <c r="BB9" s="33">
        <v>0</v>
      </c>
      <c r="BC9" s="33">
        <v>2832</v>
      </c>
      <c r="BD9" s="33">
        <v>0</v>
      </c>
      <c r="BE9" s="33">
        <v>0</v>
      </c>
      <c r="BF9" s="33">
        <v>0</v>
      </c>
      <c r="BG9" s="33">
        <v>7452</v>
      </c>
      <c r="BH9" s="33">
        <v>29820</v>
      </c>
      <c r="BI9" s="33">
        <v>7091</v>
      </c>
      <c r="BJ9" s="33">
        <v>0</v>
      </c>
      <c r="BK9" s="33">
        <v>0</v>
      </c>
      <c r="BL9" s="33">
        <v>4744</v>
      </c>
      <c r="BM9" s="33">
        <v>55952</v>
      </c>
      <c r="BN9" s="33">
        <v>59038</v>
      </c>
      <c r="BO9" s="33">
        <v>391110</v>
      </c>
      <c r="BP9" s="33">
        <v>0</v>
      </c>
      <c r="BQ9" s="33">
        <f t="shared" si="0"/>
        <v>4770892</v>
      </c>
      <c r="BR9" s="39"/>
      <c r="BV9" s="41">
        <v>2552493</v>
      </c>
      <c r="BW9" s="41">
        <v>1708144</v>
      </c>
      <c r="BX9" s="41">
        <v>312044</v>
      </c>
      <c r="BY9" s="41">
        <v>105059</v>
      </c>
      <c r="BZ9" s="41">
        <v>93152</v>
      </c>
      <c r="CA9" s="41">
        <f>SUM(BV9:BZ9)+MIT_BolxEst2[[#This Row],[AJUSTE MESES ANTERIORES]]</f>
        <v>4770892</v>
      </c>
      <c r="CB9" s="41">
        <f>+MIT_BolxEst2[[#This Row],[TOTAL]]-CA9</f>
        <v>0</v>
      </c>
      <c r="CG9" s="44">
        <f t="shared" si="1"/>
        <v>1534237.5609307862</v>
      </c>
      <c r="CH9" s="44">
        <f t="shared" si="2"/>
        <v>485950.43906921381</v>
      </c>
      <c r="CI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985182</v>
      </c>
      <c r="CJ9" s="45">
        <f>+MIT_BolxEst2[[#This Row],[Coghlan]]+MIT_BolxEst2[[#This Row],[Saavedra]]+MIT_BolxEst2[[#This Row],[Juan B. Justo]]+MIT_BolxEst2[[#This Row],[Florida]]+MIT_BolxEst2[[#This Row],[Dr. Cetrángolo]]+MIT_BolxEst2[[#This Row],[Bartolomé Mitre]]</f>
        <v>312044</v>
      </c>
      <c r="CK9" s="47">
        <f t="shared" si="3"/>
        <v>0.75945286326361017</v>
      </c>
      <c r="CL9" s="47">
        <f t="shared" si="4"/>
        <v>0.2405471367363898</v>
      </c>
    </row>
    <row r="10" spans="1:98">
      <c r="A10" s="32">
        <v>1996</v>
      </c>
      <c r="B10" s="32" t="s">
        <v>6</v>
      </c>
      <c r="C10" s="32" t="s">
        <v>82</v>
      </c>
      <c r="D10" s="33">
        <v>602499</v>
      </c>
      <c r="G10">
        <v>1996</v>
      </c>
      <c r="H10" t="s">
        <v>6</v>
      </c>
      <c r="I10" s="33">
        <v>602499</v>
      </c>
      <c r="J10" s="33">
        <v>53183</v>
      </c>
      <c r="K10" s="33">
        <v>308036</v>
      </c>
      <c r="L10" s="33">
        <v>104817</v>
      </c>
      <c r="M10" s="33">
        <v>115132</v>
      </c>
      <c r="N10" s="33">
        <v>109513</v>
      </c>
      <c r="O10" s="33">
        <v>123458</v>
      </c>
      <c r="P10" s="33">
        <v>118012</v>
      </c>
      <c r="Q10" s="33">
        <v>197891</v>
      </c>
      <c r="R10" s="33">
        <v>119716</v>
      </c>
      <c r="S10" s="33">
        <v>293437</v>
      </c>
      <c r="T10" s="33">
        <v>122657</v>
      </c>
      <c r="U10" s="33">
        <v>104416</v>
      </c>
      <c r="V10" s="33">
        <v>190795</v>
      </c>
      <c r="W10" s="33">
        <v>151688</v>
      </c>
      <c r="X10" s="33">
        <v>187909</v>
      </c>
      <c r="Y10" s="33">
        <v>144781</v>
      </c>
      <c r="Z10" s="33">
        <v>58304</v>
      </c>
      <c r="AA10" s="33">
        <v>60226</v>
      </c>
      <c r="AB10" s="33">
        <v>49031</v>
      </c>
      <c r="AC10" s="33">
        <v>72472</v>
      </c>
      <c r="AD10" s="33">
        <v>36917</v>
      </c>
      <c r="AE10" s="33">
        <v>106516</v>
      </c>
      <c r="AF10" s="33">
        <v>18735</v>
      </c>
      <c r="AG10" s="33">
        <v>100975</v>
      </c>
      <c r="AH10" s="33">
        <v>103168</v>
      </c>
      <c r="AI10" s="33">
        <v>192765</v>
      </c>
      <c r="AJ10" s="33">
        <v>58211</v>
      </c>
      <c r="AK10" s="33">
        <v>116712</v>
      </c>
      <c r="AL10" s="33">
        <v>53574</v>
      </c>
      <c r="AM10" s="33">
        <v>43421</v>
      </c>
      <c r="AN10" s="33">
        <v>193309</v>
      </c>
      <c r="AO10" s="33">
        <v>76620</v>
      </c>
      <c r="AP10" s="33">
        <v>73462</v>
      </c>
      <c r="AQ10" s="33">
        <v>154131</v>
      </c>
      <c r="AR10" s="33">
        <v>97745</v>
      </c>
      <c r="AS10" s="33">
        <v>306629</v>
      </c>
      <c r="AT10" s="33">
        <v>0</v>
      </c>
      <c r="AU10" s="33">
        <v>0</v>
      </c>
      <c r="AV10" s="33">
        <v>10979</v>
      </c>
      <c r="AW10" s="33">
        <v>9777</v>
      </c>
      <c r="AX10" s="33">
        <v>19363</v>
      </c>
      <c r="AY10" s="33">
        <v>0</v>
      </c>
      <c r="AZ10" s="33">
        <v>0</v>
      </c>
      <c r="BA10" s="33">
        <v>0</v>
      </c>
      <c r="BB10" s="33">
        <v>0</v>
      </c>
      <c r="BC10" s="33">
        <v>1938</v>
      </c>
      <c r="BD10" s="33">
        <v>0</v>
      </c>
      <c r="BE10" s="33">
        <v>0</v>
      </c>
      <c r="BF10" s="33">
        <v>0</v>
      </c>
      <c r="BG10" s="33">
        <v>8873</v>
      </c>
      <c r="BH10" s="33">
        <v>30781</v>
      </c>
      <c r="BI10" s="33">
        <v>8281</v>
      </c>
      <c r="BJ10" s="33">
        <v>0</v>
      </c>
      <c r="BK10" s="33">
        <v>0</v>
      </c>
      <c r="BL10" s="33">
        <v>6178</v>
      </c>
      <c r="BM10" s="33">
        <v>63976</v>
      </c>
      <c r="BN10" s="33">
        <v>67193</v>
      </c>
      <c r="BO10" s="33">
        <v>431631</v>
      </c>
      <c r="BP10" s="33">
        <v>0</v>
      </c>
      <c r="BQ10" s="33">
        <f t="shared" si="0"/>
        <v>5679833</v>
      </c>
      <c r="BR10" s="39"/>
      <c r="BV10" s="41">
        <v>3047940</v>
      </c>
      <c r="BW10" s="41">
        <v>2021088</v>
      </c>
      <c r="BX10" s="41">
        <v>383466</v>
      </c>
      <c r="BY10" s="41">
        <v>118089</v>
      </c>
      <c r="BZ10" s="41">
        <v>109250</v>
      </c>
      <c r="CA10" s="41">
        <f>SUM(BV10:BZ10)+MIT_BolxEst2[[#This Row],[AJUSTE MESES ANTERIORES]]</f>
        <v>5679833</v>
      </c>
      <c r="CB10" s="41">
        <f>+MIT_BolxEst2[[#This Row],[TOTAL]]-CA10</f>
        <v>0</v>
      </c>
      <c r="CG10" s="44">
        <f t="shared" si="1"/>
        <v>1812454.503336587</v>
      </c>
      <c r="CH10" s="44">
        <f t="shared" si="2"/>
        <v>592099.49666341313</v>
      </c>
      <c r="CI1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1173814</v>
      </c>
      <c r="CJ10" s="45">
        <f>+MIT_BolxEst2[[#This Row],[Coghlan]]+MIT_BolxEst2[[#This Row],[Saavedra]]+MIT_BolxEst2[[#This Row],[Juan B. Justo]]+MIT_BolxEst2[[#This Row],[Florida]]+MIT_BolxEst2[[#This Row],[Dr. Cetrángolo]]+MIT_BolxEst2[[#This Row],[Bartolomé Mitre]]</f>
        <v>383466</v>
      </c>
      <c r="CK10" s="47">
        <f t="shared" si="3"/>
        <v>0.75375911846296106</v>
      </c>
      <c r="CL10" s="47">
        <f t="shared" si="4"/>
        <v>0.24624088153703894</v>
      </c>
    </row>
    <row r="11" spans="1:98">
      <c r="A11" s="32">
        <v>1996</v>
      </c>
      <c r="B11" s="32" t="s">
        <v>7</v>
      </c>
      <c r="C11" s="32" t="s">
        <v>82</v>
      </c>
      <c r="D11" s="33">
        <v>603076</v>
      </c>
      <c r="G11">
        <v>1996</v>
      </c>
      <c r="H11" t="s">
        <v>7</v>
      </c>
      <c r="I11" s="33">
        <v>603076</v>
      </c>
      <c r="J11" s="33">
        <v>52499</v>
      </c>
      <c r="K11" s="33">
        <v>303868</v>
      </c>
      <c r="L11" s="33">
        <v>106968</v>
      </c>
      <c r="M11" s="33">
        <v>112782</v>
      </c>
      <c r="N11" s="33">
        <v>111835</v>
      </c>
      <c r="O11" s="33">
        <v>124072</v>
      </c>
      <c r="P11" s="33">
        <v>122352</v>
      </c>
      <c r="Q11" s="33">
        <v>207007</v>
      </c>
      <c r="R11" s="33">
        <v>125826</v>
      </c>
      <c r="S11" s="33">
        <v>302809</v>
      </c>
      <c r="T11" s="33">
        <v>125314</v>
      </c>
      <c r="U11" s="33">
        <v>106100</v>
      </c>
      <c r="V11" s="33">
        <v>191486</v>
      </c>
      <c r="W11" s="33">
        <v>151170</v>
      </c>
      <c r="X11" s="33">
        <v>183997</v>
      </c>
      <c r="Y11" s="33">
        <v>143994</v>
      </c>
      <c r="Z11" s="33">
        <v>58768</v>
      </c>
      <c r="AA11" s="33">
        <v>60626</v>
      </c>
      <c r="AB11" s="33">
        <v>49764</v>
      </c>
      <c r="AC11" s="33">
        <v>74396</v>
      </c>
      <c r="AD11" s="33">
        <v>38703</v>
      </c>
      <c r="AE11" s="33">
        <v>108771</v>
      </c>
      <c r="AF11" s="33">
        <v>16317</v>
      </c>
      <c r="AG11" s="33">
        <v>104905</v>
      </c>
      <c r="AH11" s="33">
        <v>103559</v>
      </c>
      <c r="AI11" s="33">
        <v>195209</v>
      </c>
      <c r="AJ11" s="33">
        <v>66510</v>
      </c>
      <c r="AK11" s="33">
        <v>115501</v>
      </c>
      <c r="AL11" s="33">
        <v>54511</v>
      </c>
      <c r="AM11" s="33">
        <v>43136</v>
      </c>
      <c r="AN11" s="33">
        <v>200870</v>
      </c>
      <c r="AO11" s="33">
        <v>78581</v>
      </c>
      <c r="AP11" s="33">
        <v>76626</v>
      </c>
      <c r="AQ11" s="33">
        <v>156770</v>
      </c>
      <c r="AR11" s="33">
        <v>98792</v>
      </c>
      <c r="AS11" s="33">
        <v>299827</v>
      </c>
      <c r="AT11" s="33">
        <v>0</v>
      </c>
      <c r="AU11" s="33">
        <v>0</v>
      </c>
      <c r="AV11" s="33">
        <v>12119</v>
      </c>
      <c r="AW11" s="33">
        <v>10921</v>
      </c>
      <c r="AX11" s="33">
        <v>21144</v>
      </c>
      <c r="AY11" s="33">
        <v>0</v>
      </c>
      <c r="AZ11" s="33">
        <v>0</v>
      </c>
      <c r="BA11" s="33">
        <v>0</v>
      </c>
      <c r="BB11" s="33">
        <v>0</v>
      </c>
      <c r="BC11" s="33">
        <v>1392</v>
      </c>
      <c r="BD11" s="33">
        <v>0</v>
      </c>
      <c r="BE11" s="33">
        <v>0</v>
      </c>
      <c r="BF11" s="33">
        <v>0</v>
      </c>
      <c r="BG11" s="33">
        <v>8462</v>
      </c>
      <c r="BH11" s="33">
        <v>28495</v>
      </c>
      <c r="BI11" s="33">
        <v>7817</v>
      </c>
      <c r="BJ11" s="33">
        <v>0</v>
      </c>
      <c r="BK11" s="33">
        <v>0</v>
      </c>
      <c r="BL11" s="33">
        <v>6163</v>
      </c>
      <c r="BM11" s="33">
        <v>62051</v>
      </c>
      <c r="BN11" s="33">
        <v>69378</v>
      </c>
      <c r="BO11" s="33">
        <v>433251</v>
      </c>
      <c r="BP11" s="33">
        <v>0</v>
      </c>
      <c r="BQ11" s="33">
        <f t="shared" si="0"/>
        <v>5738490</v>
      </c>
      <c r="BR11" s="39"/>
      <c r="BV11" s="41">
        <v>3075155</v>
      </c>
      <c r="BW11" s="41">
        <v>2044365</v>
      </c>
      <c r="BX11" s="41">
        <v>391028</v>
      </c>
      <c r="BY11" s="41">
        <v>112988</v>
      </c>
      <c r="BZ11" s="41">
        <v>114954</v>
      </c>
      <c r="CA11" s="41">
        <f>SUM(BV11:BZ11)+MIT_BolxEst2[[#This Row],[AJUSTE MESES ANTERIORES]]</f>
        <v>5738490</v>
      </c>
      <c r="CB11" s="41">
        <f>+MIT_BolxEst2[[#This Row],[TOTAL]]-CA11</f>
        <v>0</v>
      </c>
      <c r="CG11" s="44">
        <f t="shared" si="1"/>
        <v>1833486.9543078034</v>
      </c>
      <c r="CH11" s="44">
        <f t="shared" si="2"/>
        <v>601906.04569219647</v>
      </c>
      <c r="CI1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1191124</v>
      </c>
      <c r="CJ11" s="45">
        <f>+MIT_BolxEst2[[#This Row],[Coghlan]]+MIT_BolxEst2[[#This Row],[Saavedra]]+MIT_BolxEst2[[#This Row],[Juan B. Justo]]+MIT_BolxEst2[[#This Row],[Florida]]+MIT_BolxEst2[[#This Row],[Dr. Cetrángolo]]+MIT_BolxEst2[[#This Row],[Bartolomé Mitre]]</f>
        <v>391028</v>
      </c>
      <c r="CK11" s="47">
        <f t="shared" si="3"/>
        <v>0.75285054786139383</v>
      </c>
      <c r="CL11" s="47">
        <f t="shared" si="4"/>
        <v>0.24714945213860615</v>
      </c>
    </row>
    <row r="12" spans="1:98">
      <c r="A12" s="32">
        <v>1996</v>
      </c>
      <c r="B12" s="32" t="s">
        <v>8</v>
      </c>
      <c r="C12" s="32" t="s">
        <v>82</v>
      </c>
      <c r="D12" s="33">
        <v>657368</v>
      </c>
      <c r="G12">
        <v>1996</v>
      </c>
      <c r="H12" t="s">
        <v>8</v>
      </c>
      <c r="I12" s="33">
        <v>657368</v>
      </c>
      <c r="J12" s="33">
        <v>58459</v>
      </c>
      <c r="K12" s="33">
        <v>333002</v>
      </c>
      <c r="L12" s="33">
        <v>118709</v>
      </c>
      <c r="M12" s="33">
        <v>126227</v>
      </c>
      <c r="N12" s="33">
        <v>122937</v>
      </c>
      <c r="O12" s="33">
        <v>134314</v>
      </c>
      <c r="P12" s="33">
        <v>132683</v>
      </c>
      <c r="Q12" s="33">
        <v>227093</v>
      </c>
      <c r="R12" s="33">
        <v>136181</v>
      </c>
      <c r="S12" s="33">
        <v>329375</v>
      </c>
      <c r="T12" s="33">
        <v>133606</v>
      </c>
      <c r="U12" s="33">
        <v>111781</v>
      </c>
      <c r="V12" s="33">
        <v>203858</v>
      </c>
      <c r="W12" s="33">
        <v>163033</v>
      </c>
      <c r="X12" s="33">
        <v>195178</v>
      </c>
      <c r="Y12" s="33">
        <v>155224</v>
      </c>
      <c r="Z12" s="33">
        <v>62844</v>
      </c>
      <c r="AA12" s="33">
        <v>65473</v>
      </c>
      <c r="AB12" s="33">
        <v>51636</v>
      </c>
      <c r="AC12" s="33">
        <v>78476</v>
      </c>
      <c r="AD12" s="33">
        <v>40489</v>
      </c>
      <c r="AE12" s="33">
        <v>117925</v>
      </c>
      <c r="AF12" s="33">
        <v>17931</v>
      </c>
      <c r="AG12" s="33">
        <v>114984</v>
      </c>
      <c r="AH12" s="33">
        <v>111095</v>
      </c>
      <c r="AI12" s="33">
        <v>210250</v>
      </c>
      <c r="AJ12" s="33">
        <v>68071</v>
      </c>
      <c r="AK12" s="33">
        <v>123369</v>
      </c>
      <c r="AL12" s="33">
        <v>57836</v>
      </c>
      <c r="AM12" s="33">
        <v>45816</v>
      </c>
      <c r="AN12" s="33">
        <v>210446</v>
      </c>
      <c r="AO12" s="33">
        <v>83117</v>
      </c>
      <c r="AP12" s="33">
        <v>80944</v>
      </c>
      <c r="AQ12" s="33">
        <v>171447</v>
      </c>
      <c r="AR12" s="33">
        <v>103567</v>
      </c>
      <c r="AS12" s="33">
        <v>317130</v>
      </c>
      <c r="AT12" s="33">
        <v>0</v>
      </c>
      <c r="AU12" s="33">
        <v>0</v>
      </c>
      <c r="AV12" s="33">
        <v>12772</v>
      </c>
      <c r="AW12" s="33">
        <v>11933</v>
      </c>
      <c r="AX12" s="33">
        <v>20389</v>
      </c>
      <c r="AY12" s="33">
        <v>0</v>
      </c>
      <c r="AZ12" s="33">
        <v>0</v>
      </c>
      <c r="BA12" s="33">
        <v>0</v>
      </c>
      <c r="BB12" s="33">
        <v>0</v>
      </c>
      <c r="BC12" s="33">
        <v>666</v>
      </c>
      <c r="BD12" s="33">
        <v>0</v>
      </c>
      <c r="BE12" s="33">
        <v>0</v>
      </c>
      <c r="BF12" s="33">
        <v>0</v>
      </c>
      <c r="BG12" s="33">
        <v>8297</v>
      </c>
      <c r="BH12" s="33">
        <v>28994</v>
      </c>
      <c r="BI12" s="33">
        <v>7191</v>
      </c>
      <c r="BJ12" s="33">
        <v>0</v>
      </c>
      <c r="BK12" s="33">
        <v>0</v>
      </c>
      <c r="BL12" s="33">
        <v>6059</v>
      </c>
      <c r="BM12" s="33">
        <v>68711</v>
      </c>
      <c r="BN12" s="33">
        <v>73433</v>
      </c>
      <c r="BO12" s="33">
        <v>455840</v>
      </c>
      <c r="BP12" s="33">
        <v>0</v>
      </c>
      <c r="BQ12" s="33">
        <f t="shared" si="0"/>
        <v>6166159</v>
      </c>
      <c r="BR12" s="39"/>
      <c r="BV12" s="41">
        <v>3339028</v>
      </c>
      <c r="BW12" s="41">
        <v>2171843</v>
      </c>
      <c r="BX12" s="41">
        <v>416843</v>
      </c>
      <c r="BY12" s="41">
        <v>119252</v>
      </c>
      <c r="BZ12" s="41">
        <v>119193</v>
      </c>
      <c r="CA12" s="41">
        <f>SUM(BV12:BZ12)+MIT_BolxEst2[[#This Row],[AJUSTE MESES ANTERIORES]]</f>
        <v>6166159</v>
      </c>
      <c r="CB12" s="41">
        <f>+MIT_BolxEst2[[#This Row],[TOTAL]]-CA12</f>
        <v>0</v>
      </c>
      <c r="CG12" s="44">
        <f t="shared" si="1"/>
        <v>1945838.0087156692</v>
      </c>
      <c r="CH12" s="44">
        <f t="shared" si="2"/>
        <v>642847.99128433096</v>
      </c>
      <c r="CI1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1261743</v>
      </c>
      <c r="CJ12" s="45">
        <f>+MIT_BolxEst2[[#This Row],[Coghlan]]+MIT_BolxEst2[[#This Row],[Saavedra]]+MIT_BolxEst2[[#This Row],[Juan B. Justo]]+MIT_BolxEst2[[#This Row],[Florida]]+MIT_BolxEst2[[#This Row],[Dr. Cetrángolo]]+MIT_BolxEst2[[#This Row],[Bartolomé Mitre]]</f>
        <v>416843</v>
      </c>
      <c r="CK12" s="47">
        <f t="shared" si="3"/>
        <v>0.751670155714393</v>
      </c>
      <c r="CL12" s="47">
        <f t="shared" si="4"/>
        <v>0.24832984428560706</v>
      </c>
    </row>
    <row r="13" spans="1:98">
      <c r="A13" s="32">
        <v>1996</v>
      </c>
      <c r="B13" s="32" t="s">
        <v>9</v>
      </c>
      <c r="C13" s="32" t="s">
        <v>82</v>
      </c>
      <c r="D13" s="33">
        <v>584145</v>
      </c>
      <c r="G13">
        <v>1996</v>
      </c>
      <c r="H13" t="s">
        <v>9</v>
      </c>
      <c r="I13" s="33">
        <v>584145</v>
      </c>
      <c r="J13" s="33">
        <v>51568</v>
      </c>
      <c r="K13" s="33">
        <v>295212</v>
      </c>
      <c r="L13" s="33">
        <v>106550</v>
      </c>
      <c r="M13" s="33">
        <v>110880</v>
      </c>
      <c r="N13" s="33">
        <v>107578</v>
      </c>
      <c r="O13" s="33">
        <v>117531</v>
      </c>
      <c r="P13" s="33">
        <v>114902</v>
      </c>
      <c r="Q13" s="33">
        <v>197801</v>
      </c>
      <c r="R13" s="33">
        <v>119325</v>
      </c>
      <c r="S13" s="33">
        <v>289059</v>
      </c>
      <c r="T13" s="33">
        <v>117491</v>
      </c>
      <c r="U13" s="33">
        <v>99644</v>
      </c>
      <c r="V13" s="33">
        <v>179593</v>
      </c>
      <c r="W13" s="33">
        <v>144569</v>
      </c>
      <c r="X13" s="33">
        <v>173555</v>
      </c>
      <c r="Y13" s="33">
        <v>137657</v>
      </c>
      <c r="Z13" s="33">
        <v>54994</v>
      </c>
      <c r="AA13" s="33">
        <v>56768</v>
      </c>
      <c r="AB13" s="33">
        <v>44089</v>
      </c>
      <c r="AC13" s="33">
        <v>66926</v>
      </c>
      <c r="AD13" s="33">
        <v>35036</v>
      </c>
      <c r="AE13" s="33">
        <v>103300</v>
      </c>
      <c r="AF13" s="33">
        <v>17530</v>
      </c>
      <c r="AG13" s="33">
        <v>101735</v>
      </c>
      <c r="AH13" s="33">
        <v>98028</v>
      </c>
      <c r="AI13" s="33">
        <v>184745</v>
      </c>
      <c r="AJ13" s="33">
        <v>61107</v>
      </c>
      <c r="AK13" s="33">
        <v>110711</v>
      </c>
      <c r="AL13" s="33">
        <v>51675</v>
      </c>
      <c r="AM13" s="33">
        <v>41652</v>
      </c>
      <c r="AN13" s="33">
        <v>186318</v>
      </c>
      <c r="AO13" s="33">
        <v>74588</v>
      </c>
      <c r="AP13" s="33">
        <v>70860</v>
      </c>
      <c r="AQ13" s="33">
        <v>155927</v>
      </c>
      <c r="AR13" s="33">
        <v>91606</v>
      </c>
      <c r="AS13" s="33">
        <v>282015</v>
      </c>
      <c r="AT13" s="33">
        <v>0</v>
      </c>
      <c r="AU13" s="33">
        <v>0</v>
      </c>
      <c r="AV13" s="33">
        <v>8344</v>
      </c>
      <c r="AW13" s="33">
        <v>9500</v>
      </c>
      <c r="AX13" s="33">
        <v>21635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6669</v>
      </c>
      <c r="BH13" s="33">
        <v>24378</v>
      </c>
      <c r="BI13" s="33">
        <v>5965</v>
      </c>
      <c r="BJ13" s="33">
        <v>0</v>
      </c>
      <c r="BK13" s="33">
        <v>0</v>
      </c>
      <c r="BL13" s="33">
        <v>5787</v>
      </c>
      <c r="BM13" s="33">
        <v>65412</v>
      </c>
      <c r="BN13" s="33">
        <v>72576</v>
      </c>
      <c r="BO13" s="33">
        <v>412756</v>
      </c>
      <c r="BP13" s="33">
        <v>0</v>
      </c>
      <c r="BQ13" s="33">
        <f t="shared" si="0"/>
        <v>5469692</v>
      </c>
      <c r="BR13" s="39"/>
      <c r="BV13" s="41">
        <v>2947060</v>
      </c>
      <c r="BW13" s="41">
        <v>1941253</v>
      </c>
      <c r="BX13" s="41">
        <v>361113</v>
      </c>
      <c r="BY13" s="41">
        <v>108211</v>
      </c>
      <c r="BZ13" s="41">
        <v>112055</v>
      </c>
      <c r="CA13" s="41">
        <f>SUM(BV13:BZ13)+MIT_BolxEst2[[#This Row],[AJUSTE MESES ANTERIORES]]</f>
        <v>5469692</v>
      </c>
      <c r="CB13" s="41">
        <f>+MIT_BolxEst2[[#This Row],[TOTAL]]-CA13</f>
        <v>0</v>
      </c>
      <c r="CG13" s="44">
        <f t="shared" si="1"/>
        <v>1743459.074245818</v>
      </c>
      <c r="CH13" s="44">
        <f t="shared" si="2"/>
        <v>558906.92575418204</v>
      </c>
      <c r="CI1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1126459</v>
      </c>
      <c r="CJ13" s="45">
        <f>+MIT_BolxEst2[[#This Row],[Coghlan]]+MIT_BolxEst2[[#This Row],[Saavedra]]+MIT_BolxEst2[[#This Row],[Juan B. Justo]]+MIT_BolxEst2[[#This Row],[Florida]]+MIT_BolxEst2[[#This Row],[Dr. Cetrángolo]]+MIT_BolxEst2[[#This Row],[Bartolomé Mitre]]</f>
        <v>361113</v>
      </c>
      <c r="CK13" s="47">
        <f t="shared" si="3"/>
        <v>0.75724670805850069</v>
      </c>
      <c r="CL13" s="47">
        <f t="shared" si="4"/>
        <v>0.24275329194149931</v>
      </c>
    </row>
    <row r="14" spans="1:98">
      <c r="A14" s="32">
        <v>1996</v>
      </c>
      <c r="B14" s="32" t="s">
        <v>10</v>
      </c>
      <c r="C14" s="32" t="s">
        <v>82</v>
      </c>
      <c r="D14" s="33">
        <v>630775</v>
      </c>
      <c r="G14">
        <v>1996</v>
      </c>
      <c r="H14" t="s">
        <v>10</v>
      </c>
      <c r="I14" s="33">
        <v>630775</v>
      </c>
      <c r="J14" s="33">
        <v>54121</v>
      </c>
      <c r="K14" s="33">
        <v>311131</v>
      </c>
      <c r="L14" s="33">
        <v>112052</v>
      </c>
      <c r="M14" s="33">
        <v>115657</v>
      </c>
      <c r="N14" s="33">
        <v>114471</v>
      </c>
      <c r="O14" s="33">
        <v>123603</v>
      </c>
      <c r="P14" s="33">
        <v>122058</v>
      </c>
      <c r="Q14" s="33">
        <v>209288</v>
      </c>
      <c r="R14" s="33">
        <v>125341</v>
      </c>
      <c r="S14" s="33">
        <v>305853</v>
      </c>
      <c r="T14" s="33">
        <v>124609</v>
      </c>
      <c r="U14" s="33">
        <v>105996</v>
      </c>
      <c r="V14" s="33">
        <v>198886</v>
      </c>
      <c r="W14" s="33">
        <v>158535</v>
      </c>
      <c r="X14" s="33">
        <v>191746</v>
      </c>
      <c r="Y14" s="33">
        <v>152025</v>
      </c>
      <c r="Z14" s="33">
        <v>59136</v>
      </c>
      <c r="AA14" s="33">
        <v>63433</v>
      </c>
      <c r="AB14" s="33">
        <v>48377</v>
      </c>
      <c r="AC14" s="33">
        <v>70708</v>
      </c>
      <c r="AD14" s="33">
        <v>38349</v>
      </c>
      <c r="AE14" s="33">
        <v>123880</v>
      </c>
      <c r="AF14" s="33">
        <v>20880</v>
      </c>
      <c r="AG14" s="33">
        <v>106903</v>
      </c>
      <c r="AH14" s="33">
        <v>103919</v>
      </c>
      <c r="AI14" s="33">
        <v>196997</v>
      </c>
      <c r="AJ14" s="33">
        <v>61375</v>
      </c>
      <c r="AK14" s="33">
        <v>116423</v>
      </c>
      <c r="AL14" s="33">
        <v>54625</v>
      </c>
      <c r="AM14" s="33">
        <v>43427</v>
      </c>
      <c r="AN14" s="33">
        <v>200057</v>
      </c>
      <c r="AO14" s="33">
        <v>79093</v>
      </c>
      <c r="AP14" s="33">
        <v>77379</v>
      </c>
      <c r="AQ14" s="33">
        <v>170884</v>
      </c>
      <c r="AR14" s="33">
        <v>99878</v>
      </c>
      <c r="AS14" s="33">
        <v>310753</v>
      </c>
      <c r="AT14" s="33">
        <v>0</v>
      </c>
      <c r="AU14" s="33">
        <v>0</v>
      </c>
      <c r="AV14" s="33">
        <v>10997</v>
      </c>
      <c r="AW14" s="33">
        <v>11910</v>
      </c>
      <c r="AX14" s="33">
        <v>23208</v>
      </c>
      <c r="AY14" s="33">
        <v>0</v>
      </c>
      <c r="AZ14" s="33">
        <v>0</v>
      </c>
      <c r="BA14" s="33">
        <v>2274</v>
      </c>
      <c r="BB14" s="33">
        <v>0</v>
      </c>
      <c r="BC14" s="33">
        <v>7891</v>
      </c>
      <c r="BD14" s="33">
        <v>0</v>
      </c>
      <c r="BE14" s="33">
        <v>0</v>
      </c>
      <c r="BF14" s="33">
        <v>0</v>
      </c>
      <c r="BG14" s="33">
        <v>8222</v>
      </c>
      <c r="BH14" s="33">
        <v>35246</v>
      </c>
      <c r="BI14" s="33">
        <v>7473</v>
      </c>
      <c r="BJ14" s="33">
        <v>0</v>
      </c>
      <c r="BK14" s="33">
        <v>0</v>
      </c>
      <c r="BL14" s="33">
        <v>5798</v>
      </c>
      <c r="BM14" s="33">
        <v>67746</v>
      </c>
      <c r="BN14" s="33">
        <v>77053</v>
      </c>
      <c r="BO14" s="33">
        <v>481827</v>
      </c>
      <c r="BP14" s="33">
        <v>0</v>
      </c>
      <c r="BQ14" s="33">
        <f t="shared" si="0"/>
        <v>5942268</v>
      </c>
      <c r="BR14" s="39"/>
      <c r="BV14" s="41">
        <v>3156147</v>
      </c>
      <c r="BW14" s="41">
        <v>2124420</v>
      </c>
      <c r="BX14" s="41">
        <v>403883</v>
      </c>
      <c r="BY14" s="41">
        <v>124485</v>
      </c>
      <c r="BZ14" s="41">
        <v>133333</v>
      </c>
      <c r="CA14" s="41">
        <f>SUM(BV14:BZ14)+MIT_BolxEst2[[#This Row],[AJUSTE MESES ANTERIORES]]</f>
        <v>5942268</v>
      </c>
      <c r="CB14" s="41">
        <f>+MIT_BolxEst2[[#This Row],[TOTAL]]-CA14</f>
        <v>0</v>
      </c>
      <c r="CG14" s="44">
        <f t="shared" si="1"/>
        <v>1897104.3857602128</v>
      </c>
      <c r="CH14" s="44">
        <f t="shared" si="2"/>
        <v>631198.6142397871</v>
      </c>
      <c r="CI1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1213894</v>
      </c>
      <c r="CJ14" s="45">
        <f>+MIT_BolxEst2[[#This Row],[Coghlan]]+MIT_BolxEst2[[#This Row],[Saavedra]]+MIT_BolxEst2[[#This Row],[Juan B. Justo]]+MIT_BolxEst2[[#This Row],[Florida]]+MIT_BolxEst2[[#This Row],[Dr. Cetrángolo]]+MIT_BolxEst2[[#This Row],[Bartolomé Mitre]]</f>
        <v>403883</v>
      </c>
      <c r="CK14" s="47">
        <f t="shared" si="3"/>
        <v>0.75034692667778069</v>
      </c>
      <c r="CL14" s="47">
        <f t="shared" si="4"/>
        <v>0.24965307332221931</v>
      </c>
    </row>
    <row r="15" spans="1:98">
      <c r="A15" s="32">
        <v>1996</v>
      </c>
      <c r="B15" s="32" t="s">
        <v>11</v>
      </c>
      <c r="C15" s="32" t="s">
        <v>82</v>
      </c>
      <c r="D15" s="33">
        <v>642483</v>
      </c>
      <c r="G15">
        <v>1996</v>
      </c>
      <c r="H15" t="s">
        <v>11</v>
      </c>
      <c r="I15" s="33">
        <v>642483</v>
      </c>
      <c r="J15" s="33">
        <v>57420</v>
      </c>
      <c r="K15" s="33">
        <v>322667</v>
      </c>
      <c r="L15" s="33">
        <v>116395</v>
      </c>
      <c r="M15" s="33">
        <v>121600</v>
      </c>
      <c r="N15" s="33">
        <v>116543</v>
      </c>
      <c r="O15" s="33">
        <v>126780</v>
      </c>
      <c r="P15" s="33">
        <v>124081</v>
      </c>
      <c r="Q15" s="33">
        <v>212756</v>
      </c>
      <c r="R15" s="33">
        <v>127275</v>
      </c>
      <c r="S15" s="33">
        <v>310057</v>
      </c>
      <c r="T15" s="33">
        <v>126515</v>
      </c>
      <c r="U15" s="33">
        <v>104441</v>
      </c>
      <c r="V15" s="33">
        <v>195820</v>
      </c>
      <c r="W15" s="33">
        <v>159378</v>
      </c>
      <c r="X15" s="33">
        <v>186903</v>
      </c>
      <c r="Y15" s="33">
        <v>161270</v>
      </c>
      <c r="Z15" s="33">
        <v>60596</v>
      </c>
      <c r="AA15" s="33">
        <v>63917</v>
      </c>
      <c r="AB15" s="33">
        <v>49128</v>
      </c>
      <c r="AC15" s="33">
        <v>73367</v>
      </c>
      <c r="AD15" s="33">
        <v>38278</v>
      </c>
      <c r="AE15" s="33">
        <v>116070</v>
      </c>
      <c r="AF15" s="33">
        <v>21282</v>
      </c>
      <c r="AG15" s="33">
        <v>113286</v>
      </c>
      <c r="AH15" s="33">
        <v>106598</v>
      </c>
      <c r="AI15" s="33">
        <v>199647</v>
      </c>
      <c r="AJ15" s="33">
        <v>63422</v>
      </c>
      <c r="AK15" s="33">
        <v>121288</v>
      </c>
      <c r="AL15" s="33">
        <v>55972</v>
      </c>
      <c r="AM15" s="33">
        <v>45143</v>
      </c>
      <c r="AN15" s="33">
        <v>200932</v>
      </c>
      <c r="AO15" s="33">
        <v>79977</v>
      </c>
      <c r="AP15" s="33">
        <v>76467</v>
      </c>
      <c r="AQ15" s="33">
        <v>170488</v>
      </c>
      <c r="AR15" s="33">
        <v>101000</v>
      </c>
      <c r="AS15" s="33">
        <v>309044</v>
      </c>
      <c r="AT15" s="33">
        <v>0</v>
      </c>
      <c r="AU15" s="33">
        <v>0</v>
      </c>
      <c r="AV15" s="33">
        <v>13411</v>
      </c>
      <c r="AW15" s="33">
        <v>12501</v>
      </c>
      <c r="AX15" s="33">
        <v>24995</v>
      </c>
      <c r="AY15" s="33">
        <v>0</v>
      </c>
      <c r="AZ15" s="33">
        <v>0</v>
      </c>
      <c r="BA15" s="33">
        <v>9931</v>
      </c>
      <c r="BB15" s="33">
        <v>0</v>
      </c>
      <c r="BC15" s="33">
        <v>6048</v>
      </c>
      <c r="BD15" s="33">
        <v>0</v>
      </c>
      <c r="BE15" s="33">
        <v>0</v>
      </c>
      <c r="BF15" s="33">
        <v>0</v>
      </c>
      <c r="BG15" s="33">
        <v>10174</v>
      </c>
      <c r="BH15" s="33">
        <v>41191</v>
      </c>
      <c r="BI15" s="33">
        <v>8208</v>
      </c>
      <c r="BJ15" s="33">
        <v>0</v>
      </c>
      <c r="BK15" s="33">
        <v>0</v>
      </c>
      <c r="BL15" s="33">
        <v>5960</v>
      </c>
      <c r="BM15" s="33">
        <v>70893</v>
      </c>
      <c r="BN15" s="33">
        <v>86121</v>
      </c>
      <c r="BO15" s="33">
        <v>466625</v>
      </c>
      <c r="BP15" s="33">
        <v>0</v>
      </c>
      <c r="BQ15" s="33">
        <f t="shared" si="0"/>
        <v>6034344</v>
      </c>
      <c r="BR15" s="39"/>
      <c r="BV15" s="41">
        <v>3212384</v>
      </c>
      <c r="BW15" s="41">
        <v>2131171</v>
      </c>
      <c r="BX15" s="41">
        <v>401356</v>
      </c>
      <c r="BY15" s="41">
        <v>136426</v>
      </c>
      <c r="BZ15" s="41">
        <v>153007</v>
      </c>
      <c r="CA15" s="41">
        <f>SUM(BV15:BZ15)+MIT_BolxEst2[[#This Row],[AJUSTE MESES ANTERIORES]]</f>
        <v>6034344</v>
      </c>
      <c r="CB15" s="41">
        <f>+MIT_BolxEst2[[#This Row],[TOTAL]]-CA15</f>
        <v>0</v>
      </c>
      <c r="CG15" s="44">
        <f t="shared" si="1"/>
        <v>1907056.6986121992</v>
      </c>
      <c r="CH15" s="44">
        <f t="shared" si="2"/>
        <v>625470.30138780095</v>
      </c>
      <c r="CI1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1223733</v>
      </c>
      <c r="CJ15" s="45">
        <f>+MIT_BolxEst2[[#This Row],[Coghlan]]+MIT_BolxEst2[[#This Row],[Saavedra]]+MIT_BolxEst2[[#This Row],[Juan B. Justo]]+MIT_BolxEst2[[#This Row],[Florida]]+MIT_BolxEst2[[#This Row],[Dr. Cetrángolo]]+MIT_BolxEst2[[#This Row],[Bartolomé Mitre]]</f>
        <v>401356</v>
      </c>
      <c r="CK15" s="47">
        <f t="shared" si="3"/>
        <v>0.75302521892647112</v>
      </c>
      <c r="CL15" s="47">
        <f t="shared" si="4"/>
        <v>0.24697478107352891</v>
      </c>
    </row>
    <row r="16" spans="1:98">
      <c r="A16" s="32">
        <v>1996</v>
      </c>
      <c r="B16" s="32" t="s">
        <v>12</v>
      </c>
      <c r="C16" s="32" t="s">
        <v>82</v>
      </c>
      <c r="D16" s="33">
        <v>623677</v>
      </c>
      <c r="G16">
        <v>1996</v>
      </c>
      <c r="H16" t="s">
        <v>12</v>
      </c>
      <c r="I16" s="33">
        <v>623677</v>
      </c>
      <c r="J16" s="33">
        <v>55767</v>
      </c>
      <c r="K16" s="33">
        <v>305271</v>
      </c>
      <c r="L16" s="33">
        <v>113394</v>
      </c>
      <c r="M16" s="33">
        <v>118122</v>
      </c>
      <c r="N16" s="33">
        <v>112382</v>
      </c>
      <c r="O16" s="33">
        <v>121632</v>
      </c>
      <c r="P16" s="33">
        <v>119829</v>
      </c>
      <c r="Q16" s="33">
        <v>204232</v>
      </c>
      <c r="R16" s="33">
        <v>124093</v>
      </c>
      <c r="S16" s="33">
        <v>297562</v>
      </c>
      <c r="T16" s="33">
        <v>122560</v>
      </c>
      <c r="U16" s="33">
        <v>101066</v>
      </c>
      <c r="V16" s="33">
        <v>186511</v>
      </c>
      <c r="W16" s="33">
        <v>152963</v>
      </c>
      <c r="X16" s="33">
        <v>176080</v>
      </c>
      <c r="Y16" s="33">
        <v>150956</v>
      </c>
      <c r="Z16" s="33">
        <v>59457</v>
      </c>
      <c r="AA16" s="33">
        <v>61938</v>
      </c>
      <c r="AB16" s="33">
        <v>46602</v>
      </c>
      <c r="AC16" s="33">
        <v>72447</v>
      </c>
      <c r="AD16" s="33">
        <v>37692</v>
      </c>
      <c r="AE16" s="33">
        <v>110072</v>
      </c>
      <c r="AF16" s="33">
        <v>18837</v>
      </c>
      <c r="AG16" s="33">
        <v>114642</v>
      </c>
      <c r="AH16" s="33">
        <v>104761</v>
      </c>
      <c r="AI16" s="33">
        <v>193541</v>
      </c>
      <c r="AJ16" s="33">
        <v>62886</v>
      </c>
      <c r="AK16" s="33">
        <v>116857</v>
      </c>
      <c r="AL16" s="33">
        <v>53805</v>
      </c>
      <c r="AM16" s="33">
        <v>43923</v>
      </c>
      <c r="AN16" s="33">
        <v>194870</v>
      </c>
      <c r="AO16" s="33">
        <v>76309</v>
      </c>
      <c r="AP16" s="33">
        <v>73936</v>
      </c>
      <c r="AQ16" s="33">
        <v>165490</v>
      </c>
      <c r="AR16" s="33">
        <v>95238</v>
      </c>
      <c r="AS16" s="33">
        <v>294280</v>
      </c>
      <c r="AT16" s="33">
        <v>0</v>
      </c>
      <c r="AU16" s="33">
        <v>0</v>
      </c>
      <c r="AV16" s="33">
        <v>13214</v>
      </c>
      <c r="AW16" s="33">
        <v>10787</v>
      </c>
      <c r="AX16" s="33">
        <v>24332</v>
      </c>
      <c r="AY16" s="33">
        <v>0</v>
      </c>
      <c r="AZ16" s="33">
        <v>0</v>
      </c>
      <c r="BA16" s="33">
        <v>5207</v>
      </c>
      <c r="BB16" s="33">
        <v>0</v>
      </c>
      <c r="BC16" s="33">
        <v>9512</v>
      </c>
      <c r="BD16" s="33">
        <v>0</v>
      </c>
      <c r="BE16" s="33">
        <v>0</v>
      </c>
      <c r="BF16" s="33">
        <v>0</v>
      </c>
      <c r="BG16" s="33">
        <v>9334</v>
      </c>
      <c r="BH16" s="33">
        <v>35700</v>
      </c>
      <c r="BI16" s="33">
        <v>8112</v>
      </c>
      <c r="BJ16" s="33">
        <v>0</v>
      </c>
      <c r="BK16" s="33">
        <v>0</v>
      </c>
      <c r="BL16" s="33">
        <v>6069</v>
      </c>
      <c r="BM16" s="33">
        <v>65984</v>
      </c>
      <c r="BN16" s="33">
        <v>80921</v>
      </c>
      <c r="BO16" s="33">
        <v>444704</v>
      </c>
      <c r="BP16" s="33">
        <v>0</v>
      </c>
      <c r="BQ16" s="33">
        <f t="shared" si="0"/>
        <v>5797556</v>
      </c>
      <c r="BR16" s="39"/>
      <c r="BV16" s="41">
        <v>3086097</v>
      </c>
      <c r="BW16" s="41">
        <v>2054079</v>
      </c>
      <c r="BX16" s="41">
        <v>388208</v>
      </c>
      <c r="BY16" s="41">
        <v>125199</v>
      </c>
      <c r="BZ16" s="41">
        <v>143973</v>
      </c>
      <c r="CA16" s="41">
        <f>SUM(BV16:BZ16)+MIT_BolxEst2[[#This Row],[AJUSTE MESES ANTERIORES]]</f>
        <v>5797556</v>
      </c>
      <c r="CB16" s="41">
        <f>+MIT_BolxEst2[[#This Row],[TOTAL]]-CA16</f>
        <v>0</v>
      </c>
      <c r="CG16" s="44">
        <f t="shared" si="1"/>
        <v>1836772.795971649</v>
      </c>
      <c r="CH16" s="44">
        <f t="shared" si="2"/>
        <v>605514.204028351</v>
      </c>
      <c r="CI1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1177594</v>
      </c>
      <c r="CJ16" s="45">
        <f>+MIT_BolxEst2[[#This Row],[Coghlan]]+MIT_BolxEst2[[#This Row],[Saavedra]]+MIT_BolxEst2[[#This Row],[Juan B. Justo]]+MIT_BolxEst2[[#This Row],[Florida]]+MIT_BolxEst2[[#This Row],[Dr. Cetrángolo]]+MIT_BolxEst2[[#This Row],[Bartolomé Mitre]]</f>
        <v>388208</v>
      </c>
      <c r="CK16" s="47">
        <f t="shared" si="3"/>
        <v>0.75207082376954426</v>
      </c>
      <c r="CL16" s="47">
        <f t="shared" si="4"/>
        <v>0.24792917623045571</v>
      </c>
    </row>
    <row r="17" spans="1:90">
      <c r="A17" s="32">
        <v>1996</v>
      </c>
      <c r="B17" s="32" t="s">
        <v>13</v>
      </c>
      <c r="C17" s="32" t="s">
        <v>82</v>
      </c>
      <c r="D17" s="33">
        <v>716249</v>
      </c>
      <c r="G17">
        <v>1996</v>
      </c>
      <c r="H17" t="s">
        <v>13</v>
      </c>
      <c r="I17" s="33">
        <v>716249</v>
      </c>
      <c r="J17" s="33">
        <v>66363</v>
      </c>
      <c r="K17" s="33">
        <v>354734</v>
      </c>
      <c r="L17" s="33">
        <v>135370</v>
      </c>
      <c r="M17" s="33">
        <v>138295</v>
      </c>
      <c r="N17" s="33">
        <v>134830</v>
      </c>
      <c r="O17" s="33">
        <v>143129</v>
      </c>
      <c r="P17" s="33">
        <v>141873</v>
      </c>
      <c r="Q17" s="33">
        <v>241226</v>
      </c>
      <c r="R17" s="33">
        <v>145955</v>
      </c>
      <c r="S17" s="33">
        <v>348232</v>
      </c>
      <c r="T17" s="33">
        <v>145157</v>
      </c>
      <c r="U17" s="33">
        <v>118289</v>
      </c>
      <c r="V17" s="33">
        <v>218773</v>
      </c>
      <c r="W17" s="33">
        <v>178694</v>
      </c>
      <c r="X17" s="33">
        <v>203905</v>
      </c>
      <c r="Y17" s="33">
        <v>180393</v>
      </c>
      <c r="Z17" s="33">
        <v>71121</v>
      </c>
      <c r="AA17" s="33">
        <v>75454</v>
      </c>
      <c r="AB17" s="33">
        <v>56583</v>
      </c>
      <c r="AC17" s="33">
        <v>85933</v>
      </c>
      <c r="AD17" s="33">
        <v>45010</v>
      </c>
      <c r="AE17" s="33">
        <v>132478</v>
      </c>
      <c r="AF17" s="33">
        <v>23966</v>
      </c>
      <c r="AG17" s="33">
        <v>138415</v>
      </c>
      <c r="AH17" s="33">
        <v>122989</v>
      </c>
      <c r="AI17" s="33">
        <v>230816</v>
      </c>
      <c r="AJ17" s="33">
        <v>76531</v>
      </c>
      <c r="AK17" s="33">
        <v>139824</v>
      </c>
      <c r="AL17" s="33">
        <v>65200</v>
      </c>
      <c r="AM17" s="33">
        <v>53448</v>
      </c>
      <c r="AN17" s="33">
        <v>231253</v>
      </c>
      <c r="AO17" s="33">
        <v>90996</v>
      </c>
      <c r="AP17" s="33">
        <v>88669</v>
      </c>
      <c r="AQ17" s="33">
        <v>195290</v>
      </c>
      <c r="AR17" s="33">
        <v>113062</v>
      </c>
      <c r="AS17" s="33">
        <v>341489</v>
      </c>
      <c r="AT17" s="33">
        <v>0</v>
      </c>
      <c r="AU17" s="33">
        <v>0</v>
      </c>
      <c r="AV17" s="33">
        <v>13671</v>
      </c>
      <c r="AW17" s="33">
        <v>10761</v>
      </c>
      <c r="AX17" s="33">
        <v>29680</v>
      </c>
      <c r="AY17" s="33">
        <v>0</v>
      </c>
      <c r="AZ17" s="33">
        <v>0</v>
      </c>
      <c r="BA17" s="33">
        <v>4540</v>
      </c>
      <c r="BB17" s="33">
        <v>0</v>
      </c>
      <c r="BC17" s="33">
        <v>11604</v>
      </c>
      <c r="BD17" s="33">
        <v>0</v>
      </c>
      <c r="BE17" s="33">
        <v>0</v>
      </c>
      <c r="BF17" s="33">
        <v>0</v>
      </c>
      <c r="BG17" s="33">
        <v>11745</v>
      </c>
      <c r="BH17" s="33">
        <v>38302</v>
      </c>
      <c r="BI17" s="33">
        <v>8709</v>
      </c>
      <c r="BJ17" s="33">
        <v>0</v>
      </c>
      <c r="BK17" s="33">
        <v>0</v>
      </c>
      <c r="BL17" s="33">
        <v>6851</v>
      </c>
      <c r="BM17" s="33">
        <v>78112</v>
      </c>
      <c r="BN17" s="33">
        <v>107642</v>
      </c>
      <c r="BO17" s="33">
        <v>514524</v>
      </c>
      <c r="BP17" s="33">
        <v>0</v>
      </c>
      <c r="BQ17" s="33">
        <f t="shared" si="0"/>
        <v>6826135</v>
      </c>
      <c r="BR17" s="39"/>
      <c r="BV17" s="41">
        <v>3611467</v>
      </c>
      <c r="BW17" s="41">
        <v>2426472</v>
      </c>
      <c r="BX17" s="41">
        <v>466579</v>
      </c>
      <c r="BY17" s="41">
        <v>143719</v>
      </c>
      <c r="BZ17" s="41">
        <v>177898</v>
      </c>
      <c r="CA17" s="41">
        <f>SUM(BV17:BZ17)+MIT_BolxEst2[[#This Row],[AJUSTE MESES ANTERIORES]]</f>
        <v>6826135</v>
      </c>
      <c r="CB17" s="41">
        <f>+MIT_BolxEst2[[#This Row],[TOTAL]]-CA17</f>
        <v>0</v>
      </c>
      <c r="CG17" s="44">
        <f t="shared" si="1"/>
        <v>2168244.5104639805</v>
      </c>
      <c r="CH17" s="44">
        <f t="shared" si="2"/>
        <v>724806.48953601951</v>
      </c>
      <c r="CI1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1395762</v>
      </c>
      <c r="CJ17" s="45">
        <f>+MIT_BolxEst2[[#This Row],[Coghlan]]+MIT_BolxEst2[[#This Row],[Saavedra]]+MIT_BolxEst2[[#This Row],[Juan B. Justo]]+MIT_BolxEst2[[#This Row],[Florida]]+MIT_BolxEst2[[#This Row],[Dr. Cetrángolo]]+MIT_BolxEst2[[#This Row],[Bartolomé Mitre]]</f>
        <v>466579</v>
      </c>
      <c r="CK17" s="47">
        <f t="shared" si="3"/>
        <v>0.74946639739983167</v>
      </c>
      <c r="CL17" s="47">
        <f t="shared" si="4"/>
        <v>0.25053360260016827</v>
      </c>
    </row>
    <row r="18" spans="1:90">
      <c r="A18" s="32">
        <v>1996</v>
      </c>
      <c r="B18" s="32" t="s">
        <v>14</v>
      </c>
      <c r="C18" s="32" t="s">
        <v>82</v>
      </c>
      <c r="D18" s="33">
        <v>698539</v>
      </c>
      <c r="G18">
        <v>1996</v>
      </c>
      <c r="H18" t="s">
        <v>14</v>
      </c>
      <c r="I18" s="33">
        <v>698539</v>
      </c>
      <c r="J18" s="33">
        <v>65657</v>
      </c>
      <c r="K18" s="33">
        <v>344076</v>
      </c>
      <c r="L18" s="33">
        <v>128823</v>
      </c>
      <c r="M18" s="33">
        <v>134763</v>
      </c>
      <c r="N18" s="33">
        <v>128608</v>
      </c>
      <c r="O18" s="33">
        <v>137133</v>
      </c>
      <c r="P18" s="33">
        <v>132057</v>
      </c>
      <c r="Q18" s="33">
        <v>225380</v>
      </c>
      <c r="R18" s="33">
        <v>136180</v>
      </c>
      <c r="S18" s="33">
        <v>329233</v>
      </c>
      <c r="T18" s="33">
        <v>138712</v>
      </c>
      <c r="U18" s="33">
        <v>114533</v>
      </c>
      <c r="V18" s="33">
        <v>211469</v>
      </c>
      <c r="W18" s="33">
        <v>173421</v>
      </c>
      <c r="X18" s="33">
        <v>196135</v>
      </c>
      <c r="Y18" s="33">
        <v>179452</v>
      </c>
      <c r="Z18" s="33">
        <v>68470</v>
      </c>
      <c r="AA18" s="33">
        <v>72631</v>
      </c>
      <c r="AB18" s="33">
        <v>54429</v>
      </c>
      <c r="AC18" s="33">
        <v>82085</v>
      </c>
      <c r="AD18" s="33">
        <v>42219</v>
      </c>
      <c r="AE18" s="33">
        <v>125194</v>
      </c>
      <c r="AF18" s="33">
        <v>27957</v>
      </c>
      <c r="AG18" s="33">
        <v>131641</v>
      </c>
      <c r="AH18" s="33">
        <v>117784</v>
      </c>
      <c r="AI18" s="33">
        <v>219861</v>
      </c>
      <c r="AJ18" s="33">
        <v>71682</v>
      </c>
      <c r="AK18" s="33">
        <v>134625</v>
      </c>
      <c r="AL18" s="33">
        <v>62110</v>
      </c>
      <c r="AM18" s="33">
        <v>51425</v>
      </c>
      <c r="AN18" s="33">
        <v>217389</v>
      </c>
      <c r="AO18" s="33">
        <v>85072</v>
      </c>
      <c r="AP18" s="33">
        <v>82905</v>
      </c>
      <c r="AQ18" s="33">
        <v>183092</v>
      </c>
      <c r="AR18" s="33">
        <v>107895</v>
      </c>
      <c r="AS18" s="33">
        <v>330785</v>
      </c>
      <c r="AT18" s="33">
        <v>0</v>
      </c>
      <c r="AU18" s="33">
        <v>0</v>
      </c>
      <c r="AV18" s="33">
        <v>13249</v>
      </c>
      <c r="AW18" s="33">
        <v>12456</v>
      </c>
      <c r="AX18" s="33">
        <v>26434</v>
      </c>
      <c r="AY18" s="33">
        <v>0</v>
      </c>
      <c r="AZ18" s="33">
        <v>0</v>
      </c>
      <c r="BA18" s="33">
        <v>6210</v>
      </c>
      <c r="BB18" s="33">
        <v>0</v>
      </c>
      <c r="BC18" s="33">
        <v>12214</v>
      </c>
      <c r="BD18" s="33">
        <v>0</v>
      </c>
      <c r="BE18" s="33">
        <v>0</v>
      </c>
      <c r="BF18" s="33">
        <v>0</v>
      </c>
      <c r="BG18" s="33">
        <v>12126</v>
      </c>
      <c r="BH18" s="33">
        <v>36931</v>
      </c>
      <c r="BI18" s="33">
        <v>8636</v>
      </c>
      <c r="BJ18" s="33">
        <v>0</v>
      </c>
      <c r="BK18" s="33">
        <v>0</v>
      </c>
      <c r="BL18" s="33">
        <v>6686</v>
      </c>
      <c r="BM18" s="33">
        <v>80571</v>
      </c>
      <c r="BN18" s="33">
        <v>102155</v>
      </c>
      <c r="BO18" s="33">
        <v>497358</v>
      </c>
      <c r="BP18" s="33">
        <v>0</v>
      </c>
      <c r="BQ18" s="33">
        <f t="shared" si="0"/>
        <v>6558448</v>
      </c>
      <c r="BR18" s="39"/>
      <c r="BV18" s="41">
        <v>3474171</v>
      </c>
      <c r="BW18" s="41">
        <v>2321581</v>
      </c>
      <c r="BX18" s="41">
        <v>445028</v>
      </c>
      <c r="BY18" s="41">
        <v>144950</v>
      </c>
      <c r="BZ18" s="41">
        <v>172718</v>
      </c>
      <c r="CA18" s="41">
        <f>SUM(BV18:BZ18)+MIT_BolxEst2[[#This Row],[AJUSTE MESES ANTERIORES]]</f>
        <v>6558448</v>
      </c>
      <c r="CB18" s="41">
        <f>+MIT_BolxEst2[[#This Row],[TOTAL]]-CA18</f>
        <v>0</v>
      </c>
      <c r="CG18" s="44">
        <f t="shared" si="1"/>
        <v>2071793.5871734214</v>
      </c>
      <c r="CH18" s="44">
        <f t="shared" si="2"/>
        <v>694815.41282657871</v>
      </c>
      <c r="CI1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1326980</v>
      </c>
      <c r="CJ18" s="45">
        <f>+MIT_BolxEst2[[#This Row],[Coghlan]]+MIT_BolxEst2[[#This Row],[Saavedra]]+MIT_BolxEst2[[#This Row],[Juan B. Justo]]+MIT_BolxEst2[[#This Row],[Florida]]+MIT_BolxEst2[[#This Row],[Dr. Cetrángolo]]+MIT_BolxEst2[[#This Row],[Bartolomé Mitre]]</f>
        <v>445028</v>
      </c>
      <c r="CK18" s="47">
        <f t="shared" si="3"/>
        <v>0.74885666430399866</v>
      </c>
      <c r="CL18" s="47">
        <f t="shared" si="4"/>
        <v>0.25114333569600139</v>
      </c>
    </row>
    <row r="19" spans="1:90">
      <c r="A19" s="32">
        <v>1996</v>
      </c>
      <c r="B19" s="32" t="s">
        <v>15</v>
      </c>
      <c r="C19" s="32" t="s">
        <v>82</v>
      </c>
      <c r="D19" s="33">
        <v>677382</v>
      </c>
      <c r="G19">
        <v>1996</v>
      </c>
      <c r="H19" t="s">
        <v>15</v>
      </c>
      <c r="I19" s="33">
        <v>677382</v>
      </c>
      <c r="J19" s="33">
        <v>61245</v>
      </c>
      <c r="K19" s="33">
        <v>328622</v>
      </c>
      <c r="L19" s="33">
        <v>123683</v>
      </c>
      <c r="M19" s="33">
        <v>124705</v>
      </c>
      <c r="N19" s="33">
        <v>115014</v>
      </c>
      <c r="O19" s="33">
        <v>123971</v>
      </c>
      <c r="P19" s="33">
        <v>119510</v>
      </c>
      <c r="Q19" s="33">
        <v>203185</v>
      </c>
      <c r="R19" s="33">
        <v>121305</v>
      </c>
      <c r="S19" s="33">
        <v>310814</v>
      </c>
      <c r="T19" s="33">
        <v>126719</v>
      </c>
      <c r="U19" s="33">
        <v>108976</v>
      </c>
      <c r="V19" s="33">
        <v>206438</v>
      </c>
      <c r="W19" s="33">
        <v>164256</v>
      </c>
      <c r="X19" s="33">
        <v>190589</v>
      </c>
      <c r="Y19" s="33">
        <v>179914</v>
      </c>
      <c r="Z19" s="33">
        <v>60239</v>
      </c>
      <c r="AA19" s="33">
        <v>65317</v>
      </c>
      <c r="AB19" s="33">
        <v>48378</v>
      </c>
      <c r="AC19" s="33">
        <v>70427</v>
      </c>
      <c r="AD19" s="33">
        <v>37404</v>
      </c>
      <c r="AE19" s="33">
        <v>112322</v>
      </c>
      <c r="AF19" s="33">
        <v>26958</v>
      </c>
      <c r="AG19" s="33">
        <v>113565</v>
      </c>
      <c r="AH19" s="33">
        <v>108365</v>
      </c>
      <c r="AI19" s="33">
        <v>191978</v>
      </c>
      <c r="AJ19" s="33">
        <v>62974</v>
      </c>
      <c r="AK19" s="33">
        <v>124805</v>
      </c>
      <c r="AL19" s="33">
        <v>57545</v>
      </c>
      <c r="AM19" s="33">
        <v>48218</v>
      </c>
      <c r="AN19" s="33">
        <v>202948</v>
      </c>
      <c r="AO19" s="33">
        <v>76666</v>
      </c>
      <c r="AP19" s="33">
        <v>75727</v>
      </c>
      <c r="AQ19" s="33">
        <v>171608</v>
      </c>
      <c r="AR19" s="33">
        <v>98252</v>
      </c>
      <c r="AS19" s="33">
        <v>319599</v>
      </c>
      <c r="AT19" s="33">
        <v>0</v>
      </c>
      <c r="AU19" s="33">
        <v>0</v>
      </c>
      <c r="AV19" s="33">
        <v>12696</v>
      </c>
      <c r="AW19" s="33">
        <v>10719</v>
      </c>
      <c r="AX19" s="33">
        <v>26342</v>
      </c>
      <c r="AY19" s="33">
        <v>0</v>
      </c>
      <c r="AZ19" s="33">
        <v>0</v>
      </c>
      <c r="BA19" s="33">
        <v>5902</v>
      </c>
      <c r="BB19" s="33">
        <v>0</v>
      </c>
      <c r="BC19" s="33">
        <v>12203</v>
      </c>
      <c r="BD19" s="33">
        <v>0</v>
      </c>
      <c r="BE19" s="33">
        <v>0</v>
      </c>
      <c r="BF19" s="33">
        <v>0</v>
      </c>
      <c r="BG19" s="33">
        <v>11133</v>
      </c>
      <c r="BH19" s="33">
        <v>32062</v>
      </c>
      <c r="BI19" s="33">
        <v>7807</v>
      </c>
      <c r="BJ19" s="33">
        <v>0</v>
      </c>
      <c r="BK19" s="33">
        <v>0</v>
      </c>
      <c r="BL19" s="33">
        <v>6034</v>
      </c>
      <c r="BM19" s="33">
        <v>79492</v>
      </c>
      <c r="BN19" s="33">
        <v>97373</v>
      </c>
      <c r="BO19" s="33">
        <v>482576</v>
      </c>
      <c r="BP19" s="33">
        <v>0</v>
      </c>
      <c r="BQ19" s="33">
        <f t="shared" si="0"/>
        <v>6143962</v>
      </c>
      <c r="BR19" s="39"/>
      <c r="BV19" s="41">
        <v>3286328</v>
      </c>
      <c r="BW19" s="41">
        <v>2161784</v>
      </c>
      <c r="BX19" s="41">
        <v>394087</v>
      </c>
      <c r="BY19" s="41">
        <v>136528</v>
      </c>
      <c r="BZ19" s="41">
        <v>165235</v>
      </c>
      <c r="CA19" s="41">
        <f>SUM(BV19:BZ19)+MIT_BolxEst2[[#This Row],[AJUSTE MESES ANTERIORES]]</f>
        <v>6143962</v>
      </c>
      <c r="CB19" s="41">
        <f>+MIT_BolxEst2[[#This Row],[TOTAL]]-CA19</f>
        <v>0</v>
      </c>
      <c r="CG19" s="44">
        <f t="shared" si="1"/>
        <v>1938854.5571550126</v>
      </c>
      <c r="CH19" s="44">
        <f t="shared" si="2"/>
        <v>617016.44284498738</v>
      </c>
      <c r="CI1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1238342</v>
      </c>
      <c r="CJ19" s="45">
        <f>+MIT_BolxEst2[[#This Row],[Coghlan]]+MIT_BolxEst2[[#This Row],[Saavedra]]+MIT_BolxEst2[[#This Row],[Juan B. Justo]]+MIT_BolxEst2[[#This Row],[Florida]]+MIT_BolxEst2[[#This Row],[Dr. Cetrángolo]]+MIT_BolxEst2[[#This Row],[Bartolomé Mitre]]</f>
        <v>394087</v>
      </c>
      <c r="CK19" s="47">
        <f t="shared" si="3"/>
        <v>0.75858858180049482</v>
      </c>
      <c r="CL19" s="47">
        <f t="shared" si="4"/>
        <v>0.24141141819950515</v>
      </c>
    </row>
    <row r="20" spans="1:90">
      <c r="A20" s="32">
        <v>1997</v>
      </c>
      <c r="B20" s="32" t="s">
        <v>4</v>
      </c>
      <c r="C20" s="32" t="s">
        <v>82</v>
      </c>
      <c r="D20" s="33">
        <v>597588</v>
      </c>
      <c r="G20">
        <v>1997</v>
      </c>
      <c r="H20" t="s">
        <v>4</v>
      </c>
      <c r="I20" s="33">
        <v>597588</v>
      </c>
      <c r="J20" s="33">
        <v>51791</v>
      </c>
      <c r="K20" s="33">
        <v>286259</v>
      </c>
      <c r="L20" s="33">
        <v>105182</v>
      </c>
      <c r="M20" s="33">
        <v>109357</v>
      </c>
      <c r="N20" s="33">
        <v>99457</v>
      </c>
      <c r="O20" s="33">
        <v>102965</v>
      </c>
      <c r="P20" s="33">
        <v>98451</v>
      </c>
      <c r="Q20" s="33">
        <v>170327</v>
      </c>
      <c r="R20" s="33">
        <v>99617</v>
      </c>
      <c r="S20" s="33">
        <v>248409</v>
      </c>
      <c r="T20" s="33">
        <v>108812</v>
      </c>
      <c r="U20" s="33">
        <v>97735</v>
      </c>
      <c r="V20" s="33">
        <v>187496</v>
      </c>
      <c r="W20" s="33">
        <v>143871</v>
      </c>
      <c r="X20" s="33">
        <v>177652</v>
      </c>
      <c r="Y20" s="33">
        <v>174226</v>
      </c>
      <c r="Z20" s="33">
        <v>50203</v>
      </c>
      <c r="AA20" s="33">
        <v>57886</v>
      </c>
      <c r="AB20" s="33">
        <v>44861</v>
      </c>
      <c r="AC20" s="33">
        <v>59661</v>
      </c>
      <c r="AD20" s="33">
        <v>32189</v>
      </c>
      <c r="AE20" s="33">
        <v>100888</v>
      </c>
      <c r="AF20" s="33">
        <v>23858</v>
      </c>
      <c r="AG20" s="33">
        <v>92729</v>
      </c>
      <c r="AH20" s="33">
        <v>92661</v>
      </c>
      <c r="AI20" s="33">
        <v>157896</v>
      </c>
      <c r="AJ20" s="33">
        <v>53035</v>
      </c>
      <c r="AK20" s="33">
        <v>111808</v>
      </c>
      <c r="AL20" s="33">
        <v>51590</v>
      </c>
      <c r="AM20" s="33">
        <v>46331</v>
      </c>
      <c r="AN20" s="33">
        <v>184335</v>
      </c>
      <c r="AO20" s="33">
        <v>68118</v>
      </c>
      <c r="AP20" s="33">
        <v>67178</v>
      </c>
      <c r="AQ20" s="33">
        <v>153279</v>
      </c>
      <c r="AR20" s="33">
        <v>87359</v>
      </c>
      <c r="AS20" s="33">
        <v>292872</v>
      </c>
      <c r="AT20" s="33">
        <v>0</v>
      </c>
      <c r="AU20" s="33">
        <v>0</v>
      </c>
      <c r="AV20" s="33">
        <v>13039</v>
      </c>
      <c r="AW20" s="33">
        <v>9450</v>
      </c>
      <c r="AX20" s="33">
        <v>25068</v>
      </c>
      <c r="AY20" s="33">
        <v>0</v>
      </c>
      <c r="AZ20" s="33">
        <v>0</v>
      </c>
      <c r="BA20" s="33">
        <v>5293</v>
      </c>
      <c r="BB20" s="33">
        <v>0</v>
      </c>
      <c r="BC20" s="33">
        <v>11016</v>
      </c>
      <c r="BD20" s="33">
        <v>0</v>
      </c>
      <c r="BE20" s="33">
        <v>0</v>
      </c>
      <c r="BF20" s="33">
        <v>0</v>
      </c>
      <c r="BG20" s="33">
        <v>11451</v>
      </c>
      <c r="BH20" s="33">
        <v>28052</v>
      </c>
      <c r="BI20" s="33">
        <v>7845</v>
      </c>
      <c r="BJ20" s="33">
        <v>0</v>
      </c>
      <c r="BK20" s="33">
        <v>0</v>
      </c>
      <c r="BL20" s="33">
        <v>6182</v>
      </c>
      <c r="BM20" s="33">
        <v>88500</v>
      </c>
      <c r="BN20" s="33">
        <v>92303</v>
      </c>
      <c r="BO20" s="33">
        <v>451163</v>
      </c>
      <c r="BP20" s="33">
        <v>0</v>
      </c>
      <c r="BQ20" s="33">
        <f t="shared" si="0"/>
        <v>5437294</v>
      </c>
      <c r="BR20" s="39"/>
      <c r="BV20" s="41">
        <v>2859195</v>
      </c>
      <c r="BW20" s="41">
        <v>1934212</v>
      </c>
      <c r="BX20" s="41">
        <v>345688</v>
      </c>
      <c r="BY20" s="41">
        <v>142030</v>
      </c>
      <c r="BZ20" s="41">
        <v>156169</v>
      </c>
      <c r="CA20" s="41">
        <f>SUM(BV20:BZ20)+MIT_BolxEst2[[#This Row],[AJUSTE MESES ANTERIORES]]</f>
        <v>5437294</v>
      </c>
      <c r="CB20" s="41">
        <f>+MIT_BolxEst2[[#This Row],[TOTAL]]-CA20</f>
        <v>0</v>
      </c>
      <c r="CG20" s="44">
        <f t="shared" si="1"/>
        <v>1740670.4941115619</v>
      </c>
      <c r="CH20" s="44">
        <f t="shared" si="2"/>
        <v>539229.5058884382</v>
      </c>
      <c r="CI2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1115905</v>
      </c>
      <c r="CJ20" s="45">
        <f>+MIT_BolxEst2[[#This Row],[Coghlan]]+MIT_BolxEst2[[#This Row],[Saavedra]]+MIT_BolxEst2[[#This Row],[Juan B. Justo]]+MIT_BolxEst2[[#This Row],[Florida]]+MIT_BolxEst2[[#This Row],[Dr. Cetrángolo]]+MIT_BolxEst2[[#This Row],[Bartolomé Mitre]]</f>
        <v>345688</v>
      </c>
      <c r="CK20" s="47">
        <f t="shared" si="3"/>
        <v>0.76348545730583006</v>
      </c>
      <c r="CL20" s="47">
        <f t="shared" si="4"/>
        <v>0.23651454269416999</v>
      </c>
    </row>
    <row r="21" spans="1:90">
      <c r="A21" s="32">
        <v>1997</v>
      </c>
      <c r="B21" s="32" t="s">
        <v>5</v>
      </c>
      <c r="C21" s="32" t="s">
        <v>82</v>
      </c>
      <c r="D21" s="33">
        <v>596006</v>
      </c>
      <c r="G21">
        <v>1997</v>
      </c>
      <c r="H21" t="s">
        <v>5</v>
      </c>
      <c r="I21" s="33">
        <v>596006</v>
      </c>
      <c r="J21" s="33">
        <v>54228</v>
      </c>
      <c r="K21" s="33">
        <v>285059</v>
      </c>
      <c r="L21" s="33">
        <v>102861</v>
      </c>
      <c r="M21" s="33">
        <v>115629</v>
      </c>
      <c r="N21" s="33">
        <v>100302</v>
      </c>
      <c r="O21" s="33">
        <v>108822</v>
      </c>
      <c r="P21" s="33">
        <v>102386</v>
      </c>
      <c r="Q21" s="33">
        <v>175764</v>
      </c>
      <c r="R21" s="33">
        <v>104580</v>
      </c>
      <c r="S21" s="33">
        <v>262964</v>
      </c>
      <c r="T21" s="33">
        <v>112672</v>
      </c>
      <c r="U21" s="33">
        <v>97514</v>
      </c>
      <c r="V21" s="33">
        <v>184935</v>
      </c>
      <c r="W21" s="33">
        <v>145039</v>
      </c>
      <c r="X21" s="33">
        <v>172788</v>
      </c>
      <c r="Y21" s="33">
        <v>170842</v>
      </c>
      <c r="Z21" s="33">
        <v>52265</v>
      </c>
      <c r="AA21" s="33">
        <v>58554</v>
      </c>
      <c r="AB21" s="33">
        <v>42486</v>
      </c>
      <c r="AC21" s="33">
        <v>61554</v>
      </c>
      <c r="AD21" s="33">
        <v>33169</v>
      </c>
      <c r="AE21" s="33">
        <v>99559</v>
      </c>
      <c r="AF21" s="33">
        <v>22680</v>
      </c>
      <c r="AG21" s="33">
        <v>101181</v>
      </c>
      <c r="AH21" s="33">
        <v>93019</v>
      </c>
      <c r="AI21" s="33">
        <v>166414</v>
      </c>
      <c r="AJ21" s="33">
        <v>54559</v>
      </c>
      <c r="AK21" s="33">
        <v>110390</v>
      </c>
      <c r="AL21" s="33">
        <v>51297</v>
      </c>
      <c r="AM21" s="33">
        <v>44923</v>
      </c>
      <c r="AN21" s="33">
        <v>184869</v>
      </c>
      <c r="AO21" s="33">
        <v>67651</v>
      </c>
      <c r="AP21" s="33">
        <v>68075</v>
      </c>
      <c r="AQ21" s="33">
        <v>149557</v>
      </c>
      <c r="AR21" s="33">
        <v>88979</v>
      </c>
      <c r="AS21" s="33">
        <v>277301</v>
      </c>
      <c r="AT21" s="33">
        <v>0</v>
      </c>
      <c r="AU21" s="33">
        <v>0</v>
      </c>
      <c r="AV21" s="33">
        <v>12201</v>
      </c>
      <c r="AW21" s="33">
        <v>10251</v>
      </c>
      <c r="AX21" s="33">
        <v>24492</v>
      </c>
      <c r="AY21" s="33">
        <v>0</v>
      </c>
      <c r="AZ21" s="33">
        <v>0</v>
      </c>
      <c r="BA21" s="33">
        <v>5207</v>
      </c>
      <c r="BB21" s="33">
        <v>0</v>
      </c>
      <c r="BC21" s="33">
        <v>11235</v>
      </c>
      <c r="BD21" s="33">
        <v>0</v>
      </c>
      <c r="BE21" s="33">
        <v>0</v>
      </c>
      <c r="BF21" s="33">
        <v>0</v>
      </c>
      <c r="BG21" s="33">
        <v>11946</v>
      </c>
      <c r="BH21" s="33">
        <v>27044</v>
      </c>
      <c r="BI21" s="33">
        <v>7339</v>
      </c>
      <c r="BJ21" s="33">
        <v>0</v>
      </c>
      <c r="BK21" s="33">
        <v>0</v>
      </c>
      <c r="BL21" s="33">
        <v>6350</v>
      </c>
      <c r="BM21" s="33">
        <v>88086</v>
      </c>
      <c r="BN21" s="33">
        <v>102030</v>
      </c>
      <c r="BO21" s="33">
        <v>442994</v>
      </c>
      <c r="BP21" s="33">
        <v>0</v>
      </c>
      <c r="BQ21" s="33">
        <f t="shared" si="0"/>
        <v>5470048</v>
      </c>
      <c r="BR21" s="39"/>
      <c r="BV21" s="41">
        <v>2892391</v>
      </c>
      <c r="BW21" s="41">
        <v>1923889</v>
      </c>
      <c r="BX21" s="41">
        <v>347587</v>
      </c>
      <c r="BY21" s="41">
        <v>140765</v>
      </c>
      <c r="BZ21" s="41">
        <v>165416</v>
      </c>
      <c r="CA21" s="41">
        <f>SUM(BV21:BZ21)+MIT_BolxEst2[[#This Row],[AJUSTE MESES ANTERIORES]]</f>
        <v>5470048</v>
      </c>
      <c r="CB21" s="41">
        <f>+MIT_BolxEst2[[#This Row],[TOTAL]]-CA21</f>
        <v>0</v>
      </c>
      <c r="CG21" s="44">
        <f t="shared" si="1"/>
        <v>1725155.7092059995</v>
      </c>
      <c r="CH21" s="44">
        <f t="shared" si="2"/>
        <v>546320.2907940005</v>
      </c>
      <c r="CI2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1097601</v>
      </c>
      <c r="CJ21" s="45">
        <f>+MIT_BolxEst2[[#This Row],[Coghlan]]+MIT_BolxEst2[[#This Row],[Saavedra]]+MIT_BolxEst2[[#This Row],[Juan B. Justo]]+MIT_BolxEst2[[#This Row],[Florida]]+MIT_BolxEst2[[#This Row],[Dr. Cetrángolo]]+MIT_BolxEst2[[#This Row],[Bartolomé Mitre]]</f>
        <v>347587</v>
      </c>
      <c r="CK21" s="47">
        <f t="shared" si="3"/>
        <v>0.75948665502342949</v>
      </c>
      <c r="CL21" s="47">
        <f t="shared" si="4"/>
        <v>0.24051334497657051</v>
      </c>
    </row>
    <row r="22" spans="1:90">
      <c r="A22" s="32">
        <v>1997</v>
      </c>
      <c r="B22" s="32" t="s">
        <v>6</v>
      </c>
      <c r="C22" s="32" t="s">
        <v>82</v>
      </c>
      <c r="D22" s="33">
        <v>685830</v>
      </c>
      <c r="G22">
        <v>1997</v>
      </c>
      <c r="H22" t="s">
        <v>6</v>
      </c>
      <c r="I22" s="33">
        <v>685830</v>
      </c>
      <c r="J22" s="33">
        <v>64616</v>
      </c>
      <c r="K22" s="33">
        <v>341763</v>
      </c>
      <c r="L22" s="33">
        <v>124187</v>
      </c>
      <c r="M22" s="33">
        <v>136473</v>
      </c>
      <c r="N22" s="33">
        <v>121817</v>
      </c>
      <c r="O22" s="33">
        <v>132023</v>
      </c>
      <c r="P22" s="33">
        <v>126398</v>
      </c>
      <c r="Q22" s="33">
        <v>214687</v>
      </c>
      <c r="R22" s="33">
        <v>129588</v>
      </c>
      <c r="S22" s="33">
        <v>324030</v>
      </c>
      <c r="T22" s="33">
        <v>136183</v>
      </c>
      <c r="U22" s="33">
        <v>118918</v>
      </c>
      <c r="V22" s="33">
        <v>219744</v>
      </c>
      <c r="W22" s="33">
        <v>175399</v>
      </c>
      <c r="X22" s="33">
        <v>200657</v>
      </c>
      <c r="Y22" s="33">
        <v>204512</v>
      </c>
      <c r="Z22" s="33">
        <v>66140</v>
      </c>
      <c r="AA22" s="33">
        <v>72513</v>
      </c>
      <c r="AB22" s="33">
        <v>51565</v>
      </c>
      <c r="AC22" s="33">
        <v>77531</v>
      </c>
      <c r="AD22" s="33">
        <v>40754</v>
      </c>
      <c r="AE22" s="33">
        <v>123724</v>
      </c>
      <c r="AF22" s="33">
        <v>28110</v>
      </c>
      <c r="AG22" s="33">
        <v>129685</v>
      </c>
      <c r="AH22" s="33">
        <v>113939</v>
      </c>
      <c r="AI22" s="33">
        <v>212666</v>
      </c>
      <c r="AJ22" s="33">
        <v>67152</v>
      </c>
      <c r="AK22" s="33">
        <v>136785</v>
      </c>
      <c r="AL22" s="33">
        <v>62783</v>
      </c>
      <c r="AM22" s="33">
        <v>52038</v>
      </c>
      <c r="AN22" s="33">
        <v>216194</v>
      </c>
      <c r="AO22" s="33">
        <v>84562</v>
      </c>
      <c r="AP22" s="33">
        <v>81348</v>
      </c>
      <c r="AQ22" s="33">
        <v>181432</v>
      </c>
      <c r="AR22" s="33">
        <v>106665</v>
      </c>
      <c r="AS22" s="33">
        <v>328606</v>
      </c>
      <c r="AT22" s="33">
        <v>0</v>
      </c>
      <c r="AU22" s="33">
        <v>0</v>
      </c>
      <c r="AV22" s="33">
        <v>13446</v>
      </c>
      <c r="AW22" s="33">
        <v>12750</v>
      </c>
      <c r="AX22" s="33">
        <v>27098</v>
      </c>
      <c r="AY22" s="33">
        <v>0</v>
      </c>
      <c r="AZ22" s="33">
        <v>0</v>
      </c>
      <c r="BA22" s="33">
        <v>6173</v>
      </c>
      <c r="BB22" s="33">
        <v>0</v>
      </c>
      <c r="BC22" s="33">
        <v>10947</v>
      </c>
      <c r="BD22" s="33">
        <v>0</v>
      </c>
      <c r="BE22" s="33">
        <v>0</v>
      </c>
      <c r="BF22" s="33">
        <v>0</v>
      </c>
      <c r="BG22" s="33">
        <v>12763</v>
      </c>
      <c r="BH22" s="33">
        <v>33853</v>
      </c>
      <c r="BI22" s="33">
        <v>7844</v>
      </c>
      <c r="BJ22" s="33">
        <v>0</v>
      </c>
      <c r="BK22" s="33">
        <v>0</v>
      </c>
      <c r="BL22" s="33">
        <v>7065</v>
      </c>
      <c r="BM22" s="33">
        <v>88722</v>
      </c>
      <c r="BN22" s="33">
        <v>120193</v>
      </c>
      <c r="BO22" s="33">
        <v>505666</v>
      </c>
      <c r="BP22" s="33">
        <v>0</v>
      </c>
      <c r="BQ22" s="33">
        <f t="shared" si="0"/>
        <v>6537537</v>
      </c>
      <c r="BR22" s="39"/>
      <c r="BV22" s="41">
        <v>3456825</v>
      </c>
      <c r="BW22" s="41">
        <v>2307631</v>
      </c>
      <c r="BX22" s="41">
        <v>432227</v>
      </c>
      <c r="BY22" s="41">
        <v>150247</v>
      </c>
      <c r="BZ22" s="41">
        <v>190607</v>
      </c>
      <c r="CA22" s="41">
        <f>SUM(BV22:BZ22)+MIT_BolxEst2[[#This Row],[AJUSTE MESES ANTERIORES]]</f>
        <v>6537537</v>
      </c>
      <c r="CB22" s="41">
        <f>+MIT_BolxEst2[[#This Row],[TOTAL]]-CA22</f>
        <v>0</v>
      </c>
      <c r="CG22" s="44">
        <f t="shared" si="1"/>
        <v>2063068.6423129148</v>
      </c>
      <c r="CH22" s="44">
        <f t="shared" si="2"/>
        <v>676789.35768708505</v>
      </c>
      <c r="CI2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1317565</v>
      </c>
      <c r="CJ22" s="45">
        <f>+MIT_BolxEst2[[#This Row],[Coghlan]]+MIT_BolxEst2[[#This Row],[Saavedra]]+MIT_BolxEst2[[#This Row],[Juan B. Justo]]+MIT_BolxEst2[[#This Row],[Florida]]+MIT_BolxEst2[[#This Row],[Dr. Cetrángolo]]+MIT_BolxEst2[[#This Row],[Bartolomé Mitre]]</f>
        <v>432227</v>
      </c>
      <c r="CK22" s="47">
        <f t="shared" si="3"/>
        <v>0.7529837832153764</v>
      </c>
      <c r="CL22" s="47">
        <f t="shared" si="4"/>
        <v>0.24701621678462354</v>
      </c>
    </row>
    <row r="23" spans="1:90">
      <c r="A23" s="32">
        <v>1997</v>
      </c>
      <c r="B23" s="32" t="s">
        <v>7</v>
      </c>
      <c r="C23" s="32" t="s">
        <v>82</v>
      </c>
      <c r="D23" s="33">
        <v>730275</v>
      </c>
      <c r="G23">
        <v>1997</v>
      </c>
      <c r="H23" t="s">
        <v>7</v>
      </c>
      <c r="I23" s="33">
        <v>730275</v>
      </c>
      <c r="J23" s="33">
        <v>71078</v>
      </c>
      <c r="K23" s="33">
        <v>367202</v>
      </c>
      <c r="L23" s="33">
        <v>137478</v>
      </c>
      <c r="M23" s="33">
        <v>146239</v>
      </c>
      <c r="N23" s="33">
        <v>139260</v>
      </c>
      <c r="O23" s="33">
        <v>146483</v>
      </c>
      <c r="P23" s="33">
        <v>145974</v>
      </c>
      <c r="Q23" s="33">
        <v>249741</v>
      </c>
      <c r="R23" s="33">
        <v>150143</v>
      </c>
      <c r="S23" s="33">
        <v>359119</v>
      </c>
      <c r="T23" s="33">
        <v>152928</v>
      </c>
      <c r="U23" s="33">
        <v>130772</v>
      </c>
      <c r="V23" s="33">
        <v>234709</v>
      </c>
      <c r="W23" s="33">
        <v>185386</v>
      </c>
      <c r="X23" s="33">
        <v>201855</v>
      </c>
      <c r="Y23" s="33">
        <v>204949</v>
      </c>
      <c r="Z23" s="33">
        <v>76470</v>
      </c>
      <c r="AA23" s="33">
        <v>82076</v>
      </c>
      <c r="AB23" s="33">
        <v>59587</v>
      </c>
      <c r="AC23" s="33">
        <v>88644</v>
      </c>
      <c r="AD23" s="33">
        <v>47889</v>
      </c>
      <c r="AE23" s="33">
        <v>145055</v>
      </c>
      <c r="AF23" s="33">
        <v>27068</v>
      </c>
      <c r="AG23" s="33">
        <v>157781</v>
      </c>
      <c r="AH23" s="33">
        <v>130138</v>
      </c>
      <c r="AI23" s="33">
        <v>245928</v>
      </c>
      <c r="AJ23" s="33">
        <v>88182</v>
      </c>
      <c r="AK23" s="33">
        <v>155485</v>
      </c>
      <c r="AL23" s="33">
        <v>72229</v>
      </c>
      <c r="AM23" s="33">
        <v>59417</v>
      </c>
      <c r="AN23" s="33">
        <v>252668</v>
      </c>
      <c r="AO23" s="33">
        <v>97517</v>
      </c>
      <c r="AP23" s="33">
        <v>91340</v>
      </c>
      <c r="AQ23" s="33">
        <v>203578</v>
      </c>
      <c r="AR23" s="33">
        <v>120392</v>
      </c>
      <c r="AS23" s="33">
        <v>353294</v>
      </c>
      <c r="AT23" s="33">
        <v>0</v>
      </c>
      <c r="AU23" s="33">
        <v>0</v>
      </c>
      <c r="AV23" s="33">
        <v>12528</v>
      </c>
      <c r="AW23" s="33">
        <v>13414</v>
      </c>
      <c r="AX23" s="33">
        <v>26279</v>
      </c>
      <c r="AY23" s="33">
        <v>0</v>
      </c>
      <c r="AZ23" s="33">
        <v>0</v>
      </c>
      <c r="BA23" s="33">
        <v>6105</v>
      </c>
      <c r="BB23" s="33">
        <v>0</v>
      </c>
      <c r="BC23" s="33">
        <v>11799</v>
      </c>
      <c r="BD23" s="33">
        <v>0</v>
      </c>
      <c r="BE23" s="33">
        <v>0</v>
      </c>
      <c r="BF23" s="33">
        <v>0</v>
      </c>
      <c r="BG23" s="33">
        <v>14232</v>
      </c>
      <c r="BH23" s="33">
        <v>35896</v>
      </c>
      <c r="BI23" s="33">
        <v>9392</v>
      </c>
      <c r="BJ23" s="33">
        <v>0</v>
      </c>
      <c r="BK23" s="33">
        <v>0</v>
      </c>
      <c r="BL23" s="33">
        <v>6962</v>
      </c>
      <c r="BM23" s="33">
        <v>94333</v>
      </c>
      <c r="BN23" s="33">
        <v>117662</v>
      </c>
      <c r="BO23" s="33">
        <v>543869</v>
      </c>
      <c r="BP23" s="33">
        <v>0</v>
      </c>
      <c r="BQ23" s="33">
        <f t="shared" si="0"/>
        <v>7200800</v>
      </c>
      <c r="BR23" s="39"/>
      <c r="BV23" s="41">
        <v>3753591</v>
      </c>
      <c r="BW23" s="41">
        <v>2598886</v>
      </c>
      <c r="BX23" s="41">
        <v>499721</v>
      </c>
      <c r="BY23" s="41">
        <v>160815</v>
      </c>
      <c r="BZ23" s="41">
        <v>187787</v>
      </c>
      <c r="CA23" s="41">
        <f>SUM(BV23:BZ23)+MIT_BolxEst2[[#This Row],[AJUSTE MESES ANTERIORES]]</f>
        <v>7200800</v>
      </c>
      <c r="CB23" s="41">
        <f>+MIT_BolxEst2[[#This Row],[TOTAL]]-CA23</f>
        <v>0</v>
      </c>
      <c r="CG23" s="44">
        <f t="shared" si="1"/>
        <v>2321988.9207387017</v>
      </c>
      <c r="CH23" s="44">
        <f t="shared" si="2"/>
        <v>776618.07926129852</v>
      </c>
      <c r="CI2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1494102</v>
      </c>
      <c r="CJ23" s="45">
        <f>+MIT_BolxEst2[[#This Row],[Coghlan]]+MIT_BolxEst2[[#This Row],[Saavedra]]+MIT_BolxEst2[[#This Row],[Juan B. Justo]]+MIT_BolxEst2[[#This Row],[Florida]]+MIT_BolxEst2[[#This Row],[Dr. Cetrángolo]]+MIT_BolxEst2[[#This Row],[Bartolomé Mitre]]</f>
        <v>499721</v>
      </c>
      <c r="CK23" s="47">
        <f t="shared" si="3"/>
        <v>0.7493654150844884</v>
      </c>
      <c r="CL23" s="47">
        <f t="shared" si="4"/>
        <v>0.25063458491551155</v>
      </c>
    </row>
    <row r="24" spans="1:90">
      <c r="A24" s="32">
        <v>1997</v>
      </c>
      <c r="B24" s="32" t="s">
        <v>8</v>
      </c>
      <c r="C24" s="32" t="s">
        <v>82</v>
      </c>
      <c r="D24" s="33">
        <v>740092</v>
      </c>
      <c r="G24">
        <v>1997</v>
      </c>
      <c r="H24" t="s">
        <v>8</v>
      </c>
      <c r="I24" s="33">
        <v>740092</v>
      </c>
      <c r="J24" s="33">
        <v>68488</v>
      </c>
      <c r="K24" s="33">
        <v>366119</v>
      </c>
      <c r="L24" s="33">
        <v>140528</v>
      </c>
      <c r="M24" s="33">
        <v>142807</v>
      </c>
      <c r="N24" s="33">
        <v>135556</v>
      </c>
      <c r="O24" s="33">
        <v>141305</v>
      </c>
      <c r="P24" s="33">
        <v>142937</v>
      </c>
      <c r="Q24" s="33">
        <v>243676</v>
      </c>
      <c r="R24" s="33">
        <v>147392</v>
      </c>
      <c r="S24" s="33">
        <v>353204</v>
      </c>
      <c r="T24" s="33">
        <v>150143</v>
      </c>
      <c r="U24" s="33">
        <v>124175</v>
      </c>
      <c r="V24" s="33">
        <v>227676</v>
      </c>
      <c r="W24" s="33">
        <v>184266</v>
      </c>
      <c r="X24" s="33">
        <v>204918</v>
      </c>
      <c r="Y24" s="33">
        <v>201388</v>
      </c>
      <c r="Z24" s="33">
        <v>76088</v>
      </c>
      <c r="AA24" s="33">
        <v>81498</v>
      </c>
      <c r="AB24" s="33">
        <v>57996</v>
      </c>
      <c r="AC24" s="33">
        <v>87729</v>
      </c>
      <c r="AD24" s="33">
        <v>46810</v>
      </c>
      <c r="AE24" s="33">
        <v>145728</v>
      </c>
      <c r="AF24" s="33">
        <v>28337</v>
      </c>
      <c r="AG24" s="33">
        <v>156795</v>
      </c>
      <c r="AH24" s="33">
        <v>129476</v>
      </c>
      <c r="AI24" s="33">
        <v>245055</v>
      </c>
      <c r="AJ24" s="33">
        <v>83326</v>
      </c>
      <c r="AK24" s="33">
        <v>154326</v>
      </c>
      <c r="AL24" s="33">
        <v>71611</v>
      </c>
      <c r="AM24" s="33">
        <v>57985</v>
      </c>
      <c r="AN24" s="33">
        <v>241843</v>
      </c>
      <c r="AO24" s="33">
        <v>93934</v>
      </c>
      <c r="AP24" s="33">
        <v>89335</v>
      </c>
      <c r="AQ24" s="33">
        <v>197408</v>
      </c>
      <c r="AR24" s="33">
        <v>114884</v>
      </c>
      <c r="AS24" s="33">
        <v>344948</v>
      </c>
      <c r="AT24" s="33">
        <v>0</v>
      </c>
      <c r="AU24" s="33">
        <v>0</v>
      </c>
      <c r="AV24" s="33">
        <v>11984</v>
      </c>
      <c r="AW24" s="33">
        <v>13266</v>
      </c>
      <c r="AX24" s="33">
        <v>23210</v>
      </c>
      <c r="AY24" s="33">
        <v>0</v>
      </c>
      <c r="AZ24" s="33">
        <v>0</v>
      </c>
      <c r="BA24" s="33">
        <v>5356</v>
      </c>
      <c r="BB24" s="33">
        <v>0</v>
      </c>
      <c r="BC24" s="33">
        <v>10852</v>
      </c>
      <c r="BD24" s="33">
        <v>0</v>
      </c>
      <c r="BE24" s="33">
        <v>0</v>
      </c>
      <c r="BF24" s="33">
        <v>0</v>
      </c>
      <c r="BG24" s="33">
        <v>13239</v>
      </c>
      <c r="BH24" s="33">
        <v>37677</v>
      </c>
      <c r="BI24" s="33">
        <v>9690</v>
      </c>
      <c r="BJ24" s="33">
        <v>0</v>
      </c>
      <c r="BK24" s="33">
        <v>0</v>
      </c>
      <c r="BL24" s="33">
        <v>6045</v>
      </c>
      <c r="BM24" s="33">
        <v>100979</v>
      </c>
      <c r="BN24" s="33">
        <v>121982</v>
      </c>
      <c r="BO24" s="33">
        <v>552756</v>
      </c>
      <c r="BP24" s="33">
        <v>0</v>
      </c>
      <c r="BQ24" s="33">
        <f t="shared" si="0"/>
        <v>7126818</v>
      </c>
      <c r="BR24" s="39"/>
      <c r="BV24" s="41">
        <v>3714670</v>
      </c>
      <c r="BW24" s="41">
        <v>2562019</v>
      </c>
      <c r="BX24" s="41">
        <v>495849</v>
      </c>
      <c r="BY24" s="41">
        <v>167630</v>
      </c>
      <c r="BZ24" s="41">
        <v>186650</v>
      </c>
      <c r="CA24" s="41">
        <f>SUM(BV24:BZ24)+MIT_BolxEst2[[#This Row],[AJUSTE MESES ANTERIORES]]</f>
        <v>7126818</v>
      </c>
      <c r="CB24" s="41">
        <f>+MIT_BolxEst2[[#This Row],[TOTAL]]-CA24</f>
        <v>0</v>
      </c>
      <c r="CG24" s="44">
        <f t="shared" si="1"/>
        <v>2278489.6714331759</v>
      </c>
      <c r="CH24" s="44">
        <f t="shared" si="2"/>
        <v>779378.32856682444</v>
      </c>
      <c r="CI2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1449600</v>
      </c>
      <c r="CJ24" s="45">
        <f>+MIT_BolxEst2[[#This Row],[Coghlan]]+MIT_BolxEst2[[#This Row],[Saavedra]]+MIT_BolxEst2[[#This Row],[Juan B. Justo]]+MIT_BolxEst2[[#This Row],[Florida]]+MIT_BolxEst2[[#This Row],[Dr. Cetrángolo]]+MIT_BolxEst2[[#This Row],[Bartolomé Mitre]]</f>
        <v>495849</v>
      </c>
      <c r="CK24" s="47">
        <f t="shared" si="3"/>
        <v>0.7451236192776064</v>
      </c>
      <c r="CL24" s="47">
        <f t="shared" si="4"/>
        <v>0.25487638072239366</v>
      </c>
    </row>
    <row r="25" spans="1:90">
      <c r="A25" s="32">
        <v>1997</v>
      </c>
      <c r="B25" s="32" t="s">
        <v>9</v>
      </c>
      <c r="C25" s="32" t="s">
        <v>82</v>
      </c>
      <c r="D25" s="33">
        <v>664140</v>
      </c>
      <c r="G25">
        <v>1997</v>
      </c>
      <c r="H25" t="s">
        <v>9</v>
      </c>
      <c r="I25" s="33">
        <v>664140</v>
      </c>
      <c r="J25" s="33">
        <v>58422</v>
      </c>
      <c r="K25" s="33">
        <v>323477</v>
      </c>
      <c r="L25" s="33">
        <v>122269</v>
      </c>
      <c r="M25" s="33">
        <v>125009</v>
      </c>
      <c r="N25" s="33">
        <v>120967</v>
      </c>
      <c r="O25" s="33">
        <v>126469</v>
      </c>
      <c r="P25" s="33">
        <v>126750</v>
      </c>
      <c r="Q25" s="33">
        <v>217099</v>
      </c>
      <c r="R25" s="33">
        <v>130648</v>
      </c>
      <c r="S25" s="33">
        <v>315514</v>
      </c>
      <c r="T25" s="33">
        <v>132805</v>
      </c>
      <c r="U25" s="33">
        <v>114808</v>
      </c>
      <c r="V25" s="33">
        <v>205158</v>
      </c>
      <c r="W25" s="33">
        <v>166120</v>
      </c>
      <c r="X25" s="33">
        <v>185628</v>
      </c>
      <c r="Y25" s="33">
        <v>180995</v>
      </c>
      <c r="Z25" s="33">
        <v>66615</v>
      </c>
      <c r="AA25" s="33">
        <v>71566</v>
      </c>
      <c r="AB25" s="33">
        <v>51594</v>
      </c>
      <c r="AC25" s="33">
        <v>77395</v>
      </c>
      <c r="AD25" s="33">
        <v>41748</v>
      </c>
      <c r="AE25" s="33">
        <v>129883</v>
      </c>
      <c r="AF25" s="33">
        <v>23744</v>
      </c>
      <c r="AG25" s="33">
        <v>135034</v>
      </c>
      <c r="AH25" s="33">
        <v>106974</v>
      </c>
      <c r="AI25" s="33">
        <v>213819</v>
      </c>
      <c r="AJ25" s="33">
        <v>74823</v>
      </c>
      <c r="AK25" s="33">
        <v>138644</v>
      </c>
      <c r="AL25" s="33">
        <v>62618</v>
      </c>
      <c r="AM25" s="33">
        <v>52089</v>
      </c>
      <c r="AN25" s="33">
        <v>217967</v>
      </c>
      <c r="AO25" s="33">
        <v>83791</v>
      </c>
      <c r="AP25" s="33">
        <v>79488</v>
      </c>
      <c r="AQ25" s="33">
        <v>179421</v>
      </c>
      <c r="AR25" s="33">
        <v>102285</v>
      </c>
      <c r="AS25" s="33">
        <v>315265</v>
      </c>
      <c r="AT25" s="33">
        <v>0</v>
      </c>
      <c r="AU25" s="33">
        <v>0</v>
      </c>
      <c r="AV25" s="33">
        <v>10555</v>
      </c>
      <c r="AW25" s="33">
        <v>11875</v>
      </c>
      <c r="AX25" s="33">
        <v>21697</v>
      </c>
      <c r="AY25" s="33">
        <v>0</v>
      </c>
      <c r="AZ25" s="33">
        <v>0</v>
      </c>
      <c r="BA25" s="33">
        <v>4534</v>
      </c>
      <c r="BB25" s="33">
        <v>0</v>
      </c>
      <c r="BC25" s="33">
        <v>9088</v>
      </c>
      <c r="BD25" s="33">
        <v>0</v>
      </c>
      <c r="BE25" s="33">
        <v>0</v>
      </c>
      <c r="BF25" s="33">
        <v>0</v>
      </c>
      <c r="BG25" s="33">
        <v>11266</v>
      </c>
      <c r="BH25" s="33">
        <v>33067</v>
      </c>
      <c r="BI25" s="33">
        <v>8205</v>
      </c>
      <c r="BJ25" s="33">
        <v>0</v>
      </c>
      <c r="BK25" s="33">
        <v>0</v>
      </c>
      <c r="BL25" s="33">
        <v>5403</v>
      </c>
      <c r="BM25" s="33">
        <v>89700</v>
      </c>
      <c r="BN25" s="33">
        <v>111533</v>
      </c>
      <c r="BO25" s="33">
        <v>499355</v>
      </c>
      <c r="BP25" s="33">
        <v>0</v>
      </c>
      <c r="BQ25" s="33">
        <f t="shared" si="0"/>
        <v>6357319</v>
      </c>
      <c r="BR25" s="39"/>
      <c r="BV25" s="41">
        <v>3316278</v>
      </c>
      <c r="BW25" s="41">
        <v>2285317</v>
      </c>
      <c r="BX25" s="41">
        <v>438801</v>
      </c>
      <c r="BY25" s="41">
        <v>147641</v>
      </c>
      <c r="BZ25" s="41">
        <v>169282</v>
      </c>
      <c r="CA25" s="41">
        <f>SUM(BV25:BZ25)+MIT_BolxEst2[[#This Row],[AJUSTE MESES ANTERIORES]]</f>
        <v>6357319</v>
      </c>
      <c r="CB25" s="41">
        <f>+MIT_BolxEst2[[#This Row],[TOTAL]]-CA25</f>
        <v>0</v>
      </c>
      <c r="CG25" s="44">
        <f t="shared" si="1"/>
        <v>2039181.4987336637</v>
      </c>
      <c r="CH25" s="44">
        <f t="shared" si="2"/>
        <v>684936.5012663363</v>
      </c>
      <c r="CI2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1306391</v>
      </c>
      <c r="CJ25" s="45">
        <f>+MIT_BolxEst2[[#This Row],[Coghlan]]+MIT_BolxEst2[[#This Row],[Saavedra]]+MIT_BolxEst2[[#This Row],[Juan B. Justo]]+MIT_BolxEst2[[#This Row],[Florida]]+MIT_BolxEst2[[#This Row],[Dr. Cetrángolo]]+MIT_BolxEst2[[#This Row],[Bartolomé Mitre]]</f>
        <v>438801</v>
      </c>
      <c r="CK25" s="47">
        <f t="shared" si="3"/>
        <v>0.74856577385181688</v>
      </c>
      <c r="CL25" s="47">
        <f t="shared" si="4"/>
        <v>0.25143422614818312</v>
      </c>
    </row>
    <row r="26" spans="1:90">
      <c r="A26" s="32">
        <v>1997</v>
      </c>
      <c r="B26" s="32" t="s">
        <v>10</v>
      </c>
      <c r="C26" s="32" t="s">
        <v>82</v>
      </c>
      <c r="D26" s="33">
        <v>736402</v>
      </c>
      <c r="G26">
        <v>1997</v>
      </c>
      <c r="H26" t="s">
        <v>10</v>
      </c>
      <c r="I26" s="33">
        <v>736402</v>
      </c>
      <c r="J26" s="33">
        <v>64204</v>
      </c>
      <c r="K26" s="33">
        <v>351686</v>
      </c>
      <c r="L26" s="33">
        <v>131962</v>
      </c>
      <c r="M26" s="33">
        <v>132425</v>
      </c>
      <c r="N26" s="33">
        <v>130122</v>
      </c>
      <c r="O26" s="33">
        <v>133967</v>
      </c>
      <c r="P26" s="33">
        <v>135513</v>
      </c>
      <c r="Q26" s="33">
        <v>231788</v>
      </c>
      <c r="R26" s="33">
        <v>137665</v>
      </c>
      <c r="S26" s="33">
        <v>342289</v>
      </c>
      <c r="T26" s="33">
        <v>145076</v>
      </c>
      <c r="U26" s="33">
        <v>125795</v>
      </c>
      <c r="V26" s="33">
        <v>232186</v>
      </c>
      <c r="W26" s="33">
        <v>184878</v>
      </c>
      <c r="X26" s="33">
        <v>210070</v>
      </c>
      <c r="Y26" s="33">
        <v>212838</v>
      </c>
      <c r="Z26" s="33">
        <v>72383</v>
      </c>
      <c r="AA26" s="33">
        <v>79902</v>
      </c>
      <c r="AB26" s="33">
        <v>57267</v>
      </c>
      <c r="AC26" s="33">
        <v>83074</v>
      </c>
      <c r="AD26" s="33">
        <v>44766</v>
      </c>
      <c r="AE26" s="33">
        <v>158108</v>
      </c>
      <c r="AF26" s="33">
        <v>30655</v>
      </c>
      <c r="AG26" s="33">
        <v>142133</v>
      </c>
      <c r="AH26" s="33">
        <v>112248</v>
      </c>
      <c r="AI26" s="33">
        <v>225812</v>
      </c>
      <c r="AJ26" s="33">
        <v>75753</v>
      </c>
      <c r="AK26" s="33">
        <v>150953</v>
      </c>
      <c r="AL26" s="33">
        <v>68371</v>
      </c>
      <c r="AM26" s="33">
        <v>57102</v>
      </c>
      <c r="AN26" s="33">
        <v>237191</v>
      </c>
      <c r="AO26" s="33">
        <v>93197</v>
      </c>
      <c r="AP26" s="33">
        <v>89271</v>
      </c>
      <c r="AQ26" s="33">
        <v>198981</v>
      </c>
      <c r="AR26" s="33">
        <v>112582</v>
      </c>
      <c r="AS26" s="33">
        <v>362069</v>
      </c>
      <c r="AT26" s="33">
        <v>0</v>
      </c>
      <c r="AU26" s="33">
        <v>0</v>
      </c>
      <c r="AV26" s="33">
        <v>11875</v>
      </c>
      <c r="AW26" s="33">
        <v>13276</v>
      </c>
      <c r="AX26" s="33">
        <v>25565</v>
      </c>
      <c r="AY26" s="33">
        <v>0</v>
      </c>
      <c r="AZ26" s="33">
        <v>0</v>
      </c>
      <c r="BA26" s="33">
        <v>5686</v>
      </c>
      <c r="BB26" s="33">
        <v>0</v>
      </c>
      <c r="BC26" s="33">
        <v>10619</v>
      </c>
      <c r="BD26" s="33">
        <v>0</v>
      </c>
      <c r="BE26" s="33">
        <v>0</v>
      </c>
      <c r="BF26" s="33">
        <v>0</v>
      </c>
      <c r="BG26" s="33">
        <v>13051</v>
      </c>
      <c r="BH26" s="33">
        <v>37797</v>
      </c>
      <c r="BI26" s="33">
        <v>9208</v>
      </c>
      <c r="BJ26" s="33">
        <v>0</v>
      </c>
      <c r="BK26" s="33">
        <v>0</v>
      </c>
      <c r="BL26" s="33">
        <v>5269</v>
      </c>
      <c r="BM26" s="33">
        <v>100236</v>
      </c>
      <c r="BN26" s="33">
        <v>125592</v>
      </c>
      <c r="BO26" s="33">
        <v>588771</v>
      </c>
      <c r="BP26" s="33">
        <v>0</v>
      </c>
      <c r="BQ26" s="33">
        <f t="shared" si="0"/>
        <v>7037629</v>
      </c>
      <c r="BR26" s="39"/>
      <c r="BV26" s="41">
        <v>3638866</v>
      </c>
      <c r="BW26" s="41">
        <v>2545089</v>
      </c>
      <c r="BX26" s="41">
        <v>495500</v>
      </c>
      <c r="BY26" s="41">
        <v>165561</v>
      </c>
      <c r="BZ26" s="41">
        <v>192613</v>
      </c>
      <c r="CA26" s="41">
        <f>SUM(BV26:BZ26)+MIT_BolxEst2[[#This Row],[AJUSTE MESES ANTERIORES]]</f>
        <v>7037629</v>
      </c>
      <c r="CB26" s="41">
        <f>+MIT_BolxEst2[[#This Row],[TOTAL]]-CA26</f>
        <v>0</v>
      </c>
      <c r="CG26" s="44">
        <f t="shared" si="1"/>
        <v>2264373.0618350618</v>
      </c>
      <c r="CH26" s="44">
        <f t="shared" si="2"/>
        <v>776215.93816493824</v>
      </c>
      <c r="CI2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1445470</v>
      </c>
      <c r="CJ26" s="45">
        <f>+MIT_BolxEst2[[#This Row],[Coghlan]]+MIT_BolxEst2[[#This Row],[Saavedra]]+MIT_BolxEst2[[#This Row],[Juan B. Justo]]+MIT_BolxEst2[[#This Row],[Florida]]+MIT_BolxEst2[[#This Row],[Dr. Cetrángolo]]+MIT_BolxEst2[[#This Row],[Bartolomé Mitre]]</f>
        <v>495500</v>
      </c>
      <c r="CK26" s="47">
        <f t="shared" si="3"/>
        <v>0.74471527123036418</v>
      </c>
      <c r="CL26" s="47">
        <f t="shared" si="4"/>
        <v>0.25528472876963582</v>
      </c>
    </row>
    <row r="27" spans="1:90">
      <c r="A27" s="32">
        <v>1997</v>
      </c>
      <c r="B27" s="32" t="s">
        <v>11</v>
      </c>
      <c r="C27" s="32" t="s">
        <v>82</v>
      </c>
      <c r="D27" s="33">
        <v>707132</v>
      </c>
      <c r="G27">
        <v>1997</v>
      </c>
      <c r="H27" t="s">
        <v>11</v>
      </c>
      <c r="I27" s="33">
        <v>707132</v>
      </c>
      <c r="J27" s="33">
        <v>63072</v>
      </c>
      <c r="K27" s="33">
        <v>342361</v>
      </c>
      <c r="L27" s="33">
        <v>129526</v>
      </c>
      <c r="M27" s="33">
        <v>130712</v>
      </c>
      <c r="N27" s="33">
        <v>126672</v>
      </c>
      <c r="O27" s="33">
        <v>131773</v>
      </c>
      <c r="P27" s="33">
        <v>131533</v>
      </c>
      <c r="Q27" s="33">
        <v>225880</v>
      </c>
      <c r="R27" s="33">
        <v>135718</v>
      </c>
      <c r="S27" s="33">
        <v>329538</v>
      </c>
      <c r="T27" s="33">
        <v>140740</v>
      </c>
      <c r="U27" s="33">
        <v>120968</v>
      </c>
      <c r="V27" s="33">
        <v>218376</v>
      </c>
      <c r="W27" s="33">
        <v>174490</v>
      </c>
      <c r="X27" s="33">
        <v>197315</v>
      </c>
      <c r="Y27" s="33">
        <v>199943</v>
      </c>
      <c r="Z27" s="33">
        <v>70688</v>
      </c>
      <c r="AA27" s="33">
        <v>77632</v>
      </c>
      <c r="AB27" s="33">
        <v>55084</v>
      </c>
      <c r="AC27" s="33">
        <v>80920</v>
      </c>
      <c r="AD27" s="33">
        <v>43622</v>
      </c>
      <c r="AE27" s="33">
        <v>140900</v>
      </c>
      <c r="AF27" s="33">
        <v>28597</v>
      </c>
      <c r="AG27" s="33">
        <v>141033</v>
      </c>
      <c r="AH27" s="33">
        <v>109414</v>
      </c>
      <c r="AI27" s="33">
        <v>217215</v>
      </c>
      <c r="AJ27" s="33">
        <v>73809</v>
      </c>
      <c r="AK27" s="33">
        <v>146912</v>
      </c>
      <c r="AL27" s="33">
        <v>67324</v>
      </c>
      <c r="AM27" s="33">
        <v>54510</v>
      </c>
      <c r="AN27" s="33">
        <v>224970</v>
      </c>
      <c r="AO27" s="33">
        <v>88339</v>
      </c>
      <c r="AP27" s="33">
        <v>85471</v>
      </c>
      <c r="AQ27" s="33">
        <v>187068</v>
      </c>
      <c r="AR27" s="33">
        <v>106796</v>
      </c>
      <c r="AS27" s="33">
        <v>339254</v>
      </c>
      <c r="AT27" s="33">
        <v>0</v>
      </c>
      <c r="AU27" s="33">
        <v>0</v>
      </c>
      <c r="AV27" s="33">
        <v>10579</v>
      </c>
      <c r="AW27" s="33">
        <v>11027</v>
      </c>
      <c r="AX27" s="33">
        <v>18897</v>
      </c>
      <c r="AY27" s="33">
        <v>0</v>
      </c>
      <c r="AZ27" s="33">
        <v>0</v>
      </c>
      <c r="BA27" s="33">
        <v>5210</v>
      </c>
      <c r="BB27" s="33">
        <v>0</v>
      </c>
      <c r="BC27" s="33">
        <v>9022</v>
      </c>
      <c r="BD27" s="33">
        <v>0</v>
      </c>
      <c r="BE27" s="33">
        <v>0</v>
      </c>
      <c r="BF27" s="33">
        <v>0</v>
      </c>
      <c r="BG27" s="33">
        <v>10743</v>
      </c>
      <c r="BH27" s="33">
        <v>32812</v>
      </c>
      <c r="BI27" s="33">
        <v>8265</v>
      </c>
      <c r="BJ27" s="33">
        <v>0</v>
      </c>
      <c r="BK27" s="33">
        <v>0</v>
      </c>
      <c r="BL27" s="33">
        <v>5702</v>
      </c>
      <c r="BM27" s="33">
        <v>101982</v>
      </c>
      <c r="BN27" s="33">
        <v>123369</v>
      </c>
      <c r="BO27" s="33">
        <v>535443</v>
      </c>
      <c r="BP27" s="33">
        <v>0</v>
      </c>
      <c r="BQ27" s="33">
        <f t="shared" si="0"/>
        <v>6718358</v>
      </c>
      <c r="BR27" s="39"/>
      <c r="BV27" s="41">
        <v>3505749</v>
      </c>
      <c r="BW27" s="41">
        <v>2406155</v>
      </c>
      <c r="BX27" s="41">
        <v>468846</v>
      </c>
      <c r="BY27" s="41">
        <v>159504</v>
      </c>
      <c r="BZ27" s="41">
        <v>178104</v>
      </c>
      <c r="CA27" s="41">
        <f>SUM(BV27:BZ27)+MIT_BolxEst2[[#This Row],[AJUSTE MESES ANTERIORES]]</f>
        <v>6718358</v>
      </c>
      <c r="CB27" s="41">
        <f>+MIT_BolxEst2[[#This Row],[TOTAL]]-CA27</f>
        <v>0</v>
      </c>
      <c r="CG27" s="44">
        <f t="shared" si="1"/>
        <v>2143739.9735219302</v>
      </c>
      <c r="CH27" s="44">
        <f t="shared" si="2"/>
        <v>731261.02647807007</v>
      </c>
      <c r="CI2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1374453</v>
      </c>
      <c r="CJ27" s="45">
        <f>+MIT_BolxEst2[[#This Row],[Coghlan]]+MIT_BolxEst2[[#This Row],[Saavedra]]+MIT_BolxEst2[[#This Row],[Juan B. Justo]]+MIT_BolxEst2[[#This Row],[Florida]]+MIT_BolxEst2[[#This Row],[Dr. Cetrángolo]]+MIT_BolxEst2[[#This Row],[Bartolomé Mitre]]</f>
        <v>468846</v>
      </c>
      <c r="CK27" s="47">
        <f t="shared" si="3"/>
        <v>0.74564842708643575</v>
      </c>
      <c r="CL27" s="47">
        <f t="shared" si="4"/>
        <v>0.25435157291356419</v>
      </c>
    </row>
    <row r="28" spans="1:90">
      <c r="A28" s="32">
        <v>1997</v>
      </c>
      <c r="B28" s="32" t="s">
        <v>12</v>
      </c>
      <c r="C28" s="32" t="s">
        <v>82</v>
      </c>
      <c r="D28" s="33">
        <v>766962</v>
      </c>
      <c r="G28">
        <v>1997</v>
      </c>
      <c r="H28" t="s">
        <v>12</v>
      </c>
      <c r="I28" s="33">
        <v>766962</v>
      </c>
      <c r="J28" s="33">
        <v>68827</v>
      </c>
      <c r="K28" s="33">
        <v>366313</v>
      </c>
      <c r="L28" s="33">
        <v>142799</v>
      </c>
      <c r="M28" s="33">
        <v>143549</v>
      </c>
      <c r="N28" s="33">
        <v>141967</v>
      </c>
      <c r="O28" s="33">
        <v>144940</v>
      </c>
      <c r="P28" s="33">
        <v>144536</v>
      </c>
      <c r="Q28" s="33">
        <v>247897</v>
      </c>
      <c r="R28" s="33">
        <v>149312</v>
      </c>
      <c r="S28" s="33">
        <v>365486</v>
      </c>
      <c r="T28" s="33">
        <v>154173</v>
      </c>
      <c r="U28" s="33">
        <v>131117</v>
      </c>
      <c r="V28" s="33">
        <v>234191</v>
      </c>
      <c r="W28" s="33">
        <v>191375</v>
      </c>
      <c r="X28" s="33">
        <v>210725</v>
      </c>
      <c r="Y28" s="33">
        <v>209877</v>
      </c>
      <c r="Z28" s="33">
        <v>75877</v>
      </c>
      <c r="AA28" s="33">
        <v>85506</v>
      </c>
      <c r="AB28" s="33">
        <v>60684</v>
      </c>
      <c r="AC28" s="33">
        <v>89230</v>
      </c>
      <c r="AD28" s="33">
        <v>47815</v>
      </c>
      <c r="AE28" s="33">
        <v>150143</v>
      </c>
      <c r="AF28" s="33">
        <v>34284</v>
      </c>
      <c r="AG28" s="33">
        <v>155004</v>
      </c>
      <c r="AH28" s="33">
        <v>118333</v>
      </c>
      <c r="AI28" s="33">
        <v>239831</v>
      </c>
      <c r="AJ28" s="33">
        <v>83479</v>
      </c>
      <c r="AK28" s="33">
        <v>162060</v>
      </c>
      <c r="AL28" s="33">
        <v>73816</v>
      </c>
      <c r="AM28" s="33">
        <v>59965</v>
      </c>
      <c r="AN28" s="33">
        <v>248393</v>
      </c>
      <c r="AO28" s="33">
        <v>94951</v>
      </c>
      <c r="AP28" s="33">
        <v>92354</v>
      </c>
      <c r="AQ28" s="33">
        <v>204313</v>
      </c>
      <c r="AR28" s="33">
        <v>114834</v>
      </c>
      <c r="AS28" s="33">
        <v>362223</v>
      </c>
      <c r="AT28" s="33">
        <v>0</v>
      </c>
      <c r="AU28" s="33">
        <v>0</v>
      </c>
      <c r="AV28" s="33">
        <v>13942</v>
      </c>
      <c r="AW28" s="33">
        <v>12944</v>
      </c>
      <c r="AX28" s="33">
        <v>22284</v>
      </c>
      <c r="AY28" s="33">
        <v>0</v>
      </c>
      <c r="AZ28" s="33">
        <v>0</v>
      </c>
      <c r="BA28" s="33">
        <v>5252</v>
      </c>
      <c r="BB28" s="33">
        <v>0</v>
      </c>
      <c r="BC28" s="33">
        <v>10081</v>
      </c>
      <c r="BD28" s="33">
        <v>0</v>
      </c>
      <c r="BE28" s="33">
        <v>0</v>
      </c>
      <c r="BF28" s="33">
        <v>0</v>
      </c>
      <c r="BG28" s="33">
        <v>13049</v>
      </c>
      <c r="BH28" s="33">
        <v>36851</v>
      </c>
      <c r="BI28" s="33">
        <v>10440</v>
      </c>
      <c r="BJ28" s="33">
        <v>0</v>
      </c>
      <c r="BK28" s="33">
        <v>0</v>
      </c>
      <c r="BL28" s="33">
        <v>6221</v>
      </c>
      <c r="BM28" s="33">
        <v>118271</v>
      </c>
      <c r="BN28" s="33">
        <v>135451</v>
      </c>
      <c r="BO28" s="33">
        <v>563213</v>
      </c>
      <c r="BP28" s="33">
        <v>0</v>
      </c>
      <c r="BQ28" s="33">
        <f t="shared" si="0"/>
        <v>7315140</v>
      </c>
      <c r="BR28" s="39"/>
      <c r="BV28" s="41">
        <v>3814046</v>
      </c>
      <c r="BW28" s="41">
        <v>2607053</v>
      </c>
      <c r="BX28" s="41">
        <v>509255</v>
      </c>
      <c r="BY28" s="41">
        <v>184832</v>
      </c>
      <c r="BZ28" s="41">
        <v>199954</v>
      </c>
      <c r="CA28" s="41">
        <f>SUM(BV28:BZ28)+MIT_BolxEst2[[#This Row],[AJUSTE MESES ANTERIORES]]</f>
        <v>7315140</v>
      </c>
      <c r="CB28" s="41">
        <f>+MIT_BolxEst2[[#This Row],[TOTAL]]-CA28</f>
        <v>0</v>
      </c>
      <c r="CG28" s="44">
        <f t="shared" si="1"/>
        <v>2325042.8393806871</v>
      </c>
      <c r="CH28" s="44">
        <f t="shared" si="2"/>
        <v>791265.16061931266</v>
      </c>
      <c r="CI2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1496388</v>
      </c>
      <c r="CJ28" s="45">
        <f>+MIT_BolxEst2[[#This Row],[Coghlan]]+MIT_BolxEst2[[#This Row],[Saavedra]]+MIT_BolxEst2[[#This Row],[Juan B. Justo]]+MIT_BolxEst2[[#This Row],[Florida]]+MIT_BolxEst2[[#This Row],[Dr. Cetrángolo]]+MIT_BolxEst2[[#This Row],[Bartolomé Mitre]]</f>
        <v>509255</v>
      </c>
      <c r="CK28" s="47">
        <f t="shared" si="3"/>
        <v>0.74608891014003986</v>
      </c>
      <c r="CL28" s="47">
        <f t="shared" si="4"/>
        <v>0.25391108985996014</v>
      </c>
    </row>
    <row r="29" spans="1:90">
      <c r="A29" s="32">
        <v>1997</v>
      </c>
      <c r="B29" s="32" t="s">
        <v>13</v>
      </c>
      <c r="C29" s="32" t="s">
        <v>82</v>
      </c>
      <c r="D29" s="33">
        <v>796676</v>
      </c>
      <c r="G29">
        <v>1997</v>
      </c>
      <c r="H29" t="s">
        <v>13</v>
      </c>
      <c r="I29" s="33">
        <v>796676</v>
      </c>
      <c r="J29" s="33">
        <v>70681</v>
      </c>
      <c r="K29" s="33">
        <v>378743</v>
      </c>
      <c r="L29" s="33">
        <v>152048</v>
      </c>
      <c r="M29" s="33">
        <v>151250</v>
      </c>
      <c r="N29" s="33">
        <v>143602</v>
      </c>
      <c r="O29" s="33">
        <v>148306</v>
      </c>
      <c r="P29" s="33">
        <v>149702</v>
      </c>
      <c r="Q29" s="33">
        <v>256769</v>
      </c>
      <c r="R29" s="33">
        <v>156927</v>
      </c>
      <c r="S29" s="33">
        <v>376150</v>
      </c>
      <c r="T29" s="33">
        <v>162457</v>
      </c>
      <c r="U29" s="33">
        <v>130088</v>
      </c>
      <c r="V29" s="33">
        <v>245208</v>
      </c>
      <c r="W29" s="33">
        <v>197399</v>
      </c>
      <c r="X29" s="33">
        <v>221239</v>
      </c>
      <c r="Y29" s="33">
        <v>208108</v>
      </c>
      <c r="Z29" s="33">
        <v>78585</v>
      </c>
      <c r="AA29" s="33">
        <v>88741</v>
      </c>
      <c r="AB29" s="33">
        <v>63546</v>
      </c>
      <c r="AC29" s="33">
        <v>92344</v>
      </c>
      <c r="AD29" s="33">
        <v>49193</v>
      </c>
      <c r="AE29" s="33">
        <v>153597</v>
      </c>
      <c r="AF29" s="33">
        <v>29416</v>
      </c>
      <c r="AG29" s="33">
        <v>158948</v>
      </c>
      <c r="AH29" s="33">
        <v>123968</v>
      </c>
      <c r="AI29" s="33">
        <v>250891</v>
      </c>
      <c r="AJ29" s="33">
        <v>86732</v>
      </c>
      <c r="AK29" s="33">
        <v>164008</v>
      </c>
      <c r="AL29" s="33">
        <v>76145</v>
      </c>
      <c r="AM29" s="33">
        <v>61417</v>
      </c>
      <c r="AN29" s="33">
        <v>254786</v>
      </c>
      <c r="AO29" s="33">
        <v>97171</v>
      </c>
      <c r="AP29" s="33">
        <v>93936</v>
      </c>
      <c r="AQ29" s="33">
        <v>206416</v>
      </c>
      <c r="AR29" s="33">
        <v>117585</v>
      </c>
      <c r="AS29" s="33">
        <v>372105</v>
      </c>
      <c r="AT29" s="33">
        <v>0</v>
      </c>
      <c r="AU29" s="33">
        <v>0</v>
      </c>
      <c r="AV29" s="33">
        <v>14778</v>
      </c>
      <c r="AW29" s="33">
        <v>14858</v>
      </c>
      <c r="AX29" s="33">
        <v>22176</v>
      </c>
      <c r="AY29" s="33">
        <v>0</v>
      </c>
      <c r="AZ29" s="33">
        <v>0</v>
      </c>
      <c r="BA29" s="33">
        <v>5924</v>
      </c>
      <c r="BB29" s="33">
        <v>0</v>
      </c>
      <c r="BC29" s="33">
        <v>9872</v>
      </c>
      <c r="BD29" s="33">
        <v>0</v>
      </c>
      <c r="BE29" s="33">
        <v>0</v>
      </c>
      <c r="BF29" s="33">
        <v>0</v>
      </c>
      <c r="BG29" s="33">
        <v>14641</v>
      </c>
      <c r="BH29" s="33">
        <v>40142</v>
      </c>
      <c r="BI29" s="33">
        <v>10468</v>
      </c>
      <c r="BJ29" s="33">
        <v>0</v>
      </c>
      <c r="BK29" s="33">
        <v>0</v>
      </c>
      <c r="BL29" s="33">
        <v>6021</v>
      </c>
      <c r="BM29" s="33">
        <v>133567</v>
      </c>
      <c r="BN29" s="33">
        <v>152412</v>
      </c>
      <c r="BO29" s="33">
        <v>586286</v>
      </c>
      <c r="BP29" s="33">
        <v>0</v>
      </c>
      <c r="BQ29" s="33">
        <f t="shared" si="0"/>
        <v>7576028</v>
      </c>
      <c r="BR29" s="39"/>
      <c r="BV29" s="41">
        <v>3945353</v>
      </c>
      <c r="BW29" s="41">
        <v>2679810</v>
      </c>
      <c r="BX29" s="41">
        <v>526006</v>
      </c>
      <c r="BY29" s="41">
        <v>204839</v>
      </c>
      <c r="BZ29" s="41">
        <v>220020</v>
      </c>
      <c r="CA29" s="41">
        <f>SUM(BV29:BZ29)+MIT_BolxEst2[[#This Row],[AJUSTE MESES ANTERIORES]]</f>
        <v>7576028</v>
      </c>
      <c r="CB29" s="41">
        <f>+MIT_BolxEst2[[#This Row],[TOTAL]]-CA29</f>
        <v>0</v>
      </c>
      <c r="CG29" s="44">
        <f t="shared" si="1"/>
        <v>2385764.1055620587</v>
      </c>
      <c r="CH29" s="44">
        <f t="shared" si="2"/>
        <v>820051.89443794149</v>
      </c>
      <c r="CI2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1530301</v>
      </c>
      <c r="CJ29" s="45">
        <f>+MIT_BolxEst2[[#This Row],[Coghlan]]+MIT_BolxEst2[[#This Row],[Saavedra]]+MIT_BolxEst2[[#This Row],[Juan B. Justo]]+MIT_BolxEst2[[#This Row],[Florida]]+MIT_BolxEst2[[#This Row],[Dr. Cetrángolo]]+MIT_BolxEst2[[#This Row],[Bartolomé Mitre]]</f>
        <v>526006</v>
      </c>
      <c r="CK29" s="47">
        <f t="shared" si="3"/>
        <v>0.74419870184753545</v>
      </c>
      <c r="CL29" s="47">
        <f t="shared" si="4"/>
        <v>0.25580129815246461</v>
      </c>
    </row>
    <row r="30" spans="1:90">
      <c r="A30" s="32">
        <v>1997</v>
      </c>
      <c r="B30" s="32" t="s">
        <v>14</v>
      </c>
      <c r="C30" s="32" t="s">
        <v>82</v>
      </c>
      <c r="D30" s="33">
        <v>735142</v>
      </c>
      <c r="G30">
        <v>1997</v>
      </c>
      <c r="H30" t="s">
        <v>14</v>
      </c>
      <c r="I30" s="33">
        <v>735142</v>
      </c>
      <c r="J30" s="33">
        <v>66082</v>
      </c>
      <c r="K30" s="33">
        <v>352137</v>
      </c>
      <c r="L30" s="33">
        <v>138340</v>
      </c>
      <c r="M30" s="33">
        <v>138636</v>
      </c>
      <c r="N30" s="33">
        <v>133860</v>
      </c>
      <c r="O30" s="33">
        <v>138121</v>
      </c>
      <c r="P30" s="33">
        <v>136340</v>
      </c>
      <c r="Q30" s="33">
        <v>235119</v>
      </c>
      <c r="R30" s="33">
        <v>141134</v>
      </c>
      <c r="S30" s="33">
        <v>345868</v>
      </c>
      <c r="T30" s="33">
        <v>148331</v>
      </c>
      <c r="U30" s="33">
        <v>122930</v>
      </c>
      <c r="V30" s="33">
        <v>226698</v>
      </c>
      <c r="W30" s="33">
        <v>180709</v>
      </c>
      <c r="X30" s="33">
        <v>203214</v>
      </c>
      <c r="Y30" s="33">
        <v>202333</v>
      </c>
      <c r="Z30" s="33">
        <v>71911</v>
      </c>
      <c r="AA30" s="33">
        <v>79955</v>
      </c>
      <c r="AB30" s="33">
        <v>57473</v>
      </c>
      <c r="AC30" s="33">
        <v>83957</v>
      </c>
      <c r="AD30" s="33">
        <v>43704</v>
      </c>
      <c r="AE30" s="33">
        <v>142726</v>
      </c>
      <c r="AF30" s="33">
        <v>29943</v>
      </c>
      <c r="AG30" s="33">
        <v>144182</v>
      </c>
      <c r="AH30" s="33">
        <v>113455</v>
      </c>
      <c r="AI30" s="33">
        <v>220989</v>
      </c>
      <c r="AJ30" s="33">
        <v>78502</v>
      </c>
      <c r="AK30" s="33">
        <v>151008</v>
      </c>
      <c r="AL30" s="33">
        <v>69684</v>
      </c>
      <c r="AM30" s="33">
        <v>58277</v>
      </c>
      <c r="AN30" s="33">
        <v>233436</v>
      </c>
      <c r="AO30" s="33">
        <v>87364</v>
      </c>
      <c r="AP30" s="33">
        <v>86968</v>
      </c>
      <c r="AQ30" s="33">
        <v>189071</v>
      </c>
      <c r="AR30" s="33">
        <v>108952</v>
      </c>
      <c r="AS30" s="33">
        <v>348306</v>
      </c>
      <c r="AT30" s="33">
        <v>0</v>
      </c>
      <c r="AU30" s="33">
        <v>0</v>
      </c>
      <c r="AV30" s="33">
        <v>13554</v>
      </c>
      <c r="AW30" s="33">
        <v>13746</v>
      </c>
      <c r="AX30" s="33">
        <v>19213</v>
      </c>
      <c r="AY30" s="33">
        <v>0</v>
      </c>
      <c r="AZ30" s="33">
        <v>0</v>
      </c>
      <c r="BA30" s="33">
        <v>5572</v>
      </c>
      <c r="BB30" s="33">
        <v>0</v>
      </c>
      <c r="BC30" s="33">
        <v>9870</v>
      </c>
      <c r="BD30" s="33">
        <v>0</v>
      </c>
      <c r="BE30" s="33">
        <v>0</v>
      </c>
      <c r="BF30" s="33">
        <v>0</v>
      </c>
      <c r="BG30" s="33">
        <v>14166</v>
      </c>
      <c r="BH30" s="33">
        <v>36592</v>
      </c>
      <c r="BI30" s="33">
        <v>9392</v>
      </c>
      <c r="BJ30" s="33">
        <v>0</v>
      </c>
      <c r="BK30" s="33">
        <v>0</v>
      </c>
      <c r="BL30" s="33">
        <v>5604</v>
      </c>
      <c r="BM30" s="33">
        <v>135205</v>
      </c>
      <c r="BN30" s="33">
        <v>141742</v>
      </c>
      <c r="BO30" s="33">
        <v>548364</v>
      </c>
      <c r="BP30" s="33">
        <v>0</v>
      </c>
      <c r="BQ30" s="33">
        <f t="shared" si="0"/>
        <v>6997877</v>
      </c>
      <c r="BR30" s="39"/>
      <c r="BV30" s="41">
        <v>3644994</v>
      </c>
      <c r="BW30" s="41">
        <v>2468501</v>
      </c>
      <c r="BX30" s="41">
        <v>479726</v>
      </c>
      <c r="BY30" s="41">
        <v>200959</v>
      </c>
      <c r="BZ30" s="41">
        <v>203697</v>
      </c>
      <c r="CA30" s="41">
        <f>SUM(BV30:BZ30)+MIT_BolxEst2[[#This Row],[AJUSTE MESES ANTERIORES]]</f>
        <v>6997877</v>
      </c>
      <c r="CB30" s="41">
        <f>+MIT_BolxEst2[[#This Row],[TOTAL]]-CA30</f>
        <v>0</v>
      </c>
      <c r="CG30" s="44">
        <f t="shared" si="1"/>
        <v>2200410.3486480685</v>
      </c>
      <c r="CH30" s="44">
        <f t="shared" si="2"/>
        <v>747816.6513519315</v>
      </c>
      <c r="CI3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1411568</v>
      </c>
      <c r="CJ30" s="45">
        <f>+MIT_BolxEst2[[#This Row],[Coghlan]]+MIT_BolxEst2[[#This Row],[Saavedra]]+MIT_BolxEst2[[#This Row],[Juan B. Justo]]+MIT_BolxEst2[[#This Row],[Florida]]+MIT_BolxEst2[[#This Row],[Dr. Cetrángolo]]+MIT_BolxEst2[[#This Row],[Bartolomé Mitre]]</f>
        <v>479726</v>
      </c>
      <c r="CK30" s="47">
        <f t="shared" si="3"/>
        <v>0.74635038233082751</v>
      </c>
      <c r="CL30" s="47">
        <f t="shared" si="4"/>
        <v>0.25364961766917254</v>
      </c>
    </row>
    <row r="31" spans="1:90">
      <c r="A31" s="32">
        <v>1997</v>
      </c>
      <c r="B31" s="32" t="s">
        <v>15</v>
      </c>
      <c r="C31" s="32" t="s">
        <v>82</v>
      </c>
      <c r="D31" s="33">
        <v>728618</v>
      </c>
      <c r="G31">
        <v>1997</v>
      </c>
      <c r="H31" t="s">
        <v>15</v>
      </c>
      <c r="I31" s="33">
        <v>728618</v>
      </c>
      <c r="J31" s="33">
        <v>65108</v>
      </c>
      <c r="K31" s="33">
        <v>341217</v>
      </c>
      <c r="L31" s="33">
        <v>132893</v>
      </c>
      <c r="M31" s="33">
        <v>132152</v>
      </c>
      <c r="N31" s="33">
        <v>125739</v>
      </c>
      <c r="O31" s="33">
        <v>126889</v>
      </c>
      <c r="P31" s="33">
        <v>128721</v>
      </c>
      <c r="Q31" s="33">
        <v>222776</v>
      </c>
      <c r="R31" s="33">
        <v>132072</v>
      </c>
      <c r="S31" s="33">
        <v>334338</v>
      </c>
      <c r="T31" s="33">
        <v>138703</v>
      </c>
      <c r="U31" s="33">
        <v>118692</v>
      </c>
      <c r="V31" s="33">
        <v>226721</v>
      </c>
      <c r="W31" s="33">
        <v>179406</v>
      </c>
      <c r="X31" s="33">
        <v>207235</v>
      </c>
      <c r="Y31" s="33">
        <v>211585</v>
      </c>
      <c r="Z31" s="33">
        <v>65720</v>
      </c>
      <c r="AA31" s="33">
        <v>76569</v>
      </c>
      <c r="AB31" s="33">
        <v>54548</v>
      </c>
      <c r="AC31" s="33">
        <v>77399</v>
      </c>
      <c r="AD31" s="33">
        <v>41479</v>
      </c>
      <c r="AE31" s="33">
        <v>131658</v>
      </c>
      <c r="AF31" s="33">
        <v>30957</v>
      </c>
      <c r="AG31" s="33">
        <v>126580</v>
      </c>
      <c r="AH31" s="33">
        <v>105959</v>
      </c>
      <c r="AI31" s="33">
        <v>197608</v>
      </c>
      <c r="AJ31" s="33">
        <v>70155</v>
      </c>
      <c r="AK31" s="33">
        <v>144814</v>
      </c>
      <c r="AL31" s="33">
        <v>66609</v>
      </c>
      <c r="AM31" s="33">
        <v>56220</v>
      </c>
      <c r="AN31" s="33">
        <v>232069</v>
      </c>
      <c r="AO31" s="33">
        <v>84933</v>
      </c>
      <c r="AP31" s="33">
        <v>85367</v>
      </c>
      <c r="AQ31" s="33">
        <v>184019</v>
      </c>
      <c r="AR31" s="33">
        <v>106226</v>
      </c>
      <c r="AS31" s="33">
        <v>353956</v>
      </c>
      <c r="AT31" s="33">
        <v>0</v>
      </c>
      <c r="AU31" s="33">
        <v>0</v>
      </c>
      <c r="AV31" s="33">
        <v>13004</v>
      </c>
      <c r="AW31" s="33">
        <v>12808</v>
      </c>
      <c r="AX31" s="33">
        <v>24275</v>
      </c>
      <c r="AY31" s="33">
        <v>0</v>
      </c>
      <c r="AZ31" s="33">
        <v>0</v>
      </c>
      <c r="BA31" s="33">
        <v>4533</v>
      </c>
      <c r="BB31" s="33">
        <v>0</v>
      </c>
      <c r="BC31" s="33">
        <v>11472</v>
      </c>
      <c r="BD31" s="33">
        <v>0</v>
      </c>
      <c r="BE31" s="33">
        <v>0</v>
      </c>
      <c r="BF31" s="33">
        <v>0</v>
      </c>
      <c r="BG31" s="33">
        <v>15325</v>
      </c>
      <c r="BH31" s="33">
        <v>38562</v>
      </c>
      <c r="BI31" s="33">
        <v>9066</v>
      </c>
      <c r="BJ31" s="33">
        <v>0</v>
      </c>
      <c r="BK31" s="33">
        <v>0</v>
      </c>
      <c r="BL31" s="33">
        <v>6171</v>
      </c>
      <c r="BM31" s="33">
        <v>136109</v>
      </c>
      <c r="BN31" s="33">
        <v>141785</v>
      </c>
      <c r="BO31" s="33">
        <v>545044</v>
      </c>
      <c r="BP31" s="33">
        <v>0</v>
      </c>
      <c r="BQ31" s="33">
        <f t="shared" si="0"/>
        <v>6803864</v>
      </c>
      <c r="BR31" s="39"/>
      <c r="BV31" s="41">
        <v>3552865</v>
      </c>
      <c r="BW31" s="41">
        <v>2390516</v>
      </c>
      <c r="BX31" s="41">
        <v>447373</v>
      </c>
      <c r="BY31" s="41">
        <v>205233</v>
      </c>
      <c r="BZ31" s="41">
        <v>207877</v>
      </c>
      <c r="CA31" s="41">
        <f>SUM(BV31:BZ31)+MIT_BolxEst2[[#This Row],[AJUSTE MESES ANTERIORES]]</f>
        <v>6803864</v>
      </c>
      <c r="CB31" s="41">
        <f>+MIT_BolxEst2[[#This Row],[TOTAL]]-CA31</f>
        <v>0</v>
      </c>
      <c r="CG31" s="44">
        <f t="shared" si="1"/>
        <v>2144780.6863262872</v>
      </c>
      <c r="CH31" s="44">
        <f t="shared" si="2"/>
        <v>693108.31367371255</v>
      </c>
      <c r="CI3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1384368</v>
      </c>
      <c r="CJ31" s="45">
        <f>+MIT_BolxEst2[[#This Row],[Coghlan]]+MIT_BolxEst2[[#This Row],[Saavedra]]+MIT_BolxEst2[[#This Row],[Juan B. Justo]]+MIT_BolxEst2[[#This Row],[Florida]]+MIT_BolxEst2[[#This Row],[Dr. Cetrángolo]]+MIT_BolxEst2[[#This Row],[Bartolomé Mitre]]</f>
        <v>447373</v>
      </c>
      <c r="CK31" s="47">
        <f t="shared" si="3"/>
        <v>0.75576623551036959</v>
      </c>
      <c r="CL31" s="47">
        <f t="shared" si="4"/>
        <v>0.24423376448963036</v>
      </c>
    </row>
    <row r="32" spans="1:90">
      <c r="A32" s="32">
        <v>1998</v>
      </c>
      <c r="B32" s="32" t="s">
        <v>4</v>
      </c>
      <c r="C32" s="32" t="s">
        <v>82</v>
      </c>
      <c r="D32" s="33">
        <v>650779</v>
      </c>
      <c r="G32">
        <v>1998</v>
      </c>
      <c r="H32" t="s">
        <v>4</v>
      </c>
      <c r="I32" s="33">
        <v>650779</v>
      </c>
      <c r="J32" s="33">
        <v>56862</v>
      </c>
      <c r="K32" s="33">
        <v>303904</v>
      </c>
      <c r="L32" s="33">
        <v>114200</v>
      </c>
      <c r="M32" s="33">
        <v>116615</v>
      </c>
      <c r="N32" s="33">
        <v>108742</v>
      </c>
      <c r="O32" s="33">
        <v>108401</v>
      </c>
      <c r="P32" s="33">
        <v>106552</v>
      </c>
      <c r="Q32" s="33">
        <v>186075</v>
      </c>
      <c r="R32" s="33">
        <v>108934</v>
      </c>
      <c r="S32" s="33">
        <v>273547</v>
      </c>
      <c r="T32" s="33">
        <v>119515</v>
      </c>
      <c r="U32" s="33">
        <v>104704</v>
      </c>
      <c r="V32" s="33">
        <v>206937</v>
      </c>
      <c r="W32" s="33">
        <v>159051</v>
      </c>
      <c r="X32" s="33">
        <v>187239</v>
      </c>
      <c r="Y32" s="33">
        <v>217286</v>
      </c>
      <c r="Z32" s="33">
        <v>57687</v>
      </c>
      <c r="AA32" s="33">
        <v>68055</v>
      </c>
      <c r="AB32" s="33">
        <v>48112</v>
      </c>
      <c r="AC32" s="33">
        <v>65381</v>
      </c>
      <c r="AD32" s="33">
        <v>36074</v>
      </c>
      <c r="AE32" s="33">
        <v>122811</v>
      </c>
      <c r="AF32" s="33">
        <v>28688</v>
      </c>
      <c r="AG32" s="33">
        <v>101527</v>
      </c>
      <c r="AH32" s="33">
        <v>91582</v>
      </c>
      <c r="AI32" s="33">
        <v>161994</v>
      </c>
      <c r="AJ32" s="33">
        <v>59846</v>
      </c>
      <c r="AK32" s="33">
        <v>127730</v>
      </c>
      <c r="AL32" s="33">
        <v>58648</v>
      </c>
      <c r="AM32" s="33">
        <v>52906</v>
      </c>
      <c r="AN32" s="33">
        <v>203080</v>
      </c>
      <c r="AO32" s="33">
        <v>74701</v>
      </c>
      <c r="AP32" s="33">
        <v>75342</v>
      </c>
      <c r="AQ32" s="33">
        <v>162727</v>
      </c>
      <c r="AR32" s="33">
        <v>95019</v>
      </c>
      <c r="AS32" s="33">
        <v>322336</v>
      </c>
      <c r="AT32" s="33">
        <v>0</v>
      </c>
      <c r="AU32" s="33">
        <v>0</v>
      </c>
      <c r="AV32" s="33">
        <v>11466</v>
      </c>
      <c r="AW32" s="33">
        <v>12829</v>
      </c>
      <c r="AX32" s="33">
        <v>21389</v>
      </c>
      <c r="AY32" s="33">
        <v>0</v>
      </c>
      <c r="AZ32" s="33">
        <v>0</v>
      </c>
      <c r="BA32" s="33">
        <v>3115</v>
      </c>
      <c r="BB32" s="33">
        <v>0</v>
      </c>
      <c r="BC32" s="33">
        <v>6903</v>
      </c>
      <c r="BD32" s="33">
        <v>0</v>
      </c>
      <c r="BE32" s="33">
        <v>0</v>
      </c>
      <c r="BF32" s="33">
        <v>0</v>
      </c>
      <c r="BG32" s="33">
        <v>18164</v>
      </c>
      <c r="BH32" s="33">
        <v>40196</v>
      </c>
      <c r="BI32" s="33">
        <v>9283</v>
      </c>
      <c r="BJ32" s="33">
        <v>0</v>
      </c>
      <c r="BK32" s="33">
        <v>0</v>
      </c>
      <c r="BL32" s="33">
        <v>5830</v>
      </c>
      <c r="BM32" s="33">
        <v>138868</v>
      </c>
      <c r="BN32" s="33">
        <v>144724</v>
      </c>
      <c r="BO32" s="33">
        <v>508894</v>
      </c>
      <c r="BP32" s="33">
        <v>0</v>
      </c>
      <c r="BQ32" s="33">
        <f t="shared" si="0"/>
        <v>6065250</v>
      </c>
      <c r="BR32" s="39"/>
      <c r="BV32" s="41">
        <v>3129343</v>
      </c>
      <c r="BW32" s="41">
        <v>2125020</v>
      </c>
      <c r="BX32" s="41">
        <v>398120</v>
      </c>
      <c r="BY32" s="41">
        <v>212341</v>
      </c>
      <c r="BZ32" s="41">
        <v>200426</v>
      </c>
      <c r="CA32" s="41">
        <f>SUM(BV32:BZ32)+MIT_BolxEst2[[#This Row],[AJUSTE MESES ANTERIORES]]</f>
        <v>6065250</v>
      </c>
      <c r="CB32" s="41">
        <f>+MIT_BolxEst2[[#This Row],[TOTAL]]-CA32</f>
        <v>0</v>
      </c>
      <c r="CG32" s="44">
        <f t="shared" si="1"/>
        <v>1907046.6415203118</v>
      </c>
      <c r="CH32" s="44">
        <f t="shared" si="2"/>
        <v>616093.35847968818</v>
      </c>
      <c r="CI3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1232335</v>
      </c>
      <c r="CJ32" s="45">
        <f>+MIT_BolxEst2[[#This Row],[Coghlan]]+MIT_BolxEst2[[#This Row],[Saavedra]]+MIT_BolxEst2[[#This Row],[Juan B. Justo]]+MIT_BolxEst2[[#This Row],[Florida]]+MIT_BolxEst2[[#This Row],[Dr. Cetrángolo]]+MIT_BolxEst2[[#This Row],[Bartolomé Mitre]]</f>
        <v>398120</v>
      </c>
      <c r="CK32" s="47">
        <f t="shared" si="3"/>
        <v>0.75582276113109526</v>
      </c>
      <c r="CL32" s="47">
        <f t="shared" si="4"/>
        <v>0.24417723886890469</v>
      </c>
    </row>
    <row r="33" spans="1:90">
      <c r="A33" s="32">
        <v>1998</v>
      </c>
      <c r="B33" s="32" t="s">
        <v>5</v>
      </c>
      <c r="C33" s="32" t="s">
        <v>82</v>
      </c>
      <c r="D33" s="33">
        <v>637893</v>
      </c>
      <c r="G33">
        <v>1998</v>
      </c>
      <c r="H33" t="s">
        <v>5</v>
      </c>
      <c r="I33" s="33">
        <v>637893</v>
      </c>
      <c r="J33" s="33">
        <v>55800</v>
      </c>
      <c r="K33" s="33">
        <v>295789</v>
      </c>
      <c r="L33" s="33">
        <v>115399</v>
      </c>
      <c r="M33" s="33">
        <v>115595</v>
      </c>
      <c r="N33" s="33">
        <v>110436</v>
      </c>
      <c r="O33" s="33">
        <v>112003</v>
      </c>
      <c r="P33" s="33">
        <v>111186</v>
      </c>
      <c r="Q33" s="33">
        <v>189379</v>
      </c>
      <c r="R33" s="33">
        <v>116067</v>
      </c>
      <c r="S33" s="33">
        <v>285631</v>
      </c>
      <c r="T33" s="33">
        <v>120469</v>
      </c>
      <c r="U33" s="33">
        <v>102304</v>
      </c>
      <c r="V33" s="33">
        <v>197430</v>
      </c>
      <c r="W33" s="33">
        <v>154323</v>
      </c>
      <c r="X33" s="33">
        <v>178998</v>
      </c>
      <c r="Y33" s="33">
        <v>202616</v>
      </c>
      <c r="Z33" s="33">
        <v>57317</v>
      </c>
      <c r="AA33" s="33">
        <v>65543</v>
      </c>
      <c r="AB33" s="33">
        <v>46966</v>
      </c>
      <c r="AC33" s="33">
        <v>65755</v>
      </c>
      <c r="AD33" s="33">
        <v>34602</v>
      </c>
      <c r="AE33" s="33">
        <v>116703</v>
      </c>
      <c r="AF33" s="33">
        <v>26343</v>
      </c>
      <c r="AG33" s="33">
        <v>107811</v>
      </c>
      <c r="AH33" s="33">
        <v>89380</v>
      </c>
      <c r="AI33" s="33">
        <v>163458</v>
      </c>
      <c r="AJ33" s="33">
        <v>60231</v>
      </c>
      <c r="AK33" s="33">
        <v>122341</v>
      </c>
      <c r="AL33" s="33">
        <v>56930</v>
      </c>
      <c r="AM33" s="33">
        <v>50191</v>
      </c>
      <c r="AN33" s="33">
        <v>197704</v>
      </c>
      <c r="AO33" s="33">
        <v>74357</v>
      </c>
      <c r="AP33" s="33">
        <v>74122</v>
      </c>
      <c r="AQ33" s="33">
        <v>156940</v>
      </c>
      <c r="AR33" s="33">
        <v>91364</v>
      </c>
      <c r="AS33" s="33">
        <v>299924</v>
      </c>
      <c r="AT33" s="33">
        <v>0</v>
      </c>
      <c r="AU33" s="33">
        <v>0</v>
      </c>
      <c r="AV33" s="33">
        <v>11891</v>
      </c>
      <c r="AW33" s="33">
        <v>12294</v>
      </c>
      <c r="AX33" s="33">
        <v>8716</v>
      </c>
      <c r="AY33" s="33">
        <v>0</v>
      </c>
      <c r="AZ33" s="33">
        <v>0</v>
      </c>
      <c r="BA33" s="33">
        <v>0</v>
      </c>
      <c r="BB33" s="33">
        <v>0</v>
      </c>
      <c r="BC33" s="33">
        <v>877</v>
      </c>
      <c r="BD33" s="33">
        <v>0</v>
      </c>
      <c r="BE33" s="33">
        <v>0</v>
      </c>
      <c r="BF33" s="33">
        <v>0</v>
      </c>
      <c r="BG33" s="33">
        <v>15773</v>
      </c>
      <c r="BH33" s="33">
        <v>35639</v>
      </c>
      <c r="BI33" s="33">
        <v>8230</v>
      </c>
      <c r="BJ33" s="33">
        <v>0</v>
      </c>
      <c r="BK33" s="33">
        <v>0</v>
      </c>
      <c r="BL33" s="33">
        <v>5045</v>
      </c>
      <c r="BM33" s="33">
        <v>133753</v>
      </c>
      <c r="BN33" s="33">
        <v>147163</v>
      </c>
      <c r="BO33" s="33">
        <v>486556</v>
      </c>
      <c r="BP33" s="33">
        <v>0</v>
      </c>
      <c r="BQ33" s="33">
        <f t="shared" si="0"/>
        <v>5925237</v>
      </c>
      <c r="BR33" s="39"/>
      <c r="BV33" s="41">
        <v>3101318</v>
      </c>
      <c r="BW33" s="41">
        <v>2057652</v>
      </c>
      <c r="BX33" s="41">
        <v>386886</v>
      </c>
      <c r="BY33" s="41">
        <v>198440</v>
      </c>
      <c r="BZ33" s="41">
        <v>180941</v>
      </c>
      <c r="CA33" s="41">
        <f>SUM(BV33:BZ33)+MIT_BolxEst2[[#This Row],[AJUSTE MESES ANTERIORES]]</f>
        <v>5925237</v>
      </c>
      <c r="CB33" s="41">
        <f>+MIT_BolxEst2[[#This Row],[TOTAL]]-CA33</f>
        <v>0</v>
      </c>
      <c r="CG33" s="44">
        <f t="shared" si="1"/>
        <v>1842524.2833830896</v>
      </c>
      <c r="CH33" s="44">
        <f t="shared" si="2"/>
        <v>602013.71661691042</v>
      </c>
      <c r="CI3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1184104</v>
      </c>
      <c r="CJ33" s="45">
        <f>+MIT_BolxEst2[[#This Row],[Coghlan]]+MIT_BolxEst2[[#This Row],[Saavedra]]+MIT_BolxEst2[[#This Row],[Juan B. Justo]]+MIT_BolxEst2[[#This Row],[Florida]]+MIT_BolxEst2[[#This Row],[Dr. Cetrángolo]]+MIT_BolxEst2[[#This Row],[Bartolomé Mitre]]</f>
        <v>386886</v>
      </c>
      <c r="CK33" s="47">
        <f t="shared" si="3"/>
        <v>0.75373108676694311</v>
      </c>
      <c r="CL33" s="47">
        <f t="shared" si="4"/>
        <v>0.24626891323305686</v>
      </c>
    </row>
    <row r="34" spans="1:90">
      <c r="A34" s="32">
        <v>1998</v>
      </c>
      <c r="B34" s="32" t="s">
        <v>6</v>
      </c>
      <c r="C34" s="32" t="s">
        <v>82</v>
      </c>
      <c r="D34" s="33">
        <v>754777</v>
      </c>
      <c r="G34">
        <v>1998</v>
      </c>
      <c r="H34" t="s">
        <v>6</v>
      </c>
      <c r="I34" s="33">
        <v>754777</v>
      </c>
      <c r="J34" s="33">
        <v>70835</v>
      </c>
      <c r="K34" s="33">
        <v>367332</v>
      </c>
      <c r="L34" s="33">
        <v>144698</v>
      </c>
      <c r="M34" s="33">
        <v>146533</v>
      </c>
      <c r="N34" s="33">
        <v>142819</v>
      </c>
      <c r="O34" s="33">
        <v>143195</v>
      </c>
      <c r="P34" s="33">
        <v>143233</v>
      </c>
      <c r="Q34" s="33">
        <v>244675</v>
      </c>
      <c r="R34" s="33">
        <v>151260</v>
      </c>
      <c r="S34" s="33">
        <v>367719</v>
      </c>
      <c r="T34" s="33">
        <v>153031</v>
      </c>
      <c r="U34" s="33">
        <v>133015</v>
      </c>
      <c r="V34" s="33">
        <v>242524</v>
      </c>
      <c r="W34" s="33">
        <v>194981</v>
      </c>
      <c r="X34" s="33">
        <v>214054</v>
      </c>
      <c r="Y34" s="33">
        <v>222123</v>
      </c>
      <c r="Z34" s="33">
        <v>75464</v>
      </c>
      <c r="AA34" s="33">
        <v>83595</v>
      </c>
      <c r="AB34" s="33">
        <v>61196</v>
      </c>
      <c r="AC34" s="33">
        <v>88169</v>
      </c>
      <c r="AD34" s="33">
        <v>46423</v>
      </c>
      <c r="AE34" s="33">
        <v>142985</v>
      </c>
      <c r="AF34" s="33">
        <v>31032</v>
      </c>
      <c r="AG34" s="33">
        <v>145104</v>
      </c>
      <c r="AH34" s="33">
        <v>113741</v>
      </c>
      <c r="AI34" s="33">
        <v>218785</v>
      </c>
      <c r="AJ34" s="33">
        <v>79174</v>
      </c>
      <c r="AK34" s="33">
        <v>156552</v>
      </c>
      <c r="AL34" s="33">
        <v>73032</v>
      </c>
      <c r="AM34" s="33">
        <v>60315</v>
      </c>
      <c r="AN34" s="33">
        <v>241640</v>
      </c>
      <c r="AO34" s="33">
        <v>93172</v>
      </c>
      <c r="AP34" s="33">
        <v>92180</v>
      </c>
      <c r="AQ34" s="33">
        <v>199436</v>
      </c>
      <c r="AR34" s="33">
        <v>115404</v>
      </c>
      <c r="AS34" s="33">
        <v>369023</v>
      </c>
      <c r="AT34" s="33">
        <v>0</v>
      </c>
      <c r="AU34" s="33">
        <v>0</v>
      </c>
      <c r="AV34" s="33">
        <v>6595</v>
      </c>
      <c r="AW34" s="33">
        <v>1192</v>
      </c>
      <c r="AX34" s="33">
        <v>22513</v>
      </c>
      <c r="AY34" s="33">
        <v>0</v>
      </c>
      <c r="AZ34" s="33">
        <v>0</v>
      </c>
      <c r="BA34" s="33">
        <v>5708</v>
      </c>
      <c r="BB34" s="33">
        <v>0</v>
      </c>
      <c r="BC34" s="33">
        <v>9967</v>
      </c>
      <c r="BD34" s="33">
        <v>0</v>
      </c>
      <c r="BE34" s="33">
        <v>0</v>
      </c>
      <c r="BF34" s="33">
        <v>0</v>
      </c>
      <c r="BG34" s="33">
        <v>19471</v>
      </c>
      <c r="BH34" s="33">
        <v>44249</v>
      </c>
      <c r="BI34" s="33">
        <v>3257</v>
      </c>
      <c r="BJ34" s="33">
        <v>0</v>
      </c>
      <c r="BK34" s="33">
        <v>0</v>
      </c>
      <c r="BL34" s="33">
        <v>6186</v>
      </c>
      <c r="BM34" s="33">
        <v>152777</v>
      </c>
      <c r="BN34" s="33">
        <v>155125</v>
      </c>
      <c r="BO34" s="33">
        <v>558114</v>
      </c>
      <c r="BP34" s="33">
        <v>0</v>
      </c>
      <c r="BQ34" s="33">
        <f t="shared" si="0"/>
        <v>7308380</v>
      </c>
      <c r="BR34" s="39"/>
      <c r="BV34" s="41">
        <v>3836804</v>
      </c>
      <c r="BW34" s="41">
        <v>2546704</v>
      </c>
      <c r="BX34" s="41">
        <v>497832</v>
      </c>
      <c r="BY34" s="41">
        <v>225940</v>
      </c>
      <c r="BZ34" s="41">
        <v>201100</v>
      </c>
      <c r="CA34" s="41">
        <f>SUM(BV34:BZ34)+MIT_BolxEst2[[#This Row],[AJUSTE MESES ANTERIORES]]</f>
        <v>7308380</v>
      </c>
      <c r="CB34" s="41">
        <f>+MIT_BolxEst2[[#This Row],[TOTAL]]-CA34</f>
        <v>0</v>
      </c>
      <c r="CG34" s="44">
        <f t="shared" si="1"/>
        <v>2278180.4027829464</v>
      </c>
      <c r="CH34" s="44">
        <f t="shared" si="2"/>
        <v>766355.59721705364</v>
      </c>
      <c r="CI3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1479928</v>
      </c>
      <c r="CJ34" s="45">
        <f>+MIT_BolxEst2[[#This Row],[Coghlan]]+MIT_BolxEst2[[#This Row],[Saavedra]]+MIT_BolxEst2[[#This Row],[Juan B. Justo]]+MIT_BolxEst2[[#This Row],[Florida]]+MIT_BolxEst2[[#This Row],[Dr. Cetrángolo]]+MIT_BolxEst2[[#This Row],[Bartolomé Mitre]]</f>
        <v>497832</v>
      </c>
      <c r="CK34" s="47">
        <f t="shared" si="3"/>
        <v>0.74828492840385086</v>
      </c>
      <c r="CL34" s="47">
        <f t="shared" si="4"/>
        <v>0.2517150715961492</v>
      </c>
    </row>
    <row r="35" spans="1:90">
      <c r="A35" s="32">
        <v>1998</v>
      </c>
      <c r="B35" s="32" t="s">
        <v>7</v>
      </c>
      <c r="C35" s="32" t="s">
        <v>82</v>
      </c>
      <c r="D35" s="33">
        <v>725609</v>
      </c>
      <c r="G35">
        <v>1998</v>
      </c>
      <c r="H35" t="s">
        <v>7</v>
      </c>
      <c r="I35" s="33">
        <v>725609</v>
      </c>
      <c r="J35" s="33">
        <v>69008</v>
      </c>
      <c r="K35" s="33">
        <v>347692</v>
      </c>
      <c r="L35" s="33">
        <v>141150</v>
      </c>
      <c r="M35" s="33">
        <v>140791</v>
      </c>
      <c r="N35" s="33">
        <v>137488</v>
      </c>
      <c r="O35" s="33">
        <v>136714</v>
      </c>
      <c r="P35" s="33">
        <v>141572</v>
      </c>
      <c r="Q35" s="33">
        <v>241856</v>
      </c>
      <c r="R35" s="33">
        <v>149389</v>
      </c>
      <c r="S35" s="33">
        <v>352908</v>
      </c>
      <c r="T35" s="33">
        <v>149201</v>
      </c>
      <c r="U35" s="33">
        <v>121854</v>
      </c>
      <c r="V35" s="33">
        <v>228792</v>
      </c>
      <c r="W35" s="33">
        <v>187634</v>
      </c>
      <c r="X35" s="33">
        <v>203419</v>
      </c>
      <c r="Y35" s="33">
        <v>204755</v>
      </c>
      <c r="Z35" s="33">
        <v>74495</v>
      </c>
      <c r="AA35" s="33">
        <v>81526</v>
      </c>
      <c r="AB35" s="33">
        <v>60914</v>
      </c>
      <c r="AC35" s="33">
        <v>87412</v>
      </c>
      <c r="AD35" s="33">
        <v>46727</v>
      </c>
      <c r="AE35" s="33">
        <v>143593</v>
      </c>
      <c r="AF35" s="33">
        <v>29246</v>
      </c>
      <c r="AG35" s="33">
        <v>148781</v>
      </c>
      <c r="AH35" s="33">
        <v>112976</v>
      </c>
      <c r="AI35" s="33">
        <v>213423</v>
      </c>
      <c r="AJ35" s="33">
        <v>86264</v>
      </c>
      <c r="AK35" s="33">
        <v>154559</v>
      </c>
      <c r="AL35" s="33">
        <v>74167</v>
      </c>
      <c r="AM35" s="33">
        <v>59503</v>
      </c>
      <c r="AN35" s="33">
        <v>248336</v>
      </c>
      <c r="AO35" s="33">
        <v>91993</v>
      </c>
      <c r="AP35" s="33">
        <v>91035</v>
      </c>
      <c r="AQ35" s="33">
        <v>202804</v>
      </c>
      <c r="AR35" s="33">
        <v>115071</v>
      </c>
      <c r="AS35" s="33">
        <v>356483</v>
      </c>
      <c r="AT35" s="33">
        <v>0</v>
      </c>
      <c r="AU35" s="33">
        <v>7545</v>
      </c>
      <c r="AV35" s="33">
        <v>23509</v>
      </c>
      <c r="AW35" s="33">
        <v>22332</v>
      </c>
      <c r="AX35" s="33">
        <v>36231</v>
      </c>
      <c r="AY35" s="33">
        <v>0</v>
      </c>
      <c r="AZ35" s="33">
        <v>0</v>
      </c>
      <c r="BA35" s="33">
        <v>16665</v>
      </c>
      <c r="BB35" s="33">
        <v>0</v>
      </c>
      <c r="BC35" s="33">
        <v>20760</v>
      </c>
      <c r="BD35" s="33">
        <v>4823</v>
      </c>
      <c r="BE35" s="33">
        <v>6902</v>
      </c>
      <c r="BF35" s="33">
        <v>5951</v>
      </c>
      <c r="BG35" s="33">
        <v>27316</v>
      </c>
      <c r="BH35" s="33">
        <v>57993</v>
      </c>
      <c r="BI35" s="33">
        <v>15927</v>
      </c>
      <c r="BJ35" s="33">
        <v>0</v>
      </c>
      <c r="BK35" s="33">
        <v>0</v>
      </c>
      <c r="BL35" s="33">
        <v>5555</v>
      </c>
      <c r="BM35" s="33">
        <v>105425</v>
      </c>
      <c r="BN35" s="33">
        <v>81156</v>
      </c>
      <c r="BO35" s="33">
        <v>545074</v>
      </c>
      <c r="BP35" s="33">
        <v>0</v>
      </c>
      <c r="BQ35" s="33">
        <f t="shared" si="0"/>
        <v>7142304</v>
      </c>
      <c r="BR35" s="39"/>
      <c r="BV35" s="41">
        <v>3679832</v>
      </c>
      <c r="BW35" s="41">
        <v>2529715</v>
      </c>
      <c r="BX35" s="41">
        <v>494667</v>
      </c>
      <c r="BY35" s="41">
        <v>229892</v>
      </c>
      <c r="BZ35" s="41">
        <v>208198</v>
      </c>
      <c r="CA35" s="41">
        <f>SUM(BV35:BZ35)+MIT_BolxEst2[[#This Row],[AJUSTE MESES ANTERIORES]]</f>
        <v>7142304</v>
      </c>
      <c r="CB35" s="41">
        <f>+MIT_BolxEst2[[#This Row],[TOTAL]]-CA35</f>
        <v>0</v>
      </c>
      <c r="CG35" s="44">
        <f t="shared" si="1"/>
        <v>2266837.0070363698</v>
      </c>
      <c r="CH35" s="44">
        <f t="shared" si="2"/>
        <v>757544.99296363024</v>
      </c>
      <c r="CI3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1480215</v>
      </c>
      <c r="CJ35" s="45">
        <f>+MIT_BolxEst2[[#This Row],[Coghlan]]+MIT_BolxEst2[[#This Row],[Saavedra]]+MIT_BolxEst2[[#This Row],[Juan B. Justo]]+MIT_BolxEst2[[#This Row],[Florida]]+MIT_BolxEst2[[#This Row],[Dr. Cetrángolo]]+MIT_BolxEst2[[#This Row],[Bartolomé Mitre]]</f>
        <v>494667</v>
      </c>
      <c r="CK35" s="47">
        <f t="shared" si="3"/>
        <v>0.7495207308588564</v>
      </c>
      <c r="CL35" s="47">
        <f t="shared" si="4"/>
        <v>0.2504792691411436</v>
      </c>
    </row>
    <row r="36" spans="1:90">
      <c r="A36" s="32">
        <v>1998</v>
      </c>
      <c r="B36" s="32" t="s">
        <v>8</v>
      </c>
      <c r="C36" s="32" t="s">
        <v>82</v>
      </c>
      <c r="D36" s="33">
        <v>727645</v>
      </c>
      <c r="G36">
        <v>1998</v>
      </c>
      <c r="H36" t="s">
        <v>8</v>
      </c>
      <c r="I36" s="33">
        <v>727645</v>
      </c>
      <c r="J36" s="33">
        <v>67769</v>
      </c>
      <c r="K36" s="33">
        <v>343326</v>
      </c>
      <c r="L36" s="33">
        <v>140025</v>
      </c>
      <c r="M36" s="33">
        <v>140257</v>
      </c>
      <c r="N36" s="33">
        <v>136854</v>
      </c>
      <c r="O36" s="33">
        <v>133515</v>
      </c>
      <c r="P36" s="33">
        <v>137003</v>
      </c>
      <c r="Q36" s="33">
        <v>237756</v>
      </c>
      <c r="R36" s="33">
        <v>147587</v>
      </c>
      <c r="S36" s="33">
        <v>353144</v>
      </c>
      <c r="T36" s="33">
        <v>146712</v>
      </c>
      <c r="U36" s="33">
        <v>118686</v>
      </c>
      <c r="V36" s="33">
        <v>223577</v>
      </c>
      <c r="W36" s="33">
        <v>186377</v>
      </c>
      <c r="X36" s="33">
        <v>198135</v>
      </c>
      <c r="Y36" s="33">
        <v>206500</v>
      </c>
      <c r="Z36" s="33">
        <v>73380</v>
      </c>
      <c r="AA36" s="33">
        <v>81771</v>
      </c>
      <c r="AB36" s="33">
        <v>60481</v>
      </c>
      <c r="AC36" s="33">
        <v>85144</v>
      </c>
      <c r="AD36" s="33">
        <v>46338</v>
      </c>
      <c r="AE36" s="33">
        <v>143138</v>
      </c>
      <c r="AF36" s="33">
        <v>29060</v>
      </c>
      <c r="AG36" s="33">
        <v>148262</v>
      </c>
      <c r="AH36" s="33">
        <v>111585</v>
      </c>
      <c r="AI36" s="33">
        <v>208604</v>
      </c>
      <c r="AJ36" s="33">
        <v>81998</v>
      </c>
      <c r="AK36" s="33">
        <v>152732</v>
      </c>
      <c r="AL36" s="33">
        <v>72790</v>
      </c>
      <c r="AM36" s="33">
        <v>60274</v>
      </c>
      <c r="AN36" s="33">
        <v>241574</v>
      </c>
      <c r="AO36" s="33">
        <v>91770</v>
      </c>
      <c r="AP36" s="33">
        <v>89102</v>
      </c>
      <c r="AQ36" s="33">
        <v>196927</v>
      </c>
      <c r="AR36" s="33">
        <v>113884</v>
      </c>
      <c r="AS36" s="33">
        <v>346659</v>
      </c>
      <c r="AT36" s="33">
        <v>0</v>
      </c>
      <c r="AU36" s="33">
        <v>12220</v>
      </c>
      <c r="AV36" s="33">
        <v>31887</v>
      </c>
      <c r="AW36" s="33">
        <v>7319</v>
      </c>
      <c r="AX36" s="33">
        <v>46818</v>
      </c>
      <c r="AY36" s="33">
        <v>0</v>
      </c>
      <c r="AZ36" s="33">
        <v>0</v>
      </c>
      <c r="BA36" s="33">
        <v>22533</v>
      </c>
      <c r="BB36" s="33">
        <v>0</v>
      </c>
      <c r="BC36" s="33">
        <v>29147</v>
      </c>
      <c r="BD36" s="33">
        <v>15845</v>
      </c>
      <c r="BE36" s="33">
        <v>17613</v>
      </c>
      <c r="BF36" s="33">
        <v>17210</v>
      </c>
      <c r="BG36" s="33">
        <v>39458</v>
      </c>
      <c r="BH36" s="33">
        <v>74762</v>
      </c>
      <c r="BI36" s="33">
        <v>27809</v>
      </c>
      <c r="BJ36" s="33">
        <v>0</v>
      </c>
      <c r="BK36" s="33">
        <v>0</v>
      </c>
      <c r="BL36" s="33">
        <v>6912</v>
      </c>
      <c r="BM36" s="33">
        <v>53751</v>
      </c>
      <c r="BN36" s="33">
        <v>58873</v>
      </c>
      <c r="BO36" s="33">
        <v>541306</v>
      </c>
      <c r="BP36" s="33">
        <v>0</v>
      </c>
      <c r="BQ36" s="33">
        <f t="shared" si="0"/>
        <v>7083804</v>
      </c>
      <c r="BR36" s="39"/>
      <c r="BV36" s="41">
        <v>3644868</v>
      </c>
      <c r="BW36" s="41">
        <v>2486527</v>
      </c>
      <c r="BX36" s="41">
        <v>490252</v>
      </c>
      <c r="BY36" s="41">
        <v>253360</v>
      </c>
      <c r="BZ36" s="41">
        <v>208797</v>
      </c>
      <c r="CA36" s="41">
        <f>SUM(BV36:BZ36)+MIT_BolxEst2[[#This Row],[AJUSTE MESES ANTERIORES]]</f>
        <v>7083804</v>
      </c>
      <c r="CB36" s="41">
        <f>+MIT_BolxEst2[[#This Row],[TOTAL]]-CA36</f>
        <v>0</v>
      </c>
      <c r="CG36" s="44">
        <f t="shared" si="1"/>
        <v>2223734.3797711204</v>
      </c>
      <c r="CH36" s="44">
        <f t="shared" si="2"/>
        <v>753044.62022887962</v>
      </c>
      <c r="CI3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1447710</v>
      </c>
      <c r="CJ36" s="45">
        <f>+MIT_BolxEst2[[#This Row],[Coghlan]]+MIT_BolxEst2[[#This Row],[Saavedra]]+MIT_BolxEst2[[#This Row],[Juan B. Justo]]+MIT_BolxEst2[[#This Row],[Florida]]+MIT_BolxEst2[[#This Row],[Dr. Cetrángolo]]+MIT_BolxEst2[[#This Row],[Bartolomé Mitre]]</f>
        <v>490252</v>
      </c>
      <c r="CK36" s="47">
        <f t="shared" si="3"/>
        <v>0.74702703148978156</v>
      </c>
      <c r="CL36" s="47">
        <f t="shared" si="4"/>
        <v>0.25297296851021844</v>
      </c>
    </row>
    <row r="37" spans="1:90">
      <c r="A37" s="32">
        <v>1998</v>
      </c>
      <c r="B37" s="32" t="s">
        <v>9</v>
      </c>
      <c r="C37" s="32" t="s">
        <v>82</v>
      </c>
      <c r="D37" s="33">
        <v>704731</v>
      </c>
      <c r="G37">
        <v>1998</v>
      </c>
      <c r="H37" t="s">
        <v>9</v>
      </c>
      <c r="I37" s="33">
        <v>704731</v>
      </c>
      <c r="J37" s="33">
        <v>65888</v>
      </c>
      <c r="K37" s="33">
        <v>329071</v>
      </c>
      <c r="L37" s="33">
        <v>136486</v>
      </c>
      <c r="M37" s="33">
        <v>134687</v>
      </c>
      <c r="N37" s="33">
        <v>131909</v>
      </c>
      <c r="O37" s="33">
        <v>128848</v>
      </c>
      <c r="P37" s="33">
        <v>133089</v>
      </c>
      <c r="Q37" s="33">
        <v>232722</v>
      </c>
      <c r="R37" s="33">
        <v>145210</v>
      </c>
      <c r="S37" s="33">
        <v>341721</v>
      </c>
      <c r="T37" s="33">
        <v>141750</v>
      </c>
      <c r="U37" s="33">
        <v>114265</v>
      </c>
      <c r="V37" s="33">
        <v>213046</v>
      </c>
      <c r="W37" s="33">
        <v>180163</v>
      </c>
      <c r="X37" s="33">
        <v>192588</v>
      </c>
      <c r="Y37" s="33">
        <v>191949</v>
      </c>
      <c r="Z37" s="33">
        <v>70833</v>
      </c>
      <c r="AA37" s="33">
        <v>78281</v>
      </c>
      <c r="AB37" s="33">
        <v>57984</v>
      </c>
      <c r="AC37" s="33">
        <v>83583</v>
      </c>
      <c r="AD37" s="33">
        <v>44514</v>
      </c>
      <c r="AE37" s="33">
        <v>136722</v>
      </c>
      <c r="AF37" s="33">
        <v>26423</v>
      </c>
      <c r="AG37" s="33">
        <v>143733</v>
      </c>
      <c r="AH37" s="33">
        <v>105584</v>
      </c>
      <c r="AI37" s="33">
        <v>203620</v>
      </c>
      <c r="AJ37" s="33">
        <v>79449</v>
      </c>
      <c r="AK37" s="33">
        <v>147725</v>
      </c>
      <c r="AL37" s="33">
        <v>69920</v>
      </c>
      <c r="AM37" s="33">
        <v>56973</v>
      </c>
      <c r="AN37" s="33">
        <v>230470</v>
      </c>
      <c r="AO37" s="33">
        <v>87173</v>
      </c>
      <c r="AP37" s="33">
        <v>85508</v>
      </c>
      <c r="AQ37" s="33">
        <v>188562</v>
      </c>
      <c r="AR37" s="33">
        <v>109460</v>
      </c>
      <c r="AS37" s="33">
        <v>337492</v>
      </c>
      <c r="AT37" s="33">
        <v>0</v>
      </c>
      <c r="AU37" s="33">
        <v>12275</v>
      </c>
      <c r="AV37" s="33">
        <v>32152</v>
      </c>
      <c r="AW37" s="33">
        <v>7997</v>
      </c>
      <c r="AX37" s="33">
        <v>45962</v>
      </c>
      <c r="AY37" s="33">
        <v>0</v>
      </c>
      <c r="AZ37" s="33">
        <v>0</v>
      </c>
      <c r="BA37" s="33">
        <v>21027</v>
      </c>
      <c r="BB37" s="33">
        <v>0</v>
      </c>
      <c r="BC37" s="33">
        <v>26944</v>
      </c>
      <c r="BD37" s="33">
        <v>14065</v>
      </c>
      <c r="BE37" s="33">
        <v>16272</v>
      </c>
      <c r="BF37" s="33">
        <v>15533</v>
      </c>
      <c r="BG37" s="33">
        <v>46098</v>
      </c>
      <c r="BH37" s="33">
        <v>76181</v>
      </c>
      <c r="BI37" s="33">
        <v>25288</v>
      </c>
      <c r="BJ37" s="33">
        <v>0</v>
      </c>
      <c r="BK37" s="33">
        <v>0</v>
      </c>
      <c r="BL37" s="33">
        <v>6618</v>
      </c>
      <c r="BM37" s="33">
        <v>40947</v>
      </c>
      <c r="BN37" s="33">
        <v>59152</v>
      </c>
      <c r="BO37" s="33">
        <v>522861</v>
      </c>
      <c r="BP37" s="33">
        <v>0</v>
      </c>
      <c r="BQ37" s="33">
        <f t="shared" si="0"/>
        <v>6831504</v>
      </c>
      <c r="BR37" s="39"/>
      <c r="BV37" s="41">
        <v>3518123</v>
      </c>
      <c r="BW37" s="41">
        <v>2394953</v>
      </c>
      <c r="BX37" s="41">
        <v>471917</v>
      </c>
      <c r="BY37" s="41">
        <v>241002</v>
      </c>
      <c r="BZ37" s="41">
        <v>205509</v>
      </c>
      <c r="CA37" s="41">
        <f>SUM(BV37:BZ37)+MIT_BolxEst2[[#This Row],[AJUSTE MESES ANTERIORES]]</f>
        <v>6831504</v>
      </c>
      <c r="CB37" s="41">
        <f>+MIT_BolxEst2[[#This Row],[TOTAL]]-CA37</f>
        <v>0</v>
      </c>
      <c r="CG37" s="44">
        <f t="shared" si="1"/>
        <v>2141304.6577881412</v>
      </c>
      <c r="CH37" s="44">
        <f t="shared" si="2"/>
        <v>725565.3422118586</v>
      </c>
      <c r="CI3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1392732</v>
      </c>
      <c r="CJ37" s="45">
        <f>+MIT_BolxEst2[[#This Row],[Coghlan]]+MIT_BolxEst2[[#This Row],[Saavedra]]+MIT_BolxEst2[[#This Row],[Juan B. Justo]]+MIT_BolxEst2[[#This Row],[Florida]]+MIT_BolxEst2[[#This Row],[Dr. Cetrángolo]]+MIT_BolxEst2[[#This Row],[Bartolomé Mitre]]</f>
        <v>471917</v>
      </c>
      <c r="CK37" s="47">
        <f t="shared" si="3"/>
        <v>0.74691376232202411</v>
      </c>
      <c r="CL37" s="47">
        <f t="shared" si="4"/>
        <v>0.25308623767797583</v>
      </c>
    </row>
    <row r="38" spans="1:90">
      <c r="A38" s="32">
        <v>1998</v>
      </c>
      <c r="B38" s="32" t="s">
        <v>10</v>
      </c>
      <c r="C38" s="32" t="s">
        <v>82</v>
      </c>
      <c r="D38" s="33">
        <v>756099</v>
      </c>
      <c r="G38">
        <v>1998</v>
      </c>
      <c r="H38" t="s">
        <v>10</v>
      </c>
      <c r="I38" s="33">
        <v>756099</v>
      </c>
      <c r="J38" s="33">
        <v>70783</v>
      </c>
      <c r="K38" s="33">
        <v>350235</v>
      </c>
      <c r="L38" s="33">
        <v>144086</v>
      </c>
      <c r="M38" s="33">
        <v>137894</v>
      </c>
      <c r="N38" s="33">
        <v>137804</v>
      </c>
      <c r="O38" s="33">
        <v>131906</v>
      </c>
      <c r="P38" s="33">
        <v>135716</v>
      </c>
      <c r="Q38" s="33">
        <v>239867</v>
      </c>
      <c r="R38" s="33">
        <v>146015</v>
      </c>
      <c r="S38" s="33">
        <v>355098</v>
      </c>
      <c r="T38" s="33">
        <v>147935</v>
      </c>
      <c r="U38" s="33">
        <v>119618</v>
      </c>
      <c r="V38" s="33">
        <v>237874</v>
      </c>
      <c r="W38" s="33">
        <v>194633</v>
      </c>
      <c r="X38" s="33">
        <v>212397</v>
      </c>
      <c r="Y38" s="33">
        <v>227543</v>
      </c>
      <c r="Z38" s="33">
        <v>73197</v>
      </c>
      <c r="AA38" s="33">
        <v>84689</v>
      </c>
      <c r="AB38" s="33">
        <v>60236</v>
      </c>
      <c r="AC38" s="33">
        <v>85889</v>
      </c>
      <c r="AD38" s="33">
        <v>46071</v>
      </c>
      <c r="AE38" s="33">
        <v>161352</v>
      </c>
      <c r="AF38" s="33">
        <v>32986</v>
      </c>
      <c r="AG38" s="33">
        <v>144593</v>
      </c>
      <c r="AH38" s="33">
        <v>111064</v>
      </c>
      <c r="AI38" s="33">
        <v>209882</v>
      </c>
      <c r="AJ38" s="33">
        <v>76306</v>
      </c>
      <c r="AK38" s="33">
        <v>154379</v>
      </c>
      <c r="AL38" s="33">
        <v>71433</v>
      </c>
      <c r="AM38" s="33">
        <v>59201</v>
      </c>
      <c r="AN38" s="33">
        <v>240266</v>
      </c>
      <c r="AO38" s="33">
        <v>94032</v>
      </c>
      <c r="AP38" s="33">
        <v>92392</v>
      </c>
      <c r="AQ38" s="33">
        <v>203068</v>
      </c>
      <c r="AR38" s="33">
        <v>116859</v>
      </c>
      <c r="AS38" s="33">
        <v>369204</v>
      </c>
      <c r="AT38" s="33">
        <v>0</v>
      </c>
      <c r="AU38" s="33">
        <v>12781</v>
      </c>
      <c r="AV38" s="33">
        <v>34816</v>
      </c>
      <c r="AW38" s="33">
        <v>27970</v>
      </c>
      <c r="AX38" s="33">
        <v>51865</v>
      </c>
      <c r="AY38" s="33">
        <v>0</v>
      </c>
      <c r="AZ38" s="33">
        <v>0</v>
      </c>
      <c r="BA38" s="33">
        <v>22290</v>
      </c>
      <c r="BB38" s="33">
        <v>0</v>
      </c>
      <c r="BC38" s="33">
        <v>29861</v>
      </c>
      <c r="BD38" s="33">
        <v>15028</v>
      </c>
      <c r="BE38" s="33">
        <v>17688</v>
      </c>
      <c r="BF38" s="33">
        <v>17010</v>
      </c>
      <c r="BG38" s="33">
        <v>47664</v>
      </c>
      <c r="BH38" s="33">
        <v>79308</v>
      </c>
      <c r="BI38" s="33">
        <v>26950</v>
      </c>
      <c r="BJ38" s="33">
        <v>0</v>
      </c>
      <c r="BK38" s="33">
        <v>0</v>
      </c>
      <c r="BL38" s="33">
        <v>6479</v>
      </c>
      <c r="BM38" s="33">
        <v>43018</v>
      </c>
      <c r="BN38" s="33">
        <v>46999</v>
      </c>
      <c r="BO38" s="33">
        <v>591203</v>
      </c>
      <c r="BP38" s="33">
        <v>0</v>
      </c>
      <c r="BQ38" s="33">
        <f t="shared" si="0"/>
        <v>7303532</v>
      </c>
      <c r="BR38" s="39"/>
      <c r="BV38" s="41">
        <v>3745503</v>
      </c>
      <c r="BW38" s="41">
        <v>2566868</v>
      </c>
      <c r="BX38" s="41">
        <v>511434</v>
      </c>
      <c r="BY38" s="41">
        <v>253145</v>
      </c>
      <c r="BZ38" s="41">
        <v>226582</v>
      </c>
      <c r="CA38" s="41">
        <f>SUM(BV38:BZ38)+MIT_BolxEst2[[#This Row],[AJUSTE MESES ANTERIORES]]</f>
        <v>7303532</v>
      </c>
      <c r="CB38" s="41">
        <f>+MIT_BolxEst2[[#This Row],[TOTAL]]-CA38</f>
        <v>0</v>
      </c>
      <c r="CG38" s="44">
        <f t="shared" si="1"/>
        <v>2286604.8818298941</v>
      </c>
      <c r="CH38" s="44">
        <f t="shared" si="2"/>
        <v>791697.11817010585</v>
      </c>
      <c r="CI3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1477140</v>
      </c>
      <c r="CJ38" s="45">
        <f>+MIT_BolxEst2[[#This Row],[Coghlan]]+MIT_BolxEst2[[#This Row],[Saavedra]]+MIT_BolxEst2[[#This Row],[Juan B. Justo]]+MIT_BolxEst2[[#This Row],[Florida]]+MIT_BolxEst2[[#This Row],[Dr. Cetrángolo]]+MIT_BolxEst2[[#This Row],[Bartolomé Mitre]]</f>
        <v>511434</v>
      </c>
      <c r="CK38" s="47">
        <f t="shared" si="3"/>
        <v>0.74281369463746383</v>
      </c>
      <c r="CL38" s="47">
        <f t="shared" si="4"/>
        <v>0.25718630536253617</v>
      </c>
    </row>
    <row r="39" spans="1:90">
      <c r="A39" s="32">
        <v>1998</v>
      </c>
      <c r="B39" s="32" t="s">
        <v>11</v>
      </c>
      <c r="C39" s="32" t="s">
        <v>82</v>
      </c>
      <c r="D39" s="33">
        <v>759029</v>
      </c>
      <c r="G39">
        <v>1998</v>
      </c>
      <c r="H39" t="s">
        <v>11</v>
      </c>
      <c r="I39" s="33">
        <v>759029</v>
      </c>
      <c r="J39" s="33">
        <v>73158</v>
      </c>
      <c r="K39" s="33">
        <v>357581</v>
      </c>
      <c r="L39" s="33">
        <v>144155</v>
      </c>
      <c r="M39" s="33">
        <v>143783</v>
      </c>
      <c r="N39" s="33">
        <v>140517</v>
      </c>
      <c r="O39" s="33">
        <v>136643</v>
      </c>
      <c r="P39" s="33">
        <v>137498</v>
      </c>
      <c r="Q39" s="33">
        <v>242324</v>
      </c>
      <c r="R39" s="33">
        <v>149187</v>
      </c>
      <c r="S39" s="33">
        <v>356525</v>
      </c>
      <c r="T39" s="33">
        <v>148401</v>
      </c>
      <c r="U39" s="33">
        <v>119442</v>
      </c>
      <c r="V39" s="33">
        <v>230700</v>
      </c>
      <c r="W39" s="33">
        <v>188427</v>
      </c>
      <c r="X39" s="33">
        <v>205270</v>
      </c>
      <c r="Y39" s="33">
        <v>228864</v>
      </c>
      <c r="Z39" s="33">
        <v>73912</v>
      </c>
      <c r="AA39" s="33">
        <v>83681</v>
      </c>
      <c r="AB39" s="33">
        <v>58070</v>
      </c>
      <c r="AC39" s="33">
        <v>86043</v>
      </c>
      <c r="AD39" s="33">
        <v>45943</v>
      </c>
      <c r="AE39" s="33">
        <v>150932</v>
      </c>
      <c r="AF39" s="33">
        <v>32710</v>
      </c>
      <c r="AG39" s="33">
        <v>150660</v>
      </c>
      <c r="AH39" s="33">
        <v>111942</v>
      </c>
      <c r="AI39" s="33">
        <v>212342</v>
      </c>
      <c r="AJ39" s="33">
        <v>80107</v>
      </c>
      <c r="AK39" s="33">
        <v>154771</v>
      </c>
      <c r="AL39" s="33">
        <v>73493</v>
      </c>
      <c r="AM39" s="33">
        <v>59747</v>
      </c>
      <c r="AN39" s="33">
        <v>240576</v>
      </c>
      <c r="AO39" s="33">
        <v>90995</v>
      </c>
      <c r="AP39" s="33">
        <v>88859</v>
      </c>
      <c r="AQ39" s="33">
        <v>190520</v>
      </c>
      <c r="AR39" s="33">
        <v>114627</v>
      </c>
      <c r="AS39" s="33">
        <v>356387</v>
      </c>
      <c r="AT39" s="33">
        <v>0</v>
      </c>
      <c r="AU39" s="33">
        <v>12719</v>
      </c>
      <c r="AV39" s="33">
        <v>33766</v>
      </c>
      <c r="AW39" s="33">
        <v>33323</v>
      </c>
      <c r="AX39" s="33">
        <v>51600</v>
      </c>
      <c r="AY39" s="33">
        <v>0</v>
      </c>
      <c r="AZ39" s="33">
        <v>0</v>
      </c>
      <c r="BA39" s="33">
        <v>21491</v>
      </c>
      <c r="BB39" s="33">
        <v>0</v>
      </c>
      <c r="BC39" s="33">
        <v>29341</v>
      </c>
      <c r="BD39" s="33">
        <v>15630</v>
      </c>
      <c r="BE39" s="33">
        <v>17980</v>
      </c>
      <c r="BF39" s="33">
        <v>17203</v>
      </c>
      <c r="BG39" s="33">
        <v>48409</v>
      </c>
      <c r="BH39" s="33">
        <v>81226</v>
      </c>
      <c r="BI39" s="33">
        <v>27217</v>
      </c>
      <c r="BJ39" s="33">
        <v>0</v>
      </c>
      <c r="BK39" s="33">
        <v>0</v>
      </c>
      <c r="BL39" s="33">
        <v>7436</v>
      </c>
      <c r="BM39" s="33">
        <v>46439</v>
      </c>
      <c r="BN39" s="33">
        <v>61689</v>
      </c>
      <c r="BO39" s="33">
        <v>565302</v>
      </c>
      <c r="BP39" s="33">
        <v>0</v>
      </c>
      <c r="BQ39" s="33">
        <f t="shared" si="0"/>
        <v>7288592</v>
      </c>
      <c r="BR39" s="39"/>
      <c r="BV39" s="41">
        <v>3761504</v>
      </c>
      <c r="BW39" s="41">
        <v>2523038</v>
      </c>
      <c r="BX39" s="41">
        <v>498581</v>
      </c>
      <c r="BY39" s="41">
        <v>261540</v>
      </c>
      <c r="BZ39" s="41">
        <v>243929</v>
      </c>
      <c r="CA39" s="41">
        <f>SUM(BV39:BZ39)+MIT_BolxEst2[[#This Row],[AJUSTE MESES ANTERIORES]]</f>
        <v>7288592</v>
      </c>
      <c r="CB39" s="41">
        <f>+MIT_BolxEst2[[#This Row],[TOTAL]]-CA39</f>
        <v>0</v>
      </c>
      <c r="CG39" s="44">
        <f t="shared" si="1"/>
        <v>2248513.6335826153</v>
      </c>
      <c r="CH39" s="44">
        <f t="shared" si="2"/>
        <v>773105.36641738459</v>
      </c>
      <c r="CI3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1450082</v>
      </c>
      <c r="CJ39" s="45">
        <f>+MIT_BolxEst2[[#This Row],[Coghlan]]+MIT_BolxEst2[[#This Row],[Saavedra]]+MIT_BolxEst2[[#This Row],[Juan B. Justo]]+MIT_BolxEst2[[#This Row],[Florida]]+MIT_BolxEst2[[#This Row],[Dr. Cetrángolo]]+MIT_BolxEst2[[#This Row],[Bartolomé Mitre]]</f>
        <v>498581</v>
      </c>
      <c r="CK39" s="47">
        <f t="shared" si="3"/>
        <v>0.74414200916217943</v>
      </c>
      <c r="CL39" s="47">
        <f t="shared" si="4"/>
        <v>0.25585799083782057</v>
      </c>
    </row>
    <row r="40" spans="1:90">
      <c r="A40" s="32">
        <v>1998</v>
      </c>
      <c r="B40" s="32" t="s">
        <v>12</v>
      </c>
      <c r="C40" s="32" t="s">
        <v>82</v>
      </c>
      <c r="D40" s="33">
        <v>753431</v>
      </c>
      <c r="G40">
        <v>1998</v>
      </c>
      <c r="H40" t="s">
        <v>12</v>
      </c>
      <c r="I40" s="33">
        <v>753431</v>
      </c>
      <c r="J40" s="33">
        <v>76165</v>
      </c>
      <c r="K40" s="33">
        <v>350537</v>
      </c>
      <c r="L40" s="33">
        <v>147768</v>
      </c>
      <c r="M40" s="33">
        <v>144752</v>
      </c>
      <c r="N40" s="33">
        <v>142132</v>
      </c>
      <c r="O40" s="33">
        <v>139362</v>
      </c>
      <c r="P40" s="33">
        <v>140505</v>
      </c>
      <c r="Q40" s="33">
        <v>249560</v>
      </c>
      <c r="R40" s="33">
        <v>151498</v>
      </c>
      <c r="S40" s="33">
        <v>356440</v>
      </c>
      <c r="T40" s="33">
        <v>147346</v>
      </c>
      <c r="U40" s="33">
        <v>122001</v>
      </c>
      <c r="V40" s="33">
        <v>222214</v>
      </c>
      <c r="W40" s="33">
        <v>186594</v>
      </c>
      <c r="X40" s="33">
        <v>199799</v>
      </c>
      <c r="Y40" s="33">
        <v>205074</v>
      </c>
      <c r="Z40" s="33">
        <v>74859</v>
      </c>
      <c r="AA40" s="33">
        <v>85719</v>
      </c>
      <c r="AB40" s="33">
        <v>59746</v>
      </c>
      <c r="AC40" s="33">
        <v>89920</v>
      </c>
      <c r="AD40" s="33">
        <v>46909</v>
      </c>
      <c r="AE40" s="33">
        <v>152356</v>
      </c>
      <c r="AF40" s="33">
        <v>33828</v>
      </c>
      <c r="AG40" s="33">
        <v>157175</v>
      </c>
      <c r="AH40" s="33">
        <v>114215</v>
      </c>
      <c r="AI40" s="33">
        <v>217532</v>
      </c>
      <c r="AJ40" s="33">
        <v>83941</v>
      </c>
      <c r="AK40" s="33">
        <v>154876</v>
      </c>
      <c r="AL40" s="33">
        <v>74870</v>
      </c>
      <c r="AM40" s="33">
        <v>57733</v>
      </c>
      <c r="AN40" s="33">
        <v>242803</v>
      </c>
      <c r="AO40" s="33">
        <v>91922</v>
      </c>
      <c r="AP40" s="33">
        <v>91550</v>
      </c>
      <c r="AQ40" s="33">
        <v>194715</v>
      </c>
      <c r="AR40" s="33">
        <v>113268</v>
      </c>
      <c r="AS40" s="33">
        <v>359962</v>
      </c>
      <c r="AT40" s="33">
        <v>2384</v>
      </c>
      <c r="AU40" s="33">
        <v>13049</v>
      </c>
      <c r="AV40" s="33">
        <v>32904</v>
      </c>
      <c r="AW40" s="33">
        <v>30946</v>
      </c>
      <c r="AX40" s="33">
        <v>52724</v>
      </c>
      <c r="AY40" s="33">
        <v>0</v>
      </c>
      <c r="AZ40" s="33">
        <v>0</v>
      </c>
      <c r="BA40" s="33">
        <v>20549</v>
      </c>
      <c r="BB40" s="33">
        <v>0</v>
      </c>
      <c r="BC40" s="33">
        <v>26933</v>
      </c>
      <c r="BD40" s="33">
        <v>15323</v>
      </c>
      <c r="BE40" s="33">
        <v>18208</v>
      </c>
      <c r="BF40" s="33">
        <v>17375</v>
      </c>
      <c r="BG40" s="33">
        <v>48181</v>
      </c>
      <c r="BH40" s="33">
        <v>77906</v>
      </c>
      <c r="BI40" s="33">
        <v>27299</v>
      </c>
      <c r="BJ40" s="33">
        <v>0</v>
      </c>
      <c r="BK40" s="33">
        <v>0</v>
      </c>
      <c r="BL40" s="33">
        <v>7127</v>
      </c>
      <c r="BM40" s="33">
        <v>42376</v>
      </c>
      <c r="BN40" s="33">
        <v>57422</v>
      </c>
      <c r="BO40" s="33">
        <v>558537</v>
      </c>
      <c r="BP40" s="33">
        <v>0</v>
      </c>
      <c r="BQ40" s="33">
        <f t="shared" si="0"/>
        <v>7282320</v>
      </c>
      <c r="BR40" s="39"/>
      <c r="BV40" s="41">
        <v>3735178</v>
      </c>
      <c r="BW40" s="41">
        <v>2546927</v>
      </c>
      <c r="BX40" s="41">
        <v>509509</v>
      </c>
      <c r="BY40" s="41">
        <v>253795</v>
      </c>
      <c r="BZ40" s="41">
        <v>236911</v>
      </c>
      <c r="CA40" s="41">
        <f>SUM(BV40:BZ40)+MIT_BolxEst2[[#This Row],[AJUSTE MESES ANTERIORES]]</f>
        <v>7282320</v>
      </c>
      <c r="CB40" s="41">
        <f>+MIT_BolxEst2[[#This Row],[TOTAL]]-CA40</f>
        <v>0</v>
      </c>
      <c r="CG40" s="44">
        <f t="shared" si="1"/>
        <v>2267998.4441882614</v>
      </c>
      <c r="CH40" s="44">
        <f t="shared" si="2"/>
        <v>788437.55581173883</v>
      </c>
      <c r="CI4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1465640</v>
      </c>
      <c r="CJ40" s="45">
        <f>+MIT_BolxEst2[[#This Row],[Coghlan]]+MIT_BolxEst2[[#This Row],[Saavedra]]+MIT_BolxEst2[[#This Row],[Juan B. Justo]]+MIT_BolxEst2[[#This Row],[Florida]]+MIT_BolxEst2[[#This Row],[Dr. Cetrángolo]]+MIT_BolxEst2[[#This Row],[Bartolomé Mitre]]</f>
        <v>509509</v>
      </c>
      <c r="CK40" s="47">
        <f t="shared" si="3"/>
        <v>0.74204022076309184</v>
      </c>
      <c r="CL40" s="47">
        <f t="shared" si="4"/>
        <v>0.25795977923690822</v>
      </c>
    </row>
    <row r="41" spans="1:90">
      <c r="A41" s="32">
        <v>1998</v>
      </c>
      <c r="B41" s="32" t="s">
        <v>13</v>
      </c>
      <c r="C41" s="32" t="s">
        <v>82</v>
      </c>
      <c r="D41" s="33">
        <v>788655</v>
      </c>
      <c r="G41">
        <v>1998</v>
      </c>
      <c r="H41" t="s">
        <v>13</v>
      </c>
      <c r="I41" s="33">
        <v>788655</v>
      </c>
      <c r="J41" s="33">
        <v>78280</v>
      </c>
      <c r="K41" s="33">
        <v>372948</v>
      </c>
      <c r="L41" s="33">
        <v>154118</v>
      </c>
      <c r="M41" s="33">
        <v>149266</v>
      </c>
      <c r="N41" s="33">
        <v>149374</v>
      </c>
      <c r="O41" s="33">
        <v>144977</v>
      </c>
      <c r="P41" s="33">
        <v>147087</v>
      </c>
      <c r="Q41" s="33">
        <v>254620</v>
      </c>
      <c r="R41" s="33">
        <v>158324</v>
      </c>
      <c r="S41" s="33">
        <v>375557</v>
      </c>
      <c r="T41" s="33">
        <v>154016</v>
      </c>
      <c r="U41" s="33">
        <v>123661</v>
      </c>
      <c r="V41" s="33">
        <v>236062</v>
      </c>
      <c r="W41" s="33">
        <v>195041</v>
      </c>
      <c r="X41" s="33">
        <v>206346</v>
      </c>
      <c r="Y41" s="33">
        <v>221215</v>
      </c>
      <c r="Z41" s="33">
        <v>77487</v>
      </c>
      <c r="AA41" s="33">
        <v>89090</v>
      </c>
      <c r="AB41" s="33">
        <v>62684</v>
      </c>
      <c r="AC41" s="33">
        <v>93677</v>
      </c>
      <c r="AD41" s="33">
        <v>47226</v>
      </c>
      <c r="AE41" s="33">
        <v>156330</v>
      </c>
      <c r="AF41" s="33">
        <v>32937</v>
      </c>
      <c r="AG41" s="33">
        <v>162590</v>
      </c>
      <c r="AH41" s="33">
        <v>120619</v>
      </c>
      <c r="AI41" s="33">
        <v>224080</v>
      </c>
      <c r="AJ41" s="33">
        <v>88344</v>
      </c>
      <c r="AK41" s="33">
        <v>163005</v>
      </c>
      <c r="AL41" s="33">
        <v>78329</v>
      </c>
      <c r="AM41" s="33">
        <v>63338</v>
      </c>
      <c r="AN41" s="33">
        <v>253287</v>
      </c>
      <c r="AO41" s="33">
        <v>94687</v>
      </c>
      <c r="AP41" s="33">
        <v>94141</v>
      </c>
      <c r="AQ41" s="33">
        <v>233604</v>
      </c>
      <c r="AR41" s="33">
        <v>115524</v>
      </c>
      <c r="AS41" s="33">
        <v>375625</v>
      </c>
      <c r="AT41" s="33">
        <v>9534</v>
      </c>
      <c r="AU41" s="33">
        <v>14229</v>
      </c>
      <c r="AV41" s="33">
        <v>32064</v>
      </c>
      <c r="AW41" s="33">
        <v>35210</v>
      </c>
      <c r="AX41" s="33">
        <v>56726</v>
      </c>
      <c r="AY41" s="33">
        <v>0</v>
      </c>
      <c r="AZ41" s="33">
        <v>0</v>
      </c>
      <c r="BA41" s="33">
        <v>21535</v>
      </c>
      <c r="BB41" s="33">
        <v>0</v>
      </c>
      <c r="BC41" s="33">
        <v>28070</v>
      </c>
      <c r="BD41" s="33">
        <v>15803</v>
      </c>
      <c r="BE41" s="33">
        <v>19724</v>
      </c>
      <c r="BF41" s="33">
        <v>18606</v>
      </c>
      <c r="BG41" s="33">
        <v>49675</v>
      </c>
      <c r="BH41" s="33">
        <v>79089</v>
      </c>
      <c r="BI41" s="33">
        <v>28951</v>
      </c>
      <c r="BJ41" s="33">
        <v>0</v>
      </c>
      <c r="BK41" s="33">
        <v>0</v>
      </c>
      <c r="BL41" s="33">
        <v>7851</v>
      </c>
      <c r="BM41" s="33">
        <v>51629</v>
      </c>
      <c r="BN41" s="33">
        <v>38417</v>
      </c>
      <c r="BO41" s="33">
        <v>586966</v>
      </c>
      <c r="BP41" s="33">
        <v>0</v>
      </c>
      <c r="BQ41" s="33">
        <f t="shared" si="0"/>
        <v>7630230</v>
      </c>
      <c r="BR41" s="39"/>
      <c r="BV41" s="41">
        <v>3909547</v>
      </c>
      <c r="BW41" s="41">
        <v>2687076</v>
      </c>
      <c r="BX41" s="41">
        <v>526494</v>
      </c>
      <c r="BY41" s="41">
        <v>271328</v>
      </c>
      <c r="BZ41" s="41">
        <v>235785</v>
      </c>
      <c r="CA41" s="41">
        <f>SUM(BV41:BZ41)+MIT_BolxEst2[[#This Row],[AJUSTE MESES ANTERIORES]]</f>
        <v>7630230</v>
      </c>
      <c r="CB41" s="41">
        <f>+MIT_BolxEst2[[#This Row],[TOTAL]]-CA41</f>
        <v>0</v>
      </c>
      <c r="CG41" s="44">
        <f t="shared" si="1"/>
        <v>2402630.9833980226</v>
      </c>
      <c r="CH41" s="44">
        <f t="shared" si="2"/>
        <v>810939.01660197717</v>
      </c>
      <c r="CI4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1559884</v>
      </c>
      <c r="CJ41" s="45">
        <f>+MIT_BolxEst2[[#This Row],[Coghlan]]+MIT_BolxEst2[[#This Row],[Saavedra]]+MIT_BolxEst2[[#This Row],[Juan B. Justo]]+MIT_BolxEst2[[#This Row],[Florida]]+MIT_BolxEst2[[#This Row],[Dr. Cetrángolo]]+MIT_BolxEst2[[#This Row],[Bartolomé Mitre]]</f>
        <v>526494</v>
      </c>
      <c r="CK41" s="47">
        <f t="shared" si="3"/>
        <v>0.74765167194055915</v>
      </c>
      <c r="CL41" s="47">
        <f t="shared" si="4"/>
        <v>0.2523483280594408</v>
      </c>
    </row>
    <row r="42" spans="1:90">
      <c r="A42" s="32">
        <v>1998</v>
      </c>
      <c r="B42" s="32" t="s">
        <v>14</v>
      </c>
      <c r="C42" s="32" t="s">
        <v>82</v>
      </c>
      <c r="D42" s="33">
        <v>767514</v>
      </c>
      <c r="G42">
        <v>1998</v>
      </c>
      <c r="H42" t="s">
        <v>14</v>
      </c>
      <c r="I42" s="33">
        <v>767514</v>
      </c>
      <c r="J42" s="33">
        <v>77188</v>
      </c>
      <c r="K42" s="33">
        <v>359756</v>
      </c>
      <c r="L42" s="33">
        <v>149247</v>
      </c>
      <c r="M42" s="33">
        <v>143661</v>
      </c>
      <c r="N42" s="33">
        <v>144893</v>
      </c>
      <c r="O42" s="33">
        <v>139841</v>
      </c>
      <c r="P42" s="33">
        <v>141893</v>
      </c>
      <c r="Q42" s="33">
        <v>242437</v>
      </c>
      <c r="R42" s="33">
        <v>151911</v>
      </c>
      <c r="S42" s="33">
        <v>357539</v>
      </c>
      <c r="T42" s="33">
        <v>147766</v>
      </c>
      <c r="U42" s="33">
        <v>122149</v>
      </c>
      <c r="V42" s="33">
        <v>224033</v>
      </c>
      <c r="W42" s="33">
        <v>186069</v>
      </c>
      <c r="X42" s="33">
        <v>199764</v>
      </c>
      <c r="Y42" s="33">
        <v>216877</v>
      </c>
      <c r="Z42" s="33">
        <v>75777</v>
      </c>
      <c r="AA42" s="33">
        <v>84237</v>
      </c>
      <c r="AB42" s="33">
        <v>60053</v>
      </c>
      <c r="AC42" s="33">
        <v>88921</v>
      </c>
      <c r="AD42" s="33">
        <v>43547</v>
      </c>
      <c r="AE42" s="33">
        <v>149360</v>
      </c>
      <c r="AF42" s="33">
        <v>31485</v>
      </c>
      <c r="AG42" s="33">
        <v>153549</v>
      </c>
      <c r="AH42" s="33">
        <v>112737</v>
      </c>
      <c r="AI42" s="33">
        <v>212795</v>
      </c>
      <c r="AJ42" s="33">
        <v>84456</v>
      </c>
      <c r="AK42" s="33">
        <v>149647</v>
      </c>
      <c r="AL42" s="33">
        <v>73514</v>
      </c>
      <c r="AM42" s="33">
        <v>60396</v>
      </c>
      <c r="AN42" s="33">
        <v>235061</v>
      </c>
      <c r="AO42" s="33">
        <v>89724</v>
      </c>
      <c r="AP42" s="33">
        <v>88738</v>
      </c>
      <c r="AQ42" s="33">
        <v>168857</v>
      </c>
      <c r="AR42" s="33">
        <v>108324</v>
      </c>
      <c r="AS42" s="33">
        <v>358614</v>
      </c>
      <c r="AT42" s="33">
        <v>8737</v>
      </c>
      <c r="AU42" s="33">
        <v>12184</v>
      </c>
      <c r="AV42" s="33">
        <v>31484</v>
      </c>
      <c r="AW42" s="33">
        <v>32621</v>
      </c>
      <c r="AX42" s="33">
        <v>48809</v>
      </c>
      <c r="AY42" s="33">
        <v>0</v>
      </c>
      <c r="AZ42" s="33">
        <v>0</v>
      </c>
      <c r="BA42" s="33">
        <v>21174</v>
      </c>
      <c r="BB42" s="33">
        <v>0</v>
      </c>
      <c r="BC42" s="33">
        <v>25376</v>
      </c>
      <c r="BD42" s="33">
        <v>15294</v>
      </c>
      <c r="BE42" s="33">
        <v>18484</v>
      </c>
      <c r="BF42" s="33">
        <v>18356</v>
      </c>
      <c r="BG42" s="33">
        <v>47798</v>
      </c>
      <c r="BH42" s="33">
        <v>77065</v>
      </c>
      <c r="BI42" s="33">
        <v>27349</v>
      </c>
      <c r="BJ42" s="33">
        <v>0</v>
      </c>
      <c r="BK42" s="33">
        <v>0</v>
      </c>
      <c r="BL42" s="33">
        <v>7374</v>
      </c>
      <c r="BM42" s="33">
        <v>44571</v>
      </c>
      <c r="BN42" s="33">
        <v>76823</v>
      </c>
      <c r="BO42" s="33">
        <v>552353</v>
      </c>
      <c r="BP42" s="33">
        <v>0</v>
      </c>
      <c r="BQ42" s="33">
        <f t="shared" si="0"/>
        <v>7268182</v>
      </c>
      <c r="BR42" s="39"/>
      <c r="BV42" s="41">
        <v>3772538</v>
      </c>
      <c r="BW42" s="41">
        <v>2480250</v>
      </c>
      <c r="BX42" s="41">
        <v>501895</v>
      </c>
      <c r="BY42" s="41">
        <v>256291</v>
      </c>
      <c r="BZ42" s="41">
        <v>257208</v>
      </c>
      <c r="CA42" s="41">
        <f>SUM(BV42:BZ42)+MIT_BolxEst2[[#This Row],[AJUSTE MESES ANTERIORES]]</f>
        <v>7268182</v>
      </c>
      <c r="CB42" s="41">
        <f>+MIT_BolxEst2[[#This Row],[TOTAL]]-CA42</f>
        <v>0</v>
      </c>
      <c r="CG42" s="44">
        <f t="shared" si="1"/>
        <v>2202287.0443579862</v>
      </c>
      <c r="CH42" s="44">
        <f t="shared" si="2"/>
        <v>779857.95564201404</v>
      </c>
      <c r="CI4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1417331</v>
      </c>
      <c r="CJ42" s="45">
        <f>+MIT_BolxEst2[[#This Row],[Coghlan]]+MIT_BolxEst2[[#This Row],[Saavedra]]+MIT_BolxEst2[[#This Row],[Juan B. Justo]]+MIT_BolxEst2[[#This Row],[Florida]]+MIT_BolxEst2[[#This Row],[Dr. Cetrángolo]]+MIT_BolxEst2[[#This Row],[Bartolomé Mitre]]</f>
        <v>501895</v>
      </c>
      <c r="CK42" s="47">
        <f t="shared" si="3"/>
        <v>0.73849093332416293</v>
      </c>
      <c r="CL42" s="47">
        <f t="shared" si="4"/>
        <v>0.26150906667583701</v>
      </c>
    </row>
    <row r="43" spans="1:90">
      <c r="A43" s="32">
        <v>1998</v>
      </c>
      <c r="B43" s="32" t="s">
        <v>15</v>
      </c>
      <c r="C43" s="32" t="s">
        <v>82</v>
      </c>
      <c r="D43" s="33">
        <v>740774</v>
      </c>
      <c r="G43">
        <v>1998</v>
      </c>
      <c r="H43" t="s">
        <v>15</v>
      </c>
      <c r="I43" s="33">
        <v>740774</v>
      </c>
      <c r="J43" s="33">
        <v>73059</v>
      </c>
      <c r="K43" s="33">
        <v>353060</v>
      </c>
      <c r="L43" s="33">
        <v>140941</v>
      </c>
      <c r="M43" s="33">
        <v>138435</v>
      </c>
      <c r="N43" s="33">
        <v>136279</v>
      </c>
      <c r="O43" s="33">
        <v>129834</v>
      </c>
      <c r="P43" s="33">
        <v>131393</v>
      </c>
      <c r="Q43" s="33">
        <v>224649</v>
      </c>
      <c r="R43" s="33">
        <v>137928</v>
      </c>
      <c r="S43" s="33">
        <v>342900</v>
      </c>
      <c r="T43" s="33">
        <v>139923</v>
      </c>
      <c r="U43" s="33">
        <v>143012</v>
      </c>
      <c r="V43" s="33">
        <v>217825</v>
      </c>
      <c r="W43" s="33">
        <v>178421</v>
      </c>
      <c r="X43" s="33">
        <v>198459</v>
      </c>
      <c r="Y43" s="33">
        <v>216991</v>
      </c>
      <c r="Z43" s="33">
        <v>70700</v>
      </c>
      <c r="AA43" s="33">
        <v>80920</v>
      </c>
      <c r="AB43" s="33">
        <v>56420</v>
      </c>
      <c r="AC43" s="33">
        <v>82143</v>
      </c>
      <c r="AD43" s="33">
        <v>40068</v>
      </c>
      <c r="AE43" s="33">
        <v>140500</v>
      </c>
      <c r="AF43" s="33">
        <v>30810</v>
      </c>
      <c r="AG43" s="33">
        <v>137926</v>
      </c>
      <c r="AH43" s="33">
        <v>108662</v>
      </c>
      <c r="AI43" s="33">
        <v>208905</v>
      </c>
      <c r="AJ43" s="33">
        <v>79758</v>
      </c>
      <c r="AK43" s="33">
        <v>125152</v>
      </c>
      <c r="AL43" s="33">
        <v>68918</v>
      </c>
      <c r="AM43" s="33">
        <v>56393</v>
      </c>
      <c r="AN43" s="33">
        <v>219387</v>
      </c>
      <c r="AO43" s="33">
        <v>84239</v>
      </c>
      <c r="AP43" s="33">
        <v>84541</v>
      </c>
      <c r="AQ43" s="33">
        <v>169574</v>
      </c>
      <c r="AR43" s="33">
        <v>101734</v>
      </c>
      <c r="AS43" s="33">
        <v>356798</v>
      </c>
      <c r="AT43" s="33">
        <v>8296</v>
      </c>
      <c r="AU43" s="33">
        <v>12455</v>
      </c>
      <c r="AV43" s="33">
        <v>31919</v>
      </c>
      <c r="AW43" s="33">
        <v>30974</v>
      </c>
      <c r="AX43" s="33">
        <v>47302</v>
      </c>
      <c r="AY43" s="33">
        <v>0</v>
      </c>
      <c r="AZ43" s="33">
        <v>0</v>
      </c>
      <c r="BA43" s="33">
        <v>20922</v>
      </c>
      <c r="BB43" s="33">
        <v>0</v>
      </c>
      <c r="BC43" s="33">
        <v>27232</v>
      </c>
      <c r="BD43" s="33">
        <v>15428</v>
      </c>
      <c r="BE43" s="33">
        <v>19131</v>
      </c>
      <c r="BF43" s="33">
        <v>16414</v>
      </c>
      <c r="BG43" s="33">
        <v>47888</v>
      </c>
      <c r="BH43" s="33">
        <v>75154</v>
      </c>
      <c r="BI43" s="33">
        <v>26966</v>
      </c>
      <c r="BJ43" s="33">
        <v>0</v>
      </c>
      <c r="BK43" s="33">
        <v>0</v>
      </c>
      <c r="BL43" s="33">
        <v>7264</v>
      </c>
      <c r="BM43" s="33">
        <v>18315</v>
      </c>
      <c r="BN43" s="33">
        <v>61497</v>
      </c>
      <c r="BO43" s="33">
        <v>537570</v>
      </c>
      <c r="BP43" s="33">
        <v>0</v>
      </c>
      <c r="BQ43" s="33">
        <f t="shared" si="0"/>
        <v>6952158</v>
      </c>
      <c r="BR43" s="39"/>
      <c r="BV43" s="41">
        <v>3643883</v>
      </c>
      <c r="BW43" s="41">
        <v>2370367</v>
      </c>
      <c r="BX43" s="41">
        <v>470751</v>
      </c>
      <c r="BY43" s="41">
        <v>226560</v>
      </c>
      <c r="BZ43" s="41">
        <v>240597</v>
      </c>
      <c r="CA43" s="41">
        <f>SUM(BV43:BZ43)+MIT_BolxEst2[[#This Row],[AJUSTE MESES ANTERIORES]]</f>
        <v>6952158</v>
      </c>
      <c r="CB43" s="41">
        <f>+MIT_BolxEst2[[#This Row],[TOTAL]]-CA43</f>
        <v>0</v>
      </c>
      <c r="CG43" s="44">
        <f t="shared" si="1"/>
        <v>2105136.2586178528</v>
      </c>
      <c r="CH43" s="44">
        <f t="shared" si="2"/>
        <v>735981.74138214719</v>
      </c>
      <c r="CI4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1346494</v>
      </c>
      <c r="CJ43" s="45">
        <f>+MIT_BolxEst2[[#This Row],[Coghlan]]+MIT_BolxEst2[[#This Row],[Saavedra]]+MIT_BolxEst2[[#This Row],[Juan B. Justo]]+MIT_BolxEst2[[#This Row],[Florida]]+MIT_BolxEst2[[#This Row],[Dr. Cetrángolo]]+MIT_BolxEst2[[#This Row],[Bartolomé Mitre]]</f>
        <v>470751</v>
      </c>
      <c r="CK43" s="47">
        <f t="shared" si="3"/>
        <v>0.7409534762786526</v>
      </c>
      <c r="CL43" s="47">
        <f t="shared" si="4"/>
        <v>0.2590465237213474</v>
      </c>
    </row>
    <row r="44" spans="1:90">
      <c r="A44" s="32">
        <v>1999</v>
      </c>
      <c r="B44" s="32" t="s">
        <v>4</v>
      </c>
      <c r="C44" s="32" t="s">
        <v>82</v>
      </c>
      <c r="D44" s="33">
        <v>645727</v>
      </c>
      <c r="G44">
        <v>1999</v>
      </c>
      <c r="H44" t="s">
        <v>4</v>
      </c>
      <c r="I44" s="33">
        <v>645727</v>
      </c>
      <c r="J44" s="33">
        <v>59076</v>
      </c>
      <c r="K44" s="33">
        <v>294743</v>
      </c>
      <c r="L44" s="33">
        <v>117849</v>
      </c>
      <c r="M44" s="33">
        <v>115755</v>
      </c>
      <c r="N44" s="33">
        <v>107059</v>
      </c>
      <c r="O44" s="33">
        <v>103909</v>
      </c>
      <c r="P44" s="33">
        <v>103575</v>
      </c>
      <c r="Q44" s="33">
        <v>175471</v>
      </c>
      <c r="R44" s="33">
        <v>104851</v>
      </c>
      <c r="S44" s="33">
        <v>264592</v>
      </c>
      <c r="T44" s="33">
        <v>113272</v>
      </c>
      <c r="U44" s="33">
        <v>121583</v>
      </c>
      <c r="V44" s="33">
        <v>192549</v>
      </c>
      <c r="W44" s="33">
        <v>152149</v>
      </c>
      <c r="X44" s="33">
        <v>174951</v>
      </c>
      <c r="Y44" s="33">
        <v>218382</v>
      </c>
      <c r="Z44" s="33">
        <v>57746</v>
      </c>
      <c r="AA44" s="33">
        <v>67191</v>
      </c>
      <c r="AB44" s="33">
        <v>47044</v>
      </c>
      <c r="AC44" s="33">
        <v>64385</v>
      </c>
      <c r="AD44" s="33">
        <v>34181</v>
      </c>
      <c r="AE44" s="33">
        <v>120857</v>
      </c>
      <c r="AF44" s="33">
        <v>28433</v>
      </c>
      <c r="AG44" s="33">
        <v>106787</v>
      </c>
      <c r="AH44" s="33">
        <v>90500</v>
      </c>
      <c r="AI44" s="33">
        <v>156959</v>
      </c>
      <c r="AJ44" s="33">
        <v>58560</v>
      </c>
      <c r="AK44" s="33">
        <v>123983</v>
      </c>
      <c r="AL44" s="33">
        <v>58125</v>
      </c>
      <c r="AM44" s="33">
        <v>50731</v>
      </c>
      <c r="AN44" s="33">
        <v>188157</v>
      </c>
      <c r="AO44" s="33">
        <v>72389</v>
      </c>
      <c r="AP44" s="33">
        <v>73404</v>
      </c>
      <c r="AQ44" s="33">
        <v>176711</v>
      </c>
      <c r="AR44" s="33">
        <v>91096</v>
      </c>
      <c r="AS44" s="33">
        <v>313880</v>
      </c>
      <c r="AT44" s="33">
        <v>6189</v>
      </c>
      <c r="AU44" s="33">
        <v>11701</v>
      </c>
      <c r="AV44" s="33">
        <v>25785</v>
      </c>
      <c r="AW44" s="33">
        <v>26906</v>
      </c>
      <c r="AX44" s="33">
        <v>42023</v>
      </c>
      <c r="AY44" s="33">
        <v>0</v>
      </c>
      <c r="AZ44" s="33">
        <v>0</v>
      </c>
      <c r="BA44" s="33">
        <v>14920</v>
      </c>
      <c r="BB44" s="33">
        <v>0</v>
      </c>
      <c r="BC44" s="33">
        <v>21624</v>
      </c>
      <c r="BD44" s="33">
        <v>16333</v>
      </c>
      <c r="BE44" s="33">
        <v>17761</v>
      </c>
      <c r="BF44" s="33">
        <v>15393</v>
      </c>
      <c r="BG44" s="33">
        <v>45959</v>
      </c>
      <c r="BH44" s="33">
        <v>67027</v>
      </c>
      <c r="BI44" s="33">
        <v>25752</v>
      </c>
      <c r="BJ44" s="33">
        <v>0</v>
      </c>
      <c r="BK44" s="33">
        <v>0</v>
      </c>
      <c r="BL44" s="33">
        <v>6439</v>
      </c>
      <c r="BM44" s="33">
        <v>17069</v>
      </c>
      <c r="BN44" s="33">
        <v>29748</v>
      </c>
      <c r="BO44" s="33">
        <v>484362</v>
      </c>
      <c r="BP44" s="33">
        <v>0</v>
      </c>
      <c r="BQ44" s="33">
        <f t="shared" si="0"/>
        <v>5921603</v>
      </c>
      <c r="BR44" s="39"/>
      <c r="BV44" s="41">
        <v>3065493</v>
      </c>
      <c r="BW44" s="41">
        <v>2074077</v>
      </c>
      <c r="BX44" s="41">
        <v>391404</v>
      </c>
      <c r="BY44" s="41">
        <v>211733</v>
      </c>
      <c r="BZ44" s="41">
        <v>178896</v>
      </c>
      <c r="CA44" s="41">
        <f>SUM(BV44:BZ44)+MIT_BolxEst2[[#This Row],[AJUSTE MESES ANTERIORES]]</f>
        <v>5921603</v>
      </c>
      <c r="CB44" s="41">
        <f>+MIT_BolxEst2[[#This Row],[TOTAL]]-CA44</f>
        <v>0</v>
      </c>
      <c r="CG44" s="44">
        <f t="shared" si="1"/>
        <v>1861767.9264257653</v>
      </c>
      <c r="CH44" s="44">
        <f t="shared" si="2"/>
        <v>603713.07357423485</v>
      </c>
      <c r="CI4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1207036</v>
      </c>
      <c r="CJ44" s="45">
        <f>+MIT_BolxEst2[[#This Row],[Coghlan]]+MIT_BolxEst2[[#This Row],[Saavedra]]+MIT_BolxEst2[[#This Row],[Juan B. Justo]]+MIT_BolxEst2[[#This Row],[Florida]]+MIT_BolxEst2[[#This Row],[Dr. Cetrángolo]]+MIT_BolxEst2[[#This Row],[Bartolomé Mitre]]</f>
        <v>391404</v>
      </c>
      <c r="CK44" s="47">
        <f t="shared" si="3"/>
        <v>0.75513375541152628</v>
      </c>
      <c r="CL44" s="47">
        <f t="shared" si="4"/>
        <v>0.24486624458847375</v>
      </c>
    </row>
    <row r="45" spans="1:90">
      <c r="A45" s="32">
        <v>1999</v>
      </c>
      <c r="B45" s="32" t="s">
        <v>5</v>
      </c>
      <c r="C45" s="32" t="s">
        <v>82</v>
      </c>
      <c r="D45" s="33">
        <v>673308</v>
      </c>
      <c r="G45">
        <v>1999</v>
      </c>
      <c r="H45" t="s">
        <v>5</v>
      </c>
      <c r="I45" s="33">
        <v>673308</v>
      </c>
      <c r="J45" s="33">
        <v>61095</v>
      </c>
      <c r="K45" s="33">
        <v>291996</v>
      </c>
      <c r="L45" s="33">
        <v>118740</v>
      </c>
      <c r="M45" s="33">
        <v>118045</v>
      </c>
      <c r="N45" s="33">
        <v>112117</v>
      </c>
      <c r="O45" s="33">
        <v>106375</v>
      </c>
      <c r="P45" s="33">
        <v>110402</v>
      </c>
      <c r="Q45" s="33">
        <v>176956</v>
      </c>
      <c r="R45" s="33">
        <v>115949</v>
      </c>
      <c r="S45" s="33">
        <v>282475</v>
      </c>
      <c r="T45" s="33">
        <v>116068</v>
      </c>
      <c r="U45" s="33">
        <v>119184</v>
      </c>
      <c r="V45" s="33">
        <v>182158</v>
      </c>
      <c r="W45" s="33">
        <v>147917</v>
      </c>
      <c r="X45" s="33">
        <v>168221</v>
      </c>
      <c r="Y45" s="33">
        <v>204859</v>
      </c>
      <c r="Z45" s="33">
        <v>59492</v>
      </c>
      <c r="AA45" s="33">
        <v>66894</v>
      </c>
      <c r="AB45" s="33">
        <v>48192</v>
      </c>
      <c r="AC45" s="33">
        <v>69319</v>
      </c>
      <c r="AD45" s="33">
        <v>34252</v>
      </c>
      <c r="AE45" s="33">
        <v>120995</v>
      </c>
      <c r="AF45" s="33">
        <v>26471</v>
      </c>
      <c r="AG45" s="33">
        <v>113381</v>
      </c>
      <c r="AH45" s="33">
        <v>91056</v>
      </c>
      <c r="AI45" s="33">
        <v>161887</v>
      </c>
      <c r="AJ45" s="33">
        <v>61246</v>
      </c>
      <c r="AK45" s="33">
        <v>125178</v>
      </c>
      <c r="AL45" s="33">
        <v>57257</v>
      </c>
      <c r="AM45" s="33">
        <v>50594</v>
      </c>
      <c r="AN45" s="33">
        <v>185731</v>
      </c>
      <c r="AO45" s="33">
        <v>71373</v>
      </c>
      <c r="AP45" s="33">
        <v>71550</v>
      </c>
      <c r="AQ45" s="33">
        <v>168870</v>
      </c>
      <c r="AR45" s="33">
        <v>89426</v>
      </c>
      <c r="AS45" s="33">
        <v>298438</v>
      </c>
      <c r="AT45" s="33">
        <v>6476</v>
      </c>
      <c r="AU45" s="33">
        <v>10825</v>
      </c>
      <c r="AV45" s="33">
        <v>25842</v>
      </c>
      <c r="AW45" s="33">
        <v>25100</v>
      </c>
      <c r="AX45" s="33">
        <v>42887</v>
      </c>
      <c r="AY45" s="33">
        <v>0</v>
      </c>
      <c r="AZ45" s="33">
        <v>0</v>
      </c>
      <c r="BA45" s="33">
        <v>18288</v>
      </c>
      <c r="BB45" s="33">
        <v>0</v>
      </c>
      <c r="BC45" s="33">
        <v>28571</v>
      </c>
      <c r="BD45" s="33">
        <v>14208</v>
      </c>
      <c r="BE45" s="33">
        <v>17831</v>
      </c>
      <c r="BF45" s="33">
        <v>14244</v>
      </c>
      <c r="BG45" s="33">
        <v>43781</v>
      </c>
      <c r="BH45" s="33">
        <v>66004</v>
      </c>
      <c r="BI45" s="33">
        <v>25165</v>
      </c>
      <c r="BJ45" s="33">
        <v>0</v>
      </c>
      <c r="BK45" s="33">
        <v>0</v>
      </c>
      <c r="BL45" s="33">
        <v>6959</v>
      </c>
      <c r="BM45" s="33">
        <v>12698</v>
      </c>
      <c r="BN45" s="33">
        <v>36871</v>
      </c>
      <c r="BO45" s="33">
        <v>451202</v>
      </c>
      <c r="BP45" s="33">
        <v>0</v>
      </c>
      <c r="BQ45" s="33">
        <f t="shared" si="0"/>
        <v>5924419</v>
      </c>
      <c r="BR45" s="39"/>
      <c r="BV45" s="41">
        <v>3105865</v>
      </c>
      <c r="BW45" s="41">
        <v>2023660</v>
      </c>
      <c r="BX45" s="41">
        <v>399144</v>
      </c>
      <c r="BY45" s="41">
        <v>200890</v>
      </c>
      <c r="BZ45" s="41">
        <v>194860</v>
      </c>
      <c r="CA45" s="41">
        <f>SUM(BV45:BZ45)+MIT_BolxEst2[[#This Row],[AJUSTE MESES ANTERIORES]]</f>
        <v>5924419</v>
      </c>
      <c r="CB45" s="41">
        <f>+MIT_BolxEst2[[#This Row],[TOTAL]]-CA45</f>
        <v>0</v>
      </c>
      <c r="CG45" s="44">
        <f t="shared" si="1"/>
        <v>1810286.0166264782</v>
      </c>
      <c r="CH45" s="44">
        <f t="shared" si="2"/>
        <v>612517.98337352194</v>
      </c>
      <c r="CI4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1179663</v>
      </c>
      <c r="CJ45" s="45">
        <f>+MIT_BolxEst2[[#This Row],[Coghlan]]+MIT_BolxEst2[[#This Row],[Saavedra]]+MIT_BolxEst2[[#This Row],[Juan B. Justo]]+MIT_BolxEst2[[#This Row],[Florida]]+MIT_BolxEst2[[#This Row],[Dr. Cetrángolo]]+MIT_BolxEst2[[#This Row],[Bartolomé Mitre]]</f>
        <v>399144</v>
      </c>
      <c r="CK45" s="47">
        <f t="shared" si="3"/>
        <v>0.74718632486428038</v>
      </c>
      <c r="CL45" s="47">
        <f t="shared" si="4"/>
        <v>0.25281367513571956</v>
      </c>
    </row>
    <row r="46" spans="1:90">
      <c r="A46" s="32">
        <v>1999</v>
      </c>
      <c r="B46" s="32" t="s">
        <v>6</v>
      </c>
      <c r="C46" s="32" t="s">
        <v>82</v>
      </c>
      <c r="D46" s="33">
        <v>851810</v>
      </c>
      <c r="G46">
        <v>1999</v>
      </c>
      <c r="H46" t="s">
        <v>6</v>
      </c>
      <c r="I46" s="33">
        <v>851810</v>
      </c>
      <c r="J46" s="33">
        <v>78660</v>
      </c>
      <c r="K46" s="33">
        <v>366106</v>
      </c>
      <c r="L46" s="33">
        <v>148927</v>
      </c>
      <c r="M46" s="33">
        <v>151191</v>
      </c>
      <c r="N46" s="33">
        <v>142888</v>
      </c>
      <c r="O46" s="33">
        <v>143028</v>
      </c>
      <c r="P46" s="33">
        <v>144980</v>
      </c>
      <c r="Q46" s="33">
        <v>247188</v>
      </c>
      <c r="R46" s="33">
        <v>153485</v>
      </c>
      <c r="S46" s="33">
        <v>369850</v>
      </c>
      <c r="T46" s="33">
        <v>150356</v>
      </c>
      <c r="U46" s="33">
        <v>150881</v>
      </c>
      <c r="V46" s="33">
        <v>221389</v>
      </c>
      <c r="W46" s="33">
        <v>188567</v>
      </c>
      <c r="X46" s="33">
        <v>204108</v>
      </c>
      <c r="Y46" s="33">
        <v>229792</v>
      </c>
      <c r="Z46" s="33">
        <v>79252</v>
      </c>
      <c r="AA46" s="33">
        <v>89530</v>
      </c>
      <c r="AB46" s="33">
        <v>64330</v>
      </c>
      <c r="AC46" s="33">
        <v>93914</v>
      </c>
      <c r="AD46" s="33">
        <v>45352</v>
      </c>
      <c r="AE46" s="33">
        <v>155434</v>
      </c>
      <c r="AF46" s="33">
        <v>30508</v>
      </c>
      <c r="AG46" s="33">
        <v>154978</v>
      </c>
      <c r="AH46" s="33">
        <v>117833</v>
      </c>
      <c r="AI46" s="33">
        <v>219627</v>
      </c>
      <c r="AJ46" s="33">
        <v>83186</v>
      </c>
      <c r="AK46" s="33">
        <v>165430</v>
      </c>
      <c r="AL46" s="33">
        <v>76038</v>
      </c>
      <c r="AM46" s="33">
        <v>61043</v>
      </c>
      <c r="AN46" s="33">
        <v>233889</v>
      </c>
      <c r="AO46" s="33">
        <v>92094</v>
      </c>
      <c r="AP46" s="33">
        <v>87966</v>
      </c>
      <c r="AQ46" s="33">
        <v>226580</v>
      </c>
      <c r="AR46" s="33">
        <v>115271</v>
      </c>
      <c r="AS46" s="33">
        <v>365660</v>
      </c>
      <c r="AT46" s="33">
        <v>8307</v>
      </c>
      <c r="AU46" s="33">
        <v>12005</v>
      </c>
      <c r="AV46" s="33">
        <v>31196</v>
      </c>
      <c r="AW46" s="33">
        <v>31706</v>
      </c>
      <c r="AX46" s="33">
        <v>48788</v>
      </c>
      <c r="AY46" s="33">
        <v>0</v>
      </c>
      <c r="AZ46" s="33">
        <v>0</v>
      </c>
      <c r="BA46" s="33">
        <v>19027</v>
      </c>
      <c r="BB46" s="33">
        <v>0</v>
      </c>
      <c r="BC46" s="33">
        <v>26633</v>
      </c>
      <c r="BD46" s="33">
        <v>15234</v>
      </c>
      <c r="BE46" s="33">
        <v>20206</v>
      </c>
      <c r="BF46" s="33">
        <v>16018</v>
      </c>
      <c r="BG46" s="33">
        <v>51260</v>
      </c>
      <c r="BH46" s="33">
        <v>74245</v>
      </c>
      <c r="BI46" s="33">
        <v>27430</v>
      </c>
      <c r="BJ46" s="33">
        <v>0</v>
      </c>
      <c r="BK46" s="33">
        <v>0</v>
      </c>
      <c r="BL46" s="33">
        <v>8298</v>
      </c>
      <c r="BM46" s="33">
        <v>16597</v>
      </c>
      <c r="BN46" s="33">
        <v>32344</v>
      </c>
      <c r="BO46" s="33">
        <v>491453</v>
      </c>
      <c r="BP46" s="33">
        <v>0</v>
      </c>
      <c r="BQ46" s="33">
        <f t="shared" si="0"/>
        <v>7431868</v>
      </c>
      <c r="BR46" s="39"/>
      <c r="BV46" s="41">
        <v>3943206</v>
      </c>
      <c r="BW46" s="41">
        <v>2521556</v>
      </c>
      <c r="BX46" s="41">
        <v>527812</v>
      </c>
      <c r="BY46" s="41">
        <v>229288</v>
      </c>
      <c r="BZ46" s="41">
        <v>210006</v>
      </c>
      <c r="CA46" s="41">
        <f>SUM(BV46:BZ46)+MIT_BolxEst2[[#This Row],[AJUSTE MESES ANTERIORES]]</f>
        <v>7431868</v>
      </c>
      <c r="CB46" s="41">
        <f>+MIT_BolxEst2[[#This Row],[TOTAL]]-CA46</f>
        <v>0</v>
      </c>
      <c r="CG46" s="44">
        <f t="shared" si="1"/>
        <v>2258450.2893046527</v>
      </c>
      <c r="CH46" s="44">
        <f t="shared" si="2"/>
        <v>790917.71069534728</v>
      </c>
      <c r="CI4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1507157</v>
      </c>
      <c r="CJ46" s="45">
        <f>+MIT_BolxEst2[[#This Row],[Coghlan]]+MIT_BolxEst2[[#This Row],[Saavedra]]+MIT_BolxEst2[[#This Row],[Juan B. Justo]]+MIT_BolxEst2[[#This Row],[Florida]]+MIT_BolxEst2[[#This Row],[Dr. Cetrángolo]]+MIT_BolxEst2[[#This Row],[Bartolomé Mitre]]</f>
        <v>527812</v>
      </c>
      <c r="CK46" s="47">
        <f t="shared" si="3"/>
        <v>0.74062897272636585</v>
      </c>
      <c r="CL46" s="47">
        <f t="shared" si="4"/>
        <v>0.25937102727363415</v>
      </c>
    </row>
    <row r="47" spans="1:90">
      <c r="A47" s="32">
        <v>1999</v>
      </c>
      <c r="B47" s="32" t="s">
        <v>7</v>
      </c>
      <c r="C47" s="32" t="s">
        <v>82</v>
      </c>
      <c r="D47" s="33">
        <v>884091</v>
      </c>
      <c r="G47">
        <v>1999</v>
      </c>
      <c r="H47" t="s">
        <v>7</v>
      </c>
      <c r="I47" s="33">
        <v>884091</v>
      </c>
      <c r="J47" s="33">
        <v>71234</v>
      </c>
      <c r="K47" s="33">
        <v>342565</v>
      </c>
      <c r="L47" s="33">
        <v>142581</v>
      </c>
      <c r="M47" s="33">
        <v>143148</v>
      </c>
      <c r="N47" s="33">
        <v>138613</v>
      </c>
      <c r="O47" s="33">
        <v>133927</v>
      </c>
      <c r="P47" s="33">
        <v>138949</v>
      </c>
      <c r="Q47" s="33">
        <v>239774</v>
      </c>
      <c r="R47" s="33">
        <v>147918</v>
      </c>
      <c r="S47" s="33">
        <v>354345</v>
      </c>
      <c r="T47" s="33">
        <v>145491</v>
      </c>
      <c r="U47" s="33">
        <v>141493</v>
      </c>
      <c r="V47" s="33">
        <v>212439</v>
      </c>
      <c r="W47" s="33">
        <v>177210</v>
      </c>
      <c r="X47" s="33">
        <v>190795</v>
      </c>
      <c r="Y47" s="33">
        <v>211283</v>
      </c>
      <c r="Z47" s="33">
        <v>75648</v>
      </c>
      <c r="AA47" s="33">
        <v>84838</v>
      </c>
      <c r="AB47" s="33">
        <v>60330</v>
      </c>
      <c r="AC47" s="33">
        <v>91980</v>
      </c>
      <c r="AD47" s="33">
        <v>44726</v>
      </c>
      <c r="AE47" s="33">
        <v>151629</v>
      </c>
      <c r="AF47" s="33">
        <v>28558</v>
      </c>
      <c r="AG47" s="33">
        <v>153379</v>
      </c>
      <c r="AH47" s="33">
        <v>113181</v>
      </c>
      <c r="AI47" s="33">
        <v>211183</v>
      </c>
      <c r="AJ47" s="33">
        <v>88532</v>
      </c>
      <c r="AK47" s="33">
        <v>162649</v>
      </c>
      <c r="AL47" s="33">
        <v>75453</v>
      </c>
      <c r="AM47" s="33">
        <v>57620</v>
      </c>
      <c r="AN47" s="33">
        <v>239562</v>
      </c>
      <c r="AO47" s="33">
        <v>91166</v>
      </c>
      <c r="AP47" s="33">
        <v>87992</v>
      </c>
      <c r="AQ47" s="33">
        <v>225338</v>
      </c>
      <c r="AR47" s="33">
        <v>109979</v>
      </c>
      <c r="AS47" s="33">
        <v>344962</v>
      </c>
      <c r="AT47" s="33">
        <v>7063</v>
      </c>
      <c r="AU47" s="33">
        <v>10758</v>
      </c>
      <c r="AV47" s="33">
        <v>27059</v>
      </c>
      <c r="AW47" s="33">
        <v>30039</v>
      </c>
      <c r="AX47" s="33">
        <v>45074</v>
      </c>
      <c r="AY47" s="33">
        <v>0</v>
      </c>
      <c r="AZ47" s="33">
        <v>0</v>
      </c>
      <c r="BA47" s="33">
        <v>19505</v>
      </c>
      <c r="BB47" s="33">
        <v>0</v>
      </c>
      <c r="BC47" s="33">
        <v>26886</v>
      </c>
      <c r="BD47" s="33">
        <v>14336</v>
      </c>
      <c r="BE47" s="33">
        <v>17449</v>
      </c>
      <c r="BF47" s="33">
        <v>15357</v>
      </c>
      <c r="BG47" s="33">
        <v>47283</v>
      </c>
      <c r="BH47" s="33">
        <v>68674</v>
      </c>
      <c r="BI47" s="33">
        <v>25768</v>
      </c>
      <c r="BJ47" s="33">
        <v>0</v>
      </c>
      <c r="BK47" s="33">
        <v>0</v>
      </c>
      <c r="BL47" s="33">
        <v>8115</v>
      </c>
      <c r="BM47" s="33">
        <v>18079</v>
      </c>
      <c r="BN47" s="33">
        <v>26835</v>
      </c>
      <c r="BO47" s="33">
        <v>390877</v>
      </c>
      <c r="BP47" s="33">
        <v>0</v>
      </c>
      <c r="BQ47" s="33">
        <f t="shared" si="0"/>
        <v>7113718</v>
      </c>
      <c r="BR47" s="39"/>
      <c r="BV47" s="41">
        <v>3815856</v>
      </c>
      <c r="BW47" s="41">
        <v>2380431</v>
      </c>
      <c r="BX47" s="41">
        <v>509151</v>
      </c>
      <c r="BY47" s="41">
        <v>215061</v>
      </c>
      <c r="BZ47" s="41">
        <v>193219</v>
      </c>
      <c r="CA47" s="41">
        <f>SUM(BV47:BZ47)+MIT_BolxEst2[[#This Row],[AJUSTE MESES ANTERIORES]]</f>
        <v>7113718</v>
      </c>
      <c r="CB47" s="41">
        <f>+MIT_BolxEst2[[#This Row],[TOTAL]]-CA47</f>
        <v>0</v>
      </c>
      <c r="CG47" s="44">
        <f t="shared" si="1"/>
        <v>2151160.6934366724</v>
      </c>
      <c r="CH47" s="44">
        <f t="shared" si="2"/>
        <v>738421.30656332755</v>
      </c>
      <c r="CI4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1483253</v>
      </c>
      <c r="CJ47" s="45">
        <f>+MIT_BolxEst2[[#This Row],[Coghlan]]+MIT_BolxEst2[[#This Row],[Saavedra]]+MIT_BolxEst2[[#This Row],[Juan B. Justo]]+MIT_BolxEst2[[#This Row],[Florida]]+MIT_BolxEst2[[#This Row],[Dr. Cetrángolo]]+MIT_BolxEst2[[#This Row],[Bartolomé Mitre]]</f>
        <v>509151</v>
      </c>
      <c r="CK47" s="47">
        <f t="shared" si="3"/>
        <v>0.74445393604911458</v>
      </c>
      <c r="CL47" s="47">
        <f t="shared" si="4"/>
        <v>0.25554606395088547</v>
      </c>
    </row>
    <row r="48" spans="1:90">
      <c r="A48" s="32">
        <v>1999</v>
      </c>
      <c r="B48" s="32" t="s">
        <v>8</v>
      </c>
      <c r="C48" s="32" t="s">
        <v>82</v>
      </c>
      <c r="D48" s="33">
        <v>868610</v>
      </c>
      <c r="G48">
        <v>1999</v>
      </c>
      <c r="H48" t="s">
        <v>8</v>
      </c>
      <c r="I48" s="33">
        <v>868610</v>
      </c>
      <c r="J48" s="33">
        <v>75450</v>
      </c>
      <c r="K48" s="33">
        <v>354415</v>
      </c>
      <c r="L48" s="33">
        <v>143634</v>
      </c>
      <c r="M48" s="33">
        <v>144650</v>
      </c>
      <c r="N48" s="33">
        <v>136616</v>
      </c>
      <c r="O48" s="33">
        <v>133306</v>
      </c>
      <c r="P48" s="33">
        <v>136622</v>
      </c>
      <c r="Q48" s="33">
        <v>235506</v>
      </c>
      <c r="R48" s="33">
        <v>149865</v>
      </c>
      <c r="S48" s="33">
        <v>358776</v>
      </c>
      <c r="T48" s="33">
        <v>144555</v>
      </c>
      <c r="U48" s="33">
        <v>141734</v>
      </c>
      <c r="V48" s="33">
        <v>211717</v>
      </c>
      <c r="W48" s="33">
        <v>175510</v>
      </c>
      <c r="X48" s="33">
        <v>188090</v>
      </c>
      <c r="Y48" s="33">
        <v>225335</v>
      </c>
      <c r="Z48" s="33">
        <v>76873</v>
      </c>
      <c r="AA48" s="33">
        <v>83463</v>
      </c>
      <c r="AB48" s="33">
        <v>60110</v>
      </c>
      <c r="AC48" s="33">
        <v>92193</v>
      </c>
      <c r="AD48" s="33">
        <v>45839</v>
      </c>
      <c r="AE48" s="33">
        <v>152913</v>
      </c>
      <c r="AF48" s="33">
        <v>30693</v>
      </c>
      <c r="AG48" s="33">
        <v>153086</v>
      </c>
      <c r="AH48" s="33">
        <v>113542</v>
      </c>
      <c r="AI48" s="33">
        <v>210414</v>
      </c>
      <c r="AJ48" s="33">
        <v>83397</v>
      </c>
      <c r="AK48" s="33">
        <v>160230</v>
      </c>
      <c r="AL48" s="33">
        <v>73802</v>
      </c>
      <c r="AM48" s="33">
        <v>56922</v>
      </c>
      <c r="AN48" s="33">
        <v>232553</v>
      </c>
      <c r="AO48" s="33">
        <v>89338</v>
      </c>
      <c r="AP48" s="33">
        <v>88640</v>
      </c>
      <c r="AQ48" s="33">
        <v>202096</v>
      </c>
      <c r="AR48" s="33">
        <v>109265</v>
      </c>
      <c r="AS48" s="33">
        <v>343397</v>
      </c>
      <c r="AT48" s="33">
        <v>6331</v>
      </c>
      <c r="AU48" s="33">
        <v>9894</v>
      </c>
      <c r="AV48" s="33">
        <v>27710</v>
      </c>
      <c r="AW48" s="33">
        <v>28541</v>
      </c>
      <c r="AX48" s="33">
        <v>46633</v>
      </c>
      <c r="AY48" s="33">
        <v>0</v>
      </c>
      <c r="AZ48" s="33">
        <v>0</v>
      </c>
      <c r="BA48" s="33">
        <v>16563</v>
      </c>
      <c r="BB48" s="33">
        <v>0</v>
      </c>
      <c r="BC48" s="33">
        <v>25059</v>
      </c>
      <c r="BD48" s="33">
        <v>14401</v>
      </c>
      <c r="BE48" s="33">
        <v>17827</v>
      </c>
      <c r="BF48" s="33">
        <v>16645</v>
      </c>
      <c r="BG48" s="33">
        <v>46443</v>
      </c>
      <c r="BH48" s="33">
        <v>67472</v>
      </c>
      <c r="BI48" s="33">
        <v>24719</v>
      </c>
      <c r="BJ48" s="33">
        <v>0</v>
      </c>
      <c r="BK48" s="33">
        <v>0</v>
      </c>
      <c r="BL48" s="33">
        <v>8044</v>
      </c>
      <c r="BM48" s="33">
        <v>17488</v>
      </c>
      <c r="BN48" s="33">
        <v>47888</v>
      </c>
      <c r="BO48" s="33">
        <v>456140</v>
      </c>
      <c r="BP48" s="33">
        <v>0</v>
      </c>
      <c r="BQ48" s="33">
        <f t="shared" si="0"/>
        <v>7160955</v>
      </c>
      <c r="BR48" s="39"/>
      <c r="BV48" s="41">
        <v>3824391</v>
      </c>
      <c r="BW48" s="41">
        <v>2403515</v>
      </c>
      <c r="BX48" s="41">
        <v>511391</v>
      </c>
      <c r="BY48" s="41">
        <v>213039</v>
      </c>
      <c r="BZ48" s="41">
        <v>208619</v>
      </c>
      <c r="CA48" s="41">
        <f>SUM(BV48:BZ48)+MIT_BolxEst2[[#This Row],[AJUSTE MESES ANTERIORES]]</f>
        <v>7160955</v>
      </c>
      <c r="CB48" s="41">
        <f>+MIT_BolxEst2[[#This Row],[TOTAL]]-CA48</f>
        <v>0</v>
      </c>
      <c r="CG48" s="44">
        <f t="shared" si="1"/>
        <v>2150870.6288316278</v>
      </c>
      <c r="CH48" s="44">
        <f t="shared" si="2"/>
        <v>764035.37116837199</v>
      </c>
      <c r="CI4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1439640</v>
      </c>
      <c r="CJ48" s="45">
        <f>+MIT_BolxEst2[[#This Row],[Coghlan]]+MIT_BolxEst2[[#This Row],[Saavedra]]+MIT_BolxEst2[[#This Row],[Juan B. Justo]]+MIT_BolxEst2[[#This Row],[Florida]]+MIT_BolxEst2[[#This Row],[Dr. Cetrángolo]]+MIT_BolxEst2[[#This Row],[Bartolomé Mitre]]</f>
        <v>511391</v>
      </c>
      <c r="CK48" s="47">
        <f t="shared" si="3"/>
        <v>0.73788678908741068</v>
      </c>
      <c r="CL48" s="47">
        <f t="shared" si="4"/>
        <v>0.26211321091258927</v>
      </c>
    </row>
    <row r="49" spans="1:90">
      <c r="A49" s="32">
        <v>1999</v>
      </c>
      <c r="B49" s="32" t="s">
        <v>9</v>
      </c>
      <c r="C49" s="32" t="s">
        <v>82</v>
      </c>
      <c r="D49" s="33">
        <v>725914</v>
      </c>
      <c r="G49">
        <v>1999</v>
      </c>
      <c r="H49" t="s">
        <v>9</v>
      </c>
      <c r="I49" s="33">
        <v>725914</v>
      </c>
      <c r="J49" s="33">
        <v>70943</v>
      </c>
      <c r="K49" s="33">
        <v>336473</v>
      </c>
      <c r="L49" s="33">
        <v>140778</v>
      </c>
      <c r="M49" s="33">
        <v>140780</v>
      </c>
      <c r="N49" s="33">
        <v>131637</v>
      </c>
      <c r="O49" s="33">
        <v>128788</v>
      </c>
      <c r="P49" s="33">
        <v>132263</v>
      </c>
      <c r="Q49" s="33">
        <v>224245</v>
      </c>
      <c r="R49" s="33">
        <v>144553</v>
      </c>
      <c r="S49" s="33">
        <v>342011</v>
      </c>
      <c r="T49" s="33">
        <v>139676</v>
      </c>
      <c r="U49" s="33">
        <v>137816</v>
      </c>
      <c r="V49" s="33">
        <v>203566</v>
      </c>
      <c r="W49" s="33">
        <v>170599</v>
      </c>
      <c r="X49" s="33">
        <v>179837</v>
      </c>
      <c r="Y49" s="33">
        <v>209916</v>
      </c>
      <c r="Z49" s="33">
        <v>74752</v>
      </c>
      <c r="AA49" s="33">
        <v>82400</v>
      </c>
      <c r="AB49" s="33">
        <v>58788</v>
      </c>
      <c r="AC49" s="33">
        <v>89741</v>
      </c>
      <c r="AD49" s="33">
        <v>44563</v>
      </c>
      <c r="AE49" s="33">
        <v>145619</v>
      </c>
      <c r="AF49" s="33">
        <v>27661</v>
      </c>
      <c r="AG49" s="33">
        <v>147813</v>
      </c>
      <c r="AH49" s="33">
        <v>110409</v>
      </c>
      <c r="AI49" s="33">
        <v>201611</v>
      </c>
      <c r="AJ49" s="33">
        <v>79820</v>
      </c>
      <c r="AK49" s="33">
        <v>158071</v>
      </c>
      <c r="AL49" s="33">
        <v>70979</v>
      </c>
      <c r="AM49" s="33">
        <v>55464</v>
      </c>
      <c r="AN49" s="33">
        <v>219996</v>
      </c>
      <c r="AO49" s="33">
        <v>85879</v>
      </c>
      <c r="AP49" s="33">
        <v>84962</v>
      </c>
      <c r="AQ49" s="33">
        <v>208792</v>
      </c>
      <c r="AR49" s="33">
        <v>105837</v>
      </c>
      <c r="AS49" s="33">
        <v>326431</v>
      </c>
      <c r="AT49" s="33">
        <v>5331</v>
      </c>
      <c r="AU49" s="33">
        <v>9393</v>
      </c>
      <c r="AV49" s="33">
        <v>26774</v>
      </c>
      <c r="AW49" s="33">
        <v>27232</v>
      </c>
      <c r="AX49" s="33">
        <v>44165</v>
      </c>
      <c r="AY49" s="33">
        <v>0</v>
      </c>
      <c r="AZ49" s="33">
        <v>0</v>
      </c>
      <c r="BA49" s="33">
        <v>15057</v>
      </c>
      <c r="BB49" s="33">
        <v>0</v>
      </c>
      <c r="BC49" s="33">
        <v>23485</v>
      </c>
      <c r="BD49" s="33">
        <v>13220</v>
      </c>
      <c r="BE49" s="33">
        <v>17032</v>
      </c>
      <c r="BF49" s="33">
        <v>15661</v>
      </c>
      <c r="BG49" s="33">
        <v>43232</v>
      </c>
      <c r="BH49" s="33">
        <v>64181</v>
      </c>
      <c r="BI49" s="33">
        <v>24442</v>
      </c>
      <c r="BJ49" s="33">
        <v>0</v>
      </c>
      <c r="BK49" s="33">
        <v>0</v>
      </c>
      <c r="BL49" s="33">
        <v>7226</v>
      </c>
      <c r="BM49" s="33">
        <v>17136</v>
      </c>
      <c r="BN49" s="33">
        <v>33436</v>
      </c>
      <c r="BO49" s="33">
        <v>536251</v>
      </c>
      <c r="BP49" s="33">
        <v>0</v>
      </c>
      <c r="BQ49" s="33">
        <f t="shared" si="0"/>
        <v>6862637</v>
      </c>
      <c r="BR49" s="39"/>
      <c r="BV49" s="41">
        <v>3559795</v>
      </c>
      <c r="BW49" s="41">
        <v>2419976</v>
      </c>
      <c r="BX49" s="41">
        <v>495863</v>
      </c>
      <c r="BY49" s="41">
        <v>202130</v>
      </c>
      <c r="BZ49" s="41">
        <v>184873</v>
      </c>
      <c r="CA49" s="41">
        <f>SUM(BV49:BZ49)+MIT_BolxEst2[[#This Row],[AJUSTE MESES ANTERIORES]]</f>
        <v>6862637</v>
      </c>
      <c r="CB49" s="41">
        <f>+MIT_BolxEst2[[#This Row],[TOTAL]]-CA49</f>
        <v>0</v>
      </c>
      <c r="CG49" s="44">
        <f t="shared" si="1"/>
        <v>2151682.1060734824</v>
      </c>
      <c r="CH49" s="44">
        <f t="shared" si="2"/>
        <v>764156.89392651734</v>
      </c>
      <c r="CI4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1396231</v>
      </c>
      <c r="CJ49" s="45">
        <f>+MIT_BolxEst2[[#This Row],[Coghlan]]+MIT_BolxEst2[[#This Row],[Saavedra]]+MIT_BolxEst2[[#This Row],[Juan B. Justo]]+MIT_BolxEst2[[#This Row],[Florida]]+MIT_BolxEst2[[#This Row],[Dr. Cetrángolo]]+MIT_BolxEst2[[#This Row],[Bartolomé Mitre]]</f>
        <v>495863</v>
      </c>
      <c r="CK49" s="47">
        <f t="shared" si="3"/>
        <v>0.73792898238671012</v>
      </c>
      <c r="CL49" s="47">
        <f t="shared" si="4"/>
        <v>0.26207101761328983</v>
      </c>
    </row>
    <row r="50" spans="1:90">
      <c r="A50" s="32">
        <v>1999</v>
      </c>
      <c r="B50" s="32" t="s">
        <v>10</v>
      </c>
      <c r="C50" s="32" t="s">
        <v>82</v>
      </c>
      <c r="D50" s="33">
        <v>744126</v>
      </c>
      <c r="G50">
        <v>1999</v>
      </c>
      <c r="H50" t="s">
        <v>10</v>
      </c>
      <c r="I50" s="33">
        <v>744126</v>
      </c>
      <c r="J50" s="33">
        <v>69340</v>
      </c>
      <c r="K50" s="33">
        <v>330857</v>
      </c>
      <c r="L50" s="33">
        <v>137127</v>
      </c>
      <c r="M50" s="33">
        <v>135897</v>
      </c>
      <c r="N50" s="33">
        <v>129226</v>
      </c>
      <c r="O50" s="33">
        <v>125987</v>
      </c>
      <c r="P50" s="33">
        <v>127297</v>
      </c>
      <c r="Q50" s="33">
        <v>217084</v>
      </c>
      <c r="R50" s="33">
        <v>136228</v>
      </c>
      <c r="S50" s="33">
        <v>336264</v>
      </c>
      <c r="T50" s="33">
        <v>137457</v>
      </c>
      <c r="U50" s="33">
        <v>139817</v>
      </c>
      <c r="V50" s="33">
        <v>209819</v>
      </c>
      <c r="W50" s="33">
        <v>174951</v>
      </c>
      <c r="X50" s="33">
        <v>183966</v>
      </c>
      <c r="Y50" s="33">
        <v>225036</v>
      </c>
      <c r="Z50" s="33">
        <v>72170</v>
      </c>
      <c r="AA50" s="33">
        <v>82041</v>
      </c>
      <c r="AB50" s="33">
        <v>57184</v>
      </c>
      <c r="AC50" s="33">
        <v>87191</v>
      </c>
      <c r="AD50" s="33">
        <v>43550</v>
      </c>
      <c r="AE50" s="33">
        <v>156464</v>
      </c>
      <c r="AF50" s="33">
        <v>31378</v>
      </c>
      <c r="AG50" s="33">
        <v>138392</v>
      </c>
      <c r="AH50" s="33">
        <v>104644</v>
      </c>
      <c r="AI50" s="33">
        <v>188367</v>
      </c>
      <c r="AJ50" s="33">
        <v>71714</v>
      </c>
      <c r="AK50" s="33">
        <v>152702</v>
      </c>
      <c r="AL50" s="33">
        <v>68112</v>
      </c>
      <c r="AM50" s="33">
        <v>55166</v>
      </c>
      <c r="AN50" s="33">
        <v>217935</v>
      </c>
      <c r="AO50" s="33">
        <v>86154</v>
      </c>
      <c r="AP50" s="33">
        <v>86254</v>
      </c>
      <c r="AQ50" s="33">
        <v>191774</v>
      </c>
      <c r="AR50" s="33">
        <v>106910</v>
      </c>
      <c r="AS50" s="33">
        <v>340336</v>
      </c>
      <c r="AT50" s="33">
        <v>2945</v>
      </c>
      <c r="AU50" s="33">
        <v>9361</v>
      </c>
      <c r="AV50" s="33">
        <v>27427</v>
      </c>
      <c r="AW50" s="33">
        <v>26837</v>
      </c>
      <c r="AX50" s="33">
        <v>43778</v>
      </c>
      <c r="AY50" s="33">
        <v>0</v>
      </c>
      <c r="AZ50" s="33">
        <v>0</v>
      </c>
      <c r="BA50" s="33">
        <v>14071</v>
      </c>
      <c r="BB50" s="33">
        <v>0</v>
      </c>
      <c r="BC50" s="33">
        <v>25695</v>
      </c>
      <c r="BD50" s="33">
        <v>13798</v>
      </c>
      <c r="BE50" s="33">
        <v>17195</v>
      </c>
      <c r="BF50" s="33">
        <v>16351</v>
      </c>
      <c r="BG50" s="33">
        <v>46320</v>
      </c>
      <c r="BH50" s="33">
        <v>68295</v>
      </c>
      <c r="BI50" s="33">
        <v>24853</v>
      </c>
      <c r="BJ50" s="33">
        <v>0</v>
      </c>
      <c r="BK50" s="33">
        <v>0</v>
      </c>
      <c r="BL50" s="33">
        <v>6677</v>
      </c>
      <c r="BM50" s="33">
        <v>19452</v>
      </c>
      <c r="BN50" s="33">
        <v>63410</v>
      </c>
      <c r="BO50" s="33">
        <v>574805</v>
      </c>
      <c r="BP50" s="33">
        <v>0</v>
      </c>
      <c r="BQ50" s="33">
        <f t="shared" si="0"/>
        <v>6900187</v>
      </c>
      <c r="BR50" s="39"/>
      <c r="BV50" s="41">
        <v>3560479</v>
      </c>
      <c r="BW50" s="41">
        <v>2414643</v>
      </c>
      <c r="BX50" s="41">
        <v>498600</v>
      </c>
      <c r="BY50" s="41">
        <v>212941</v>
      </c>
      <c r="BZ50" s="41">
        <v>213524</v>
      </c>
      <c r="CA50" s="41">
        <f>SUM(BV50:BZ50)+MIT_BolxEst2[[#This Row],[AJUSTE MESES ANTERIORES]]</f>
        <v>6900187</v>
      </c>
      <c r="CB50" s="41">
        <f>+MIT_BolxEst2[[#This Row],[TOTAL]]-CA50</f>
        <v>0</v>
      </c>
      <c r="CG50" s="44">
        <f t="shared" si="1"/>
        <v>2138824.7775851344</v>
      </c>
      <c r="CH50" s="44">
        <f t="shared" si="2"/>
        <v>774418.22241486586</v>
      </c>
      <c r="CI5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1377057</v>
      </c>
      <c r="CJ50" s="45">
        <f>+MIT_BolxEst2[[#This Row],[Coghlan]]+MIT_BolxEst2[[#This Row],[Saavedra]]+MIT_BolxEst2[[#This Row],[Juan B. Justo]]+MIT_BolxEst2[[#This Row],[Florida]]+MIT_BolxEst2[[#This Row],[Dr. Cetrángolo]]+MIT_BolxEst2[[#This Row],[Bartolomé Mitre]]</f>
        <v>498600</v>
      </c>
      <c r="CK50" s="47">
        <f t="shared" si="3"/>
        <v>0.73417314572973635</v>
      </c>
      <c r="CL50" s="47">
        <f t="shared" si="4"/>
        <v>0.2658268542702637</v>
      </c>
    </row>
    <row r="51" spans="1:90">
      <c r="A51" s="32">
        <v>1999</v>
      </c>
      <c r="B51" s="32" t="s">
        <v>11</v>
      </c>
      <c r="C51" s="32" t="s">
        <v>82</v>
      </c>
      <c r="D51" s="33">
        <v>763449</v>
      </c>
      <c r="G51">
        <v>1999</v>
      </c>
      <c r="H51" t="s">
        <v>11</v>
      </c>
      <c r="I51" s="33">
        <v>763449</v>
      </c>
      <c r="J51" s="33">
        <v>71546</v>
      </c>
      <c r="K51" s="33">
        <v>339315</v>
      </c>
      <c r="L51" s="33">
        <v>135455</v>
      </c>
      <c r="M51" s="33">
        <v>140656</v>
      </c>
      <c r="N51" s="33">
        <v>132700</v>
      </c>
      <c r="O51" s="33">
        <v>131178</v>
      </c>
      <c r="P51" s="33">
        <v>135851</v>
      </c>
      <c r="Q51" s="33">
        <v>225089</v>
      </c>
      <c r="R51" s="33">
        <v>145112</v>
      </c>
      <c r="S51" s="33">
        <v>352885</v>
      </c>
      <c r="T51" s="33">
        <v>140527</v>
      </c>
      <c r="U51" s="33">
        <v>139487</v>
      </c>
      <c r="V51" s="33">
        <v>207028</v>
      </c>
      <c r="W51" s="33">
        <v>175264</v>
      </c>
      <c r="X51" s="33">
        <v>180894</v>
      </c>
      <c r="Y51" s="33">
        <v>218451</v>
      </c>
      <c r="Z51" s="33">
        <v>73420</v>
      </c>
      <c r="AA51" s="33">
        <v>84742</v>
      </c>
      <c r="AB51" s="33">
        <v>60264</v>
      </c>
      <c r="AC51" s="33">
        <v>89515</v>
      </c>
      <c r="AD51" s="33">
        <v>44574</v>
      </c>
      <c r="AE51" s="33">
        <v>150605</v>
      </c>
      <c r="AF51" s="33">
        <v>30818</v>
      </c>
      <c r="AG51" s="33">
        <v>144678</v>
      </c>
      <c r="AH51" s="33">
        <v>109602</v>
      </c>
      <c r="AI51" s="33">
        <v>194386</v>
      </c>
      <c r="AJ51" s="33">
        <v>78446</v>
      </c>
      <c r="AK51" s="33">
        <v>157248</v>
      </c>
      <c r="AL51" s="33">
        <v>70310</v>
      </c>
      <c r="AM51" s="33">
        <v>55228</v>
      </c>
      <c r="AN51" s="33">
        <v>217150</v>
      </c>
      <c r="AO51" s="33">
        <v>85758</v>
      </c>
      <c r="AP51" s="33">
        <v>87153</v>
      </c>
      <c r="AQ51" s="33">
        <v>200028</v>
      </c>
      <c r="AR51" s="33">
        <v>106520</v>
      </c>
      <c r="AS51" s="33">
        <v>332944</v>
      </c>
      <c r="AT51" s="33">
        <v>3474</v>
      </c>
      <c r="AU51" s="33">
        <v>9040</v>
      </c>
      <c r="AV51" s="33">
        <v>25289</v>
      </c>
      <c r="AW51" s="33">
        <v>26286</v>
      </c>
      <c r="AX51" s="33">
        <v>42405</v>
      </c>
      <c r="AY51" s="33">
        <v>0</v>
      </c>
      <c r="AZ51" s="33">
        <v>0</v>
      </c>
      <c r="BA51" s="33">
        <v>11906</v>
      </c>
      <c r="BB51" s="33">
        <v>0</v>
      </c>
      <c r="BC51" s="33">
        <v>22651</v>
      </c>
      <c r="BD51" s="33">
        <v>13146</v>
      </c>
      <c r="BE51" s="33">
        <v>17949</v>
      </c>
      <c r="BF51" s="33">
        <v>17002</v>
      </c>
      <c r="BG51" s="33">
        <v>45778</v>
      </c>
      <c r="BH51" s="33">
        <v>67519</v>
      </c>
      <c r="BI51" s="33">
        <v>25573</v>
      </c>
      <c r="BJ51" s="33">
        <v>0</v>
      </c>
      <c r="BK51" s="33">
        <v>0</v>
      </c>
      <c r="BL51" s="33">
        <v>6849</v>
      </c>
      <c r="BM51" s="33">
        <v>20064</v>
      </c>
      <c r="BN51" s="33">
        <v>58332</v>
      </c>
      <c r="BO51" s="33">
        <v>561456</v>
      </c>
      <c r="BP51" s="33">
        <v>0</v>
      </c>
      <c r="BQ51" s="33">
        <f t="shared" si="0"/>
        <v>6982995</v>
      </c>
      <c r="BR51" s="39"/>
      <c r="BV51" s="41">
        <v>3634887</v>
      </c>
      <c r="BW51" s="41">
        <v>2431725</v>
      </c>
      <c r="BX51" s="41">
        <v>503120</v>
      </c>
      <c r="BY51" s="41">
        <v>213880</v>
      </c>
      <c r="BZ51" s="41">
        <v>199383</v>
      </c>
      <c r="CA51" s="41">
        <f>SUM(BV51:BZ51)+MIT_BolxEst2[[#This Row],[AJUSTE MESES ANTERIORES]]</f>
        <v>6982995</v>
      </c>
      <c r="CB51" s="41">
        <f>+MIT_BolxEst2[[#This Row],[TOTAL]]-CA51</f>
        <v>0</v>
      </c>
      <c r="CG51" s="44">
        <f t="shared" si="1"/>
        <v>2155197.0153333982</v>
      </c>
      <c r="CH51" s="44">
        <f t="shared" si="2"/>
        <v>779647.98466660152</v>
      </c>
      <c r="CI5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1390785</v>
      </c>
      <c r="CJ51" s="45">
        <f>+MIT_BolxEst2[[#This Row],[Coghlan]]+MIT_BolxEst2[[#This Row],[Saavedra]]+MIT_BolxEst2[[#This Row],[Juan B. Justo]]+MIT_BolxEst2[[#This Row],[Florida]]+MIT_BolxEst2[[#This Row],[Dr. Cetrángolo]]+MIT_BolxEst2[[#This Row],[Bartolomé Mitre]]</f>
        <v>503120</v>
      </c>
      <c r="CK51" s="47">
        <f t="shared" si="3"/>
        <v>0.73434781575633412</v>
      </c>
      <c r="CL51" s="47">
        <f t="shared" si="4"/>
        <v>0.26565218424366588</v>
      </c>
    </row>
    <row r="52" spans="1:90">
      <c r="A52" s="32">
        <v>1999</v>
      </c>
      <c r="B52" s="32" t="s">
        <v>12</v>
      </c>
      <c r="C52" s="32" t="s">
        <v>82</v>
      </c>
      <c r="D52" s="33">
        <v>799910</v>
      </c>
      <c r="G52">
        <v>1999</v>
      </c>
      <c r="H52" t="s">
        <v>12</v>
      </c>
      <c r="I52" s="33">
        <v>799910</v>
      </c>
      <c r="J52" s="33">
        <v>78996</v>
      </c>
      <c r="K52" s="33">
        <v>352027</v>
      </c>
      <c r="L52" s="33">
        <v>145185</v>
      </c>
      <c r="M52" s="33">
        <v>154406</v>
      </c>
      <c r="N52" s="33">
        <v>142882</v>
      </c>
      <c r="O52" s="33">
        <v>139615</v>
      </c>
      <c r="P52" s="33">
        <v>142636</v>
      </c>
      <c r="Q52" s="33">
        <v>240802</v>
      </c>
      <c r="R52" s="33">
        <v>154859</v>
      </c>
      <c r="S52" s="33">
        <v>374660</v>
      </c>
      <c r="T52" s="33">
        <v>151891</v>
      </c>
      <c r="U52" s="33">
        <v>145227</v>
      </c>
      <c r="V52" s="33">
        <v>219666</v>
      </c>
      <c r="W52" s="33">
        <v>186340</v>
      </c>
      <c r="X52" s="33">
        <v>193776</v>
      </c>
      <c r="Y52" s="33">
        <v>229264</v>
      </c>
      <c r="Z52" s="33">
        <v>75870</v>
      </c>
      <c r="AA52" s="33">
        <v>89836</v>
      </c>
      <c r="AB52" s="33">
        <v>62685</v>
      </c>
      <c r="AC52" s="33">
        <v>93760</v>
      </c>
      <c r="AD52" s="33">
        <v>47672</v>
      </c>
      <c r="AE52" s="33">
        <v>154485</v>
      </c>
      <c r="AF52" s="33">
        <v>35582</v>
      </c>
      <c r="AG52" s="33">
        <v>152997</v>
      </c>
      <c r="AH52" s="33">
        <v>115050</v>
      </c>
      <c r="AI52" s="33">
        <v>206174</v>
      </c>
      <c r="AJ52" s="33">
        <v>83143</v>
      </c>
      <c r="AK52" s="33">
        <v>166528</v>
      </c>
      <c r="AL52" s="33">
        <v>73703</v>
      </c>
      <c r="AM52" s="33">
        <v>60081</v>
      </c>
      <c r="AN52" s="33">
        <v>234752</v>
      </c>
      <c r="AO52" s="33">
        <v>89410</v>
      </c>
      <c r="AP52" s="33">
        <v>90910</v>
      </c>
      <c r="AQ52" s="33">
        <v>150036</v>
      </c>
      <c r="AR52" s="33">
        <v>112067</v>
      </c>
      <c r="AS52" s="33">
        <v>355850</v>
      </c>
      <c r="AT52" s="33">
        <v>9554</v>
      </c>
      <c r="AU52" s="33">
        <v>14837</v>
      </c>
      <c r="AV52" s="33">
        <v>34028</v>
      </c>
      <c r="AW52" s="33">
        <v>33257</v>
      </c>
      <c r="AX52" s="33">
        <v>50127</v>
      </c>
      <c r="AY52" s="33">
        <v>0</v>
      </c>
      <c r="AZ52" s="33">
        <v>0</v>
      </c>
      <c r="BA52" s="33">
        <v>22001</v>
      </c>
      <c r="BB52" s="33">
        <v>0</v>
      </c>
      <c r="BC52" s="33">
        <v>25214</v>
      </c>
      <c r="BD52" s="33">
        <v>14165</v>
      </c>
      <c r="BE52" s="33">
        <v>20356</v>
      </c>
      <c r="BF52" s="33">
        <v>17900</v>
      </c>
      <c r="BG52" s="33">
        <v>49678</v>
      </c>
      <c r="BH52" s="33">
        <v>73094</v>
      </c>
      <c r="BI52" s="33">
        <v>27465</v>
      </c>
      <c r="BJ52" s="33">
        <v>0</v>
      </c>
      <c r="BK52" s="33">
        <v>0</v>
      </c>
      <c r="BL52" s="33">
        <v>7893</v>
      </c>
      <c r="BM52" s="33">
        <v>22345</v>
      </c>
      <c r="BN52" s="33">
        <v>93825</v>
      </c>
      <c r="BO52" s="33">
        <v>573811</v>
      </c>
      <c r="BP52" s="33">
        <v>0</v>
      </c>
      <c r="BQ52" s="33">
        <f t="shared" si="0"/>
        <v>7392283</v>
      </c>
      <c r="BR52" s="39"/>
      <c r="BV52" s="41">
        <v>3852142</v>
      </c>
      <c r="BW52" s="41">
        <v>2500094</v>
      </c>
      <c r="BX52" s="41">
        <v>524308</v>
      </c>
      <c r="BY52" s="41">
        <v>232896</v>
      </c>
      <c r="BZ52" s="41">
        <v>282843</v>
      </c>
      <c r="CA52" s="41">
        <f>SUM(BV52:BZ52)+MIT_BolxEst2[[#This Row],[AJUSTE MESES ANTERIORES]]</f>
        <v>7392283</v>
      </c>
      <c r="CB52" s="41">
        <f>+MIT_BolxEst2[[#This Row],[TOTAL]]-CA52</f>
        <v>0</v>
      </c>
      <c r="CG52" s="44">
        <f t="shared" si="1"/>
        <v>2207353.3765460216</v>
      </c>
      <c r="CH52" s="44">
        <f t="shared" si="2"/>
        <v>817048.62345397845</v>
      </c>
      <c r="CI5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1416480</v>
      </c>
      <c r="CJ52" s="45">
        <f>+MIT_BolxEst2[[#This Row],[Coghlan]]+MIT_BolxEst2[[#This Row],[Saavedra]]+MIT_BolxEst2[[#This Row],[Juan B. Justo]]+MIT_BolxEst2[[#This Row],[Florida]]+MIT_BolxEst2[[#This Row],[Dr. Cetrángolo]]+MIT_BolxEst2[[#This Row],[Bartolomé Mitre]]</f>
        <v>524308</v>
      </c>
      <c r="CK52" s="47">
        <f t="shared" si="3"/>
        <v>0.72984787622347214</v>
      </c>
      <c r="CL52" s="47">
        <f t="shared" si="4"/>
        <v>0.27015212377652786</v>
      </c>
    </row>
    <row r="53" spans="1:90">
      <c r="A53" s="32">
        <v>1999</v>
      </c>
      <c r="B53" s="32" t="s">
        <v>13</v>
      </c>
      <c r="C53" s="32" t="s">
        <v>82</v>
      </c>
      <c r="D53" s="33">
        <v>790640</v>
      </c>
      <c r="G53">
        <v>1999</v>
      </c>
      <c r="H53" t="s">
        <v>13</v>
      </c>
      <c r="I53" s="33">
        <v>790640</v>
      </c>
      <c r="J53" s="33">
        <v>76230</v>
      </c>
      <c r="K53" s="33">
        <v>360020</v>
      </c>
      <c r="L53" s="33">
        <v>142677</v>
      </c>
      <c r="M53" s="33">
        <v>149276</v>
      </c>
      <c r="N53" s="33">
        <v>138093</v>
      </c>
      <c r="O53" s="33">
        <v>136440</v>
      </c>
      <c r="P53" s="33">
        <v>136352</v>
      </c>
      <c r="Q53" s="33">
        <v>232950</v>
      </c>
      <c r="R53" s="33">
        <v>149677</v>
      </c>
      <c r="S53" s="33">
        <v>361583</v>
      </c>
      <c r="T53" s="33">
        <v>147360</v>
      </c>
      <c r="U53" s="33">
        <v>143988</v>
      </c>
      <c r="V53" s="33">
        <v>217607</v>
      </c>
      <c r="W53" s="33">
        <v>181176</v>
      </c>
      <c r="X53" s="33">
        <v>190106</v>
      </c>
      <c r="Y53" s="33">
        <v>231882</v>
      </c>
      <c r="Z53" s="33">
        <v>75454</v>
      </c>
      <c r="AA53" s="33">
        <v>86864</v>
      </c>
      <c r="AB53" s="33">
        <v>60908</v>
      </c>
      <c r="AC53" s="33">
        <v>89750</v>
      </c>
      <c r="AD53" s="33">
        <v>45341</v>
      </c>
      <c r="AE53" s="33">
        <v>151049</v>
      </c>
      <c r="AF53" s="33">
        <v>31855</v>
      </c>
      <c r="AG53" s="33">
        <v>148947</v>
      </c>
      <c r="AH53" s="33">
        <v>114557</v>
      </c>
      <c r="AI53" s="33">
        <v>198728</v>
      </c>
      <c r="AJ53" s="33">
        <v>81256</v>
      </c>
      <c r="AK53" s="33">
        <v>163111</v>
      </c>
      <c r="AL53" s="33">
        <v>72640</v>
      </c>
      <c r="AM53" s="33">
        <v>59053</v>
      </c>
      <c r="AN53" s="33">
        <v>227605</v>
      </c>
      <c r="AO53" s="33">
        <v>88734</v>
      </c>
      <c r="AP53" s="33">
        <v>88900</v>
      </c>
      <c r="AQ53" s="33">
        <v>231301</v>
      </c>
      <c r="AR53" s="33">
        <v>113170</v>
      </c>
      <c r="AS53" s="33">
        <v>349549</v>
      </c>
      <c r="AT53" s="33">
        <v>9310</v>
      </c>
      <c r="AU53" s="33">
        <v>15088</v>
      </c>
      <c r="AV53" s="33">
        <v>31790</v>
      </c>
      <c r="AW53" s="33">
        <v>35255</v>
      </c>
      <c r="AX53" s="33">
        <v>52467</v>
      </c>
      <c r="AY53" s="33">
        <v>0</v>
      </c>
      <c r="AZ53" s="33">
        <v>0</v>
      </c>
      <c r="BA53" s="33">
        <v>23379</v>
      </c>
      <c r="BB53" s="33">
        <v>0</v>
      </c>
      <c r="BC53" s="33">
        <v>26558</v>
      </c>
      <c r="BD53" s="33">
        <v>15642</v>
      </c>
      <c r="BE53" s="33">
        <v>19777</v>
      </c>
      <c r="BF53" s="33">
        <v>19117</v>
      </c>
      <c r="BG53" s="33">
        <v>49909</v>
      </c>
      <c r="BH53" s="33">
        <v>75208</v>
      </c>
      <c r="BI53" s="33">
        <v>28007</v>
      </c>
      <c r="BJ53" s="33">
        <v>0</v>
      </c>
      <c r="BK53" s="33">
        <v>0</v>
      </c>
      <c r="BL53" s="33">
        <v>8047</v>
      </c>
      <c r="BM53" s="33">
        <v>21048</v>
      </c>
      <c r="BN53" s="33">
        <v>8978</v>
      </c>
      <c r="BO53" s="33">
        <v>573192</v>
      </c>
      <c r="BP53" s="33">
        <v>0</v>
      </c>
      <c r="BQ53" s="33">
        <f t="shared" si="0"/>
        <v>7277601</v>
      </c>
      <c r="BR53" s="39"/>
      <c r="BV53" s="41">
        <v>3786057</v>
      </c>
      <c r="BW53" s="41">
        <v>2542598</v>
      </c>
      <c r="BX53" s="41">
        <v>509366</v>
      </c>
      <c r="BY53" s="41">
        <v>236755</v>
      </c>
      <c r="BZ53" s="41">
        <v>202825</v>
      </c>
      <c r="CA53" s="41">
        <f>SUM(BV53:BZ53)+MIT_BolxEst2[[#This Row],[AJUSTE MESES ANTERIORES]]</f>
        <v>7277601</v>
      </c>
      <c r="CB53" s="41">
        <f>+MIT_BolxEst2[[#This Row],[TOTAL]]-CA53</f>
        <v>0</v>
      </c>
      <c r="CG53" s="44">
        <f t="shared" si="1"/>
        <v>2268682.6758483085</v>
      </c>
      <c r="CH53" s="44">
        <f t="shared" si="2"/>
        <v>783281.32415169151</v>
      </c>
      <c r="CI5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1475319</v>
      </c>
      <c r="CJ53" s="45">
        <f>+MIT_BolxEst2[[#This Row],[Coghlan]]+MIT_BolxEst2[[#This Row],[Saavedra]]+MIT_BolxEst2[[#This Row],[Juan B. Justo]]+MIT_BolxEst2[[#This Row],[Florida]]+MIT_BolxEst2[[#This Row],[Dr. Cetrángolo]]+MIT_BolxEst2[[#This Row],[Bartolomé Mitre]]</f>
        <v>509366</v>
      </c>
      <c r="CK53" s="47">
        <f t="shared" si="3"/>
        <v>0.74335171576345871</v>
      </c>
      <c r="CL53" s="47">
        <f t="shared" si="4"/>
        <v>0.25664828423654129</v>
      </c>
    </row>
    <row r="54" spans="1:90">
      <c r="A54" s="32">
        <v>1999</v>
      </c>
      <c r="B54" s="32" t="s">
        <v>14</v>
      </c>
      <c r="C54" s="32" t="s">
        <v>82</v>
      </c>
      <c r="D54" s="33">
        <v>832925</v>
      </c>
      <c r="G54">
        <v>1999</v>
      </c>
      <c r="H54" t="s">
        <v>14</v>
      </c>
      <c r="I54" s="33">
        <v>832925</v>
      </c>
      <c r="J54" s="33">
        <v>80954</v>
      </c>
      <c r="K54" s="33">
        <v>383095</v>
      </c>
      <c r="L54" s="33">
        <v>150388</v>
      </c>
      <c r="M54" s="33">
        <v>157653</v>
      </c>
      <c r="N54" s="33">
        <v>143342</v>
      </c>
      <c r="O54" s="33">
        <v>144458</v>
      </c>
      <c r="P54" s="33">
        <v>141402</v>
      </c>
      <c r="Q54" s="33">
        <v>238871</v>
      </c>
      <c r="R54" s="33">
        <v>155685</v>
      </c>
      <c r="S54" s="33">
        <v>376141</v>
      </c>
      <c r="T54" s="33">
        <v>149821</v>
      </c>
      <c r="U54" s="33">
        <v>147487</v>
      </c>
      <c r="V54" s="33">
        <v>226561</v>
      </c>
      <c r="W54" s="33">
        <v>195492</v>
      </c>
      <c r="X54" s="33">
        <v>201711</v>
      </c>
      <c r="Y54" s="33">
        <v>245501</v>
      </c>
      <c r="Z54" s="33">
        <v>77530</v>
      </c>
      <c r="AA54" s="33">
        <v>88875</v>
      </c>
      <c r="AB54" s="33">
        <v>62846</v>
      </c>
      <c r="AC54" s="33">
        <v>92151</v>
      </c>
      <c r="AD54" s="33">
        <v>45553</v>
      </c>
      <c r="AE54" s="33">
        <v>155533</v>
      </c>
      <c r="AF54" s="33">
        <v>34393</v>
      </c>
      <c r="AG54" s="33">
        <v>152011</v>
      </c>
      <c r="AH54" s="33">
        <v>116380</v>
      </c>
      <c r="AI54" s="33">
        <v>204365</v>
      </c>
      <c r="AJ54" s="33">
        <v>81764</v>
      </c>
      <c r="AK54" s="33">
        <v>166534</v>
      </c>
      <c r="AL54" s="33">
        <v>73874</v>
      </c>
      <c r="AM54" s="33">
        <v>60666</v>
      </c>
      <c r="AN54" s="33">
        <v>228766</v>
      </c>
      <c r="AO54" s="33">
        <v>88091</v>
      </c>
      <c r="AP54" s="33">
        <v>89086</v>
      </c>
      <c r="AQ54" s="33">
        <v>209432</v>
      </c>
      <c r="AR54" s="33">
        <v>111140</v>
      </c>
      <c r="AS54" s="33">
        <v>360920</v>
      </c>
      <c r="AT54" s="33">
        <v>10304</v>
      </c>
      <c r="AU54" s="33">
        <v>15561</v>
      </c>
      <c r="AV54" s="33">
        <v>33927</v>
      </c>
      <c r="AW54" s="33">
        <v>34669</v>
      </c>
      <c r="AX54" s="33">
        <v>52847</v>
      </c>
      <c r="AY54" s="33">
        <v>0</v>
      </c>
      <c r="AZ54" s="33">
        <v>0</v>
      </c>
      <c r="BA54" s="33">
        <v>23440</v>
      </c>
      <c r="BB54" s="33">
        <v>0</v>
      </c>
      <c r="BC54" s="33">
        <v>27141</v>
      </c>
      <c r="BD54" s="33">
        <v>15431</v>
      </c>
      <c r="BE54" s="33">
        <v>19472</v>
      </c>
      <c r="BF54" s="33">
        <v>17820</v>
      </c>
      <c r="BG54" s="33">
        <v>50450</v>
      </c>
      <c r="BH54" s="33">
        <v>76423</v>
      </c>
      <c r="BI54" s="33">
        <v>28071</v>
      </c>
      <c r="BJ54" s="33">
        <v>0</v>
      </c>
      <c r="BK54" s="33">
        <v>0</v>
      </c>
      <c r="BL54" s="33">
        <v>7723</v>
      </c>
      <c r="BM54" s="33">
        <v>19888</v>
      </c>
      <c r="BN54" s="33">
        <v>30461</v>
      </c>
      <c r="BO54" s="33">
        <v>583452</v>
      </c>
      <c r="BP54" s="33">
        <v>0</v>
      </c>
      <c r="BQ54" s="33">
        <f t="shared" si="0"/>
        <v>7518477</v>
      </c>
      <c r="BR54" s="39"/>
      <c r="BV54" s="41">
        <v>3971487</v>
      </c>
      <c r="BW54" s="41">
        <v>2560874</v>
      </c>
      <c r="BX54" s="41">
        <v>522488</v>
      </c>
      <c r="BY54" s="41">
        <v>235278</v>
      </c>
      <c r="BZ54" s="41">
        <v>228350</v>
      </c>
      <c r="CA54" s="41">
        <f>SUM(BV54:BZ54)+MIT_BolxEst2[[#This Row],[AJUSTE MESES ANTERIORES]]</f>
        <v>7518477</v>
      </c>
      <c r="CB54" s="41">
        <f>+MIT_BolxEst2[[#This Row],[TOTAL]]-CA54</f>
        <v>0</v>
      </c>
      <c r="CG54" s="44">
        <f t="shared" si="1"/>
        <v>2274926.0437282743</v>
      </c>
      <c r="CH54" s="44">
        <f t="shared" si="2"/>
        <v>808435.95627172547</v>
      </c>
      <c r="CI5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1470273</v>
      </c>
      <c r="CJ54" s="45">
        <f>+MIT_BolxEst2[[#This Row],[Coghlan]]+MIT_BolxEst2[[#This Row],[Saavedra]]+MIT_BolxEst2[[#This Row],[Juan B. Justo]]+MIT_BolxEst2[[#This Row],[Florida]]+MIT_BolxEst2[[#This Row],[Dr. Cetrángolo]]+MIT_BolxEst2[[#This Row],[Bartolomé Mitre]]</f>
        <v>522488</v>
      </c>
      <c r="CK54" s="47">
        <f t="shared" si="3"/>
        <v>0.73780699240902448</v>
      </c>
      <c r="CL54" s="47">
        <f t="shared" si="4"/>
        <v>0.26219300759097552</v>
      </c>
    </row>
    <row r="55" spans="1:90">
      <c r="A55" s="32">
        <v>1999</v>
      </c>
      <c r="B55" s="32" t="s">
        <v>15</v>
      </c>
      <c r="C55" s="32" t="s">
        <v>82</v>
      </c>
      <c r="D55" s="33">
        <v>771978</v>
      </c>
      <c r="G55">
        <v>1999</v>
      </c>
      <c r="H55" t="s">
        <v>15</v>
      </c>
      <c r="I55" s="33">
        <v>771978</v>
      </c>
      <c r="J55" s="33">
        <v>76155</v>
      </c>
      <c r="K55" s="33">
        <v>355445</v>
      </c>
      <c r="L55" s="33">
        <v>137318</v>
      </c>
      <c r="M55" s="33">
        <v>145129</v>
      </c>
      <c r="N55" s="33">
        <v>131808</v>
      </c>
      <c r="O55" s="33">
        <v>127860</v>
      </c>
      <c r="P55" s="33">
        <v>130767</v>
      </c>
      <c r="Q55" s="33">
        <v>219067</v>
      </c>
      <c r="R55" s="33">
        <v>140829</v>
      </c>
      <c r="S55" s="33">
        <v>359913</v>
      </c>
      <c r="T55" s="33">
        <v>138262</v>
      </c>
      <c r="U55" s="33">
        <v>143073</v>
      </c>
      <c r="V55" s="33">
        <v>216048</v>
      </c>
      <c r="W55" s="33">
        <v>185388</v>
      </c>
      <c r="X55" s="33">
        <v>191137</v>
      </c>
      <c r="Y55" s="33">
        <v>239624</v>
      </c>
      <c r="Z55" s="33">
        <v>71321</v>
      </c>
      <c r="AA55" s="33">
        <v>81235</v>
      </c>
      <c r="AB55" s="33">
        <v>56830</v>
      </c>
      <c r="AC55" s="33">
        <v>83341</v>
      </c>
      <c r="AD55" s="33">
        <v>40986</v>
      </c>
      <c r="AE55" s="33">
        <v>140522</v>
      </c>
      <c r="AF55" s="33">
        <v>31950</v>
      </c>
      <c r="AG55" s="33">
        <v>131710</v>
      </c>
      <c r="AH55" s="33">
        <v>107064</v>
      </c>
      <c r="AI55" s="33">
        <v>184434</v>
      </c>
      <c r="AJ55" s="33">
        <v>68944</v>
      </c>
      <c r="AK55" s="33">
        <v>150514</v>
      </c>
      <c r="AL55" s="33">
        <v>67930</v>
      </c>
      <c r="AM55" s="33">
        <v>54396</v>
      </c>
      <c r="AN55" s="33">
        <v>209988</v>
      </c>
      <c r="AO55" s="33">
        <v>79828</v>
      </c>
      <c r="AP55" s="33">
        <v>81578</v>
      </c>
      <c r="AQ55" s="33">
        <v>133711</v>
      </c>
      <c r="AR55" s="33">
        <v>103337</v>
      </c>
      <c r="AS55" s="33">
        <v>347177</v>
      </c>
      <c r="AT55" s="33">
        <v>7562</v>
      </c>
      <c r="AU55" s="33">
        <v>14014</v>
      </c>
      <c r="AV55" s="33">
        <v>33613</v>
      </c>
      <c r="AW55" s="33">
        <v>33556</v>
      </c>
      <c r="AX55" s="33">
        <v>50092</v>
      </c>
      <c r="AY55" s="33">
        <v>0</v>
      </c>
      <c r="AZ55" s="33">
        <v>0</v>
      </c>
      <c r="BA55" s="33">
        <v>18626</v>
      </c>
      <c r="BB55" s="33">
        <v>0</v>
      </c>
      <c r="BC55" s="33">
        <v>27268</v>
      </c>
      <c r="BD55" s="33">
        <v>12401</v>
      </c>
      <c r="BE55" s="33">
        <v>19540</v>
      </c>
      <c r="BF55" s="33">
        <v>10914</v>
      </c>
      <c r="BG55" s="33">
        <v>47507</v>
      </c>
      <c r="BH55" s="33">
        <v>72025</v>
      </c>
      <c r="BI55" s="33">
        <v>25632</v>
      </c>
      <c r="BJ55" s="33">
        <v>0</v>
      </c>
      <c r="BK55" s="33">
        <v>0</v>
      </c>
      <c r="BL55" s="33">
        <v>7717</v>
      </c>
      <c r="BM55" s="33">
        <v>12678</v>
      </c>
      <c r="BN55" s="33">
        <v>88937</v>
      </c>
      <c r="BO55" s="33">
        <v>551037</v>
      </c>
      <c r="BP55" s="33">
        <v>0</v>
      </c>
      <c r="BQ55" s="33">
        <f t="shared" si="0"/>
        <v>6969716</v>
      </c>
      <c r="BR55" s="39"/>
      <c r="BV55" s="41">
        <v>3709801</v>
      </c>
      <c r="BW55" s="41">
        <v>2303598</v>
      </c>
      <c r="BX55" s="41">
        <v>474235</v>
      </c>
      <c r="BY55" s="41">
        <v>208414</v>
      </c>
      <c r="BZ55" s="41">
        <v>273668</v>
      </c>
      <c r="CA55" s="41">
        <f>SUM(BV55:BZ55)+MIT_BolxEst2[[#This Row],[AJUSTE MESES ANTERIORES]]</f>
        <v>6969716</v>
      </c>
      <c r="CB55" s="41">
        <f>+MIT_BolxEst2[[#This Row],[TOTAL]]-CA55</f>
        <v>0</v>
      </c>
      <c r="CG55" s="44">
        <f t="shared" si="1"/>
        <v>2034258.0525474166</v>
      </c>
      <c r="CH55" s="44">
        <f t="shared" si="2"/>
        <v>743574.94745258347</v>
      </c>
      <c r="CI5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1297403</v>
      </c>
      <c r="CJ55" s="45">
        <f>+MIT_BolxEst2[[#This Row],[Coghlan]]+MIT_BolxEst2[[#This Row],[Saavedra]]+MIT_BolxEst2[[#This Row],[Juan B. Justo]]+MIT_BolxEst2[[#This Row],[Florida]]+MIT_BolxEst2[[#This Row],[Dr. Cetrángolo]]+MIT_BolxEst2[[#This Row],[Bartolomé Mitre]]</f>
        <v>474235</v>
      </c>
      <c r="CK55" s="47">
        <f t="shared" si="3"/>
        <v>0.73231834042846222</v>
      </c>
      <c r="CL55" s="47">
        <f t="shared" si="4"/>
        <v>0.26768165957153778</v>
      </c>
    </row>
    <row r="56" spans="1:90">
      <c r="A56" s="32">
        <v>2000</v>
      </c>
      <c r="B56" s="32" t="s">
        <v>4</v>
      </c>
      <c r="C56" s="32" t="s">
        <v>82</v>
      </c>
      <c r="D56" s="33">
        <v>677327</v>
      </c>
      <c r="G56">
        <v>2000</v>
      </c>
      <c r="H56" t="s">
        <v>4</v>
      </c>
      <c r="I56" s="33">
        <v>677327</v>
      </c>
      <c r="J56" s="33">
        <v>61151</v>
      </c>
      <c r="K56" s="33">
        <v>307141</v>
      </c>
      <c r="L56" s="33">
        <v>115699</v>
      </c>
      <c r="M56" s="33">
        <v>114460</v>
      </c>
      <c r="N56" s="33">
        <v>105690</v>
      </c>
      <c r="O56" s="33">
        <v>104806</v>
      </c>
      <c r="P56" s="33">
        <v>107894</v>
      </c>
      <c r="Q56" s="33">
        <v>175867</v>
      </c>
      <c r="R56" s="33">
        <v>109373</v>
      </c>
      <c r="S56" s="33">
        <v>275966</v>
      </c>
      <c r="T56" s="33">
        <v>115143</v>
      </c>
      <c r="U56" s="33">
        <v>123212</v>
      </c>
      <c r="V56" s="33">
        <v>184166</v>
      </c>
      <c r="W56" s="33">
        <v>150963</v>
      </c>
      <c r="X56" s="33">
        <v>160761</v>
      </c>
      <c r="Y56" s="33">
        <v>234426</v>
      </c>
      <c r="Z56" s="33">
        <v>61421</v>
      </c>
      <c r="AA56" s="33">
        <v>69355</v>
      </c>
      <c r="AB56" s="33">
        <v>48521</v>
      </c>
      <c r="AC56" s="33">
        <v>65071</v>
      </c>
      <c r="AD56" s="33">
        <v>32698</v>
      </c>
      <c r="AE56" s="33">
        <v>118024</v>
      </c>
      <c r="AF56" s="33">
        <v>28836</v>
      </c>
      <c r="AG56" s="33">
        <v>100328</v>
      </c>
      <c r="AH56" s="33">
        <v>90201</v>
      </c>
      <c r="AI56" s="33">
        <v>144590</v>
      </c>
      <c r="AJ56" s="33">
        <v>56357</v>
      </c>
      <c r="AK56" s="33">
        <v>124945</v>
      </c>
      <c r="AL56" s="33">
        <v>57218</v>
      </c>
      <c r="AM56" s="33">
        <v>47202</v>
      </c>
      <c r="AN56" s="33">
        <v>177147</v>
      </c>
      <c r="AO56" s="33">
        <v>67835</v>
      </c>
      <c r="AP56" s="33">
        <v>69657</v>
      </c>
      <c r="AQ56" s="33">
        <v>187083</v>
      </c>
      <c r="AR56" s="33">
        <v>85289</v>
      </c>
      <c r="AS56" s="33">
        <v>300451</v>
      </c>
      <c r="AT56" s="33">
        <v>9213</v>
      </c>
      <c r="AU56" s="33">
        <v>13371</v>
      </c>
      <c r="AV56" s="33">
        <v>30826</v>
      </c>
      <c r="AW56" s="33">
        <v>30579</v>
      </c>
      <c r="AX56" s="33">
        <v>45082</v>
      </c>
      <c r="AY56" s="33">
        <v>0</v>
      </c>
      <c r="AZ56" s="33">
        <v>0</v>
      </c>
      <c r="BA56" s="33">
        <v>23797</v>
      </c>
      <c r="BB56" s="33">
        <v>0</v>
      </c>
      <c r="BC56" s="33">
        <v>26555</v>
      </c>
      <c r="BD56" s="33">
        <v>13276</v>
      </c>
      <c r="BE56" s="33">
        <v>17819</v>
      </c>
      <c r="BF56" s="33">
        <v>16105</v>
      </c>
      <c r="BG56" s="33">
        <v>43139</v>
      </c>
      <c r="BH56" s="33">
        <v>62738</v>
      </c>
      <c r="BI56" s="33">
        <v>24426</v>
      </c>
      <c r="BJ56" s="33">
        <v>0</v>
      </c>
      <c r="BK56" s="33">
        <v>0</v>
      </c>
      <c r="BL56" s="33">
        <v>6956</v>
      </c>
      <c r="BM56" s="33">
        <v>7521</v>
      </c>
      <c r="BN56" s="33">
        <v>1560</v>
      </c>
      <c r="BO56" s="33">
        <v>500483</v>
      </c>
      <c r="BP56" s="33">
        <v>0</v>
      </c>
      <c r="BQ56" s="33">
        <f t="shared" si="0"/>
        <v>5929720</v>
      </c>
      <c r="BR56" s="39"/>
      <c r="BV56" s="41">
        <v>3124045</v>
      </c>
      <c r="BW56" s="41">
        <v>2037622</v>
      </c>
      <c r="BX56" s="41">
        <v>395090</v>
      </c>
      <c r="BY56" s="41">
        <v>191980</v>
      </c>
      <c r="BZ56" s="41">
        <v>180983</v>
      </c>
      <c r="CA56" s="41">
        <f>SUM(BV56:BZ56)+MIT_BolxEst2[[#This Row],[AJUSTE MESES ANTERIORES]]</f>
        <v>5929720</v>
      </c>
      <c r="CB56" s="41">
        <f>+MIT_BolxEst2[[#This Row],[TOTAL]]-CA56</f>
        <v>0</v>
      </c>
      <c r="CG56" s="44">
        <f t="shared" si="1"/>
        <v>1819847.0388516292</v>
      </c>
      <c r="CH56" s="44">
        <f t="shared" si="2"/>
        <v>612864.96114837076</v>
      </c>
      <c r="CI5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1173184</v>
      </c>
      <c r="CJ56" s="45">
        <f>+MIT_BolxEst2[[#This Row],[Coghlan]]+MIT_BolxEst2[[#This Row],[Saavedra]]+MIT_BolxEst2[[#This Row],[Juan B. Justo]]+MIT_BolxEst2[[#This Row],[Florida]]+MIT_BolxEst2[[#This Row],[Dr. Cetrángolo]]+MIT_BolxEst2[[#This Row],[Bartolomé Mitre]]</f>
        <v>395090</v>
      </c>
      <c r="CK56" s="47">
        <f t="shared" si="3"/>
        <v>0.74807335962975863</v>
      </c>
      <c r="CL56" s="47">
        <f t="shared" si="4"/>
        <v>0.25192664037024143</v>
      </c>
    </row>
    <row r="57" spans="1:90">
      <c r="A57" s="32">
        <v>2000</v>
      </c>
      <c r="B57" s="32" t="s">
        <v>5</v>
      </c>
      <c r="C57" s="32" t="s">
        <v>82</v>
      </c>
      <c r="D57" s="33">
        <v>689241</v>
      </c>
      <c r="G57">
        <v>2000</v>
      </c>
      <c r="H57" t="s">
        <v>5</v>
      </c>
      <c r="I57" s="33">
        <v>689241</v>
      </c>
      <c r="J57" s="33">
        <v>65697</v>
      </c>
      <c r="K57" s="33">
        <v>315229</v>
      </c>
      <c r="L57" s="33">
        <v>121201</v>
      </c>
      <c r="M57" s="33">
        <v>123283</v>
      </c>
      <c r="N57" s="33">
        <v>112665</v>
      </c>
      <c r="O57" s="33">
        <v>111614</v>
      </c>
      <c r="P57" s="33">
        <v>115442</v>
      </c>
      <c r="Q57" s="33">
        <v>188790</v>
      </c>
      <c r="R57" s="33">
        <v>120739</v>
      </c>
      <c r="S57" s="33">
        <v>304935</v>
      </c>
      <c r="T57" s="33">
        <v>122806</v>
      </c>
      <c r="U57" s="33">
        <v>123368</v>
      </c>
      <c r="V57" s="33">
        <v>188004</v>
      </c>
      <c r="W57" s="33">
        <v>153992</v>
      </c>
      <c r="X57" s="33">
        <v>162447</v>
      </c>
      <c r="Y57" s="33">
        <v>221329</v>
      </c>
      <c r="Z57" s="33">
        <v>65449</v>
      </c>
      <c r="AA57" s="33">
        <v>72048</v>
      </c>
      <c r="AB57" s="33">
        <v>51791</v>
      </c>
      <c r="AC57" s="33">
        <v>72222</v>
      </c>
      <c r="AD57" s="33">
        <v>35787</v>
      </c>
      <c r="AE57" s="33">
        <v>124261</v>
      </c>
      <c r="AF57" s="33">
        <v>27407</v>
      </c>
      <c r="AG57" s="33">
        <v>114449</v>
      </c>
      <c r="AH57" s="33">
        <v>93306</v>
      </c>
      <c r="AI57" s="33">
        <v>156587</v>
      </c>
      <c r="AJ57" s="33">
        <v>61075</v>
      </c>
      <c r="AK57" s="33">
        <v>131970</v>
      </c>
      <c r="AL57" s="33">
        <v>60023</v>
      </c>
      <c r="AM57" s="33">
        <v>45988</v>
      </c>
      <c r="AN57" s="33">
        <v>184539</v>
      </c>
      <c r="AO57" s="33">
        <v>67397</v>
      </c>
      <c r="AP57" s="33">
        <v>73501</v>
      </c>
      <c r="AQ57" s="33">
        <v>190645</v>
      </c>
      <c r="AR57" s="33">
        <v>90005</v>
      </c>
      <c r="AS57" s="33">
        <v>301008</v>
      </c>
      <c r="AT57" s="33">
        <v>8935</v>
      </c>
      <c r="AU57" s="33">
        <v>13513</v>
      </c>
      <c r="AV57" s="33">
        <v>32273</v>
      </c>
      <c r="AW57" s="33">
        <v>32798</v>
      </c>
      <c r="AX57" s="33">
        <v>47308</v>
      </c>
      <c r="AY57" s="33">
        <v>0</v>
      </c>
      <c r="AZ57" s="33">
        <v>0</v>
      </c>
      <c r="BA57" s="33">
        <v>22180</v>
      </c>
      <c r="BB57" s="33">
        <v>0</v>
      </c>
      <c r="BC57" s="33">
        <v>27112</v>
      </c>
      <c r="BD57" s="33">
        <v>13430</v>
      </c>
      <c r="BE57" s="33">
        <v>18674</v>
      </c>
      <c r="BF57" s="33">
        <v>16062</v>
      </c>
      <c r="BG57" s="33">
        <v>42164</v>
      </c>
      <c r="BH57" s="33">
        <v>62031</v>
      </c>
      <c r="BI57" s="33">
        <v>25360</v>
      </c>
      <c r="BJ57" s="33">
        <v>0</v>
      </c>
      <c r="BK57" s="33">
        <v>0</v>
      </c>
      <c r="BL57" s="33">
        <v>7330</v>
      </c>
      <c r="BM57" s="33">
        <v>16577</v>
      </c>
      <c r="BN57" s="33">
        <v>11304</v>
      </c>
      <c r="BO57" s="33">
        <v>493936</v>
      </c>
      <c r="BP57" s="33">
        <v>0</v>
      </c>
      <c r="BQ57" s="33">
        <f t="shared" si="0"/>
        <v>6151227</v>
      </c>
      <c r="BR57" s="39"/>
      <c r="BV57" s="41">
        <v>3240782</v>
      </c>
      <c r="BW57" s="41">
        <v>2091836</v>
      </c>
      <c r="BX57" s="41">
        <v>421558</v>
      </c>
      <c r="BY57" s="41">
        <v>201628</v>
      </c>
      <c r="BZ57" s="41">
        <v>195423</v>
      </c>
      <c r="CA57" s="41">
        <f>SUM(BV57:BZ57)+MIT_BolxEst2[[#This Row],[AJUSTE MESES ANTERIORES]]</f>
        <v>6151227</v>
      </c>
      <c r="CB57" s="41">
        <f>+MIT_BolxEst2[[#This Row],[TOTAL]]-CA57</f>
        <v>0</v>
      </c>
      <c r="CG57" s="44">
        <f t="shared" si="1"/>
        <v>1862453.7226826171</v>
      </c>
      <c r="CH57" s="44">
        <f t="shared" si="2"/>
        <v>650940.27731738286</v>
      </c>
      <c r="CI5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1206151</v>
      </c>
      <c r="CJ57" s="45">
        <f>+MIT_BolxEst2[[#This Row],[Coghlan]]+MIT_BolxEst2[[#This Row],[Saavedra]]+MIT_BolxEst2[[#This Row],[Juan B. Justo]]+MIT_BolxEst2[[#This Row],[Florida]]+MIT_BolxEst2[[#This Row],[Dr. Cetrángolo]]+MIT_BolxEst2[[#This Row],[Bartolomé Mitre]]</f>
        <v>421558</v>
      </c>
      <c r="CK57" s="47">
        <f t="shared" si="3"/>
        <v>0.74101144614915815</v>
      </c>
      <c r="CL57" s="47">
        <f t="shared" si="4"/>
        <v>0.25898855385084191</v>
      </c>
    </row>
    <row r="58" spans="1:90">
      <c r="A58" s="32">
        <v>2000</v>
      </c>
      <c r="B58" s="32" t="s">
        <v>6</v>
      </c>
      <c r="C58" s="32" t="s">
        <v>82</v>
      </c>
      <c r="D58" s="33">
        <v>797808</v>
      </c>
      <c r="G58">
        <v>2000</v>
      </c>
      <c r="H58" t="s">
        <v>6</v>
      </c>
      <c r="I58" s="33">
        <v>797808</v>
      </c>
      <c r="J58" s="33">
        <v>77887</v>
      </c>
      <c r="K58" s="33">
        <v>378327</v>
      </c>
      <c r="L58" s="33">
        <v>146162</v>
      </c>
      <c r="M58" s="33">
        <v>148822</v>
      </c>
      <c r="N58" s="33">
        <v>142799</v>
      </c>
      <c r="O58" s="33">
        <v>139862</v>
      </c>
      <c r="P58" s="33">
        <v>146944</v>
      </c>
      <c r="Q58" s="33">
        <v>242840</v>
      </c>
      <c r="R58" s="33">
        <v>155387</v>
      </c>
      <c r="S58" s="33">
        <v>381222</v>
      </c>
      <c r="T58" s="33">
        <v>155167</v>
      </c>
      <c r="U58" s="33">
        <v>148215</v>
      </c>
      <c r="V58" s="33">
        <v>220724</v>
      </c>
      <c r="W58" s="33">
        <v>188841</v>
      </c>
      <c r="X58" s="33">
        <v>190551</v>
      </c>
      <c r="Y58" s="33">
        <v>246670</v>
      </c>
      <c r="Z58" s="33">
        <v>80775</v>
      </c>
      <c r="AA58" s="33">
        <v>90000</v>
      </c>
      <c r="AB58" s="33">
        <v>65267</v>
      </c>
      <c r="AC58" s="33">
        <v>92813</v>
      </c>
      <c r="AD58" s="33">
        <v>46795</v>
      </c>
      <c r="AE58" s="33">
        <v>152250</v>
      </c>
      <c r="AF58" s="33">
        <v>31527</v>
      </c>
      <c r="AG58" s="33">
        <v>153730</v>
      </c>
      <c r="AH58" s="33">
        <v>119245</v>
      </c>
      <c r="AI58" s="33">
        <v>202919</v>
      </c>
      <c r="AJ58" s="33">
        <v>83028</v>
      </c>
      <c r="AK58" s="33">
        <v>169071</v>
      </c>
      <c r="AL58" s="33">
        <v>76930</v>
      </c>
      <c r="AM58" s="33">
        <v>57482</v>
      </c>
      <c r="AN58" s="33">
        <v>238502</v>
      </c>
      <c r="AO58" s="33">
        <v>89505</v>
      </c>
      <c r="AP58" s="33">
        <v>92217</v>
      </c>
      <c r="AQ58" s="33">
        <v>240503</v>
      </c>
      <c r="AR58" s="33">
        <v>112248</v>
      </c>
      <c r="AS58" s="33">
        <v>366797</v>
      </c>
      <c r="AT58" s="33">
        <v>8891</v>
      </c>
      <c r="AU58" s="33">
        <v>14510</v>
      </c>
      <c r="AV58" s="33">
        <v>36644</v>
      </c>
      <c r="AW58" s="33">
        <v>34971</v>
      </c>
      <c r="AX58" s="33">
        <v>55563</v>
      </c>
      <c r="AY58" s="33">
        <v>0</v>
      </c>
      <c r="AZ58" s="33">
        <v>0</v>
      </c>
      <c r="BA58" s="33">
        <v>24777</v>
      </c>
      <c r="BB58" s="33">
        <v>0</v>
      </c>
      <c r="BC58" s="33">
        <v>28482</v>
      </c>
      <c r="BD58" s="33">
        <v>13508</v>
      </c>
      <c r="BE58" s="33">
        <v>19077</v>
      </c>
      <c r="BF58" s="33">
        <v>15893</v>
      </c>
      <c r="BG58" s="33">
        <v>45387</v>
      </c>
      <c r="BH58" s="33">
        <v>66915</v>
      </c>
      <c r="BI58" s="33">
        <v>27388</v>
      </c>
      <c r="BJ58" s="33">
        <v>0</v>
      </c>
      <c r="BK58" s="33">
        <v>0</v>
      </c>
      <c r="BL58" s="33">
        <v>7988</v>
      </c>
      <c r="BM58" s="33">
        <v>18431</v>
      </c>
      <c r="BN58" s="33">
        <v>15642</v>
      </c>
      <c r="BO58" s="33">
        <v>570378</v>
      </c>
      <c r="BP58" s="33">
        <v>0</v>
      </c>
      <c r="BQ58" s="33">
        <f t="shared" si="0"/>
        <v>7474277</v>
      </c>
      <c r="BR58" s="39"/>
      <c r="BV58" s="41">
        <v>3908228</v>
      </c>
      <c r="BW58" s="41">
        <v>2604082</v>
      </c>
      <c r="BX58" s="41">
        <v>527900</v>
      </c>
      <c r="BY58" s="41">
        <v>214587</v>
      </c>
      <c r="BZ58" s="41">
        <v>219480</v>
      </c>
      <c r="CA58" s="41">
        <f>SUM(BV58:BZ58)+MIT_BolxEst2[[#This Row],[AJUSTE MESES ANTERIORES]]</f>
        <v>7474277</v>
      </c>
      <c r="CB58" s="41">
        <f>+MIT_BolxEst2[[#This Row],[TOTAL]]-CA58</f>
        <v>0</v>
      </c>
      <c r="CG58" s="44">
        <f t="shared" si="1"/>
        <v>2327100.7903901455</v>
      </c>
      <c r="CH58" s="44">
        <f t="shared" si="2"/>
        <v>804881.20960985462</v>
      </c>
      <c r="CI5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1526283</v>
      </c>
      <c r="CJ58" s="45">
        <f>+MIT_BolxEst2[[#This Row],[Coghlan]]+MIT_BolxEst2[[#This Row],[Saavedra]]+MIT_BolxEst2[[#This Row],[Juan B. Justo]]+MIT_BolxEst2[[#This Row],[Florida]]+MIT_BolxEst2[[#This Row],[Dr. Cetrángolo]]+MIT_BolxEst2[[#This Row],[Bartolomé Mitre]]</f>
        <v>527900</v>
      </c>
      <c r="CK58" s="47">
        <f t="shared" si="3"/>
        <v>0.74301218537978364</v>
      </c>
      <c r="CL58" s="47">
        <f t="shared" si="4"/>
        <v>0.25698781462021641</v>
      </c>
    </row>
    <row r="59" spans="1:90">
      <c r="A59" s="32">
        <v>2000</v>
      </c>
      <c r="B59" s="32" t="s">
        <v>7</v>
      </c>
      <c r="C59" s="32" t="s">
        <v>82</v>
      </c>
      <c r="D59" s="33">
        <v>717553</v>
      </c>
      <c r="G59">
        <v>2000</v>
      </c>
      <c r="H59" t="s">
        <v>7</v>
      </c>
      <c r="I59" s="33">
        <v>717553</v>
      </c>
      <c r="J59" s="33">
        <v>70805</v>
      </c>
      <c r="K59" s="33">
        <v>329127</v>
      </c>
      <c r="L59" s="33">
        <v>124115</v>
      </c>
      <c r="M59" s="33">
        <v>129633</v>
      </c>
      <c r="N59" s="33">
        <v>123577</v>
      </c>
      <c r="O59" s="33">
        <v>124552</v>
      </c>
      <c r="P59" s="33">
        <v>128296</v>
      </c>
      <c r="Q59" s="33">
        <v>217099</v>
      </c>
      <c r="R59" s="33">
        <v>137574</v>
      </c>
      <c r="S59" s="33">
        <v>338643</v>
      </c>
      <c r="T59" s="33">
        <v>138038</v>
      </c>
      <c r="U59" s="33">
        <v>132337</v>
      </c>
      <c r="V59" s="33">
        <v>197352</v>
      </c>
      <c r="W59" s="33">
        <v>172042</v>
      </c>
      <c r="X59" s="33">
        <v>177094</v>
      </c>
      <c r="Y59" s="33">
        <v>225751</v>
      </c>
      <c r="Z59" s="33">
        <v>73521</v>
      </c>
      <c r="AA59" s="33">
        <v>80983</v>
      </c>
      <c r="AB59" s="33">
        <v>58699</v>
      </c>
      <c r="AC59" s="33">
        <v>87054</v>
      </c>
      <c r="AD59" s="33">
        <v>43399</v>
      </c>
      <c r="AE59" s="33">
        <v>145979</v>
      </c>
      <c r="AF59" s="33">
        <v>29365</v>
      </c>
      <c r="AG59" s="33">
        <v>140827</v>
      </c>
      <c r="AH59" s="33">
        <v>110359</v>
      </c>
      <c r="AI59" s="33">
        <v>182906</v>
      </c>
      <c r="AJ59" s="33">
        <v>77104</v>
      </c>
      <c r="AK59" s="33">
        <v>156781</v>
      </c>
      <c r="AL59" s="33">
        <v>70884</v>
      </c>
      <c r="AM59" s="33">
        <v>51765</v>
      </c>
      <c r="AN59" s="33">
        <v>217355</v>
      </c>
      <c r="AO59" s="33">
        <v>83880</v>
      </c>
      <c r="AP59" s="33">
        <v>85498</v>
      </c>
      <c r="AQ59" s="33">
        <v>226160</v>
      </c>
      <c r="AR59" s="33">
        <v>105204</v>
      </c>
      <c r="AS59" s="33">
        <v>334356</v>
      </c>
      <c r="AT59" s="33">
        <v>9110</v>
      </c>
      <c r="AU59" s="33">
        <v>12388</v>
      </c>
      <c r="AV59" s="33">
        <v>32767</v>
      </c>
      <c r="AW59" s="33">
        <v>31194</v>
      </c>
      <c r="AX59" s="33">
        <v>49221</v>
      </c>
      <c r="AY59" s="33">
        <v>0</v>
      </c>
      <c r="AZ59" s="33">
        <v>0</v>
      </c>
      <c r="BA59" s="33">
        <v>23870</v>
      </c>
      <c r="BB59" s="33">
        <v>0</v>
      </c>
      <c r="BC59" s="33">
        <v>27763</v>
      </c>
      <c r="BD59" s="33">
        <v>12837</v>
      </c>
      <c r="BE59" s="33">
        <v>17247</v>
      </c>
      <c r="BF59" s="33">
        <v>14784</v>
      </c>
      <c r="BG59" s="33">
        <v>40828</v>
      </c>
      <c r="BH59" s="33">
        <v>58364</v>
      </c>
      <c r="BI59" s="33">
        <v>23773</v>
      </c>
      <c r="BJ59" s="33">
        <v>0</v>
      </c>
      <c r="BK59" s="33">
        <v>0</v>
      </c>
      <c r="BL59" s="33">
        <v>7430</v>
      </c>
      <c r="BM59" s="33">
        <v>16525</v>
      </c>
      <c r="BN59" s="33">
        <v>13151</v>
      </c>
      <c r="BO59" s="33">
        <v>539094</v>
      </c>
      <c r="BP59" s="33">
        <v>0</v>
      </c>
      <c r="BQ59" s="33">
        <f t="shared" si="0"/>
        <v>6776013</v>
      </c>
      <c r="BR59" s="39"/>
      <c r="BV59" s="41">
        <v>3483588</v>
      </c>
      <c r="BW59" s="41">
        <v>2411538</v>
      </c>
      <c r="BX59" s="41">
        <v>489635</v>
      </c>
      <c r="BY59" s="41">
        <v>191788</v>
      </c>
      <c r="BZ59" s="41">
        <v>199464</v>
      </c>
      <c r="CA59" s="41">
        <f>SUM(BV59:BZ59)+MIT_BolxEst2[[#This Row],[AJUSTE MESES ANTERIORES]]</f>
        <v>6776013</v>
      </c>
      <c r="CB59" s="41">
        <f>+MIT_BolxEst2[[#This Row],[TOTAL]]-CA59</f>
        <v>0</v>
      </c>
      <c r="CG59" s="44">
        <f t="shared" si="1"/>
        <v>2152990.4539982155</v>
      </c>
      <c r="CH59" s="44">
        <f t="shared" si="2"/>
        <v>748182.5460017845</v>
      </c>
      <c r="CI5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1408987</v>
      </c>
      <c r="CJ59" s="45">
        <f>+MIT_BolxEst2[[#This Row],[Coghlan]]+MIT_BolxEst2[[#This Row],[Saavedra]]+MIT_BolxEst2[[#This Row],[Juan B. Justo]]+MIT_BolxEst2[[#This Row],[Florida]]+MIT_BolxEst2[[#This Row],[Dr. Cetrángolo]]+MIT_BolxEst2[[#This Row],[Bartolomé Mitre]]</f>
        <v>489635</v>
      </c>
      <c r="CK59" s="47">
        <f t="shared" si="3"/>
        <v>0.74211033054499531</v>
      </c>
      <c r="CL59" s="47">
        <f t="shared" si="4"/>
        <v>0.25788966945500474</v>
      </c>
    </row>
    <row r="60" spans="1:90">
      <c r="A60" s="32">
        <v>2000</v>
      </c>
      <c r="B60" s="32" t="s">
        <v>8</v>
      </c>
      <c r="C60" s="32" t="s">
        <v>82</v>
      </c>
      <c r="D60" s="33">
        <v>732675</v>
      </c>
      <c r="G60">
        <v>2000</v>
      </c>
      <c r="H60" t="s">
        <v>8</v>
      </c>
      <c r="I60" s="33">
        <v>732675</v>
      </c>
      <c r="J60" s="33">
        <v>70362</v>
      </c>
      <c r="K60" s="33">
        <v>334907</v>
      </c>
      <c r="L60" s="33">
        <v>122055</v>
      </c>
      <c r="M60" s="33">
        <v>128474</v>
      </c>
      <c r="N60" s="33">
        <v>128398</v>
      </c>
      <c r="O60" s="33">
        <v>127196</v>
      </c>
      <c r="P60" s="33">
        <v>134302</v>
      </c>
      <c r="Q60" s="33">
        <v>231610</v>
      </c>
      <c r="R60" s="33">
        <v>146180</v>
      </c>
      <c r="S60" s="33">
        <v>354472</v>
      </c>
      <c r="T60" s="33">
        <v>146185</v>
      </c>
      <c r="U60" s="33">
        <v>137308</v>
      </c>
      <c r="V60" s="33">
        <v>197429</v>
      </c>
      <c r="W60" s="33">
        <v>172717</v>
      </c>
      <c r="X60" s="33">
        <v>168948</v>
      </c>
      <c r="Y60" s="33">
        <v>212288</v>
      </c>
      <c r="Z60" s="33">
        <v>74302</v>
      </c>
      <c r="AA60" s="33">
        <v>82270</v>
      </c>
      <c r="AB60" s="33">
        <v>59815</v>
      </c>
      <c r="AC60" s="33">
        <v>88851</v>
      </c>
      <c r="AD60" s="33">
        <v>43430</v>
      </c>
      <c r="AE60" s="33">
        <v>145880</v>
      </c>
      <c r="AF60" s="33">
        <v>28139</v>
      </c>
      <c r="AG60" s="33">
        <v>144214</v>
      </c>
      <c r="AH60" s="33">
        <v>112588</v>
      </c>
      <c r="AI60" s="33">
        <v>189731</v>
      </c>
      <c r="AJ60" s="33">
        <v>75731</v>
      </c>
      <c r="AK60" s="33">
        <v>162811</v>
      </c>
      <c r="AL60" s="33">
        <v>73248</v>
      </c>
      <c r="AM60" s="33">
        <v>51365</v>
      </c>
      <c r="AN60" s="33">
        <v>219380</v>
      </c>
      <c r="AO60" s="33">
        <v>84314</v>
      </c>
      <c r="AP60" s="33">
        <v>85339</v>
      </c>
      <c r="AQ60" s="33">
        <v>223611</v>
      </c>
      <c r="AR60" s="33">
        <v>109320</v>
      </c>
      <c r="AS60" s="33">
        <v>343697</v>
      </c>
      <c r="AT60" s="33">
        <v>8580</v>
      </c>
      <c r="AU60" s="33">
        <v>12877</v>
      </c>
      <c r="AV60" s="33">
        <v>31051</v>
      </c>
      <c r="AW60" s="33">
        <v>32030</v>
      </c>
      <c r="AX60" s="33">
        <v>48566</v>
      </c>
      <c r="AY60" s="33">
        <v>0</v>
      </c>
      <c r="AZ60" s="33">
        <v>0</v>
      </c>
      <c r="BA60" s="33">
        <v>22075</v>
      </c>
      <c r="BB60" s="33">
        <v>0</v>
      </c>
      <c r="BC60" s="33">
        <v>25789</v>
      </c>
      <c r="BD60" s="33">
        <v>12549</v>
      </c>
      <c r="BE60" s="33">
        <v>17076</v>
      </c>
      <c r="BF60" s="33">
        <v>13993</v>
      </c>
      <c r="BG60" s="33">
        <v>40547</v>
      </c>
      <c r="BH60" s="33">
        <v>56631</v>
      </c>
      <c r="BI60" s="33">
        <v>23164</v>
      </c>
      <c r="BJ60" s="33">
        <v>0</v>
      </c>
      <c r="BK60" s="33">
        <v>0</v>
      </c>
      <c r="BL60" s="33">
        <v>6769</v>
      </c>
      <c r="BM60" s="33">
        <v>15088</v>
      </c>
      <c r="BN60" s="33">
        <v>12977</v>
      </c>
      <c r="BO60" s="33">
        <v>541973</v>
      </c>
      <c r="BP60" s="33">
        <v>0</v>
      </c>
      <c r="BQ60" s="33">
        <f t="shared" si="0"/>
        <v>6865277</v>
      </c>
      <c r="BR60" s="39"/>
      <c r="BV60" s="41">
        <v>3545506</v>
      </c>
      <c r="BW60" s="41">
        <v>2445461</v>
      </c>
      <c r="BX60" s="41">
        <v>494548</v>
      </c>
      <c r="BY60" s="41">
        <v>185817</v>
      </c>
      <c r="BZ60" s="41">
        <v>193945</v>
      </c>
      <c r="CA60" s="41">
        <f>SUM(BV60:BZ60)+MIT_BolxEst2[[#This Row],[AJUSTE MESES ANTERIORES]]</f>
        <v>6865277</v>
      </c>
      <c r="CB60" s="41">
        <f>+MIT_BolxEst2[[#This Row],[TOTAL]]-CA60</f>
        <v>0</v>
      </c>
      <c r="CG60" s="44">
        <f t="shared" si="1"/>
        <v>2184054.551995358</v>
      </c>
      <c r="CH60" s="44">
        <f t="shared" si="2"/>
        <v>755954.44800464192</v>
      </c>
      <c r="CI6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1428816</v>
      </c>
      <c r="CJ60" s="45">
        <f>+MIT_BolxEst2[[#This Row],[Coghlan]]+MIT_BolxEst2[[#This Row],[Saavedra]]+MIT_BolxEst2[[#This Row],[Juan B. Justo]]+MIT_BolxEst2[[#This Row],[Florida]]+MIT_BolxEst2[[#This Row],[Dr. Cetrángolo]]+MIT_BolxEst2[[#This Row],[Bartolomé Mitre]]</f>
        <v>494548</v>
      </c>
      <c r="CK60" s="47">
        <f t="shared" si="3"/>
        <v>0.74287342385528687</v>
      </c>
      <c r="CL60" s="47">
        <f t="shared" si="4"/>
        <v>0.25712657614471313</v>
      </c>
    </row>
    <row r="61" spans="1:90">
      <c r="A61" s="32">
        <v>2000</v>
      </c>
      <c r="B61" s="32" t="s">
        <v>9</v>
      </c>
      <c r="C61" s="32" t="s">
        <v>82</v>
      </c>
      <c r="D61" s="33">
        <v>696284</v>
      </c>
      <c r="G61">
        <v>2000</v>
      </c>
      <c r="H61" t="s">
        <v>9</v>
      </c>
      <c r="I61" s="33">
        <v>696284</v>
      </c>
      <c r="J61" s="33">
        <v>66464</v>
      </c>
      <c r="K61" s="33">
        <v>320535</v>
      </c>
      <c r="L61" s="33">
        <v>114696</v>
      </c>
      <c r="M61" s="33">
        <v>124737</v>
      </c>
      <c r="N61" s="33">
        <v>121525</v>
      </c>
      <c r="O61" s="33">
        <v>120152</v>
      </c>
      <c r="P61" s="33">
        <v>123902</v>
      </c>
      <c r="Q61" s="33">
        <v>219915</v>
      </c>
      <c r="R61" s="33">
        <v>138743</v>
      </c>
      <c r="S61" s="33">
        <v>343336</v>
      </c>
      <c r="T61" s="33">
        <v>138375</v>
      </c>
      <c r="U61" s="33">
        <v>131149</v>
      </c>
      <c r="V61" s="33">
        <v>197175</v>
      </c>
      <c r="W61" s="33">
        <v>170499</v>
      </c>
      <c r="X61" s="33">
        <v>173244</v>
      </c>
      <c r="Y61" s="33">
        <v>207048</v>
      </c>
      <c r="Z61" s="33">
        <v>69855</v>
      </c>
      <c r="AA61" s="33">
        <v>77467</v>
      </c>
      <c r="AB61" s="33">
        <v>57090</v>
      </c>
      <c r="AC61" s="33">
        <v>85322</v>
      </c>
      <c r="AD61" s="33">
        <v>41781</v>
      </c>
      <c r="AE61" s="33">
        <v>141239</v>
      </c>
      <c r="AF61" s="33">
        <v>25828</v>
      </c>
      <c r="AG61" s="33">
        <v>139811</v>
      </c>
      <c r="AH61" s="33">
        <v>107448</v>
      </c>
      <c r="AI61" s="33">
        <v>183610</v>
      </c>
      <c r="AJ61" s="33">
        <v>72102</v>
      </c>
      <c r="AK61" s="33">
        <v>159691</v>
      </c>
      <c r="AL61" s="33">
        <v>68482</v>
      </c>
      <c r="AM61" s="33">
        <v>48465</v>
      </c>
      <c r="AN61" s="33">
        <v>211907</v>
      </c>
      <c r="AO61" s="33">
        <v>81225</v>
      </c>
      <c r="AP61" s="33">
        <v>82571</v>
      </c>
      <c r="AQ61" s="33">
        <v>220666</v>
      </c>
      <c r="AR61" s="33">
        <v>98277</v>
      </c>
      <c r="AS61" s="33">
        <v>340137</v>
      </c>
      <c r="AT61" s="33">
        <v>8286</v>
      </c>
      <c r="AU61" s="33">
        <v>12421</v>
      </c>
      <c r="AV61" s="33">
        <v>30466</v>
      </c>
      <c r="AW61" s="33">
        <v>31736</v>
      </c>
      <c r="AX61" s="33">
        <v>46292</v>
      </c>
      <c r="AY61" s="33">
        <v>0</v>
      </c>
      <c r="AZ61" s="33">
        <v>0</v>
      </c>
      <c r="BA61" s="33">
        <v>19824</v>
      </c>
      <c r="BB61" s="33">
        <v>0</v>
      </c>
      <c r="BC61" s="33">
        <v>23450</v>
      </c>
      <c r="BD61" s="33">
        <v>12572</v>
      </c>
      <c r="BE61" s="33">
        <v>16094</v>
      </c>
      <c r="BF61" s="33">
        <v>12122</v>
      </c>
      <c r="BG61" s="33">
        <v>38392</v>
      </c>
      <c r="BH61" s="33">
        <v>54333</v>
      </c>
      <c r="BI61" s="33">
        <v>22119</v>
      </c>
      <c r="BJ61" s="33">
        <v>0</v>
      </c>
      <c r="BK61" s="33">
        <v>0</v>
      </c>
      <c r="BL61" s="33">
        <v>6767</v>
      </c>
      <c r="BM61" s="33">
        <v>16134</v>
      </c>
      <c r="BN61" s="33">
        <v>13870</v>
      </c>
      <c r="BO61" s="33">
        <v>530296</v>
      </c>
      <c r="BP61" s="33">
        <v>0</v>
      </c>
      <c r="BQ61" s="33">
        <f t="shared" si="0"/>
        <v>6615927</v>
      </c>
      <c r="BR61" s="39"/>
      <c r="BV61" s="41">
        <v>3407779</v>
      </c>
      <c r="BW61" s="41">
        <v>2370516</v>
      </c>
      <c r="BX61" s="41">
        <v>472754</v>
      </c>
      <c r="BY61" s="41">
        <v>178533</v>
      </c>
      <c r="BZ61" s="41">
        <v>186345</v>
      </c>
      <c r="CA61" s="41">
        <f>SUM(BV61:BZ61)+MIT_BolxEst2[[#This Row],[AJUSTE MESES ANTERIORES]]</f>
        <v>6615927</v>
      </c>
      <c r="CB61" s="41">
        <f>+MIT_BolxEst2[[#This Row],[TOTAL]]-CA61</f>
        <v>0</v>
      </c>
      <c r="CG61" s="44">
        <f t="shared" si="1"/>
        <v>2119150.0192104951</v>
      </c>
      <c r="CH61" s="44">
        <f t="shared" si="2"/>
        <v>724119.98078950495</v>
      </c>
      <c r="CI6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1383523</v>
      </c>
      <c r="CJ61" s="45">
        <f>+MIT_BolxEst2[[#This Row],[Coghlan]]+MIT_BolxEst2[[#This Row],[Saavedra]]+MIT_BolxEst2[[#This Row],[Juan B. Justo]]+MIT_BolxEst2[[#This Row],[Florida]]+MIT_BolxEst2[[#This Row],[Dr. Cetrángolo]]+MIT_BolxEst2[[#This Row],[Bartolomé Mitre]]</f>
        <v>472754</v>
      </c>
      <c r="CK61" s="47">
        <f t="shared" si="3"/>
        <v>0.74532141485349435</v>
      </c>
      <c r="CL61" s="47">
        <f t="shared" si="4"/>
        <v>0.2546785851465056</v>
      </c>
    </row>
    <row r="62" spans="1:90">
      <c r="A62" s="32">
        <v>2000</v>
      </c>
      <c r="B62" s="32" t="s">
        <v>10</v>
      </c>
      <c r="C62" s="32" t="s">
        <v>82</v>
      </c>
      <c r="D62" s="33">
        <v>731373</v>
      </c>
      <c r="G62">
        <v>2000</v>
      </c>
      <c r="H62" t="s">
        <v>10</v>
      </c>
      <c r="I62" s="33">
        <v>731373</v>
      </c>
      <c r="J62" s="33">
        <v>68787</v>
      </c>
      <c r="K62" s="33">
        <v>337037</v>
      </c>
      <c r="L62" s="33">
        <v>117657</v>
      </c>
      <c r="M62" s="33">
        <v>124745</v>
      </c>
      <c r="N62" s="33">
        <v>118086</v>
      </c>
      <c r="O62" s="33">
        <v>118182</v>
      </c>
      <c r="P62" s="33">
        <v>123149</v>
      </c>
      <c r="Q62" s="33">
        <v>218350</v>
      </c>
      <c r="R62" s="33">
        <v>135421</v>
      </c>
      <c r="S62" s="33">
        <v>338829</v>
      </c>
      <c r="T62" s="33">
        <v>138786</v>
      </c>
      <c r="U62" s="33">
        <v>138422</v>
      </c>
      <c r="V62" s="33">
        <v>204783</v>
      </c>
      <c r="W62" s="33">
        <v>174204</v>
      </c>
      <c r="X62" s="33">
        <v>186021</v>
      </c>
      <c r="Y62" s="33">
        <v>226700</v>
      </c>
      <c r="Z62" s="33">
        <v>69384</v>
      </c>
      <c r="AA62" s="33">
        <v>78112</v>
      </c>
      <c r="AB62" s="33">
        <v>56653</v>
      </c>
      <c r="AC62" s="33">
        <v>82512</v>
      </c>
      <c r="AD62" s="33">
        <v>41136</v>
      </c>
      <c r="AE62" s="33">
        <v>145303</v>
      </c>
      <c r="AF62" s="33">
        <v>30452</v>
      </c>
      <c r="AG62" s="33">
        <v>133725</v>
      </c>
      <c r="AH62" s="33">
        <v>105044</v>
      </c>
      <c r="AI62" s="33">
        <v>181154</v>
      </c>
      <c r="AJ62" s="33">
        <v>68247</v>
      </c>
      <c r="AK62" s="33">
        <v>159732</v>
      </c>
      <c r="AL62" s="33">
        <v>71269</v>
      </c>
      <c r="AM62" s="33">
        <v>51784</v>
      </c>
      <c r="AN62" s="33">
        <v>213855</v>
      </c>
      <c r="AO62" s="33">
        <v>82683</v>
      </c>
      <c r="AP62" s="33">
        <v>84219</v>
      </c>
      <c r="AQ62" s="33">
        <v>224486</v>
      </c>
      <c r="AR62" s="33">
        <v>103803</v>
      </c>
      <c r="AS62" s="33">
        <v>356078</v>
      </c>
      <c r="AT62" s="33">
        <v>10107</v>
      </c>
      <c r="AU62" s="33">
        <v>13660</v>
      </c>
      <c r="AV62" s="33">
        <v>37131</v>
      </c>
      <c r="AW62" s="33">
        <v>32535</v>
      </c>
      <c r="AX62" s="33">
        <v>52377</v>
      </c>
      <c r="AY62" s="33">
        <v>0</v>
      </c>
      <c r="AZ62" s="33">
        <v>0</v>
      </c>
      <c r="BA62" s="33">
        <v>23247</v>
      </c>
      <c r="BB62" s="33">
        <v>0</v>
      </c>
      <c r="BC62" s="33">
        <v>27987</v>
      </c>
      <c r="BD62" s="33">
        <v>16434</v>
      </c>
      <c r="BE62" s="33">
        <v>17592</v>
      </c>
      <c r="BF62" s="33">
        <v>16311</v>
      </c>
      <c r="BG62" s="33">
        <v>45730</v>
      </c>
      <c r="BH62" s="33">
        <v>64481</v>
      </c>
      <c r="BI62" s="33">
        <v>25359</v>
      </c>
      <c r="BJ62" s="33">
        <v>0</v>
      </c>
      <c r="BK62" s="33">
        <v>0</v>
      </c>
      <c r="BL62" s="33">
        <v>6542</v>
      </c>
      <c r="BM62" s="33">
        <v>21373</v>
      </c>
      <c r="BN62" s="33">
        <v>14646</v>
      </c>
      <c r="BO62" s="33">
        <v>562737</v>
      </c>
      <c r="BP62" s="33">
        <v>0</v>
      </c>
      <c r="BQ62" s="33">
        <f t="shared" si="0"/>
        <v>6828412</v>
      </c>
      <c r="BR62" s="39"/>
      <c r="BV62" s="41">
        <v>3500532</v>
      </c>
      <c r="BW62" s="41">
        <v>2429268</v>
      </c>
      <c r="BX62" s="41">
        <v>473100</v>
      </c>
      <c r="BY62" s="41">
        <v>213822</v>
      </c>
      <c r="BZ62" s="41">
        <v>211690</v>
      </c>
      <c r="CA62" s="41">
        <f>SUM(BV62:BZ62)+MIT_BolxEst2[[#This Row],[AJUSTE MESES ANTERIORES]]</f>
        <v>6828412</v>
      </c>
      <c r="CB62" s="41">
        <f>+MIT_BolxEst2[[#This Row],[TOTAL]]-CA62</f>
        <v>0</v>
      </c>
      <c r="CG62" s="44">
        <f t="shared" si="1"/>
        <v>2175568.5081365365</v>
      </c>
      <c r="CH62" s="44">
        <f t="shared" si="2"/>
        <v>726799.49186346377</v>
      </c>
      <c r="CI6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1416156</v>
      </c>
      <c r="CJ62" s="45">
        <f>+MIT_BolxEst2[[#This Row],[Coghlan]]+MIT_BolxEst2[[#This Row],[Saavedra]]+MIT_BolxEst2[[#This Row],[Juan B. Justo]]+MIT_BolxEst2[[#This Row],[Florida]]+MIT_BolxEst2[[#This Row],[Dr. Cetrángolo]]+MIT_BolxEst2[[#This Row],[Bartolomé Mitre]]</f>
        <v>473100</v>
      </c>
      <c r="CK62" s="47">
        <f t="shared" si="3"/>
        <v>0.74958396321091481</v>
      </c>
      <c r="CL62" s="47">
        <f t="shared" si="4"/>
        <v>0.25041603678908525</v>
      </c>
    </row>
    <row r="63" spans="1:90">
      <c r="A63" s="32">
        <v>2000</v>
      </c>
      <c r="B63" s="32" t="s">
        <v>11</v>
      </c>
      <c r="C63" s="32" t="s">
        <v>82</v>
      </c>
      <c r="D63" s="33">
        <v>756813</v>
      </c>
      <c r="G63">
        <v>2000</v>
      </c>
      <c r="H63" t="s">
        <v>11</v>
      </c>
      <c r="I63" s="33">
        <v>756813</v>
      </c>
      <c r="J63" s="33">
        <v>75399</v>
      </c>
      <c r="K63" s="33">
        <v>360863</v>
      </c>
      <c r="L63" s="33">
        <v>125295</v>
      </c>
      <c r="M63" s="33">
        <v>139708</v>
      </c>
      <c r="N63" s="33">
        <v>134887</v>
      </c>
      <c r="O63" s="33">
        <v>132887</v>
      </c>
      <c r="P63" s="33">
        <v>134607</v>
      </c>
      <c r="Q63" s="33">
        <v>239585</v>
      </c>
      <c r="R63" s="33">
        <v>149524</v>
      </c>
      <c r="S63" s="33">
        <v>371985</v>
      </c>
      <c r="T63" s="33">
        <v>152330</v>
      </c>
      <c r="U63" s="33">
        <v>148957</v>
      </c>
      <c r="V63" s="33">
        <v>213303</v>
      </c>
      <c r="W63" s="33">
        <v>183696</v>
      </c>
      <c r="X63" s="33">
        <v>192755</v>
      </c>
      <c r="Y63" s="33">
        <v>234266</v>
      </c>
      <c r="Z63" s="33">
        <v>76298</v>
      </c>
      <c r="AA63" s="33">
        <v>85652</v>
      </c>
      <c r="AB63" s="33">
        <v>63786</v>
      </c>
      <c r="AC63" s="33">
        <v>94384</v>
      </c>
      <c r="AD63" s="33">
        <v>45828</v>
      </c>
      <c r="AE63" s="33">
        <v>149330</v>
      </c>
      <c r="AF63" s="33">
        <v>29344</v>
      </c>
      <c r="AG63" s="33">
        <v>150744</v>
      </c>
      <c r="AH63" s="33">
        <v>116634</v>
      </c>
      <c r="AI63" s="33">
        <v>201931</v>
      </c>
      <c r="AJ63" s="33">
        <v>77714</v>
      </c>
      <c r="AK63" s="33">
        <v>173168</v>
      </c>
      <c r="AL63" s="33">
        <v>73769</v>
      </c>
      <c r="AM63" s="33">
        <v>56867</v>
      </c>
      <c r="AN63" s="33">
        <v>233034</v>
      </c>
      <c r="AO63" s="33">
        <v>89126</v>
      </c>
      <c r="AP63" s="33">
        <v>90210</v>
      </c>
      <c r="AQ63" s="33">
        <v>236863</v>
      </c>
      <c r="AR63" s="33">
        <v>110593</v>
      </c>
      <c r="AS63" s="33">
        <v>361228</v>
      </c>
      <c r="AT63" s="33">
        <v>10941</v>
      </c>
      <c r="AU63" s="33">
        <v>15079</v>
      </c>
      <c r="AV63" s="33">
        <v>34847</v>
      </c>
      <c r="AW63" s="33">
        <v>34469</v>
      </c>
      <c r="AX63" s="33">
        <v>52168</v>
      </c>
      <c r="AY63" s="33">
        <v>0</v>
      </c>
      <c r="AZ63" s="33">
        <v>0</v>
      </c>
      <c r="BA63" s="33">
        <v>23677</v>
      </c>
      <c r="BB63" s="33">
        <v>0</v>
      </c>
      <c r="BC63" s="33">
        <v>28956</v>
      </c>
      <c r="BD63" s="33">
        <v>17311</v>
      </c>
      <c r="BE63" s="33">
        <v>19955</v>
      </c>
      <c r="BF63" s="33">
        <v>17802</v>
      </c>
      <c r="BG63" s="33">
        <v>47751</v>
      </c>
      <c r="BH63" s="33">
        <v>69264</v>
      </c>
      <c r="BI63" s="33">
        <v>27350</v>
      </c>
      <c r="BJ63" s="33">
        <v>0</v>
      </c>
      <c r="BK63" s="33">
        <v>0</v>
      </c>
      <c r="BL63" s="33">
        <v>7987</v>
      </c>
      <c r="BM63" s="33">
        <v>19608</v>
      </c>
      <c r="BN63" s="33">
        <v>14599</v>
      </c>
      <c r="BO63" s="33">
        <v>563679</v>
      </c>
      <c r="BP63" s="33">
        <v>0</v>
      </c>
      <c r="BQ63" s="33">
        <f t="shared" si="0"/>
        <v>7268806</v>
      </c>
      <c r="BR63" s="39"/>
      <c r="BV63" s="41">
        <v>3746860</v>
      </c>
      <c r="BW63" s="41">
        <v>2564904</v>
      </c>
      <c r="BX63" s="41">
        <v>515278</v>
      </c>
      <c r="BY63" s="41">
        <v>227028</v>
      </c>
      <c r="BZ63" s="41">
        <v>214736</v>
      </c>
      <c r="CA63" s="41">
        <f>SUM(BV63:BZ63)+MIT_BolxEst2[[#This Row],[AJUSTE MESES ANTERIORES]]</f>
        <v>7268806</v>
      </c>
      <c r="CB63" s="41">
        <f>+MIT_BolxEst2[[#This Row],[TOTAL]]-CA63</f>
        <v>0</v>
      </c>
      <c r="CG63" s="44">
        <f t="shared" si="1"/>
        <v>2293626.9931382411</v>
      </c>
      <c r="CH63" s="44">
        <f t="shared" si="2"/>
        <v>786555.00686175888</v>
      </c>
      <c r="CI6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1502572</v>
      </c>
      <c r="CJ63" s="45">
        <f>+MIT_BolxEst2[[#This Row],[Coghlan]]+MIT_BolxEst2[[#This Row],[Saavedra]]+MIT_BolxEst2[[#This Row],[Juan B. Justo]]+MIT_BolxEst2[[#This Row],[Florida]]+MIT_BolxEst2[[#This Row],[Dr. Cetrángolo]]+MIT_BolxEst2[[#This Row],[Bartolomé Mitre]]</f>
        <v>515278</v>
      </c>
      <c r="CK63" s="47">
        <f t="shared" si="3"/>
        <v>0.74464008722154773</v>
      </c>
      <c r="CL63" s="47">
        <f t="shared" si="4"/>
        <v>0.25535991277845232</v>
      </c>
    </row>
    <row r="64" spans="1:90">
      <c r="A64" s="32">
        <v>2000</v>
      </c>
      <c r="B64" s="32" t="s">
        <v>12</v>
      </c>
      <c r="C64" s="32" t="s">
        <v>82</v>
      </c>
      <c r="D64" s="33">
        <v>748373</v>
      </c>
      <c r="G64">
        <v>2000</v>
      </c>
      <c r="H64" t="s">
        <v>12</v>
      </c>
      <c r="I64" s="33">
        <v>748373</v>
      </c>
      <c r="J64" s="33">
        <v>77223</v>
      </c>
      <c r="K64" s="33">
        <v>350418</v>
      </c>
      <c r="L64" s="33">
        <v>120520</v>
      </c>
      <c r="M64" s="33">
        <v>134633</v>
      </c>
      <c r="N64" s="33">
        <v>128480</v>
      </c>
      <c r="O64" s="33">
        <v>126128</v>
      </c>
      <c r="P64" s="33">
        <v>130502</v>
      </c>
      <c r="Q64" s="33">
        <v>228452</v>
      </c>
      <c r="R64" s="33">
        <v>144615</v>
      </c>
      <c r="S64" s="33">
        <v>363500</v>
      </c>
      <c r="T64" s="33">
        <v>147825</v>
      </c>
      <c r="U64" s="33">
        <v>146345</v>
      </c>
      <c r="V64" s="33">
        <v>208588</v>
      </c>
      <c r="W64" s="33">
        <v>178641</v>
      </c>
      <c r="X64" s="33">
        <v>190452</v>
      </c>
      <c r="Y64" s="33">
        <v>233373</v>
      </c>
      <c r="Z64" s="33">
        <v>76176</v>
      </c>
      <c r="AA64" s="33">
        <v>84552</v>
      </c>
      <c r="AB64" s="33">
        <v>62028</v>
      </c>
      <c r="AC64" s="33">
        <v>90797</v>
      </c>
      <c r="AD64" s="33">
        <v>45463</v>
      </c>
      <c r="AE64" s="33">
        <v>145646</v>
      </c>
      <c r="AF64" s="33">
        <v>36743</v>
      </c>
      <c r="AG64" s="33">
        <v>150444</v>
      </c>
      <c r="AH64" s="33">
        <v>117816</v>
      </c>
      <c r="AI64" s="33">
        <v>197003</v>
      </c>
      <c r="AJ64" s="33">
        <v>77125</v>
      </c>
      <c r="AK64" s="33">
        <v>175098</v>
      </c>
      <c r="AL64" s="33">
        <v>76534</v>
      </c>
      <c r="AM64" s="33">
        <v>55512</v>
      </c>
      <c r="AN64" s="33">
        <v>236780</v>
      </c>
      <c r="AO64" s="33">
        <v>89581</v>
      </c>
      <c r="AP64" s="33">
        <v>89374</v>
      </c>
      <c r="AQ64" s="33">
        <v>238984</v>
      </c>
      <c r="AR64" s="33">
        <v>112359</v>
      </c>
      <c r="AS64" s="33">
        <v>352929</v>
      </c>
      <c r="AT64" s="33">
        <v>10888</v>
      </c>
      <c r="AU64" s="33">
        <v>15706</v>
      </c>
      <c r="AV64" s="33">
        <v>36742</v>
      </c>
      <c r="AW64" s="33">
        <v>34488</v>
      </c>
      <c r="AX64" s="33">
        <v>51647</v>
      </c>
      <c r="AY64" s="33">
        <v>0</v>
      </c>
      <c r="AZ64" s="33">
        <v>0</v>
      </c>
      <c r="BA64" s="33">
        <v>25466</v>
      </c>
      <c r="BB64" s="33">
        <v>0</v>
      </c>
      <c r="BC64" s="33">
        <v>27530</v>
      </c>
      <c r="BD64" s="33">
        <v>16741</v>
      </c>
      <c r="BE64" s="33">
        <v>21059</v>
      </c>
      <c r="BF64" s="33">
        <v>17572</v>
      </c>
      <c r="BG64" s="33">
        <v>49105</v>
      </c>
      <c r="BH64" s="33">
        <v>68772</v>
      </c>
      <c r="BI64" s="33">
        <v>27463</v>
      </c>
      <c r="BJ64" s="33">
        <v>0</v>
      </c>
      <c r="BK64" s="33">
        <v>0</v>
      </c>
      <c r="BL64" s="33">
        <v>7765</v>
      </c>
      <c r="BM64" s="33">
        <v>19529</v>
      </c>
      <c r="BN64" s="33">
        <v>13341</v>
      </c>
      <c r="BO64" s="33">
        <v>567354</v>
      </c>
      <c r="BP64" s="33">
        <v>0</v>
      </c>
      <c r="BQ64" s="33">
        <f t="shared" si="0"/>
        <v>7180180</v>
      </c>
      <c r="BR64" s="39"/>
      <c r="BV64" s="41">
        <v>3658068</v>
      </c>
      <c r="BW64" s="41">
        <v>2573636</v>
      </c>
      <c r="BX64" s="41">
        <v>504662</v>
      </c>
      <c r="BY64" s="41">
        <v>228006</v>
      </c>
      <c r="BZ64" s="41">
        <v>215808</v>
      </c>
      <c r="CA64" s="41">
        <f>SUM(BV64:BZ64)+MIT_BolxEst2[[#This Row],[AJUSTE MESES ANTERIORES]]</f>
        <v>7180180</v>
      </c>
      <c r="CB64" s="41">
        <f>+MIT_BolxEst2[[#This Row],[TOTAL]]-CA64</f>
        <v>0</v>
      </c>
      <c r="CG64" s="44">
        <f t="shared" si="1"/>
        <v>2305003.8389676535</v>
      </c>
      <c r="CH64" s="44">
        <f t="shared" si="2"/>
        <v>773294.16103234643</v>
      </c>
      <c r="CI6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1504276</v>
      </c>
      <c r="CJ64" s="45">
        <f>+MIT_BolxEst2[[#This Row],[Coghlan]]+MIT_BolxEst2[[#This Row],[Saavedra]]+MIT_BolxEst2[[#This Row],[Juan B. Justo]]+MIT_BolxEst2[[#This Row],[Florida]]+MIT_BolxEst2[[#This Row],[Dr. Cetrángolo]]+MIT_BolxEst2[[#This Row],[Bartolomé Mitre]]</f>
        <v>504662</v>
      </c>
      <c r="CK64" s="47">
        <f t="shared" si="3"/>
        <v>0.7487916501156332</v>
      </c>
      <c r="CL64" s="47">
        <f t="shared" si="4"/>
        <v>0.25120834988436674</v>
      </c>
    </row>
    <row r="65" spans="1:90">
      <c r="A65" s="32">
        <v>2000</v>
      </c>
      <c r="B65" s="32" t="s">
        <v>13</v>
      </c>
      <c r="C65" s="32" t="s">
        <v>82</v>
      </c>
      <c r="D65" s="33">
        <v>753003</v>
      </c>
      <c r="G65">
        <v>2000</v>
      </c>
      <c r="H65" t="s">
        <v>13</v>
      </c>
      <c r="I65" s="33">
        <v>753003</v>
      </c>
      <c r="J65" s="33">
        <v>78021</v>
      </c>
      <c r="K65" s="33">
        <v>356863</v>
      </c>
      <c r="L65" s="33">
        <v>121313</v>
      </c>
      <c r="M65" s="33">
        <v>136931</v>
      </c>
      <c r="N65" s="33">
        <v>131030</v>
      </c>
      <c r="O65" s="33">
        <v>128064</v>
      </c>
      <c r="P65" s="33">
        <v>133861</v>
      </c>
      <c r="Q65" s="33">
        <v>231616</v>
      </c>
      <c r="R65" s="33">
        <v>144507</v>
      </c>
      <c r="S65" s="33">
        <v>367779</v>
      </c>
      <c r="T65" s="33">
        <v>149342</v>
      </c>
      <c r="U65" s="33">
        <v>147486</v>
      </c>
      <c r="V65" s="33">
        <v>207643</v>
      </c>
      <c r="W65" s="33">
        <v>181956</v>
      </c>
      <c r="X65" s="33">
        <v>188747</v>
      </c>
      <c r="Y65" s="33">
        <v>239530</v>
      </c>
      <c r="Z65" s="33">
        <v>74681</v>
      </c>
      <c r="AA65" s="33">
        <v>82125</v>
      </c>
      <c r="AB65" s="33">
        <v>60765</v>
      </c>
      <c r="AC65" s="33">
        <v>88790</v>
      </c>
      <c r="AD65" s="33">
        <v>44531</v>
      </c>
      <c r="AE65" s="33">
        <v>143739</v>
      </c>
      <c r="AF65" s="33">
        <v>32424</v>
      </c>
      <c r="AG65" s="33">
        <v>153003</v>
      </c>
      <c r="AH65" s="33">
        <v>116775</v>
      </c>
      <c r="AI65" s="33">
        <v>195632</v>
      </c>
      <c r="AJ65" s="33">
        <v>77520</v>
      </c>
      <c r="AK65" s="33">
        <v>170679</v>
      </c>
      <c r="AL65" s="33">
        <v>75349</v>
      </c>
      <c r="AM65" s="33">
        <v>57198</v>
      </c>
      <c r="AN65" s="33">
        <v>234284</v>
      </c>
      <c r="AO65" s="33">
        <v>88445</v>
      </c>
      <c r="AP65" s="33">
        <v>92743</v>
      </c>
      <c r="AQ65" s="33">
        <v>238652</v>
      </c>
      <c r="AR65" s="33">
        <v>113544</v>
      </c>
      <c r="AS65" s="33">
        <v>352805</v>
      </c>
      <c r="AT65" s="33">
        <v>11507</v>
      </c>
      <c r="AU65" s="33">
        <v>15944</v>
      </c>
      <c r="AV65" s="33">
        <v>38253</v>
      </c>
      <c r="AW65" s="33">
        <v>34870</v>
      </c>
      <c r="AX65" s="33">
        <v>54339</v>
      </c>
      <c r="AY65" s="33">
        <v>0</v>
      </c>
      <c r="AZ65" s="33">
        <v>0</v>
      </c>
      <c r="BA65" s="33">
        <v>24706</v>
      </c>
      <c r="BB65" s="33">
        <v>0</v>
      </c>
      <c r="BC65" s="33">
        <v>29528</v>
      </c>
      <c r="BD65" s="33">
        <v>16957</v>
      </c>
      <c r="BE65" s="33">
        <v>20957</v>
      </c>
      <c r="BF65" s="33">
        <v>16824</v>
      </c>
      <c r="BG65" s="33">
        <v>46200</v>
      </c>
      <c r="BH65" s="33">
        <v>65619</v>
      </c>
      <c r="BI65" s="33">
        <v>27473</v>
      </c>
      <c r="BJ65" s="33">
        <v>0</v>
      </c>
      <c r="BK65" s="33">
        <v>0</v>
      </c>
      <c r="BL65" s="33">
        <v>8084</v>
      </c>
      <c r="BM65" s="33">
        <v>20265</v>
      </c>
      <c r="BN65" s="33">
        <v>12735</v>
      </c>
      <c r="BO65" s="33">
        <v>573970</v>
      </c>
      <c r="BP65" s="33">
        <v>0</v>
      </c>
      <c r="BQ65" s="33">
        <f t="shared" si="0"/>
        <v>7209607</v>
      </c>
      <c r="BR65" s="39"/>
      <c r="BV65" s="41">
        <v>3697692</v>
      </c>
      <c r="BW65" s="41">
        <v>2573023</v>
      </c>
      <c r="BX65" s="41">
        <v>494631</v>
      </c>
      <c r="BY65" s="41">
        <v>222379</v>
      </c>
      <c r="BZ65" s="41">
        <v>221882</v>
      </c>
      <c r="CA65" s="41">
        <f>SUM(BV65:BZ65)+MIT_BolxEst2[[#This Row],[AJUSTE MESES ANTERIORES]]</f>
        <v>7209607</v>
      </c>
      <c r="CB65" s="41">
        <f>+MIT_BolxEst2[[#This Row],[TOTAL]]-CA65</f>
        <v>0</v>
      </c>
      <c r="CG65" s="44">
        <f t="shared" si="1"/>
        <v>2307398.0861417442</v>
      </c>
      <c r="CH65" s="44">
        <f t="shared" si="2"/>
        <v>760255.91385825584</v>
      </c>
      <c r="CI6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1501219</v>
      </c>
      <c r="CJ65" s="45">
        <f>+MIT_BolxEst2[[#This Row],[Coghlan]]+MIT_BolxEst2[[#This Row],[Saavedra]]+MIT_BolxEst2[[#This Row],[Juan B. Justo]]+MIT_BolxEst2[[#This Row],[Florida]]+MIT_BolxEst2[[#This Row],[Dr. Cetrángolo]]+MIT_BolxEst2[[#This Row],[Bartolomé Mitre]]</f>
        <v>494631</v>
      </c>
      <c r="CK65" s="47">
        <f t="shared" si="3"/>
        <v>0.75217025327554676</v>
      </c>
      <c r="CL65" s="47">
        <f t="shared" si="4"/>
        <v>0.24782974672445324</v>
      </c>
    </row>
    <row r="66" spans="1:90">
      <c r="A66" s="32">
        <v>2000</v>
      </c>
      <c r="B66" s="32" t="s">
        <v>14</v>
      </c>
      <c r="C66" s="32" t="s">
        <v>82</v>
      </c>
      <c r="D66" s="33">
        <v>736925</v>
      </c>
      <c r="G66">
        <v>2000</v>
      </c>
      <c r="H66" t="s">
        <v>14</v>
      </c>
      <c r="I66" s="33">
        <v>736925</v>
      </c>
      <c r="J66" s="33">
        <v>77318</v>
      </c>
      <c r="K66" s="33">
        <v>344186</v>
      </c>
      <c r="L66" s="33">
        <v>119851</v>
      </c>
      <c r="M66" s="33">
        <v>133840</v>
      </c>
      <c r="N66" s="33">
        <v>128487</v>
      </c>
      <c r="O66" s="33">
        <v>125050</v>
      </c>
      <c r="P66" s="33">
        <v>128492</v>
      </c>
      <c r="Q66" s="33">
        <v>226356</v>
      </c>
      <c r="R66" s="33">
        <v>138981</v>
      </c>
      <c r="S66" s="33">
        <v>352408</v>
      </c>
      <c r="T66" s="33">
        <v>141786</v>
      </c>
      <c r="U66" s="33">
        <v>139905</v>
      </c>
      <c r="V66" s="33">
        <v>197463</v>
      </c>
      <c r="W66" s="33">
        <v>175600</v>
      </c>
      <c r="X66" s="33">
        <v>182534</v>
      </c>
      <c r="Y66" s="33">
        <v>228611</v>
      </c>
      <c r="Z66" s="33">
        <v>74524</v>
      </c>
      <c r="AA66" s="33">
        <v>82810</v>
      </c>
      <c r="AB66" s="33">
        <v>60289</v>
      </c>
      <c r="AC66" s="33">
        <v>90309</v>
      </c>
      <c r="AD66" s="33">
        <v>44536</v>
      </c>
      <c r="AE66" s="33">
        <v>142494</v>
      </c>
      <c r="AF66" s="33">
        <v>30615</v>
      </c>
      <c r="AG66" s="33">
        <v>150544</v>
      </c>
      <c r="AH66" s="33">
        <v>117017</v>
      </c>
      <c r="AI66" s="33">
        <v>196388</v>
      </c>
      <c r="AJ66" s="33">
        <v>75743</v>
      </c>
      <c r="AK66" s="33">
        <v>171138</v>
      </c>
      <c r="AL66" s="33">
        <v>75844</v>
      </c>
      <c r="AM66" s="33">
        <v>55578</v>
      </c>
      <c r="AN66" s="33">
        <v>225603</v>
      </c>
      <c r="AO66" s="33">
        <v>87038</v>
      </c>
      <c r="AP66" s="33">
        <v>91323</v>
      </c>
      <c r="AQ66" s="33">
        <v>228629</v>
      </c>
      <c r="AR66" s="33">
        <v>112947</v>
      </c>
      <c r="AS66" s="33">
        <v>345316</v>
      </c>
      <c r="AT66" s="33">
        <v>9986</v>
      </c>
      <c r="AU66" s="33">
        <v>15166</v>
      </c>
      <c r="AV66" s="33">
        <v>37707</v>
      </c>
      <c r="AW66" s="33">
        <v>33823</v>
      </c>
      <c r="AX66" s="33">
        <v>51397</v>
      </c>
      <c r="AY66" s="33">
        <v>0</v>
      </c>
      <c r="AZ66" s="33">
        <v>0</v>
      </c>
      <c r="BA66" s="33">
        <v>22800</v>
      </c>
      <c r="BB66" s="33">
        <v>0</v>
      </c>
      <c r="BC66" s="33">
        <v>28092</v>
      </c>
      <c r="BD66" s="33">
        <v>15847</v>
      </c>
      <c r="BE66" s="33">
        <v>20584</v>
      </c>
      <c r="BF66" s="33">
        <v>16292</v>
      </c>
      <c r="BG66" s="33">
        <v>44731</v>
      </c>
      <c r="BH66" s="33">
        <v>63981</v>
      </c>
      <c r="BI66" s="33">
        <v>26346</v>
      </c>
      <c r="BJ66" s="33">
        <v>0</v>
      </c>
      <c r="BK66" s="33">
        <v>0</v>
      </c>
      <c r="BL66" s="33">
        <v>7330</v>
      </c>
      <c r="BM66" s="33">
        <v>20192</v>
      </c>
      <c r="BN66" s="33">
        <v>15321</v>
      </c>
      <c r="BO66" s="33">
        <v>551847</v>
      </c>
      <c r="BP66" s="33">
        <v>0</v>
      </c>
      <c r="BQ66" s="33">
        <f t="shared" ref="BQ66:BQ129" si="5">SUM(I66:BP66)</f>
        <v>7017920</v>
      </c>
      <c r="BR66" s="39"/>
      <c r="BV66" s="41">
        <v>3577793</v>
      </c>
      <c r="BW66" s="41">
        <v>2515570</v>
      </c>
      <c r="BX66" s="41">
        <v>494962</v>
      </c>
      <c r="BY66" s="41">
        <v>215303</v>
      </c>
      <c r="BZ66" s="41">
        <v>214292</v>
      </c>
      <c r="CA66" s="41">
        <f>SUM(BV66:BZ66)+MIT_BolxEst2[[#This Row],[AJUSTE MESES ANTERIORES]]</f>
        <v>7017920</v>
      </c>
      <c r="CB66" s="41">
        <f>+MIT_BolxEst2[[#This Row],[TOTAL]]-CA66</f>
        <v>0</v>
      </c>
      <c r="CG66" s="44">
        <f t="shared" ref="CG66:CG129" si="6">+(((BW66+BX66)-(CI66+CJ66))*CK66)+CI66</f>
        <v>2251872.5590673895</v>
      </c>
      <c r="CH66" s="44">
        <f t="shared" ref="CH66:CH129" si="7">+(((BW66+BX66)-(CI66+CJ66))*CL66)+CJ66</f>
        <v>758659.44093261054</v>
      </c>
      <c r="CI6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1469159</v>
      </c>
      <c r="CJ66" s="45">
        <f>+MIT_BolxEst2[[#This Row],[Coghlan]]+MIT_BolxEst2[[#This Row],[Saavedra]]+MIT_BolxEst2[[#This Row],[Juan B. Justo]]+MIT_BolxEst2[[#This Row],[Florida]]+MIT_BolxEst2[[#This Row],[Dr. Cetrángolo]]+MIT_BolxEst2[[#This Row],[Bartolomé Mitre]]</f>
        <v>494962</v>
      </c>
      <c r="CK66" s="47">
        <f t="shared" si="3"/>
        <v>0.74799821395932331</v>
      </c>
      <c r="CL66" s="47">
        <f t="shared" si="4"/>
        <v>0.25200178604067675</v>
      </c>
    </row>
    <row r="67" spans="1:90">
      <c r="A67" s="32">
        <v>2000</v>
      </c>
      <c r="B67" s="32" t="s">
        <v>15</v>
      </c>
      <c r="C67" s="32" t="s">
        <v>82</v>
      </c>
      <c r="D67" s="33">
        <v>683157</v>
      </c>
      <c r="G67">
        <v>2000</v>
      </c>
      <c r="H67" t="s">
        <v>15</v>
      </c>
      <c r="I67" s="33">
        <v>683157</v>
      </c>
      <c r="J67" s="33">
        <v>71812</v>
      </c>
      <c r="K67" s="33">
        <v>324164</v>
      </c>
      <c r="L67" s="33">
        <v>107610</v>
      </c>
      <c r="M67" s="33">
        <v>118126</v>
      </c>
      <c r="N67" s="33">
        <v>113402</v>
      </c>
      <c r="O67" s="33">
        <v>110869</v>
      </c>
      <c r="P67" s="33">
        <v>115165</v>
      </c>
      <c r="Q67" s="33">
        <v>199050</v>
      </c>
      <c r="R67" s="33">
        <v>121641</v>
      </c>
      <c r="S67" s="33">
        <v>317570</v>
      </c>
      <c r="T67" s="33">
        <v>127628</v>
      </c>
      <c r="U67" s="33">
        <v>130246</v>
      </c>
      <c r="V67" s="33">
        <v>186969</v>
      </c>
      <c r="W67" s="33">
        <v>163916</v>
      </c>
      <c r="X67" s="33">
        <v>172698</v>
      </c>
      <c r="Y67" s="33">
        <v>217887</v>
      </c>
      <c r="Z67" s="33">
        <v>64028</v>
      </c>
      <c r="AA67" s="33">
        <v>73759</v>
      </c>
      <c r="AB67" s="33">
        <v>53763</v>
      </c>
      <c r="AC67" s="33">
        <v>77571</v>
      </c>
      <c r="AD67" s="33">
        <v>37117</v>
      </c>
      <c r="AE67" s="33">
        <v>123997</v>
      </c>
      <c r="AF67" s="33">
        <v>29707</v>
      </c>
      <c r="AG67" s="33">
        <v>127231</v>
      </c>
      <c r="AH67" s="33">
        <v>103891</v>
      </c>
      <c r="AI67" s="33">
        <v>172270</v>
      </c>
      <c r="AJ67" s="33">
        <v>64011</v>
      </c>
      <c r="AK67" s="33">
        <v>152087</v>
      </c>
      <c r="AL67" s="33">
        <v>67846</v>
      </c>
      <c r="AM67" s="33">
        <v>51317</v>
      </c>
      <c r="AN67" s="33">
        <v>201584</v>
      </c>
      <c r="AO67" s="33">
        <v>78194</v>
      </c>
      <c r="AP67" s="33">
        <v>82159</v>
      </c>
      <c r="AQ67" s="33">
        <v>208854</v>
      </c>
      <c r="AR67" s="33">
        <v>99293</v>
      </c>
      <c r="AS67" s="33">
        <v>325419</v>
      </c>
      <c r="AT67" s="33">
        <v>9695</v>
      </c>
      <c r="AU67" s="33">
        <v>14756</v>
      </c>
      <c r="AV67" s="33">
        <v>34273</v>
      </c>
      <c r="AW67" s="33">
        <v>30454</v>
      </c>
      <c r="AX67" s="33">
        <v>52563</v>
      </c>
      <c r="AY67" s="33">
        <v>0</v>
      </c>
      <c r="AZ67" s="33">
        <v>0</v>
      </c>
      <c r="BA67" s="33">
        <v>23808</v>
      </c>
      <c r="BB67" s="33">
        <v>0</v>
      </c>
      <c r="BC67" s="33">
        <v>28200</v>
      </c>
      <c r="BD67" s="33">
        <v>15503</v>
      </c>
      <c r="BE67" s="33">
        <v>19185</v>
      </c>
      <c r="BF67" s="33">
        <v>13901</v>
      </c>
      <c r="BG67" s="33">
        <v>42344</v>
      </c>
      <c r="BH67" s="33">
        <v>61489</v>
      </c>
      <c r="BI67" s="33">
        <v>24861</v>
      </c>
      <c r="BJ67" s="33">
        <v>0</v>
      </c>
      <c r="BK67" s="33">
        <v>0</v>
      </c>
      <c r="BL67" s="33">
        <v>7432</v>
      </c>
      <c r="BM67" s="33">
        <v>25397</v>
      </c>
      <c r="BN67" s="33">
        <v>14792</v>
      </c>
      <c r="BO67" s="33">
        <v>519482</v>
      </c>
      <c r="BP67" s="33">
        <v>0</v>
      </c>
      <c r="BQ67" s="33">
        <f t="shared" si="5"/>
        <v>6414143</v>
      </c>
      <c r="BR67" s="39"/>
      <c r="BV67" s="41">
        <v>3281910</v>
      </c>
      <c r="BW67" s="41">
        <v>2283345</v>
      </c>
      <c r="BX67" s="41">
        <v>430235</v>
      </c>
      <c r="BY67" s="41">
        <v>210112</v>
      </c>
      <c r="BZ67" s="41">
        <v>208541</v>
      </c>
      <c r="CA67" s="41">
        <f>SUM(BV67:BZ67)+MIT_BolxEst2[[#This Row],[AJUSTE MESES ANTERIORES]]</f>
        <v>6414143</v>
      </c>
      <c r="CB67" s="41">
        <f>+MIT_BolxEst2[[#This Row],[TOTAL]]-CA67</f>
        <v>0</v>
      </c>
      <c r="CG67" s="44">
        <f t="shared" si="6"/>
        <v>2050617.0503901478</v>
      </c>
      <c r="CH67" s="44">
        <f t="shared" si="7"/>
        <v>662962.94960985216</v>
      </c>
      <c r="CI6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1330764</v>
      </c>
      <c r="CJ67" s="45">
        <f>+MIT_BolxEst2[[#This Row],[Coghlan]]+MIT_BolxEst2[[#This Row],[Saavedra]]+MIT_BolxEst2[[#This Row],[Juan B. Justo]]+MIT_BolxEst2[[#This Row],[Florida]]+MIT_BolxEst2[[#This Row],[Dr. Cetrángolo]]+MIT_BolxEst2[[#This Row],[Bartolomé Mitre]]</f>
        <v>430235</v>
      </c>
      <c r="CK67" s="47">
        <f t="shared" ref="CK67:CK130" si="8">+CI67/(CI67+CJ67)</f>
        <v>0.75568697086142578</v>
      </c>
      <c r="CL67" s="47">
        <f t="shared" ref="CL67:CL130" si="9">+CJ67/(CI67+CJ67)</f>
        <v>0.24431302913857419</v>
      </c>
    </row>
    <row r="68" spans="1:90">
      <c r="A68" s="32">
        <v>2001</v>
      </c>
      <c r="B68" s="32" t="s">
        <v>4</v>
      </c>
      <c r="C68" s="32" t="s">
        <v>82</v>
      </c>
      <c r="D68" s="33">
        <v>634063</v>
      </c>
      <c r="G68">
        <v>2001</v>
      </c>
      <c r="H68" t="s">
        <v>4</v>
      </c>
      <c r="I68" s="33">
        <v>634063</v>
      </c>
      <c r="J68" s="33">
        <v>61969</v>
      </c>
      <c r="K68" s="33">
        <v>288410</v>
      </c>
      <c r="L68" s="33">
        <v>99076</v>
      </c>
      <c r="M68" s="33">
        <v>108494</v>
      </c>
      <c r="N68" s="33">
        <v>99680</v>
      </c>
      <c r="O68" s="33">
        <v>97926</v>
      </c>
      <c r="P68" s="33">
        <v>99595</v>
      </c>
      <c r="Q68" s="33">
        <v>172564</v>
      </c>
      <c r="R68" s="33">
        <v>105308</v>
      </c>
      <c r="S68" s="33">
        <v>265492</v>
      </c>
      <c r="T68" s="33">
        <v>113896</v>
      </c>
      <c r="U68" s="33">
        <v>117939</v>
      </c>
      <c r="V68" s="33">
        <v>173068</v>
      </c>
      <c r="W68" s="33">
        <v>145116</v>
      </c>
      <c r="X68" s="33">
        <v>155564</v>
      </c>
      <c r="Y68" s="33">
        <v>222132</v>
      </c>
      <c r="Z68" s="33">
        <v>57531</v>
      </c>
      <c r="AA68" s="33">
        <v>64527</v>
      </c>
      <c r="AB68" s="33">
        <v>47771</v>
      </c>
      <c r="AC68" s="33">
        <v>65833</v>
      </c>
      <c r="AD68" s="33">
        <v>32606</v>
      </c>
      <c r="AE68" s="33">
        <v>110991</v>
      </c>
      <c r="AF68" s="33">
        <v>27497</v>
      </c>
      <c r="AG68" s="33">
        <v>103723</v>
      </c>
      <c r="AH68" s="33">
        <v>90230</v>
      </c>
      <c r="AI68" s="33">
        <v>146812</v>
      </c>
      <c r="AJ68" s="33">
        <v>53294</v>
      </c>
      <c r="AK68" s="33">
        <v>134825</v>
      </c>
      <c r="AL68" s="33">
        <v>58236</v>
      </c>
      <c r="AM68" s="33">
        <v>46987</v>
      </c>
      <c r="AN68" s="33">
        <v>178149</v>
      </c>
      <c r="AO68" s="33">
        <v>70064</v>
      </c>
      <c r="AP68" s="33">
        <v>72952</v>
      </c>
      <c r="AQ68" s="33">
        <v>184910</v>
      </c>
      <c r="AR68" s="33">
        <v>87732</v>
      </c>
      <c r="AS68" s="33">
        <v>293087</v>
      </c>
      <c r="AT68" s="33">
        <v>10924</v>
      </c>
      <c r="AU68" s="33">
        <v>13867</v>
      </c>
      <c r="AV68" s="33">
        <v>33430</v>
      </c>
      <c r="AW68" s="33">
        <v>27741</v>
      </c>
      <c r="AX68" s="33">
        <v>45663</v>
      </c>
      <c r="AY68" s="33">
        <v>0</v>
      </c>
      <c r="AZ68" s="33">
        <v>0</v>
      </c>
      <c r="BA68" s="33">
        <v>21722</v>
      </c>
      <c r="BB68" s="33">
        <v>0</v>
      </c>
      <c r="BC68" s="33">
        <v>27418</v>
      </c>
      <c r="BD68" s="33">
        <v>14821</v>
      </c>
      <c r="BE68" s="33">
        <v>18284</v>
      </c>
      <c r="BF68" s="33">
        <v>14745</v>
      </c>
      <c r="BG68" s="33">
        <v>42020</v>
      </c>
      <c r="BH68" s="33">
        <v>56065</v>
      </c>
      <c r="BI68" s="33">
        <v>23792</v>
      </c>
      <c r="BJ68" s="33">
        <v>0</v>
      </c>
      <c r="BK68" s="33">
        <v>0</v>
      </c>
      <c r="BL68" s="33">
        <v>6956</v>
      </c>
      <c r="BM68" s="33">
        <v>21697</v>
      </c>
      <c r="BN68" s="33">
        <v>17069</v>
      </c>
      <c r="BO68" s="33">
        <v>479486</v>
      </c>
      <c r="BP68" s="33">
        <v>0</v>
      </c>
      <c r="BQ68" s="33">
        <f t="shared" si="5"/>
        <v>5763749</v>
      </c>
      <c r="BR68" s="39"/>
      <c r="BV68" s="41">
        <v>2960292</v>
      </c>
      <c r="BW68" s="41">
        <v>2027984</v>
      </c>
      <c r="BX68" s="41">
        <v>379259</v>
      </c>
      <c r="BY68" s="41">
        <v>198380</v>
      </c>
      <c r="BZ68" s="41">
        <v>197834</v>
      </c>
      <c r="CA68" s="41">
        <f>SUM(BV68:BZ68)+MIT_BolxEst2[[#This Row],[AJUSTE MESES ANTERIORES]]</f>
        <v>5763749</v>
      </c>
      <c r="CB68" s="41">
        <f>+MIT_BolxEst2[[#This Row],[TOTAL]]-CA68</f>
        <v>0</v>
      </c>
      <c r="CG68" s="44">
        <f t="shared" si="6"/>
        <v>1821817.2224649647</v>
      </c>
      <c r="CH68" s="44">
        <f t="shared" si="7"/>
        <v>585425.77753503539</v>
      </c>
      <c r="CI6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1180236</v>
      </c>
      <c r="CJ68" s="45">
        <f>+MIT_BolxEst2[[#This Row],[Coghlan]]+MIT_BolxEst2[[#This Row],[Saavedra]]+MIT_BolxEst2[[#This Row],[Juan B. Justo]]+MIT_BolxEst2[[#This Row],[Florida]]+MIT_BolxEst2[[#This Row],[Dr. Cetrángolo]]+MIT_BolxEst2[[#This Row],[Bartolomé Mitre]]</f>
        <v>379259</v>
      </c>
      <c r="CK68" s="47">
        <f t="shared" si="8"/>
        <v>0.75680653031910972</v>
      </c>
      <c r="CL68" s="47">
        <f t="shared" si="9"/>
        <v>0.24319346968089028</v>
      </c>
    </row>
    <row r="69" spans="1:90">
      <c r="A69" s="32">
        <v>2001</v>
      </c>
      <c r="B69" s="32" t="s">
        <v>5</v>
      </c>
      <c r="C69" s="32" t="s">
        <v>82</v>
      </c>
      <c r="D69" s="33">
        <v>631188</v>
      </c>
      <c r="G69">
        <v>2001</v>
      </c>
      <c r="H69" t="s">
        <v>5</v>
      </c>
      <c r="I69" s="33">
        <v>631188</v>
      </c>
      <c r="J69" s="33">
        <v>65573</v>
      </c>
      <c r="K69" s="33">
        <v>296663</v>
      </c>
      <c r="L69" s="33">
        <v>99892</v>
      </c>
      <c r="M69" s="33">
        <v>113007</v>
      </c>
      <c r="N69" s="33">
        <v>103900</v>
      </c>
      <c r="O69" s="33">
        <v>99125</v>
      </c>
      <c r="P69" s="33">
        <v>104551</v>
      </c>
      <c r="Q69" s="33">
        <v>179823</v>
      </c>
      <c r="R69" s="33">
        <v>108552</v>
      </c>
      <c r="S69" s="33">
        <v>296685</v>
      </c>
      <c r="T69" s="33">
        <v>115507</v>
      </c>
      <c r="U69" s="33">
        <v>116806</v>
      </c>
      <c r="V69" s="33">
        <v>168461</v>
      </c>
      <c r="W69" s="33">
        <v>141613</v>
      </c>
      <c r="X69" s="33">
        <v>148674</v>
      </c>
      <c r="Y69" s="33">
        <v>213662</v>
      </c>
      <c r="Z69" s="33">
        <v>59201</v>
      </c>
      <c r="AA69" s="33">
        <v>64739</v>
      </c>
      <c r="AB69" s="33">
        <v>48774</v>
      </c>
      <c r="AC69" s="33">
        <v>67913</v>
      </c>
      <c r="AD69" s="33">
        <v>33344</v>
      </c>
      <c r="AE69" s="33">
        <v>111661</v>
      </c>
      <c r="AF69" s="33">
        <v>25614</v>
      </c>
      <c r="AG69" s="33">
        <v>110296</v>
      </c>
      <c r="AH69" s="33">
        <v>91413</v>
      </c>
      <c r="AI69" s="33">
        <v>149385</v>
      </c>
      <c r="AJ69" s="33">
        <v>54534</v>
      </c>
      <c r="AK69" s="33">
        <v>133760</v>
      </c>
      <c r="AL69" s="33">
        <v>58967</v>
      </c>
      <c r="AM69" s="33">
        <v>45351</v>
      </c>
      <c r="AN69" s="33">
        <v>180084</v>
      </c>
      <c r="AO69" s="33">
        <v>67311</v>
      </c>
      <c r="AP69" s="33">
        <v>72072</v>
      </c>
      <c r="AQ69" s="33">
        <v>179236</v>
      </c>
      <c r="AR69" s="33">
        <v>86594</v>
      </c>
      <c r="AS69" s="33">
        <v>287854</v>
      </c>
      <c r="AT69" s="33">
        <v>10166</v>
      </c>
      <c r="AU69" s="33">
        <v>12379</v>
      </c>
      <c r="AV69" s="33">
        <v>30457</v>
      </c>
      <c r="AW69" s="33">
        <v>27832</v>
      </c>
      <c r="AX69" s="33">
        <v>44320</v>
      </c>
      <c r="AY69" s="33">
        <v>0</v>
      </c>
      <c r="AZ69" s="33">
        <v>0</v>
      </c>
      <c r="BA69" s="33">
        <v>21882</v>
      </c>
      <c r="BB69" s="33">
        <v>0</v>
      </c>
      <c r="BC69" s="33">
        <v>24748</v>
      </c>
      <c r="BD69" s="33">
        <v>13570</v>
      </c>
      <c r="BE69" s="33">
        <v>19652</v>
      </c>
      <c r="BF69" s="33">
        <v>15163</v>
      </c>
      <c r="BG69" s="33">
        <v>39915</v>
      </c>
      <c r="BH69" s="33">
        <v>54738</v>
      </c>
      <c r="BI69" s="33">
        <v>23229</v>
      </c>
      <c r="BJ69" s="33">
        <v>0</v>
      </c>
      <c r="BK69" s="33">
        <v>0</v>
      </c>
      <c r="BL69" s="33">
        <v>6600</v>
      </c>
      <c r="BM69" s="33">
        <v>20159</v>
      </c>
      <c r="BN69" s="33">
        <v>15529</v>
      </c>
      <c r="BO69" s="33">
        <v>472709</v>
      </c>
      <c r="BP69" s="33">
        <v>0</v>
      </c>
      <c r="BQ69" s="33">
        <f t="shared" si="5"/>
        <v>5784833</v>
      </c>
      <c r="BR69" s="39"/>
      <c r="BV69" s="41">
        <v>3003682</v>
      </c>
      <c r="BW69" s="41">
        <v>2015180</v>
      </c>
      <c r="BX69" s="41">
        <v>385632</v>
      </c>
      <c r="BY69" s="41">
        <v>193026</v>
      </c>
      <c r="BZ69" s="41">
        <v>187313</v>
      </c>
      <c r="CA69" s="41">
        <f>SUM(BV69:BZ69)+MIT_BolxEst2[[#This Row],[AJUSTE MESES ANTERIORES]]</f>
        <v>5784833</v>
      </c>
      <c r="CB69" s="41">
        <f>+MIT_BolxEst2[[#This Row],[TOTAL]]-CA69</f>
        <v>0</v>
      </c>
      <c r="CG69" s="44">
        <f t="shared" si="6"/>
        <v>1804039.4609728665</v>
      </c>
      <c r="CH69" s="44">
        <f t="shared" si="7"/>
        <v>596772.53902713361</v>
      </c>
      <c r="CI6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1165763</v>
      </c>
      <c r="CJ69" s="45">
        <f>+MIT_BolxEst2[[#This Row],[Coghlan]]+MIT_BolxEst2[[#This Row],[Saavedra]]+MIT_BolxEst2[[#This Row],[Juan B. Justo]]+MIT_BolxEst2[[#This Row],[Florida]]+MIT_BolxEst2[[#This Row],[Dr. Cetrángolo]]+MIT_BolxEst2[[#This Row],[Bartolomé Mitre]]</f>
        <v>385632</v>
      </c>
      <c r="CK69" s="47">
        <f t="shared" si="8"/>
        <v>0.75142887530255031</v>
      </c>
      <c r="CL69" s="47">
        <f t="shared" si="9"/>
        <v>0.24857112469744971</v>
      </c>
    </row>
    <row r="70" spans="1:90">
      <c r="A70" s="32">
        <v>2001</v>
      </c>
      <c r="B70" s="32" t="s">
        <v>6</v>
      </c>
      <c r="C70" s="32" t="s">
        <v>82</v>
      </c>
      <c r="D70" s="33">
        <v>702625</v>
      </c>
      <c r="G70">
        <v>2001</v>
      </c>
      <c r="H70" t="s">
        <v>6</v>
      </c>
      <c r="I70" s="33">
        <v>702625</v>
      </c>
      <c r="J70" s="33">
        <v>71319</v>
      </c>
      <c r="K70" s="33">
        <v>336404</v>
      </c>
      <c r="L70" s="33">
        <v>114724</v>
      </c>
      <c r="M70" s="33">
        <v>130580</v>
      </c>
      <c r="N70" s="33">
        <v>127000</v>
      </c>
      <c r="O70" s="33">
        <v>121048</v>
      </c>
      <c r="P70" s="33">
        <v>126095</v>
      </c>
      <c r="Q70" s="33">
        <v>222954</v>
      </c>
      <c r="R70" s="33">
        <v>133897</v>
      </c>
      <c r="S70" s="33">
        <v>356687</v>
      </c>
      <c r="T70" s="33">
        <v>140825</v>
      </c>
      <c r="U70" s="33">
        <v>137835</v>
      </c>
      <c r="V70" s="33">
        <v>196571</v>
      </c>
      <c r="W70" s="33">
        <v>172236</v>
      </c>
      <c r="X70" s="33">
        <v>173418</v>
      </c>
      <c r="Y70" s="33">
        <v>223921</v>
      </c>
      <c r="Z70" s="33">
        <v>72121</v>
      </c>
      <c r="AA70" s="33">
        <v>78997</v>
      </c>
      <c r="AB70" s="33">
        <v>58791</v>
      </c>
      <c r="AC70" s="33">
        <v>86534</v>
      </c>
      <c r="AD70" s="33">
        <v>42732</v>
      </c>
      <c r="AE70" s="33">
        <v>132557</v>
      </c>
      <c r="AF70" s="33">
        <v>26756</v>
      </c>
      <c r="AG70" s="33">
        <v>138534</v>
      </c>
      <c r="AH70" s="33">
        <v>109622</v>
      </c>
      <c r="AI70" s="33">
        <v>183693</v>
      </c>
      <c r="AJ70" s="33">
        <v>72864</v>
      </c>
      <c r="AK70" s="33">
        <v>162484</v>
      </c>
      <c r="AL70" s="33">
        <v>74095</v>
      </c>
      <c r="AM70" s="33">
        <v>50569</v>
      </c>
      <c r="AN70" s="33">
        <v>221034</v>
      </c>
      <c r="AO70" s="33">
        <v>84204</v>
      </c>
      <c r="AP70" s="33">
        <v>89254</v>
      </c>
      <c r="AQ70" s="33">
        <v>216944</v>
      </c>
      <c r="AR70" s="33">
        <v>104609</v>
      </c>
      <c r="AS70" s="33">
        <v>341791</v>
      </c>
      <c r="AT70" s="33">
        <v>9937</v>
      </c>
      <c r="AU70" s="33">
        <v>12708</v>
      </c>
      <c r="AV70" s="33">
        <v>35588</v>
      </c>
      <c r="AW70" s="33">
        <v>31171</v>
      </c>
      <c r="AX70" s="33">
        <v>49538</v>
      </c>
      <c r="AY70" s="33">
        <v>0</v>
      </c>
      <c r="AZ70" s="33">
        <v>0</v>
      </c>
      <c r="BA70" s="33">
        <v>25643</v>
      </c>
      <c r="BB70" s="33">
        <v>0</v>
      </c>
      <c r="BC70" s="33">
        <v>26601</v>
      </c>
      <c r="BD70" s="33">
        <v>14710</v>
      </c>
      <c r="BE70" s="33">
        <v>19609</v>
      </c>
      <c r="BF70" s="33">
        <v>15460</v>
      </c>
      <c r="BG70" s="33">
        <v>43303</v>
      </c>
      <c r="BH70" s="33">
        <v>58972</v>
      </c>
      <c r="BI70" s="33">
        <v>24092</v>
      </c>
      <c r="BJ70" s="33">
        <v>0</v>
      </c>
      <c r="BK70" s="33">
        <v>0</v>
      </c>
      <c r="BL70" s="33">
        <v>7148</v>
      </c>
      <c r="BM70" s="33">
        <v>21338</v>
      </c>
      <c r="BN70" s="33">
        <v>16702</v>
      </c>
      <c r="BO70" s="33">
        <v>522810</v>
      </c>
      <c r="BP70" s="33">
        <v>0</v>
      </c>
      <c r="BQ70" s="33">
        <f t="shared" si="5"/>
        <v>6771654</v>
      </c>
      <c r="BR70" s="39"/>
      <c r="BV70" s="41">
        <v>3488139</v>
      </c>
      <c r="BW70" s="41">
        <v>2399263</v>
      </c>
      <c r="BX70" s="41">
        <v>471732</v>
      </c>
      <c r="BY70" s="41">
        <v>204632</v>
      </c>
      <c r="BZ70" s="41">
        <v>207888</v>
      </c>
      <c r="CA70" s="41">
        <f>SUM(BV70:BZ70)+MIT_BolxEst2[[#This Row],[AJUSTE MESES ANTERIORES]]</f>
        <v>6771654</v>
      </c>
      <c r="CB70" s="41">
        <f>+MIT_BolxEst2[[#This Row],[TOTAL]]-CA70</f>
        <v>0</v>
      </c>
      <c r="CG70" s="44">
        <f t="shared" si="6"/>
        <v>2154253.6006731652</v>
      </c>
      <c r="CH70" s="44">
        <f t="shared" si="7"/>
        <v>716741.39932683459</v>
      </c>
      <c r="CI7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1417848</v>
      </c>
      <c r="CJ70" s="45">
        <f>+MIT_BolxEst2[[#This Row],[Coghlan]]+MIT_BolxEst2[[#This Row],[Saavedra]]+MIT_BolxEst2[[#This Row],[Juan B. Justo]]+MIT_BolxEst2[[#This Row],[Florida]]+MIT_BolxEst2[[#This Row],[Dr. Cetrángolo]]+MIT_BolxEst2[[#This Row],[Bartolomé Mitre]]</f>
        <v>471732</v>
      </c>
      <c r="CK70" s="47">
        <f t="shared" si="8"/>
        <v>0.75035087162226521</v>
      </c>
      <c r="CL70" s="47">
        <f t="shared" si="9"/>
        <v>0.24964912837773473</v>
      </c>
    </row>
    <row r="71" spans="1:90">
      <c r="A71" s="32">
        <v>2001</v>
      </c>
      <c r="B71" s="32" t="s">
        <v>7</v>
      </c>
      <c r="C71" s="32" t="s">
        <v>82</v>
      </c>
      <c r="D71" s="33">
        <v>649680</v>
      </c>
      <c r="G71">
        <v>2001</v>
      </c>
      <c r="H71" t="s">
        <v>7</v>
      </c>
      <c r="I71" s="33">
        <v>649680</v>
      </c>
      <c r="J71" s="33">
        <v>67444</v>
      </c>
      <c r="K71" s="33">
        <v>314468</v>
      </c>
      <c r="L71" s="33">
        <v>106678</v>
      </c>
      <c r="M71" s="33">
        <v>118941</v>
      </c>
      <c r="N71" s="33">
        <v>119000</v>
      </c>
      <c r="O71" s="33">
        <v>113265</v>
      </c>
      <c r="P71" s="33">
        <v>118618</v>
      </c>
      <c r="Q71" s="33">
        <v>207165</v>
      </c>
      <c r="R71" s="33">
        <v>124219</v>
      </c>
      <c r="S71" s="33">
        <v>323564</v>
      </c>
      <c r="T71" s="33">
        <v>131970</v>
      </c>
      <c r="U71" s="33">
        <v>127097</v>
      </c>
      <c r="V71" s="33">
        <v>179778</v>
      </c>
      <c r="W71" s="33">
        <v>159356</v>
      </c>
      <c r="X71" s="33">
        <v>157371</v>
      </c>
      <c r="Y71" s="33">
        <v>223673</v>
      </c>
      <c r="Z71" s="33">
        <v>66335</v>
      </c>
      <c r="AA71" s="33">
        <v>72245</v>
      </c>
      <c r="AB71" s="33">
        <v>54359</v>
      </c>
      <c r="AC71" s="33">
        <v>81643</v>
      </c>
      <c r="AD71" s="33">
        <v>39996</v>
      </c>
      <c r="AE71" s="33">
        <v>126287</v>
      </c>
      <c r="AF71" s="33">
        <v>27958</v>
      </c>
      <c r="AG71" s="33">
        <v>132406</v>
      </c>
      <c r="AH71" s="33">
        <v>103331</v>
      </c>
      <c r="AI71" s="33">
        <v>171049</v>
      </c>
      <c r="AJ71" s="33">
        <v>68925</v>
      </c>
      <c r="AK71" s="33">
        <v>153206</v>
      </c>
      <c r="AL71" s="33">
        <v>68280</v>
      </c>
      <c r="AM71" s="33">
        <v>48582</v>
      </c>
      <c r="AN71" s="33">
        <v>207746</v>
      </c>
      <c r="AO71" s="33">
        <v>81311</v>
      </c>
      <c r="AP71" s="33">
        <v>85336</v>
      </c>
      <c r="AQ71" s="33">
        <v>212757</v>
      </c>
      <c r="AR71" s="33">
        <v>99877</v>
      </c>
      <c r="AS71" s="33">
        <v>316708</v>
      </c>
      <c r="AT71" s="33">
        <v>8990</v>
      </c>
      <c r="AU71" s="33">
        <v>12711</v>
      </c>
      <c r="AV71" s="33">
        <v>32628</v>
      </c>
      <c r="AW71" s="33">
        <v>27816</v>
      </c>
      <c r="AX71" s="33">
        <v>47239</v>
      </c>
      <c r="AY71" s="33">
        <v>0</v>
      </c>
      <c r="AZ71" s="33">
        <v>0</v>
      </c>
      <c r="BA71" s="33">
        <v>21610</v>
      </c>
      <c r="BB71" s="33">
        <v>0</v>
      </c>
      <c r="BC71" s="33">
        <v>24997</v>
      </c>
      <c r="BD71" s="33">
        <v>13980</v>
      </c>
      <c r="BE71" s="33">
        <v>18298</v>
      </c>
      <c r="BF71" s="33">
        <v>14340</v>
      </c>
      <c r="BG71" s="33">
        <v>40616</v>
      </c>
      <c r="BH71" s="33">
        <v>54802</v>
      </c>
      <c r="BI71" s="33">
        <v>22956</v>
      </c>
      <c r="BJ71" s="33">
        <v>0</v>
      </c>
      <c r="BK71" s="33">
        <v>0</v>
      </c>
      <c r="BL71" s="33">
        <v>6870</v>
      </c>
      <c r="BM71" s="33">
        <v>18203</v>
      </c>
      <c r="BN71" s="33">
        <v>13000</v>
      </c>
      <c r="BO71" s="33">
        <v>497333</v>
      </c>
      <c r="BP71" s="33">
        <v>0</v>
      </c>
      <c r="BQ71" s="33">
        <f t="shared" si="5"/>
        <v>6337013</v>
      </c>
      <c r="BR71" s="39"/>
      <c r="BV71" s="41">
        <v>3242287</v>
      </c>
      <c r="BW71" s="41">
        <v>2274805</v>
      </c>
      <c r="BX71" s="41">
        <v>440865</v>
      </c>
      <c r="BY71" s="41">
        <v>190065</v>
      </c>
      <c r="BZ71" s="41">
        <v>188991</v>
      </c>
      <c r="CA71" s="41">
        <f>SUM(BV71:BZ71)+MIT_BolxEst2[[#This Row],[AJUSTE MESES ANTERIORES]]</f>
        <v>6337013</v>
      </c>
      <c r="CB71" s="41">
        <f>+MIT_BolxEst2[[#This Row],[TOTAL]]-CA71</f>
        <v>0</v>
      </c>
      <c r="CG71" s="44">
        <f t="shared" si="6"/>
        <v>2044416.0454543161</v>
      </c>
      <c r="CH71" s="44">
        <f t="shared" si="7"/>
        <v>671253.95454568393</v>
      </c>
      <c r="CI7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1342728</v>
      </c>
      <c r="CJ71" s="45">
        <f>+MIT_BolxEst2[[#This Row],[Coghlan]]+MIT_BolxEst2[[#This Row],[Saavedra]]+MIT_BolxEst2[[#This Row],[Juan B. Justo]]+MIT_BolxEst2[[#This Row],[Florida]]+MIT_BolxEst2[[#This Row],[Dr. Cetrángolo]]+MIT_BolxEst2[[#This Row],[Bartolomé Mitre]]</f>
        <v>440865</v>
      </c>
      <c r="CK71" s="47">
        <f t="shared" si="8"/>
        <v>0.75282197227730763</v>
      </c>
      <c r="CL71" s="47">
        <f t="shared" si="9"/>
        <v>0.24717802772269235</v>
      </c>
    </row>
    <row r="72" spans="1:90">
      <c r="A72" s="32">
        <v>2001</v>
      </c>
      <c r="B72" s="32" t="s">
        <v>8</v>
      </c>
      <c r="C72" s="32" t="s">
        <v>82</v>
      </c>
      <c r="D72" s="33">
        <v>681913</v>
      </c>
      <c r="G72">
        <v>2001</v>
      </c>
      <c r="H72" t="s">
        <v>8</v>
      </c>
      <c r="I72" s="33">
        <v>681913</v>
      </c>
      <c r="J72" s="33">
        <v>70376</v>
      </c>
      <c r="K72" s="33">
        <v>322514</v>
      </c>
      <c r="L72" s="33">
        <v>112533</v>
      </c>
      <c r="M72" s="33">
        <v>122580</v>
      </c>
      <c r="N72" s="33">
        <v>125149</v>
      </c>
      <c r="O72" s="33">
        <v>120886</v>
      </c>
      <c r="P72" s="33">
        <v>128131</v>
      </c>
      <c r="Q72" s="33">
        <v>224245</v>
      </c>
      <c r="R72" s="33">
        <v>134679</v>
      </c>
      <c r="S72" s="33">
        <v>345561</v>
      </c>
      <c r="T72" s="33">
        <v>139815</v>
      </c>
      <c r="U72" s="33">
        <v>133555</v>
      </c>
      <c r="V72" s="33">
        <v>186070</v>
      </c>
      <c r="W72" s="33">
        <v>168237</v>
      </c>
      <c r="X72" s="33">
        <v>167659</v>
      </c>
      <c r="Y72" s="33">
        <v>215387</v>
      </c>
      <c r="Z72" s="33">
        <v>71375</v>
      </c>
      <c r="AA72" s="33">
        <v>77205</v>
      </c>
      <c r="AB72" s="33">
        <v>56537</v>
      </c>
      <c r="AC72" s="33">
        <v>85943</v>
      </c>
      <c r="AD72" s="33">
        <v>42457</v>
      </c>
      <c r="AE72" s="33">
        <v>131207</v>
      </c>
      <c r="AF72" s="33">
        <v>26889</v>
      </c>
      <c r="AG72" s="33">
        <v>142409</v>
      </c>
      <c r="AH72" s="33">
        <v>107437</v>
      </c>
      <c r="AI72" s="33">
        <v>181338</v>
      </c>
      <c r="AJ72" s="33">
        <v>72857</v>
      </c>
      <c r="AK72" s="33">
        <v>163889</v>
      </c>
      <c r="AL72" s="33">
        <v>72834</v>
      </c>
      <c r="AM72" s="33">
        <v>49948</v>
      </c>
      <c r="AN72" s="33">
        <v>215667</v>
      </c>
      <c r="AO72" s="33">
        <v>85224</v>
      </c>
      <c r="AP72" s="33">
        <v>88065</v>
      </c>
      <c r="AQ72" s="33">
        <v>222462</v>
      </c>
      <c r="AR72" s="33">
        <v>103965</v>
      </c>
      <c r="AS72" s="33">
        <v>328405</v>
      </c>
      <c r="AT72" s="33">
        <v>8968</v>
      </c>
      <c r="AU72" s="33">
        <v>12607</v>
      </c>
      <c r="AV72" s="33">
        <v>32203</v>
      </c>
      <c r="AW72" s="33">
        <v>27174</v>
      </c>
      <c r="AX72" s="33">
        <v>47266</v>
      </c>
      <c r="AY72" s="33">
        <v>0</v>
      </c>
      <c r="AZ72" s="33">
        <v>0</v>
      </c>
      <c r="BA72" s="33">
        <v>20490</v>
      </c>
      <c r="BB72" s="33">
        <v>0</v>
      </c>
      <c r="BC72" s="33">
        <v>23142</v>
      </c>
      <c r="BD72" s="33">
        <v>12253</v>
      </c>
      <c r="BE72" s="33">
        <v>15258</v>
      </c>
      <c r="BF72" s="33">
        <v>12133</v>
      </c>
      <c r="BG72" s="33">
        <v>34011</v>
      </c>
      <c r="BH72" s="33">
        <v>47363</v>
      </c>
      <c r="BI72" s="33">
        <v>19907</v>
      </c>
      <c r="BJ72" s="33">
        <v>0</v>
      </c>
      <c r="BK72" s="33">
        <v>0</v>
      </c>
      <c r="BL72" s="33">
        <v>6005</v>
      </c>
      <c r="BM72" s="33">
        <v>14451</v>
      </c>
      <c r="BN72" s="33">
        <v>11882</v>
      </c>
      <c r="BO72" s="33">
        <v>518681</v>
      </c>
      <c r="BP72" s="33">
        <v>0</v>
      </c>
      <c r="BQ72" s="33">
        <f t="shared" si="5"/>
        <v>6589197</v>
      </c>
      <c r="BR72" s="39"/>
      <c r="BV72" s="41">
        <v>3399290</v>
      </c>
      <c r="BW72" s="41">
        <v>2380070</v>
      </c>
      <c r="BX72" s="41">
        <v>464724</v>
      </c>
      <c r="BY72" s="41">
        <v>161381</v>
      </c>
      <c r="BZ72" s="41">
        <v>183732</v>
      </c>
      <c r="CA72" s="41">
        <f>SUM(BV72:BZ72)+MIT_BolxEst2[[#This Row],[AJUSTE MESES ANTERIORES]]</f>
        <v>6589197</v>
      </c>
      <c r="CB72" s="41">
        <f>+MIT_BolxEst2[[#This Row],[TOTAL]]-CA72</f>
        <v>0</v>
      </c>
      <c r="CG72" s="44">
        <f t="shared" si="6"/>
        <v>2137076.7954133744</v>
      </c>
      <c r="CH72" s="44">
        <f t="shared" si="7"/>
        <v>707717.20458662556</v>
      </c>
      <c r="CI7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1403316</v>
      </c>
      <c r="CJ72" s="45">
        <f>+MIT_BolxEst2[[#This Row],[Coghlan]]+MIT_BolxEst2[[#This Row],[Saavedra]]+MIT_BolxEst2[[#This Row],[Juan B. Justo]]+MIT_BolxEst2[[#This Row],[Florida]]+MIT_BolxEst2[[#This Row],[Dr. Cetrángolo]]+MIT_BolxEst2[[#This Row],[Bartolomé Mitre]]</f>
        <v>464724</v>
      </c>
      <c r="CK72" s="47">
        <f t="shared" si="8"/>
        <v>0.75122374253227986</v>
      </c>
      <c r="CL72" s="47">
        <f t="shared" si="9"/>
        <v>0.24877625746772017</v>
      </c>
    </row>
    <row r="73" spans="1:90">
      <c r="A73" s="32">
        <v>2001</v>
      </c>
      <c r="B73" s="32" t="s">
        <v>9</v>
      </c>
      <c r="C73" s="32" t="s">
        <v>82</v>
      </c>
      <c r="D73" s="33">
        <v>671058</v>
      </c>
      <c r="G73">
        <v>2001</v>
      </c>
      <c r="H73" t="s">
        <v>9</v>
      </c>
      <c r="I73" s="33">
        <v>671058</v>
      </c>
      <c r="J73" s="33">
        <v>65666</v>
      </c>
      <c r="K73" s="33">
        <v>302323</v>
      </c>
      <c r="L73" s="33">
        <v>104440</v>
      </c>
      <c r="M73" s="33">
        <v>115759</v>
      </c>
      <c r="N73" s="33">
        <v>118847</v>
      </c>
      <c r="O73" s="33">
        <v>115036</v>
      </c>
      <c r="P73" s="33">
        <v>120176</v>
      </c>
      <c r="Q73" s="33">
        <v>210608</v>
      </c>
      <c r="R73" s="33">
        <v>126375</v>
      </c>
      <c r="S73" s="33">
        <v>330064</v>
      </c>
      <c r="T73" s="33">
        <v>130231</v>
      </c>
      <c r="U73" s="33">
        <v>126147</v>
      </c>
      <c r="V73" s="33">
        <v>170822</v>
      </c>
      <c r="W73" s="33">
        <v>154116</v>
      </c>
      <c r="X73" s="33">
        <v>151664</v>
      </c>
      <c r="Y73" s="33">
        <v>192526</v>
      </c>
      <c r="Z73" s="33">
        <v>66730</v>
      </c>
      <c r="AA73" s="33">
        <v>73104</v>
      </c>
      <c r="AB73" s="33">
        <v>53323</v>
      </c>
      <c r="AC73" s="33">
        <v>81898</v>
      </c>
      <c r="AD73" s="33">
        <v>40358</v>
      </c>
      <c r="AE73" s="33">
        <v>123629</v>
      </c>
      <c r="AF73" s="33">
        <v>25908</v>
      </c>
      <c r="AG73" s="33">
        <v>134989</v>
      </c>
      <c r="AH73" s="33">
        <v>102703</v>
      </c>
      <c r="AI73" s="33">
        <v>172780</v>
      </c>
      <c r="AJ73" s="33">
        <v>68682</v>
      </c>
      <c r="AK73" s="33">
        <v>156324</v>
      </c>
      <c r="AL73" s="33">
        <v>69003</v>
      </c>
      <c r="AM73" s="33">
        <v>47940</v>
      </c>
      <c r="AN73" s="33">
        <v>206113</v>
      </c>
      <c r="AO73" s="33">
        <v>80112</v>
      </c>
      <c r="AP73" s="33">
        <v>84691</v>
      </c>
      <c r="AQ73" s="33">
        <v>214110</v>
      </c>
      <c r="AR73" s="33">
        <v>98384</v>
      </c>
      <c r="AS73" s="33">
        <v>308588</v>
      </c>
      <c r="AT73" s="33">
        <v>8937</v>
      </c>
      <c r="AU73" s="33">
        <v>12119</v>
      </c>
      <c r="AV73" s="33">
        <v>31158</v>
      </c>
      <c r="AW73" s="33">
        <v>24990</v>
      </c>
      <c r="AX73" s="33">
        <v>44707</v>
      </c>
      <c r="AY73" s="33">
        <v>0</v>
      </c>
      <c r="AZ73" s="33">
        <v>0</v>
      </c>
      <c r="BA73" s="33">
        <v>18653</v>
      </c>
      <c r="BB73" s="33">
        <v>0</v>
      </c>
      <c r="BC73" s="33">
        <v>21819</v>
      </c>
      <c r="BD73" s="33">
        <v>11115</v>
      </c>
      <c r="BE73" s="33">
        <v>13826</v>
      </c>
      <c r="BF73" s="33">
        <v>11131</v>
      </c>
      <c r="BG73" s="33">
        <v>31681</v>
      </c>
      <c r="BH73" s="33">
        <v>44153</v>
      </c>
      <c r="BI73" s="33">
        <v>18787</v>
      </c>
      <c r="BJ73" s="33">
        <v>0</v>
      </c>
      <c r="BK73" s="33">
        <v>0</v>
      </c>
      <c r="BL73" s="33">
        <v>5577</v>
      </c>
      <c r="BM73" s="33">
        <v>16152</v>
      </c>
      <c r="BN73" s="33">
        <v>12328</v>
      </c>
      <c r="BO73" s="33">
        <v>495131</v>
      </c>
      <c r="BP73" s="33">
        <v>0</v>
      </c>
      <c r="BQ73" s="33">
        <f t="shared" si="5"/>
        <v>6237491</v>
      </c>
      <c r="BR73" s="39"/>
      <c r="BV73" s="41">
        <v>3205858</v>
      </c>
      <c r="BW73" s="41">
        <v>2265458</v>
      </c>
      <c r="BX73" s="41">
        <v>439042</v>
      </c>
      <c r="BY73" s="41">
        <v>152422</v>
      </c>
      <c r="BZ73" s="41">
        <v>174711</v>
      </c>
      <c r="CA73" s="41">
        <f>SUM(BV73:BZ73)+MIT_BolxEst2[[#This Row],[AJUSTE MESES ANTERIORES]]</f>
        <v>6237491</v>
      </c>
      <c r="CB73" s="41">
        <f>+MIT_BolxEst2[[#This Row],[TOTAL]]-CA73</f>
        <v>0</v>
      </c>
      <c r="CG73" s="44">
        <f t="shared" si="6"/>
        <v>2034789.647031087</v>
      </c>
      <c r="CH73" s="44">
        <f t="shared" si="7"/>
        <v>669710.35296891292</v>
      </c>
      <c r="CI7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1333947</v>
      </c>
      <c r="CJ73" s="45">
        <f>+MIT_BolxEst2[[#This Row],[Coghlan]]+MIT_BolxEst2[[#This Row],[Saavedra]]+MIT_BolxEst2[[#This Row],[Juan B. Justo]]+MIT_BolxEst2[[#This Row],[Florida]]+MIT_BolxEst2[[#This Row],[Dr. Cetrángolo]]+MIT_BolxEst2[[#This Row],[Bartolomé Mitre]]</f>
        <v>439042</v>
      </c>
      <c r="CK73" s="47">
        <f t="shared" si="8"/>
        <v>0.75237184212648811</v>
      </c>
      <c r="CL73" s="47">
        <f t="shared" si="9"/>
        <v>0.24762815787351192</v>
      </c>
    </row>
    <row r="74" spans="1:90">
      <c r="A74" s="32">
        <v>2001</v>
      </c>
      <c r="B74" s="32" t="s">
        <v>10</v>
      </c>
      <c r="C74" s="32" t="s">
        <v>82</v>
      </c>
      <c r="D74" s="33">
        <v>638314</v>
      </c>
      <c r="G74">
        <v>2001</v>
      </c>
      <c r="H74" t="s">
        <v>10</v>
      </c>
      <c r="I74" s="33">
        <v>638314</v>
      </c>
      <c r="J74" s="33">
        <v>67868</v>
      </c>
      <c r="K74" s="33">
        <v>307985</v>
      </c>
      <c r="L74" s="33">
        <v>107082</v>
      </c>
      <c r="M74" s="33">
        <v>117825</v>
      </c>
      <c r="N74" s="33">
        <v>118526</v>
      </c>
      <c r="O74" s="33">
        <v>116808</v>
      </c>
      <c r="P74" s="33">
        <v>117860</v>
      </c>
      <c r="Q74" s="33">
        <v>208875</v>
      </c>
      <c r="R74" s="33">
        <v>122550</v>
      </c>
      <c r="S74" s="33">
        <v>327075</v>
      </c>
      <c r="T74" s="33">
        <v>129844</v>
      </c>
      <c r="U74" s="33">
        <v>128360</v>
      </c>
      <c r="V74" s="33">
        <v>187710</v>
      </c>
      <c r="W74" s="33">
        <v>159822</v>
      </c>
      <c r="X74" s="33">
        <v>158400</v>
      </c>
      <c r="Y74" s="33">
        <v>213727</v>
      </c>
      <c r="Z74" s="33">
        <v>62917</v>
      </c>
      <c r="AA74" s="33">
        <v>70384</v>
      </c>
      <c r="AB74" s="33">
        <v>51246</v>
      </c>
      <c r="AC74" s="33">
        <v>74334</v>
      </c>
      <c r="AD74" s="33">
        <v>36962</v>
      </c>
      <c r="AE74" s="33">
        <v>126378</v>
      </c>
      <c r="AF74" s="33">
        <v>28754</v>
      </c>
      <c r="AG74" s="33">
        <v>126390</v>
      </c>
      <c r="AH74" s="33">
        <v>99482</v>
      </c>
      <c r="AI74" s="33">
        <v>168727</v>
      </c>
      <c r="AJ74" s="33">
        <v>61781</v>
      </c>
      <c r="AK74" s="33">
        <v>150222</v>
      </c>
      <c r="AL74" s="33">
        <v>66032</v>
      </c>
      <c r="AM74" s="33">
        <v>45963</v>
      </c>
      <c r="AN74" s="33">
        <v>209218</v>
      </c>
      <c r="AO74" s="33">
        <v>77700</v>
      </c>
      <c r="AP74" s="33">
        <v>80838</v>
      </c>
      <c r="AQ74" s="33">
        <v>210966</v>
      </c>
      <c r="AR74" s="33">
        <v>94663</v>
      </c>
      <c r="AS74" s="33">
        <v>329015</v>
      </c>
      <c r="AT74" s="33">
        <v>8590</v>
      </c>
      <c r="AU74" s="33">
        <v>12404</v>
      </c>
      <c r="AV74" s="33">
        <v>31476</v>
      </c>
      <c r="AW74" s="33">
        <v>26081</v>
      </c>
      <c r="AX74" s="33">
        <v>45062</v>
      </c>
      <c r="AY74" s="33">
        <v>0</v>
      </c>
      <c r="AZ74" s="33">
        <v>0</v>
      </c>
      <c r="BA74" s="33">
        <v>18182</v>
      </c>
      <c r="BB74" s="33">
        <v>0</v>
      </c>
      <c r="BC74" s="33">
        <v>21480</v>
      </c>
      <c r="BD74" s="33">
        <v>11621</v>
      </c>
      <c r="BE74" s="33">
        <v>14855</v>
      </c>
      <c r="BF74" s="33">
        <v>12039</v>
      </c>
      <c r="BG74" s="33">
        <v>33781</v>
      </c>
      <c r="BH74" s="33">
        <v>45251</v>
      </c>
      <c r="BI74" s="33">
        <v>19853</v>
      </c>
      <c r="BJ74" s="33">
        <v>0</v>
      </c>
      <c r="BK74" s="33">
        <v>0</v>
      </c>
      <c r="BL74" s="33">
        <v>5491</v>
      </c>
      <c r="BM74" s="33">
        <v>17594</v>
      </c>
      <c r="BN74" s="33">
        <v>13547</v>
      </c>
      <c r="BO74" s="33">
        <v>494019</v>
      </c>
      <c r="BP74" s="33">
        <v>0</v>
      </c>
      <c r="BQ74" s="33">
        <f t="shared" si="5"/>
        <v>6231929</v>
      </c>
      <c r="BR74" s="39"/>
      <c r="BV74" s="41">
        <v>3228631</v>
      </c>
      <c r="BW74" s="41">
        <v>2243770</v>
      </c>
      <c r="BX74" s="41">
        <v>422221</v>
      </c>
      <c r="BY74" s="41">
        <v>160485</v>
      </c>
      <c r="BZ74" s="41">
        <v>176822</v>
      </c>
      <c r="CA74" s="41">
        <f>SUM(BV74:BZ74)+MIT_BolxEst2[[#This Row],[AJUSTE MESES ANTERIORES]]</f>
        <v>6231929</v>
      </c>
      <c r="CB74" s="41">
        <f>+MIT_BolxEst2[[#This Row],[TOTAL]]-CA74</f>
        <v>0</v>
      </c>
      <c r="CG74" s="44">
        <f t="shared" si="6"/>
        <v>2022261.6421404548</v>
      </c>
      <c r="CH74" s="44">
        <f t="shared" si="7"/>
        <v>643729.35785954515</v>
      </c>
      <c r="CI7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1326398</v>
      </c>
      <c r="CJ74" s="45">
        <f>+MIT_BolxEst2[[#This Row],[Coghlan]]+MIT_BolxEst2[[#This Row],[Saavedra]]+MIT_BolxEst2[[#This Row],[Juan B. Justo]]+MIT_BolxEst2[[#This Row],[Florida]]+MIT_BolxEst2[[#This Row],[Dr. Cetrángolo]]+MIT_BolxEst2[[#This Row],[Bartolomé Mitre]]</f>
        <v>422221</v>
      </c>
      <c r="CK74" s="47">
        <f t="shared" si="8"/>
        <v>0.75854031095395857</v>
      </c>
      <c r="CL74" s="47">
        <f t="shared" si="9"/>
        <v>0.24145968904604148</v>
      </c>
    </row>
    <row r="75" spans="1:90">
      <c r="A75" s="32">
        <v>2001</v>
      </c>
      <c r="B75" s="32" t="s">
        <v>11</v>
      </c>
      <c r="C75" s="32" t="s">
        <v>82</v>
      </c>
      <c r="D75" s="33">
        <v>686981</v>
      </c>
      <c r="G75">
        <v>2001</v>
      </c>
      <c r="H75" t="s">
        <v>11</v>
      </c>
      <c r="I75" s="33">
        <v>686981</v>
      </c>
      <c r="J75" s="33">
        <v>73842</v>
      </c>
      <c r="K75" s="33">
        <v>335689</v>
      </c>
      <c r="L75" s="33">
        <v>115520</v>
      </c>
      <c r="M75" s="33">
        <v>125994</v>
      </c>
      <c r="N75" s="33">
        <v>133221</v>
      </c>
      <c r="O75" s="33">
        <v>127790</v>
      </c>
      <c r="P75" s="33">
        <v>132167</v>
      </c>
      <c r="Q75" s="33">
        <v>236926</v>
      </c>
      <c r="R75" s="33">
        <v>138388</v>
      </c>
      <c r="S75" s="33">
        <v>362252</v>
      </c>
      <c r="T75" s="33">
        <v>143194</v>
      </c>
      <c r="U75" s="33">
        <v>136661</v>
      </c>
      <c r="V75" s="33">
        <v>193848</v>
      </c>
      <c r="W75" s="33">
        <v>171809</v>
      </c>
      <c r="X75" s="33">
        <v>165261</v>
      </c>
      <c r="Y75" s="33">
        <v>226875</v>
      </c>
      <c r="Z75" s="33">
        <v>67859</v>
      </c>
      <c r="AA75" s="33">
        <v>75688</v>
      </c>
      <c r="AB75" s="33">
        <v>55257</v>
      </c>
      <c r="AC75" s="33">
        <v>82665</v>
      </c>
      <c r="AD75" s="33">
        <v>41323</v>
      </c>
      <c r="AE75" s="33">
        <v>129446</v>
      </c>
      <c r="AF75" s="33">
        <v>31669</v>
      </c>
      <c r="AG75" s="33">
        <v>138286</v>
      </c>
      <c r="AH75" s="33">
        <v>106256</v>
      </c>
      <c r="AI75" s="33">
        <v>177063</v>
      </c>
      <c r="AJ75" s="33">
        <v>69835</v>
      </c>
      <c r="AK75" s="33">
        <v>163024</v>
      </c>
      <c r="AL75" s="33">
        <v>70923</v>
      </c>
      <c r="AM75" s="33">
        <v>49800</v>
      </c>
      <c r="AN75" s="33">
        <v>219429</v>
      </c>
      <c r="AO75" s="33">
        <v>85720</v>
      </c>
      <c r="AP75" s="33">
        <v>87317</v>
      </c>
      <c r="AQ75" s="33">
        <v>223743</v>
      </c>
      <c r="AR75" s="33">
        <v>104349</v>
      </c>
      <c r="AS75" s="33">
        <v>335983</v>
      </c>
      <c r="AT75" s="33">
        <v>8563</v>
      </c>
      <c r="AU75" s="33">
        <v>12124</v>
      </c>
      <c r="AV75" s="33">
        <v>30339</v>
      </c>
      <c r="AW75" s="33">
        <v>27536</v>
      </c>
      <c r="AX75" s="33">
        <v>44772</v>
      </c>
      <c r="AY75" s="33">
        <v>0</v>
      </c>
      <c r="AZ75" s="33">
        <v>0</v>
      </c>
      <c r="BA75" s="33">
        <v>20848</v>
      </c>
      <c r="BB75" s="33">
        <v>0</v>
      </c>
      <c r="BC75" s="33">
        <v>20644</v>
      </c>
      <c r="BD75" s="33">
        <v>12130</v>
      </c>
      <c r="BE75" s="33">
        <v>16535</v>
      </c>
      <c r="BF75" s="33">
        <v>12556</v>
      </c>
      <c r="BG75" s="33">
        <v>36204</v>
      </c>
      <c r="BH75" s="33">
        <v>48850</v>
      </c>
      <c r="BI75" s="33">
        <v>21474</v>
      </c>
      <c r="BJ75" s="33">
        <v>0</v>
      </c>
      <c r="BK75" s="33">
        <v>0</v>
      </c>
      <c r="BL75" s="33">
        <v>5745</v>
      </c>
      <c r="BM75" s="33">
        <v>17971</v>
      </c>
      <c r="BN75" s="33">
        <v>14717</v>
      </c>
      <c r="BO75" s="33">
        <v>514839</v>
      </c>
      <c r="BP75" s="33">
        <v>0</v>
      </c>
      <c r="BQ75" s="33">
        <f t="shared" si="5"/>
        <v>6687900</v>
      </c>
      <c r="BR75" s="39"/>
      <c r="BV75" s="41">
        <v>3506418</v>
      </c>
      <c r="BW75" s="41">
        <v>2378236</v>
      </c>
      <c r="BX75" s="41">
        <v>452238</v>
      </c>
      <c r="BY75" s="41">
        <v>171465</v>
      </c>
      <c r="BZ75" s="41">
        <v>179543</v>
      </c>
      <c r="CA75" s="41">
        <f>SUM(BV75:BZ75)+MIT_BolxEst2[[#This Row],[AJUSTE MESES ANTERIORES]]</f>
        <v>6687900</v>
      </c>
      <c r="CB75" s="41">
        <f>+MIT_BolxEst2[[#This Row],[TOTAL]]-CA75</f>
        <v>0</v>
      </c>
      <c r="CG75" s="44">
        <f t="shared" si="6"/>
        <v>2143148.6636060355</v>
      </c>
      <c r="CH75" s="44">
        <f t="shared" si="7"/>
        <v>687325.33639396448</v>
      </c>
      <c r="CI7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1410123</v>
      </c>
      <c r="CJ75" s="45">
        <f>+MIT_BolxEst2[[#This Row],[Coghlan]]+MIT_BolxEst2[[#This Row],[Saavedra]]+MIT_BolxEst2[[#This Row],[Juan B. Justo]]+MIT_BolxEst2[[#This Row],[Florida]]+MIT_BolxEst2[[#This Row],[Dr. Cetrángolo]]+MIT_BolxEst2[[#This Row],[Bartolomé Mitre]]</f>
        <v>452238</v>
      </c>
      <c r="CK75" s="47">
        <f t="shared" si="8"/>
        <v>0.75716952835674711</v>
      </c>
      <c r="CL75" s="47">
        <f t="shared" si="9"/>
        <v>0.24283047164325283</v>
      </c>
    </row>
    <row r="76" spans="1:90">
      <c r="A76" s="32">
        <v>2001</v>
      </c>
      <c r="B76" s="32" t="s">
        <v>12</v>
      </c>
      <c r="C76" s="32" t="s">
        <v>82</v>
      </c>
      <c r="D76" s="33">
        <v>654982</v>
      </c>
      <c r="G76">
        <v>2001</v>
      </c>
      <c r="H76" t="s">
        <v>12</v>
      </c>
      <c r="I76" s="33">
        <v>654982</v>
      </c>
      <c r="J76" s="33">
        <v>71862</v>
      </c>
      <c r="K76" s="33">
        <v>319758</v>
      </c>
      <c r="L76" s="33">
        <v>109400</v>
      </c>
      <c r="M76" s="33">
        <v>122242</v>
      </c>
      <c r="N76" s="33">
        <v>127135</v>
      </c>
      <c r="O76" s="33">
        <v>121859</v>
      </c>
      <c r="P76" s="33">
        <v>126893</v>
      </c>
      <c r="Q76" s="33">
        <v>226177</v>
      </c>
      <c r="R76" s="33">
        <v>131315</v>
      </c>
      <c r="S76" s="33">
        <v>344203</v>
      </c>
      <c r="T76" s="33">
        <v>137024</v>
      </c>
      <c r="U76" s="33">
        <v>128114</v>
      </c>
      <c r="V76" s="33">
        <v>184748</v>
      </c>
      <c r="W76" s="33">
        <v>165264</v>
      </c>
      <c r="X76" s="33">
        <v>155118</v>
      </c>
      <c r="Y76" s="33">
        <v>219514</v>
      </c>
      <c r="Z76" s="33">
        <v>65272</v>
      </c>
      <c r="AA76" s="33">
        <v>72562</v>
      </c>
      <c r="AB76" s="33">
        <v>52700</v>
      </c>
      <c r="AC76" s="33">
        <v>79861</v>
      </c>
      <c r="AD76" s="33">
        <v>39453</v>
      </c>
      <c r="AE76" s="33">
        <v>123020</v>
      </c>
      <c r="AF76" s="33">
        <v>31630</v>
      </c>
      <c r="AG76" s="33">
        <v>131870</v>
      </c>
      <c r="AH76" s="33">
        <v>99310</v>
      </c>
      <c r="AI76" s="33">
        <v>166392</v>
      </c>
      <c r="AJ76" s="33">
        <v>66040</v>
      </c>
      <c r="AK76" s="33">
        <v>151930</v>
      </c>
      <c r="AL76" s="33">
        <v>66935</v>
      </c>
      <c r="AM76" s="33">
        <v>44819</v>
      </c>
      <c r="AN76" s="33">
        <v>196337</v>
      </c>
      <c r="AO76" s="33">
        <v>80434</v>
      </c>
      <c r="AP76" s="33">
        <v>83212</v>
      </c>
      <c r="AQ76" s="33">
        <v>214735</v>
      </c>
      <c r="AR76" s="33">
        <v>92400</v>
      </c>
      <c r="AS76" s="33">
        <v>298992</v>
      </c>
      <c r="AT76" s="33">
        <v>7927</v>
      </c>
      <c r="AU76" s="33">
        <v>12223</v>
      </c>
      <c r="AV76" s="33">
        <v>29775</v>
      </c>
      <c r="AW76" s="33">
        <v>26433</v>
      </c>
      <c r="AX76" s="33">
        <v>39996</v>
      </c>
      <c r="AY76" s="33">
        <v>0</v>
      </c>
      <c r="AZ76" s="33">
        <v>0</v>
      </c>
      <c r="BA76" s="33">
        <v>17647</v>
      </c>
      <c r="BB76" s="33">
        <v>0</v>
      </c>
      <c r="BC76" s="33">
        <v>20563</v>
      </c>
      <c r="BD76" s="33">
        <v>11971</v>
      </c>
      <c r="BE76" s="33">
        <v>15979</v>
      </c>
      <c r="BF76" s="33">
        <v>11504</v>
      </c>
      <c r="BG76" s="33">
        <v>34548</v>
      </c>
      <c r="BH76" s="33">
        <v>47341</v>
      </c>
      <c r="BI76" s="33">
        <v>20296</v>
      </c>
      <c r="BJ76" s="33">
        <v>0</v>
      </c>
      <c r="BK76" s="33">
        <v>0</v>
      </c>
      <c r="BL76" s="33">
        <v>6578</v>
      </c>
      <c r="BM76" s="33">
        <v>20395</v>
      </c>
      <c r="BN76" s="33">
        <v>21076</v>
      </c>
      <c r="BO76" s="33">
        <v>474729</v>
      </c>
      <c r="BP76" s="33">
        <v>0</v>
      </c>
      <c r="BQ76" s="33">
        <f t="shared" si="5"/>
        <v>6322493</v>
      </c>
      <c r="BR76" s="39"/>
      <c r="BV76" s="41">
        <v>3345608</v>
      </c>
      <c r="BW76" s="41">
        <v>2199765</v>
      </c>
      <c r="BX76" s="41">
        <v>432868</v>
      </c>
      <c r="BY76" s="41">
        <v>168612</v>
      </c>
      <c r="BZ76" s="41">
        <v>175640</v>
      </c>
      <c r="CA76" s="41">
        <f>SUM(BV76:BZ76)+MIT_BolxEst2[[#This Row],[AJUSTE MESES ANTERIORES]]</f>
        <v>6322493</v>
      </c>
      <c r="CB76" s="41">
        <f>+MIT_BolxEst2[[#This Row],[TOTAL]]-CA76</f>
        <v>0</v>
      </c>
      <c r="CG76" s="44">
        <f t="shared" si="6"/>
        <v>1973420.1446646096</v>
      </c>
      <c r="CH76" s="44">
        <f t="shared" si="7"/>
        <v>659212.85533539043</v>
      </c>
      <c r="CI7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1295834</v>
      </c>
      <c r="CJ76" s="45">
        <f>+MIT_BolxEst2[[#This Row],[Coghlan]]+MIT_BolxEst2[[#This Row],[Saavedra]]+MIT_BolxEst2[[#This Row],[Juan B. Justo]]+MIT_BolxEst2[[#This Row],[Florida]]+MIT_BolxEst2[[#This Row],[Dr. Cetrángolo]]+MIT_BolxEst2[[#This Row],[Bartolomé Mitre]]</f>
        <v>432868</v>
      </c>
      <c r="CK76" s="47">
        <f t="shared" si="8"/>
        <v>0.74959941042470013</v>
      </c>
      <c r="CL76" s="47">
        <f t="shared" si="9"/>
        <v>0.25040058957529987</v>
      </c>
    </row>
    <row r="77" spans="1:90">
      <c r="A77" s="32">
        <v>2001</v>
      </c>
      <c r="B77" s="32" t="s">
        <v>13</v>
      </c>
      <c r="C77" s="32" t="s">
        <v>82</v>
      </c>
      <c r="D77" s="33">
        <v>673378</v>
      </c>
      <c r="G77">
        <v>2001</v>
      </c>
      <c r="H77" t="s">
        <v>13</v>
      </c>
      <c r="I77" s="33">
        <v>673378</v>
      </c>
      <c r="J77" s="33">
        <v>69556</v>
      </c>
      <c r="K77" s="33">
        <v>323979</v>
      </c>
      <c r="L77" s="33">
        <v>111705</v>
      </c>
      <c r="M77" s="33">
        <v>126335</v>
      </c>
      <c r="N77" s="33">
        <v>129465</v>
      </c>
      <c r="O77" s="33">
        <v>128699</v>
      </c>
      <c r="P77" s="33">
        <v>128856</v>
      </c>
      <c r="Q77" s="33">
        <v>233579</v>
      </c>
      <c r="R77" s="33">
        <v>136366</v>
      </c>
      <c r="S77" s="33">
        <v>353907</v>
      </c>
      <c r="T77" s="33">
        <v>138701</v>
      </c>
      <c r="U77" s="33">
        <v>127833</v>
      </c>
      <c r="V77" s="33">
        <v>182944</v>
      </c>
      <c r="W77" s="33">
        <v>166044</v>
      </c>
      <c r="X77" s="33">
        <v>155998</v>
      </c>
      <c r="Y77" s="33">
        <v>206593</v>
      </c>
      <c r="Z77" s="33">
        <v>66732</v>
      </c>
      <c r="AA77" s="33">
        <v>75216</v>
      </c>
      <c r="AB77" s="33">
        <v>54796</v>
      </c>
      <c r="AC77" s="33">
        <v>82582</v>
      </c>
      <c r="AD77" s="33">
        <v>40538</v>
      </c>
      <c r="AE77" s="33">
        <v>126408</v>
      </c>
      <c r="AF77" s="33">
        <v>26525</v>
      </c>
      <c r="AG77" s="33">
        <v>137178</v>
      </c>
      <c r="AH77" s="33">
        <v>102356</v>
      </c>
      <c r="AI77" s="33">
        <v>171344</v>
      </c>
      <c r="AJ77" s="33">
        <v>67598</v>
      </c>
      <c r="AK77" s="33">
        <v>155180</v>
      </c>
      <c r="AL77" s="33">
        <v>68488</v>
      </c>
      <c r="AM77" s="33">
        <v>43800</v>
      </c>
      <c r="AN77" s="33">
        <v>198107</v>
      </c>
      <c r="AO77" s="33">
        <v>79485</v>
      </c>
      <c r="AP77" s="33">
        <v>81870</v>
      </c>
      <c r="AQ77" s="33">
        <v>211293</v>
      </c>
      <c r="AR77" s="33">
        <v>96246</v>
      </c>
      <c r="AS77" s="33">
        <v>292791</v>
      </c>
      <c r="AT77" s="33">
        <v>7608</v>
      </c>
      <c r="AU77" s="33">
        <v>10921</v>
      </c>
      <c r="AV77" s="33">
        <v>28510</v>
      </c>
      <c r="AW77" s="33">
        <v>25260</v>
      </c>
      <c r="AX77" s="33">
        <v>44377</v>
      </c>
      <c r="AY77" s="33">
        <v>0</v>
      </c>
      <c r="AZ77" s="33">
        <v>0</v>
      </c>
      <c r="BA77" s="33">
        <v>18377</v>
      </c>
      <c r="BB77" s="33">
        <v>0</v>
      </c>
      <c r="BC77" s="33">
        <v>20969</v>
      </c>
      <c r="BD77" s="33">
        <v>12040</v>
      </c>
      <c r="BE77" s="33">
        <v>16120</v>
      </c>
      <c r="BF77" s="33">
        <v>11692</v>
      </c>
      <c r="BG77" s="33">
        <v>35687</v>
      </c>
      <c r="BH77" s="33">
        <v>47239</v>
      </c>
      <c r="BI77" s="33">
        <v>20767</v>
      </c>
      <c r="BJ77" s="33">
        <v>0</v>
      </c>
      <c r="BK77" s="33">
        <v>0</v>
      </c>
      <c r="BL77" s="33">
        <v>7200</v>
      </c>
      <c r="BM77" s="33">
        <v>19883</v>
      </c>
      <c r="BN77" s="33">
        <v>21864</v>
      </c>
      <c r="BO77" s="33">
        <v>503094</v>
      </c>
      <c r="BP77" s="33">
        <v>0</v>
      </c>
      <c r="BQ77" s="33">
        <f t="shared" si="5"/>
        <v>6424079</v>
      </c>
      <c r="BR77" s="39"/>
      <c r="BV77" s="41">
        <v>3393938</v>
      </c>
      <c r="BW77" s="41">
        <v>2235355</v>
      </c>
      <c r="BX77" s="41">
        <v>446272</v>
      </c>
      <c r="BY77" s="41">
        <v>170628</v>
      </c>
      <c r="BZ77" s="41">
        <v>177886</v>
      </c>
      <c r="CA77" s="41">
        <f>SUM(BV77:BZ77)+MIT_BolxEst2[[#This Row],[AJUSTE MESES ANTERIORES]]</f>
        <v>6424079</v>
      </c>
      <c r="CB77" s="41">
        <f>+MIT_BolxEst2[[#This Row],[TOTAL]]-CA77</f>
        <v>0</v>
      </c>
      <c r="CG77" s="44">
        <f t="shared" si="6"/>
        <v>1994294.6098028291</v>
      </c>
      <c r="CH77" s="44">
        <f t="shared" si="7"/>
        <v>687332.39019717078</v>
      </c>
      <c r="CI7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1294858</v>
      </c>
      <c r="CJ77" s="45">
        <f>+MIT_BolxEst2[[#This Row],[Coghlan]]+MIT_BolxEst2[[#This Row],[Saavedra]]+MIT_BolxEst2[[#This Row],[Juan B. Justo]]+MIT_BolxEst2[[#This Row],[Florida]]+MIT_BolxEst2[[#This Row],[Dr. Cetrángolo]]+MIT_BolxEst2[[#This Row],[Bartolomé Mitre]]</f>
        <v>446272</v>
      </c>
      <c r="CK77" s="47">
        <f t="shared" si="8"/>
        <v>0.74368829438353257</v>
      </c>
      <c r="CL77" s="47">
        <f t="shared" si="9"/>
        <v>0.25631170561646749</v>
      </c>
    </row>
    <row r="78" spans="1:90">
      <c r="A78" s="32">
        <v>2001</v>
      </c>
      <c r="B78" s="32" t="s">
        <v>14</v>
      </c>
      <c r="C78" s="32" t="s">
        <v>82</v>
      </c>
      <c r="D78" s="33">
        <v>684383</v>
      </c>
      <c r="G78">
        <v>2001</v>
      </c>
      <c r="H78" t="s">
        <v>14</v>
      </c>
      <c r="I78" s="33">
        <v>684383</v>
      </c>
      <c r="J78" s="33">
        <v>76633</v>
      </c>
      <c r="K78" s="33">
        <v>332278</v>
      </c>
      <c r="L78" s="33">
        <v>113828</v>
      </c>
      <c r="M78" s="33">
        <v>127050</v>
      </c>
      <c r="N78" s="33">
        <v>129370</v>
      </c>
      <c r="O78" s="33">
        <v>127971</v>
      </c>
      <c r="P78" s="33">
        <v>127240</v>
      </c>
      <c r="Q78" s="33">
        <v>230242</v>
      </c>
      <c r="R78" s="33">
        <v>133397</v>
      </c>
      <c r="S78" s="33">
        <v>351570</v>
      </c>
      <c r="T78" s="33">
        <v>135264</v>
      </c>
      <c r="U78" s="33">
        <v>125209</v>
      </c>
      <c r="V78" s="33">
        <v>180697</v>
      </c>
      <c r="W78" s="33">
        <v>161249</v>
      </c>
      <c r="X78" s="33">
        <v>156702</v>
      </c>
      <c r="Y78" s="33">
        <v>220339</v>
      </c>
      <c r="Z78" s="33">
        <v>66765</v>
      </c>
      <c r="AA78" s="33">
        <v>73177</v>
      </c>
      <c r="AB78" s="33">
        <v>53952</v>
      </c>
      <c r="AC78" s="33">
        <v>80758</v>
      </c>
      <c r="AD78" s="33">
        <v>40418</v>
      </c>
      <c r="AE78" s="33">
        <v>125603</v>
      </c>
      <c r="AF78" s="33">
        <v>30440</v>
      </c>
      <c r="AG78" s="33">
        <v>135253</v>
      </c>
      <c r="AH78" s="33">
        <v>101909</v>
      </c>
      <c r="AI78" s="33">
        <v>169520</v>
      </c>
      <c r="AJ78" s="33">
        <v>65577</v>
      </c>
      <c r="AK78" s="33">
        <v>153506</v>
      </c>
      <c r="AL78" s="33">
        <v>66867</v>
      </c>
      <c r="AM78" s="33">
        <v>43550</v>
      </c>
      <c r="AN78" s="33">
        <v>191699</v>
      </c>
      <c r="AO78" s="33">
        <v>77712</v>
      </c>
      <c r="AP78" s="33">
        <v>80070</v>
      </c>
      <c r="AQ78" s="33">
        <v>203583</v>
      </c>
      <c r="AR78" s="33">
        <v>91077</v>
      </c>
      <c r="AS78" s="33">
        <v>298637</v>
      </c>
      <c r="AT78" s="33">
        <v>7657</v>
      </c>
      <c r="AU78" s="33">
        <v>10561</v>
      </c>
      <c r="AV78" s="33">
        <v>27311</v>
      </c>
      <c r="AW78" s="33">
        <v>25658</v>
      </c>
      <c r="AX78" s="33">
        <v>43957</v>
      </c>
      <c r="AY78" s="33">
        <v>0</v>
      </c>
      <c r="AZ78" s="33">
        <v>0</v>
      </c>
      <c r="BA78" s="33">
        <v>18164</v>
      </c>
      <c r="BB78" s="33">
        <v>0</v>
      </c>
      <c r="BC78" s="33">
        <v>19708</v>
      </c>
      <c r="BD78" s="33">
        <v>13253</v>
      </c>
      <c r="BE78" s="33">
        <v>15938</v>
      </c>
      <c r="BF78" s="33">
        <v>12336</v>
      </c>
      <c r="BG78" s="33">
        <v>36628</v>
      </c>
      <c r="BH78" s="33">
        <v>49243</v>
      </c>
      <c r="BI78" s="33">
        <v>22260</v>
      </c>
      <c r="BJ78" s="33">
        <v>0</v>
      </c>
      <c r="BK78" s="33">
        <v>0</v>
      </c>
      <c r="BL78" s="33">
        <v>7467</v>
      </c>
      <c r="BM78" s="33">
        <v>18770</v>
      </c>
      <c r="BN78" s="33">
        <v>24089</v>
      </c>
      <c r="BO78" s="33">
        <v>500985</v>
      </c>
      <c r="BP78" s="33">
        <v>0</v>
      </c>
      <c r="BQ78" s="33">
        <f t="shared" si="5"/>
        <v>6417480</v>
      </c>
      <c r="BR78" s="39"/>
      <c r="BV78" s="41">
        <v>3413422</v>
      </c>
      <c r="BW78" s="41">
        <v>2210385</v>
      </c>
      <c r="BX78" s="41">
        <v>440673</v>
      </c>
      <c r="BY78" s="41">
        <v>175895</v>
      </c>
      <c r="BZ78" s="41">
        <v>177105</v>
      </c>
      <c r="CA78" s="41">
        <f>SUM(BV78:BZ78)+MIT_BolxEst2[[#This Row],[AJUSTE MESES ANTERIORES]]</f>
        <v>6417480</v>
      </c>
      <c r="CB78" s="41">
        <f>+MIT_BolxEst2[[#This Row],[TOTAL]]-CA78</f>
        <v>0</v>
      </c>
      <c r="CG78" s="44">
        <f t="shared" si="6"/>
        <v>1969048.017207731</v>
      </c>
      <c r="CH78" s="44">
        <f t="shared" si="7"/>
        <v>682009.98279226897</v>
      </c>
      <c r="CI7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1272278</v>
      </c>
      <c r="CJ78" s="45">
        <f>+MIT_BolxEst2[[#This Row],[Coghlan]]+MIT_BolxEst2[[#This Row],[Saavedra]]+MIT_BolxEst2[[#This Row],[Juan B. Justo]]+MIT_BolxEst2[[#This Row],[Florida]]+MIT_BolxEst2[[#This Row],[Dr. Cetrángolo]]+MIT_BolxEst2[[#This Row],[Bartolomé Mitre]]</f>
        <v>440673</v>
      </c>
      <c r="CK78" s="47">
        <f t="shared" si="8"/>
        <v>0.74274045200358918</v>
      </c>
      <c r="CL78" s="47">
        <f t="shared" si="9"/>
        <v>0.25725954799641088</v>
      </c>
    </row>
    <row r="79" spans="1:90">
      <c r="A79" s="32">
        <v>2001</v>
      </c>
      <c r="B79" s="32" t="s">
        <v>15</v>
      </c>
      <c r="C79" s="32" t="s">
        <v>82</v>
      </c>
      <c r="D79" s="33">
        <v>535282</v>
      </c>
      <c r="G79">
        <v>2001</v>
      </c>
      <c r="H79" t="s">
        <v>15</v>
      </c>
      <c r="I79" s="33">
        <v>535282</v>
      </c>
      <c r="J79" s="33">
        <v>61471</v>
      </c>
      <c r="K79" s="33">
        <v>268966</v>
      </c>
      <c r="L79" s="33">
        <v>89645</v>
      </c>
      <c r="M79" s="33">
        <v>96673</v>
      </c>
      <c r="N79" s="33">
        <v>98851</v>
      </c>
      <c r="O79" s="33">
        <v>97052</v>
      </c>
      <c r="P79" s="33">
        <v>97856</v>
      </c>
      <c r="Q79" s="33">
        <v>177786</v>
      </c>
      <c r="R79" s="33">
        <v>101752</v>
      </c>
      <c r="S79" s="33">
        <v>271489</v>
      </c>
      <c r="T79" s="33">
        <v>106873</v>
      </c>
      <c r="U79" s="33">
        <v>99868</v>
      </c>
      <c r="V79" s="33">
        <v>142484</v>
      </c>
      <c r="W79" s="33">
        <v>125087</v>
      </c>
      <c r="X79" s="33">
        <v>121137</v>
      </c>
      <c r="Y79" s="33">
        <v>183332</v>
      </c>
      <c r="Z79" s="33">
        <v>50342</v>
      </c>
      <c r="AA79" s="33">
        <v>56105</v>
      </c>
      <c r="AB79" s="33">
        <v>40820</v>
      </c>
      <c r="AC79" s="33">
        <v>60081</v>
      </c>
      <c r="AD79" s="33">
        <v>28483</v>
      </c>
      <c r="AE79" s="33">
        <v>93242</v>
      </c>
      <c r="AF79" s="33">
        <v>24743</v>
      </c>
      <c r="AG79" s="33">
        <v>101003</v>
      </c>
      <c r="AH79" s="33">
        <v>81801</v>
      </c>
      <c r="AI79" s="33">
        <v>132229</v>
      </c>
      <c r="AJ79" s="33">
        <v>48269</v>
      </c>
      <c r="AK79" s="33">
        <v>119302</v>
      </c>
      <c r="AL79" s="33">
        <v>52049</v>
      </c>
      <c r="AM79" s="33">
        <v>31754</v>
      </c>
      <c r="AN79" s="33">
        <v>144807</v>
      </c>
      <c r="AO79" s="33">
        <v>58237</v>
      </c>
      <c r="AP79" s="33">
        <v>60063</v>
      </c>
      <c r="AQ79" s="33">
        <v>155227</v>
      </c>
      <c r="AR79" s="33">
        <v>69930</v>
      </c>
      <c r="AS79" s="33">
        <v>228911</v>
      </c>
      <c r="AT79" s="33">
        <v>6404</v>
      </c>
      <c r="AU79" s="33">
        <v>7935</v>
      </c>
      <c r="AV79" s="33">
        <v>20314</v>
      </c>
      <c r="AW79" s="33">
        <v>19315</v>
      </c>
      <c r="AX79" s="33">
        <v>34224</v>
      </c>
      <c r="AY79" s="33">
        <v>0</v>
      </c>
      <c r="AZ79" s="33">
        <v>0</v>
      </c>
      <c r="BA79" s="33">
        <v>14051</v>
      </c>
      <c r="BB79" s="33">
        <v>0</v>
      </c>
      <c r="BC79" s="33">
        <v>15412</v>
      </c>
      <c r="BD79" s="33">
        <v>8928</v>
      </c>
      <c r="BE79" s="33">
        <v>11992</v>
      </c>
      <c r="BF79" s="33">
        <v>9425</v>
      </c>
      <c r="BG79" s="33">
        <v>29037</v>
      </c>
      <c r="BH79" s="33">
        <v>37320</v>
      </c>
      <c r="BI79" s="33">
        <v>17600</v>
      </c>
      <c r="BJ79" s="33">
        <v>0</v>
      </c>
      <c r="BK79" s="33">
        <v>0</v>
      </c>
      <c r="BL79" s="33">
        <v>5884</v>
      </c>
      <c r="BM79" s="33">
        <v>14303</v>
      </c>
      <c r="BN79" s="33">
        <v>23782</v>
      </c>
      <c r="BO79" s="33">
        <v>391983</v>
      </c>
      <c r="BP79" s="33">
        <v>0</v>
      </c>
      <c r="BQ79" s="33">
        <f t="shared" si="5"/>
        <v>4980911</v>
      </c>
      <c r="BR79" s="39"/>
      <c r="BV79" s="41">
        <v>2675604</v>
      </c>
      <c r="BW79" s="41">
        <v>1700308</v>
      </c>
      <c r="BX79" s="41">
        <v>329073</v>
      </c>
      <c r="BY79" s="41">
        <v>134489</v>
      </c>
      <c r="BZ79" s="41">
        <v>141437</v>
      </c>
      <c r="CA79" s="41">
        <f>SUM(BV79:BZ79)+MIT_BolxEst2[[#This Row],[AJUSTE MESES ANTERIORES]]</f>
        <v>4980911</v>
      </c>
      <c r="CB79" s="41">
        <f>+MIT_BolxEst2[[#This Row],[TOTAL]]-CA79</f>
        <v>0</v>
      </c>
      <c r="CG79" s="44">
        <f t="shared" si="6"/>
        <v>1514736.1390058121</v>
      </c>
      <c r="CH79" s="44">
        <f t="shared" si="7"/>
        <v>514644.86099418788</v>
      </c>
      <c r="CI7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968549</v>
      </c>
      <c r="CJ79" s="45">
        <f>+MIT_BolxEst2[[#This Row],[Coghlan]]+MIT_BolxEst2[[#This Row],[Saavedra]]+MIT_BolxEst2[[#This Row],[Juan B. Justo]]+MIT_BolxEst2[[#This Row],[Florida]]+MIT_BolxEst2[[#This Row],[Dr. Cetrángolo]]+MIT_BolxEst2[[#This Row],[Bartolomé Mitre]]</f>
        <v>329073</v>
      </c>
      <c r="CK79" s="47">
        <f t="shared" si="8"/>
        <v>0.74640303570685451</v>
      </c>
      <c r="CL79" s="47">
        <f t="shared" si="9"/>
        <v>0.25359696429314549</v>
      </c>
    </row>
    <row r="80" spans="1:90">
      <c r="A80" s="32">
        <v>2002</v>
      </c>
      <c r="B80" s="32" t="s">
        <v>4</v>
      </c>
      <c r="C80" s="32" t="s">
        <v>82</v>
      </c>
      <c r="D80" s="33">
        <v>547162</v>
      </c>
      <c r="G80">
        <v>2002</v>
      </c>
      <c r="H80" t="s">
        <v>4</v>
      </c>
      <c r="I80" s="33">
        <v>547162</v>
      </c>
      <c r="J80" s="33">
        <v>58479</v>
      </c>
      <c r="K80" s="33">
        <v>254539</v>
      </c>
      <c r="L80" s="33">
        <v>86403</v>
      </c>
      <c r="M80" s="33">
        <v>89728</v>
      </c>
      <c r="N80" s="33">
        <v>93650</v>
      </c>
      <c r="O80" s="33">
        <v>90870</v>
      </c>
      <c r="P80" s="33">
        <v>88480</v>
      </c>
      <c r="Q80" s="33">
        <v>165318</v>
      </c>
      <c r="R80" s="33">
        <v>93983</v>
      </c>
      <c r="S80" s="33">
        <v>246514</v>
      </c>
      <c r="T80" s="33">
        <v>101881</v>
      </c>
      <c r="U80" s="33">
        <v>100977</v>
      </c>
      <c r="V80" s="33">
        <v>135354</v>
      </c>
      <c r="W80" s="33">
        <v>120270</v>
      </c>
      <c r="X80" s="33">
        <v>115188</v>
      </c>
      <c r="Y80" s="33">
        <v>195140</v>
      </c>
      <c r="Z80" s="33">
        <v>50372</v>
      </c>
      <c r="AA80" s="33">
        <v>54467</v>
      </c>
      <c r="AB80" s="33">
        <v>41306</v>
      </c>
      <c r="AC80" s="33">
        <v>57464</v>
      </c>
      <c r="AD80" s="33">
        <v>26474</v>
      </c>
      <c r="AE80" s="33">
        <v>91763</v>
      </c>
      <c r="AF80" s="33">
        <v>22984</v>
      </c>
      <c r="AG80" s="33">
        <v>89782</v>
      </c>
      <c r="AH80" s="33">
        <v>78774</v>
      </c>
      <c r="AI80" s="33">
        <v>123678</v>
      </c>
      <c r="AJ80" s="33">
        <v>44302</v>
      </c>
      <c r="AK80" s="33">
        <v>116441</v>
      </c>
      <c r="AL80" s="33">
        <v>49920</v>
      </c>
      <c r="AM80" s="33">
        <v>31124</v>
      </c>
      <c r="AN80" s="33">
        <v>139736</v>
      </c>
      <c r="AO80" s="33">
        <v>55630</v>
      </c>
      <c r="AP80" s="33">
        <v>58933</v>
      </c>
      <c r="AQ80" s="33">
        <v>151648</v>
      </c>
      <c r="AR80" s="33">
        <v>66997</v>
      </c>
      <c r="AS80" s="33">
        <v>219788</v>
      </c>
      <c r="AT80" s="33">
        <v>3721</v>
      </c>
      <c r="AU80" s="33">
        <v>8381</v>
      </c>
      <c r="AV80" s="33">
        <v>20762</v>
      </c>
      <c r="AW80" s="33">
        <v>19133</v>
      </c>
      <c r="AX80" s="33">
        <v>33448</v>
      </c>
      <c r="AY80" s="33">
        <v>0</v>
      </c>
      <c r="AZ80" s="33">
        <v>0</v>
      </c>
      <c r="BA80" s="33">
        <v>14462</v>
      </c>
      <c r="BB80" s="33">
        <v>0</v>
      </c>
      <c r="BC80" s="33">
        <v>15613</v>
      </c>
      <c r="BD80" s="33">
        <v>3411</v>
      </c>
      <c r="BE80" s="33">
        <v>9506</v>
      </c>
      <c r="BF80" s="33">
        <v>6492</v>
      </c>
      <c r="BG80" s="33">
        <v>27430</v>
      </c>
      <c r="BH80" s="33">
        <v>34982</v>
      </c>
      <c r="BI80" s="33">
        <v>16110</v>
      </c>
      <c r="BJ80" s="33">
        <v>0</v>
      </c>
      <c r="BK80" s="33">
        <v>0</v>
      </c>
      <c r="BL80" s="33">
        <v>5496</v>
      </c>
      <c r="BM80" s="33">
        <v>8508</v>
      </c>
      <c r="BN80" s="33">
        <v>30422</v>
      </c>
      <c r="BO80" s="33">
        <v>399881</v>
      </c>
      <c r="BP80" s="33">
        <v>0</v>
      </c>
      <c r="BQ80" s="33">
        <f t="shared" si="5"/>
        <v>4813277</v>
      </c>
      <c r="BR80" s="39"/>
      <c r="BV80" s="41">
        <v>2583936</v>
      </c>
      <c r="BW80" s="41">
        <v>1649618</v>
      </c>
      <c r="BX80" s="41">
        <v>321846</v>
      </c>
      <c r="BY80" s="41">
        <v>111935</v>
      </c>
      <c r="BZ80" s="41">
        <v>145942</v>
      </c>
      <c r="CA80" s="41">
        <f>SUM(BV80:BZ80)+MIT_BolxEst2[[#This Row],[AJUSTE MESES ANTERIORES]]</f>
        <v>4813277</v>
      </c>
      <c r="CB80" s="41">
        <f>+MIT_BolxEst2[[#This Row],[TOTAL]]-CA80</f>
        <v>0</v>
      </c>
      <c r="CG80" s="44">
        <f t="shared" si="6"/>
        <v>1466429.3941776473</v>
      </c>
      <c r="CH80" s="44">
        <f t="shared" si="7"/>
        <v>505034.60582235258</v>
      </c>
      <c r="CI8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934519</v>
      </c>
      <c r="CJ80" s="45">
        <f>+MIT_BolxEst2[[#This Row],[Coghlan]]+MIT_BolxEst2[[#This Row],[Saavedra]]+MIT_BolxEst2[[#This Row],[Juan B. Justo]]+MIT_BolxEst2[[#This Row],[Florida]]+MIT_BolxEst2[[#This Row],[Dr. Cetrángolo]]+MIT_BolxEst2[[#This Row],[Bartolomé Mitre]]</f>
        <v>321846</v>
      </c>
      <c r="CK80" s="47">
        <f t="shared" si="8"/>
        <v>0.7438276297095191</v>
      </c>
      <c r="CL80" s="47">
        <f t="shared" si="9"/>
        <v>0.25617237029048084</v>
      </c>
    </row>
    <row r="81" spans="1:90">
      <c r="A81" s="32">
        <v>2002</v>
      </c>
      <c r="B81" s="32" t="s">
        <v>5</v>
      </c>
      <c r="C81" s="32" t="s">
        <v>82</v>
      </c>
      <c r="D81" s="33">
        <v>535832</v>
      </c>
      <c r="G81">
        <v>2002</v>
      </c>
      <c r="H81" t="s">
        <v>5</v>
      </c>
      <c r="I81" s="33">
        <v>535832</v>
      </c>
      <c r="J81" s="33">
        <v>58261</v>
      </c>
      <c r="K81" s="33">
        <v>250010</v>
      </c>
      <c r="L81" s="33">
        <v>84876</v>
      </c>
      <c r="M81" s="33">
        <v>93010</v>
      </c>
      <c r="N81" s="33">
        <v>94770</v>
      </c>
      <c r="O81" s="33">
        <v>91120</v>
      </c>
      <c r="P81" s="33">
        <v>93438</v>
      </c>
      <c r="Q81" s="33">
        <v>167514</v>
      </c>
      <c r="R81" s="33">
        <v>95462</v>
      </c>
      <c r="S81" s="33">
        <v>250362</v>
      </c>
      <c r="T81" s="33">
        <v>100787</v>
      </c>
      <c r="U81" s="33">
        <v>94381</v>
      </c>
      <c r="V81" s="33">
        <v>124679</v>
      </c>
      <c r="W81" s="33">
        <v>113915</v>
      </c>
      <c r="X81" s="33">
        <v>110170</v>
      </c>
      <c r="Y81" s="33">
        <v>187168</v>
      </c>
      <c r="Z81" s="33">
        <v>50468</v>
      </c>
      <c r="AA81" s="33">
        <v>52450</v>
      </c>
      <c r="AB81" s="33">
        <v>37865</v>
      </c>
      <c r="AC81" s="33">
        <v>57923</v>
      </c>
      <c r="AD81" s="33">
        <v>27044</v>
      </c>
      <c r="AE81" s="33">
        <v>89480</v>
      </c>
      <c r="AF81" s="33">
        <v>23365</v>
      </c>
      <c r="AG81" s="33">
        <v>92924</v>
      </c>
      <c r="AH81" s="33">
        <v>75964</v>
      </c>
      <c r="AI81" s="33">
        <v>121345</v>
      </c>
      <c r="AJ81" s="33">
        <v>46219</v>
      </c>
      <c r="AK81" s="33">
        <v>110968</v>
      </c>
      <c r="AL81" s="33">
        <v>47741</v>
      </c>
      <c r="AM81" s="33">
        <v>28146</v>
      </c>
      <c r="AN81" s="33">
        <v>134509</v>
      </c>
      <c r="AO81" s="33">
        <v>54353</v>
      </c>
      <c r="AP81" s="33">
        <v>55843</v>
      </c>
      <c r="AQ81" s="33">
        <v>145878</v>
      </c>
      <c r="AR81" s="33">
        <v>66564</v>
      </c>
      <c r="AS81" s="33">
        <v>204169</v>
      </c>
      <c r="AT81" s="33">
        <v>3167</v>
      </c>
      <c r="AU81" s="33">
        <v>6764</v>
      </c>
      <c r="AV81" s="33">
        <v>17238</v>
      </c>
      <c r="AW81" s="33">
        <v>17693</v>
      </c>
      <c r="AX81" s="33">
        <v>30370</v>
      </c>
      <c r="AY81" s="33">
        <v>0</v>
      </c>
      <c r="AZ81" s="33">
        <v>0</v>
      </c>
      <c r="BA81" s="33">
        <v>14436</v>
      </c>
      <c r="BB81" s="33">
        <v>0</v>
      </c>
      <c r="BC81" s="33">
        <v>15106</v>
      </c>
      <c r="BD81" s="33">
        <v>5104</v>
      </c>
      <c r="BE81" s="33">
        <v>9179</v>
      </c>
      <c r="BF81" s="33">
        <v>5997</v>
      </c>
      <c r="BG81" s="33">
        <v>23401</v>
      </c>
      <c r="BH81" s="33">
        <v>30624</v>
      </c>
      <c r="BI81" s="33">
        <v>14591</v>
      </c>
      <c r="BJ81" s="33">
        <v>0</v>
      </c>
      <c r="BK81" s="33">
        <v>0</v>
      </c>
      <c r="BL81" s="33">
        <v>5297</v>
      </c>
      <c r="BM81" s="33">
        <v>17352</v>
      </c>
      <c r="BN81" s="33">
        <v>29625</v>
      </c>
      <c r="BO81" s="33">
        <v>398306</v>
      </c>
      <c r="BP81" s="33">
        <v>0</v>
      </c>
      <c r="BQ81" s="33">
        <f t="shared" si="5"/>
        <v>4713223</v>
      </c>
      <c r="BR81" s="39"/>
      <c r="BV81" s="41">
        <v>2545755</v>
      </c>
      <c r="BW81" s="41">
        <v>1606294</v>
      </c>
      <c r="BX81" s="41">
        <v>315230</v>
      </c>
      <c r="BY81" s="41">
        <v>111545</v>
      </c>
      <c r="BZ81" s="41">
        <v>134399</v>
      </c>
      <c r="CA81" s="41">
        <f>SUM(BV81:BZ81)+MIT_BolxEst2[[#This Row],[AJUSTE MESES ANTERIORES]]</f>
        <v>4713223</v>
      </c>
      <c r="CB81" s="41">
        <f>+MIT_BolxEst2[[#This Row],[TOTAL]]-CA81</f>
        <v>0</v>
      </c>
      <c r="CG81" s="44">
        <f t="shared" si="6"/>
        <v>1420770.0355152858</v>
      </c>
      <c r="CH81" s="44">
        <f t="shared" si="7"/>
        <v>500753.9644847142</v>
      </c>
      <c r="CI8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894390</v>
      </c>
      <c r="CJ81" s="45">
        <f>+MIT_BolxEst2[[#This Row],[Coghlan]]+MIT_BolxEst2[[#This Row],[Saavedra]]+MIT_BolxEst2[[#This Row],[Juan B. Justo]]+MIT_BolxEst2[[#This Row],[Florida]]+MIT_BolxEst2[[#This Row],[Dr. Cetrángolo]]+MIT_BolxEst2[[#This Row],[Bartolomé Mitre]]</f>
        <v>315230</v>
      </c>
      <c r="CK81" s="47">
        <f t="shared" si="8"/>
        <v>0.73939749673451172</v>
      </c>
      <c r="CL81" s="47">
        <f t="shared" si="9"/>
        <v>0.26060250326548834</v>
      </c>
    </row>
    <row r="82" spans="1:90">
      <c r="A82" s="32">
        <v>2002</v>
      </c>
      <c r="B82" s="32" t="s">
        <v>6</v>
      </c>
      <c r="C82" s="32" t="s">
        <v>82</v>
      </c>
      <c r="D82" s="33">
        <v>570463</v>
      </c>
      <c r="G82">
        <v>2002</v>
      </c>
      <c r="H82" t="s">
        <v>6</v>
      </c>
      <c r="I82" s="33">
        <v>570463</v>
      </c>
      <c r="J82" s="33">
        <v>60049</v>
      </c>
      <c r="K82" s="33">
        <v>275968</v>
      </c>
      <c r="L82" s="33">
        <v>92214</v>
      </c>
      <c r="M82" s="33">
        <v>101437</v>
      </c>
      <c r="N82" s="33">
        <v>104547</v>
      </c>
      <c r="O82" s="33">
        <v>104936</v>
      </c>
      <c r="P82" s="33">
        <v>106208</v>
      </c>
      <c r="Q82" s="33">
        <v>191434</v>
      </c>
      <c r="R82" s="33">
        <v>107660</v>
      </c>
      <c r="S82" s="33">
        <v>286595</v>
      </c>
      <c r="T82" s="33">
        <v>114315</v>
      </c>
      <c r="U82" s="33">
        <v>107929</v>
      </c>
      <c r="V82" s="33">
        <v>142839</v>
      </c>
      <c r="W82" s="33">
        <v>132871</v>
      </c>
      <c r="X82" s="33">
        <v>125054</v>
      </c>
      <c r="Y82" s="33">
        <v>191505</v>
      </c>
      <c r="Z82" s="33">
        <v>56217</v>
      </c>
      <c r="AA82" s="33">
        <v>60640</v>
      </c>
      <c r="AB82" s="33">
        <v>45070</v>
      </c>
      <c r="AC82" s="33">
        <v>69037</v>
      </c>
      <c r="AD82" s="33">
        <v>32516</v>
      </c>
      <c r="AE82" s="33">
        <v>100345</v>
      </c>
      <c r="AF82" s="33">
        <v>23730</v>
      </c>
      <c r="AG82" s="33">
        <v>112784</v>
      </c>
      <c r="AH82" s="33">
        <v>85982</v>
      </c>
      <c r="AI82" s="33">
        <v>141064</v>
      </c>
      <c r="AJ82" s="33">
        <v>55010</v>
      </c>
      <c r="AK82" s="33">
        <v>128472</v>
      </c>
      <c r="AL82" s="33">
        <v>54196</v>
      </c>
      <c r="AM82" s="33">
        <v>31772</v>
      </c>
      <c r="AN82" s="33">
        <v>155068</v>
      </c>
      <c r="AO82" s="33">
        <v>61828</v>
      </c>
      <c r="AP82" s="33">
        <v>64736</v>
      </c>
      <c r="AQ82" s="33">
        <v>169003</v>
      </c>
      <c r="AR82" s="33">
        <v>76249</v>
      </c>
      <c r="AS82" s="33">
        <v>238878</v>
      </c>
      <c r="AT82" s="33">
        <v>4419</v>
      </c>
      <c r="AU82" s="33">
        <v>6406</v>
      </c>
      <c r="AV82" s="33">
        <v>16912</v>
      </c>
      <c r="AW82" s="33">
        <v>17239</v>
      </c>
      <c r="AX82" s="33">
        <v>30764</v>
      </c>
      <c r="AY82" s="33">
        <v>0</v>
      </c>
      <c r="AZ82" s="33">
        <v>0</v>
      </c>
      <c r="BA82" s="33">
        <v>13106</v>
      </c>
      <c r="BB82" s="33">
        <v>0</v>
      </c>
      <c r="BC82" s="33">
        <v>13799</v>
      </c>
      <c r="BD82" s="33">
        <v>7007</v>
      </c>
      <c r="BE82" s="33">
        <v>9250</v>
      </c>
      <c r="BF82" s="33">
        <v>6167</v>
      </c>
      <c r="BG82" s="33">
        <v>23052</v>
      </c>
      <c r="BH82" s="33">
        <v>29968</v>
      </c>
      <c r="BI82" s="33">
        <v>13991</v>
      </c>
      <c r="BJ82" s="33">
        <v>0</v>
      </c>
      <c r="BK82" s="33">
        <v>0</v>
      </c>
      <c r="BL82" s="33">
        <v>5431</v>
      </c>
      <c r="BM82" s="33">
        <v>18506</v>
      </c>
      <c r="BN82" s="33">
        <v>31611</v>
      </c>
      <c r="BO82" s="33">
        <v>427110</v>
      </c>
      <c r="BP82" s="33">
        <v>0</v>
      </c>
      <c r="BQ82" s="33">
        <f t="shared" si="5"/>
        <v>5253359</v>
      </c>
      <c r="BR82" s="39"/>
      <c r="BV82" s="41">
        <v>2816024</v>
      </c>
      <c r="BW82" s="41">
        <v>1825882</v>
      </c>
      <c r="BX82" s="41">
        <v>363825</v>
      </c>
      <c r="BY82" s="41">
        <v>113372</v>
      </c>
      <c r="BZ82" s="41">
        <v>134256</v>
      </c>
      <c r="CA82" s="41">
        <f>SUM(BV82:BZ82)+MIT_BolxEst2[[#This Row],[AJUSTE MESES ANTERIORES]]</f>
        <v>5253359</v>
      </c>
      <c r="CB82" s="41">
        <f>+MIT_BolxEst2[[#This Row],[TOTAL]]-CA82</f>
        <v>0</v>
      </c>
      <c r="CG82" s="44">
        <f t="shared" si="6"/>
        <v>1620265.1987645789</v>
      </c>
      <c r="CH82" s="44">
        <f t="shared" si="7"/>
        <v>569441.80123542121</v>
      </c>
      <c r="CI8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1035212</v>
      </c>
      <c r="CJ82" s="45">
        <f>+MIT_BolxEst2[[#This Row],[Coghlan]]+MIT_BolxEst2[[#This Row],[Saavedra]]+MIT_BolxEst2[[#This Row],[Juan B. Justo]]+MIT_BolxEst2[[#This Row],[Florida]]+MIT_BolxEst2[[#This Row],[Dr. Cetrángolo]]+MIT_BolxEst2[[#This Row],[Bartolomé Mitre]]</f>
        <v>363825</v>
      </c>
      <c r="CK82" s="47">
        <f t="shared" si="8"/>
        <v>0.73994612008117011</v>
      </c>
      <c r="CL82" s="47">
        <f t="shared" si="9"/>
        <v>0.26005387991882989</v>
      </c>
    </row>
    <row r="83" spans="1:90">
      <c r="A83" s="32">
        <v>2002</v>
      </c>
      <c r="B83" s="32" t="s">
        <v>7</v>
      </c>
      <c r="C83" s="32" t="s">
        <v>82</v>
      </c>
      <c r="D83" s="33">
        <v>572956</v>
      </c>
      <c r="G83">
        <v>2002</v>
      </c>
      <c r="H83" t="s">
        <v>7</v>
      </c>
      <c r="I83" s="33">
        <v>572956</v>
      </c>
      <c r="J83" s="33">
        <v>58493</v>
      </c>
      <c r="K83" s="33">
        <v>269142</v>
      </c>
      <c r="L83" s="33">
        <v>90994</v>
      </c>
      <c r="M83" s="33">
        <v>103918</v>
      </c>
      <c r="N83" s="33">
        <v>105568</v>
      </c>
      <c r="O83" s="33">
        <v>105557</v>
      </c>
      <c r="P83" s="33">
        <v>108324</v>
      </c>
      <c r="Q83" s="33">
        <v>196064</v>
      </c>
      <c r="R83" s="33">
        <v>113937</v>
      </c>
      <c r="S83" s="33">
        <v>292887</v>
      </c>
      <c r="T83" s="33">
        <v>116138</v>
      </c>
      <c r="U83" s="33">
        <v>109354</v>
      </c>
      <c r="V83" s="33">
        <v>130681</v>
      </c>
      <c r="W83" s="33">
        <v>132391</v>
      </c>
      <c r="X83" s="33">
        <v>112662</v>
      </c>
      <c r="Y83" s="33">
        <v>191114</v>
      </c>
      <c r="Z83" s="33">
        <v>56933</v>
      </c>
      <c r="AA83" s="33">
        <v>61502</v>
      </c>
      <c r="AB83" s="33">
        <v>46521</v>
      </c>
      <c r="AC83" s="33">
        <v>73840</v>
      </c>
      <c r="AD83" s="33">
        <v>33867</v>
      </c>
      <c r="AE83" s="33">
        <v>101526</v>
      </c>
      <c r="AF83" s="33">
        <v>22589</v>
      </c>
      <c r="AG83" s="33">
        <v>117401</v>
      </c>
      <c r="AH83" s="33">
        <v>88791</v>
      </c>
      <c r="AI83" s="33">
        <v>144762</v>
      </c>
      <c r="AJ83" s="33">
        <v>62773</v>
      </c>
      <c r="AK83" s="33">
        <v>129544</v>
      </c>
      <c r="AL83" s="33">
        <v>56053</v>
      </c>
      <c r="AM83" s="33">
        <v>32479</v>
      </c>
      <c r="AN83" s="33">
        <v>169757</v>
      </c>
      <c r="AO83" s="33">
        <v>67319</v>
      </c>
      <c r="AP83" s="33">
        <v>69216</v>
      </c>
      <c r="AQ83" s="33">
        <v>182432</v>
      </c>
      <c r="AR83" s="33">
        <v>80792</v>
      </c>
      <c r="AS83" s="33">
        <v>251142</v>
      </c>
      <c r="AT83" s="33">
        <v>4600</v>
      </c>
      <c r="AU83" s="33">
        <v>6567</v>
      </c>
      <c r="AV83" s="33">
        <v>18064</v>
      </c>
      <c r="AW83" s="33">
        <v>17631</v>
      </c>
      <c r="AX83" s="33">
        <v>30765</v>
      </c>
      <c r="AY83" s="33">
        <v>0</v>
      </c>
      <c r="AZ83" s="33">
        <v>0</v>
      </c>
      <c r="BA83" s="33">
        <v>12099</v>
      </c>
      <c r="BB83" s="33">
        <v>0</v>
      </c>
      <c r="BC83" s="33">
        <v>13604</v>
      </c>
      <c r="BD83" s="33">
        <v>6743</v>
      </c>
      <c r="BE83" s="33">
        <v>9397</v>
      </c>
      <c r="BF83" s="33">
        <v>6094</v>
      </c>
      <c r="BG83" s="33">
        <v>22013</v>
      </c>
      <c r="BH83" s="33">
        <v>31214</v>
      </c>
      <c r="BI83" s="33">
        <v>13625</v>
      </c>
      <c r="BJ83" s="33">
        <v>0</v>
      </c>
      <c r="BK83" s="33">
        <v>0</v>
      </c>
      <c r="BL83" s="33">
        <v>5586</v>
      </c>
      <c r="BM83" s="33">
        <v>26129</v>
      </c>
      <c r="BN83" s="33">
        <v>24166</v>
      </c>
      <c r="BO83" s="33">
        <v>435027</v>
      </c>
      <c r="BP83" s="33">
        <v>0</v>
      </c>
      <c r="BQ83" s="33">
        <f t="shared" si="5"/>
        <v>5342743</v>
      </c>
      <c r="BR83" s="39"/>
      <c r="BV83" s="41">
        <v>2810180</v>
      </c>
      <c r="BW83" s="41">
        <v>1910077</v>
      </c>
      <c r="BX83" s="41">
        <v>374189</v>
      </c>
      <c r="BY83" s="41">
        <v>120801</v>
      </c>
      <c r="BZ83" s="41">
        <v>127496</v>
      </c>
      <c r="CA83" s="41">
        <f>SUM(BV83:BZ83)+MIT_BolxEst2[[#This Row],[AJUSTE MESES ANTERIORES]]</f>
        <v>5342743</v>
      </c>
      <c r="CB83" s="41">
        <f>+MIT_BolxEst2[[#This Row],[TOTAL]]-CA83</f>
        <v>0</v>
      </c>
      <c r="CG83" s="44">
        <f t="shared" si="6"/>
        <v>1705049.677482354</v>
      </c>
      <c r="CH83" s="44">
        <f t="shared" si="7"/>
        <v>579216.32251764589</v>
      </c>
      <c r="CI8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1101507</v>
      </c>
      <c r="CJ83" s="45">
        <f>+MIT_BolxEst2[[#This Row],[Coghlan]]+MIT_BolxEst2[[#This Row],[Saavedra]]+MIT_BolxEst2[[#This Row],[Juan B. Justo]]+MIT_BolxEst2[[#This Row],[Florida]]+MIT_BolxEst2[[#This Row],[Dr. Cetrángolo]]+MIT_BolxEst2[[#This Row],[Bartolomé Mitre]]</f>
        <v>374189</v>
      </c>
      <c r="CK83" s="47">
        <f t="shared" si="8"/>
        <v>0.74643219199618349</v>
      </c>
      <c r="CL83" s="47">
        <f t="shared" si="9"/>
        <v>0.25356780800381651</v>
      </c>
    </row>
    <row r="84" spans="1:90">
      <c r="A84" s="32">
        <v>2002</v>
      </c>
      <c r="B84" s="32" t="s">
        <v>8</v>
      </c>
      <c r="C84" s="32" t="s">
        <v>82</v>
      </c>
      <c r="D84" s="33">
        <v>616650.43308114703</v>
      </c>
      <c r="G84">
        <v>2002</v>
      </c>
      <c r="H84" t="s">
        <v>8</v>
      </c>
      <c r="I84" s="33">
        <v>616650.43308114703</v>
      </c>
      <c r="J84" s="33">
        <v>63434.3542484055</v>
      </c>
      <c r="K84" s="33">
        <v>291695.20525578002</v>
      </c>
      <c r="L84" s="33">
        <v>97440.913825483105</v>
      </c>
      <c r="M84" s="33">
        <v>111778.881471863</v>
      </c>
      <c r="N84" s="33">
        <v>112037.03739978401</v>
      </c>
      <c r="O84" s="33">
        <v>110701.614272551</v>
      </c>
      <c r="P84" s="33">
        <v>111184.90861075</v>
      </c>
      <c r="Q84" s="33">
        <v>202115.299376924</v>
      </c>
      <c r="R84" s="33">
        <v>114315.86821181999</v>
      </c>
      <c r="S84" s="33">
        <v>314177.42758678301</v>
      </c>
      <c r="T84" s="33">
        <v>120178.097537188</v>
      </c>
      <c r="U84" s="33">
        <v>126403.61840589299</v>
      </c>
      <c r="V84" s="33">
        <v>156319.95594223699</v>
      </c>
      <c r="W84" s="33">
        <v>147560.89047314099</v>
      </c>
      <c r="X84" s="33">
        <v>139185.08421297601</v>
      </c>
      <c r="Y84" s="33">
        <v>218074.28583962799</v>
      </c>
      <c r="Z84" s="33">
        <v>56143.119984463803</v>
      </c>
      <c r="AA84" s="33">
        <v>60864.949069498201</v>
      </c>
      <c r="AB84" s="33">
        <v>45844.786971290399</v>
      </c>
      <c r="AC84" s="33">
        <v>69955.250348848</v>
      </c>
      <c r="AD84" s="33">
        <v>32951.960253773897</v>
      </c>
      <c r="AE84" s="33">
        <v>100998.70000893599</v>
      </c>
      <c r="AF84" s="33">
        <v>25312.386252181299</v>
      </c>
      <c r="AG84" s="33">
        <v>115398.95827058901</v>
      </c>
      <c r="AH84" s="33">
        <v>88746.625162967102</v>
      </c>
      <c r="AI84" s="33">
        <v>142361.50603593199</v>
      </c>
      <c r="AJ84" s="33">
        <v>55484.502805286</v>
      </c>
      <c r="AK84" s="33">
        <v>132735.82134489901</v>
      </c>
      <c r="AL84" s="33">
        <v>55830.299305143002</v>
      </c>
      <c r="AM84" s="33">
        <v>35932.025668472699</v>
      </c>
      <c r="AN84" s="33">
        <v>177978.83886892401</v>
      </c>
      <c r="AO84" s="33">
        <v>64539.482506661901</v>
      </c>
      <c r="AP84" s="33">
        <v>67720.755914717301</v>
      </c>
      <c r="AQ84" s="33">
        <v>186896.215758234</v>
      </c>
      <c r="AR84" s="33">
        <v>80656.653521974993</v>
      </c>
      <c r="AS84" s="33">
        <v>284355.765731266</v>
      </c>
      <c r="AT84" s="33">
        <v>5400.2114998635097</v>
      </c>
      <c r="AU84" s="33">
        <v>7787.61154332974</v>
      </c>
      <c r="AV84" s="33">
        <v>20148.717808429101</v>
      </c>
      <c r="AW84" s="33">
        <v>19616.033215994201</v>
      </c>
      <c r="AX84" s="33">
        <v>33102.341017024301</v>
      </c>
      <c r="AY84" s="33">
        <v>0</v>
      </c>
      <c r="AZ84" s="33">
        <v>0</v>
      </c>
      <c r="BA84" s="33">
        <v>12901.830802381501</v>
      </c>
      <c r="BB84" s="33">
        <v>0</v>
      </c>
      <c r="BC84" s="33">
        <v>14801.2387238173</v>
      </c>
      <c r="BD84" s="33">
        <v>5112.3588327196103</v>
      </c>
      <c r="BE84" s="33">
        <v>7714.8065915732404</v>
      </c>
      <c r="BF84" s="33">
        <v>4677.8292670625497</v>
      </c>
      <c r="BG84" s="33">
        <v>18340.629558235501</v>
      </c>
      <c r="BH84" s="33">
        <v>26765.975207596599</v>
      </c>
      <c r="BI84" s="33">
        <v>12928.481659815199</v>
      </c>
      <c r="BJ84" s="33">
        <v>0</v>
      </c>
      <c r="BK84" s="33">
        <v>0</v>
      </c>
      <c r="BL84" s="33">
        <v>5909.3923922689701</v>
      </c>
      <c r="BM84" s="33">
        <v>30564.522709002002</v>
      </c>
      <c r="BN84" s="33">
        <v>28155.7533571448</v>
      </c>
      <c r="BO84" s="33">
        <v>462167.786277331</v>
      </c>
      <c r="BP84" s="33">
        <v>0</v>
      </c>
      <c r="BQ84" s="33">
        <f t="shared" si="5"/>
        <v>5650058</v>
      </c>
      <c r="BR84" s="39"/>
      <c r="BV84" s="41">
        <v>3053253.8757523498</v>
      </c>
      <c r="BW84" s="41">
        <v>1976117.6234245801</v>
      </c>
      <c r="BX84" s="41">
        <v>366758.76663680997</v>
      </c>
      <c r="BY84" s="41">
        <v>112013.996218274</v>
      </c>
      <c r="BZ84" s="41">
        <v>141913.73796798399</v>
      </c>
      <c r="CA84" s="41">
        <f>SUM(BV84:BZ84)+MIT_BolxEst2[[#This Row],[AJUSTE MESES ANTERIORES]]</f>
        <v>5650057.9999999981</v>
      </c>
      <c r="CB84" s="41">
        <f>+MIT_BolxEst2[[#This Row],[TOTAL]]-CA84</f>
        <v>0</v>
      </c>
      <c r="CG84" s="44">
        <f t="shared" si="6"/>
        <v>1773404.1609753252</v>
      </c>
      <c r="CH84" s="44">
        <f t="shared" si="7"/>
        <v>569472.22908606497</v>
      </c>
      <c r="CI8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1142130.3614255791</v>
      </c>
      <c r="CJ84" s="45">
        <f>+MIT_BolxEst2[[#This Row],[Coghlan]]+MIT_BolxEst2[[#This Row],[Saavedra]]+MIT_BolxEst2[[#This Row],[Juan B. Justo]]+MIT_BolxEst2[[#This Row],[Florida]]+MIT_BolxEst2[[#This Row],[Dr. Cetrángolo]]+MIT_BolxEst2[[#This Row],[Bartolomé Mitre]]</f>
        <v>366758.76663681027</v>
      </c>
      <c r="CK84" s="47">
        <f t="shared" si="8"/>
        <v>0.75693458199425401</v>
      </c>
      <c r="CL84" s="47">
        <f t="shared" si="9"/>
        <v>0.24306541800574599</v>
      </c>
    </row>
    <row r="85" spans="1:90">
      <c r="A85" s="32">
        <v>2002</v>
      </c>
      <c r="B85" s="32" t="s">
        <v>9</v>
      </c>
      <c r="C85" s="32" t="s">
        <v>82</v>
      </c>
      <c r="D85" s="33">
        <v>553562</v>
      </c>
      <c r="G85">
        <v>2002</v>
      </c>
      <c r="H85" t="s">
        <v>9</v>
      </c>
      <c r="I85" s="33">
        <v>553562</v>
      </c>
      <c r="J85" s="33">
        <v>56367</v>
      </c>
      <c r="K85" s="33">
        <v>267510</v>
      </c>
      <c r="L85" s="33">
        <v>88567</v>
      </c>
      <c r="M85" s="33">
        <v>102858</v>
      </c>
      <c r="N85" s="33">
        <v>104573</v>
      </c>
      <c r="O85" s="33">
        <v>105204</v>
      </c>
      <c r="P85" s="33">
        <v>106638</v>
      </c>
      <c r="Q85" s="33">
        <v>190260</v>
      </c>
      <c r="R85" s="33">
        <v>109572</v>
      </c>
      <c r="S85" s="33">
        <v>296203</v>
      </c>
      <c r="T85" s="33">
        <v>113371</v>
      </c>
      <c r="U85" s="33">
        <v>114774</v>
      </c>
      <c r="V85" s="33">
        <v>141843</v>
      </c>
      <c r="W85" s="33">
        <v>135653</v>
      </c>
      <c r="X85" s="33">
        <v>127169</v>
      </c>
      <c r="Y85" s="33">
        <v>189739</v>
      </c>
      <c r="Z85" s="33">
        <v>53422</v>
      </c>
      <c r="AA85" s="33">
        <v>57566</v>
      </c>
      <c r="AB85" s="33">
        <v>43678</v>
      </c>
      <c r="AC85" s="33">
        <v>69372</v>
      </c>
      <c r="AD85" s="33">
        <v>31250</v>
      </c>
      <c r="AE85" s="33">
        <v>94981</v>
      </c>
      <c r="AF85" s="33">
        <v>20615</v>
      </c>
      <c r="AG85" s="33">
        <v>109643</v>
      </c>
      <c r="AH85" s="33">
        <v>83898</v>
      </c>
      <c r="AI85" s="33">
        <v>135638</v>
      </c>
      <c r="AJ85" s="33">
        <v>54443</v>
      </c>
      <c r="AK85" s="33">
        <v>123201</v>
      </c>
      <c r="AL85" s="33">
        <v>51553</v>
      </c>
      <c r="AM85" s="33">
        <v>33617</v>
      </c>
      <c r="AN85" s="33">
        <v>170833</v>
      </c>
      <c r="AO85" s="33">
        <v>62069</v>
      </c>
      <c r="AP85" s="33">
        <v>65432</v>
      </c>
      <c r="AQ85" s="33">
        <v>181710</v>
      </c>
      <c r="AR85" s="33">
        <v>75462</v>
      </c>
      <c r="AS85" s="33">
        <v>267214</v>
      </c>
      <c r="AT85" s="33">
        <v>3655</v>
      </c>
      <c r="AU85" s="33">
        <v>5408</v>
      </c>
      <c r="AV85" s="33">
        <v>15217</v>
      </c>
      <c r="AW85" s="33">
        <v>15421</v>
      </c>
      <c r="AX85" s="33">
        <v>26052</v>
      </c>
      <c r="AY85" s="33">
        <v>0</v>
      </c>
      <c r="AZ85" s="33">
        <v>0</v>
      </c>
      <c r="BA85" s="33">
        <v>9419</v>
      </c>
      <c r="BB85" s="33">
        <v>0</v>
      </c>
      <c r="BC85" s="33">
        <v>10735</v>
      </c>
      <c r="BD85" s="33">
        <v>5043</v>
      </c>
      <c r="BE85" s="33">
        <v>6393</v>
      </c>
      <c r="BF85" s="33">
        <v>3804</v>
      </c>
      <c r="BG85" s="33">
        <v>14364</v>
      </c>
      <c r="BH85" s="33">
        <v>21317</v>
      </c>
      <c r="BI85" s="33">
        <v>9885</v>
      </c>
      <c r="BJ85" s="33">
        <v>0</v>
      </c>
      <c r="BK85" s="33">
        <v>0</v>
      </c>
      <c r="BL85" s="33">
        <v>4486</v>
      </c>
      <c r="BM85" s="33">
        <v>18822</v>
      </c>
      <c r="BN85" s="33">
        <v>29313</v>
      </c>
      <c r="BO85" s="33">
        <v>420830</v>
      </c>
      <c r="BP85" s="33">
        <v>0</v>
      </c>
      <c r="BQ85" s="33">
        <f t="shared" si="5"/>
        <v>5209624</v>
      </c>
      <c r="BR85" s="39"/>
      <c r="BV85" s="41">
        <v>2803863</v>
      </c>
      <c r="BW85" s="41">
        <v>1856158</v>
      </c>
      <c r="BX85" s="41">
        <v>350269</v>
      </c>
      <c r="BY85" s="41">
        <v>84114</v>
      </c>
      <c r="BZ85" s="41">
        <v>115220</v>
      </c>
      <c r="CA85" s="41">
        <f>SUM(BV85:BZ85)+MIT_BolxEst2[[#This Row],[AJUSTE MESES ANTERIORES]]</f>
        <v>5209624</v>
      </c>
      <c r="CB85" s="41">
        <f>+MIT_BolxEst2[[#This Row],[TOTAL]]-CA85</f>
        <v>0</v>
      </c>
      <c r="CG85" s="44">
        <f t="shared" si="6"/>
        <v>1668161.6677343617</v>
      </c>
      <c r="CH85" s="44">
        <f t="shared" si="7"/>
        <v>538265.33226563805</v>
      </c>
      <c r="CI8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1085534</v>
      </c>
      <c r="CJ85" s="45">
        <f>+MIT_BolxEst2[[#This Row],[Coghlan]]+MIT_BolxEst2[[#This Row],[Saavedra]]+MIT_BolxEst2[[#This Row],[Juan B. Justo]]+MIT_BolxEst2[[#This Row],[Florida]]+MIT_BolxEst2[[#This Row],[Dr. Cetrángolo]]+MIT_BolxEst2[[#This Row],[Bartolomé Mitre]]</f>
        <v>350269</v>
      </c>
      <c r="CK85" s="47">
        <f t="shared" si="8"/>
        <v>0.75604661642300508</v>
      </c>
      <c r="CL85" s="47">
        <f t="shared" si="9"/>
        <v>0.24395338357699489</v>
      </c>
    </row>
    <row r="86" spans="1:90">
      <c r="A86" s="32">
        <v>2002</v>
      </c>
      <c r="B86" s="32" t="s">
        <v>10</v>
      </c>
      <c r="C86" s="32" t="s">
        <v>82</v>
      </c>
      <c r="D86" s="33">
        <v>634599</v>
      </c>
      <c r="G86">
        <v>2002</v>
      </c>
      <c r="H86" t="s">
        <v>10</v>
      </c>
      <c r="I86" s="33">
        <v>634599</v>
      </c>
      <c r="J86" s="33">
        <v>61977</v>
      </c>
      <c r="K86" s="33">
        <v>291380</v>
      </c>
      <c r="L86" s="33">
        <v>96256</v>
      </c>
      <c r="M86" s="33">
        <v>111114</v>
      </c>
      <c r="N86" s="33">
        <v>111435</v>
      </c>
      <c r="O86" s="33">
        <v>109662</v>
      </c>
      <c r="P86" s="33">
        <v>111544</v>
      </c>
      <c r="Q86" s="33">
        <v>200739</v>
      </c>
      <c r="R86" s="33">
        <v>112727</v>
      </c>
      <c r="S86" s="33">
        <v>315954</v>
      </c>
      <c r="T86" s="33">
        <v>120159</v>
      </c>
      <c r="U86" s="33">
        <v>132370</v>
      </c>
      <c r="V86" s="33">
        <v>160679</v>
      </c>
      <c r="W86" s="33">
        <v>149256</v>
      </c>
      <c r="X86" s="33">
        <v>143318</v>
      </c>
      <c r="Y86" s="33">
        <v>237240</v>
      </c>
      <c r="Z86" s="33">
        <v>54667</v>
      </c>
      <c r="AA86" s="33">
        <v>61449</v>
      </c>
      <c r="AB86" s="33">
        <v>45454</v>
      </c>
      <c r="AC86" s="33">
        <v>71466</v>
      </c>
      <c r="AD86" s="33">
        <v>33058</v>
      </c>
      <c r="AE86" s="33">
        <v>105998</v>
      </c>
      <c r="AF86" s="33">
        <v>26330</v>
      </c>
      <c r="AG86" s="33">
        <v>115912</v>
      </c>
      <c r="AH86" s="33">
        <v>87231</v>
      </c>
      <c r="AI86" s="33">
        <v>139017</v>
      </c>
      <c r="AJ86" s="33">
        <v>53354</v>
      </c>
      <c r="AK86" s="33">
        <v>132408</v>
      </c>
      <c r="AL86" s="33">
        <v>55003</v>
      </c>
      <c r="AM86" s="33">
        <v>36560</v>
      </c>
      <c r="AN86" s="33">
        <v>183264</v>
      </c>
      <c r="AO86" s="33">
        <v>64105</v>
      </c>
      <c r="AP86" s="33">
        <v>69480</v>
      </c>
      <c r="AQ86" s="33">
        <v>186115</v>
      </c>
      <c r="AR86" s="33">
        <v>80547</v>
      </c>
      <c r="AS86" s="33">
        <v>293249</v>
      </c>
      <c r="AT86" s="33">
        <v>4622</v>
      </c>
      <c r="AU86" s="33">
        <v>6419</v>
      </c>
      <c r="AV86" s="33">
        <v>16716</v>
      </c>
      <c r="AW86" s="33">
        <v>17796</v>
      </c>
      <c r="AX86" s="33">
        <v>29608</v>
      </c>
      <c r="AY86" s="33">
        <v>0</v>
      </c>
      <c r="AZ86" s="33">
        <v>0</v>
      </c>
      <c r="BA86" s="33">
        <v>10877</v>
      </c>
      <c r="BB86" s="33">
        <v>0</v>
      </c>
      <c r="BC86" s="33">
        <v>13093</v>
      </c>
      <c r="BD86" s="33">
        <v>5220</v>
      </c>
      <c r="BE86" s="33">
        <v>7299</v>
      </c>
      <c r="BF86" s="33">
        <v>4232</v>
      </c>
      <c r="BG86" s="33">
        <v>17735</v>
      </c>
      <c r="BH86" s="33">
        <v>26154</v>
      </c>
      <c r="BI86" s="33">
        <v>11734</v>
      </c>
      <c r="BJ86" s="33">
        <v>0</v>
      </c>
      <c r="BK86" s="33">
        <v>0</v>
      </c>
      <c r="BL86" s="33">
        <v>5243</v>
      </c>
      <c r="BM86" s="33">
        <v>27841</v>
      </c>
      <c r="BN86" s="33">
        <v>29591</v>
      </c>
      <c r="BO86" s="33">
        <v>476054</v>
      </c>
      <c r="BP86" s="33">
        <v>0</v>
      </c>
      <c r="BQ86" s="33">
        <f t="shared" si="5"/>
        <v>5705310</v>
      </c>
      <c r="BR86" s="39"/>
      <c r="BV86" s="41">
        <v>3100409</v>
      </c>
      <c r="BW86" s="41">
        <v>1998629</v>
      </c>
      <c r="BX86" s="41">
        <v>372092</v>
      </c>
      <c r="BY86" s="41">
        <v>105458</v>
      </c>
      <c r="BZ86" s="41">
        <v>128722</v>
      </c>
      <c r="CA86" s="41">
        <f>SUM(BV86:BZ86)+MIT_BolxEst2[[#This Row],[AJUSTE MESES ANTERIORES]]</f>
        <v>5705310</v>
      </c>
      <c r="CB86" s="41">
        <f>+MIT_BolxEst2[[#This Row],[TOTAL]]-CA86</f>
        <v>0</v>
      </c>
      <c r="CG86" s="44">
        <f t="shared" si="6"/>
        <v>1792723.6128476579</v>
      </c>
      <c r="CH86" s="44">
        <f t="shared" si="7"/>
        <v>577997.38715234213</v>
      </c>
      <c r="CI8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1154085</v>
      </c>
      <c r="CJ86" s="45">
        <f>+MIT_BolxEst2[[#This Row],[Coghlan]]+MIT_BolxEst2[[#This Row],[Saavedra]]+MIT_BolxEst2[[#This Row],[Juan B. Justo]]+MIT_BolxEst2[[#This Row],[Florida]]+MIT_BolxEst2[[#This Row],[Dr. Cetrángolo]]+MIT_BolxEst2[[#This Row],[Bartolomé Mitre]]</f>
        <v>372092</v>
      </c>
      <c r="CK86" s="47">
        <f t="shared" si="8"/>
        <v>0.7561934166220563</v>
      </c>
      <c r="CL86" s="47">
        <f t="shared" si="9"/>
        <v>0.24380658337794373</v>
      </c>
    </row>
    <row r="87" spans="1:90">
      <c r="A87" s="32">
        <v>2002</v>
      </c>
      <c r="B87" s="32" t="s">
        <v>11</v>
      </c>
      <c r="C87" s="32" t="s">
        <v>82</v>
      </c>
      <c r="D87" s="33">
        <v>624681</v>
      </c>
      <c r="G87">
        <v>2002</v>
      </c>
      <c r="H87" t="s">
        <v>11</v>
      </c>
      <c r="I87" s="33">
        <v>624681</v>
      </c>
      <c r="J87" s="33">
        <v>61756</v>
      </c>
      <c r="K87" s="33">
        <v>290600</v>
      </c>
      <c r="L87" s="33">
        <v>99904</v>
      </c>
      <c r="M87" s="33">
        <v>112776</v>
      </c>
      <c r="N87" s="33">
        <v>113285</v>
      </c>
      <c r="O87" s="33">
        <v>114471</v>
      </c>
      <c r="P87" s="33">
        <v>113281</v>
      </c>
      <c r="Q87" s="33">
        <v>207002</v>
      </c>
      <c r="R87" s="33">
        <v>116199</v>
      </c>
      <c r="S87" s="33">
        <v>318656</v>
      </c>
      <c r="T87" s="33">
        <v>120006</v>
      </c>
      <c r="U87" s="33">
        <v>133231</v>
      </c>
      <c r="V87" s="33">
        <v>160373</v>
      </c>
      <c r="W87" s="33">
        <v>152233</v>
      </c>
      <c r="X87" s="33">
        <v>142289</v>
      </c>
      <c r="Y87" s="33">
        <v>221844</v>
      </c>
      <c r="Z87" s="33">
        <v>57459</v>
      </c>
      <c r="AA87" s="33">
        <v>60991</v>
      </c>
      <c r="AB87" s="33">
        <v>46706</v>
      </c>
      <c r="AC87" s="33">
        <v>73906</v>
      </c>
      <c r="AD87" s="33">
        <v>34716</v>
      </c>
      <c r="AE87" s="33">
        <v>102664</v>
      </c>
      <c r="AF87" s="33">
        <v>25573</v>
      </c>
      <c r="AG87" s="33">
        <v>118034</v>
      </c>
      <c r="AH87" s="33">
        <v>86286</v>
      </c>
      <c r="AI87" s="33">
        <v>141641</v>
      </c>
      <c r="AJ87" s="33">
        <v>55506</v>
      </c>
      <c r="AK87" s="33">
        <v>134026</v>
      </c>
      <c r="AL87" s="33">
        <v>57960</v>
      </c>
      <c r="AM87" s="33">
        <v>35989</v>
      </c>
      <c r="AN87" s="33">
        <v>189794</v>
      </c>
      <c r="AO87" s="33">
        <v>67076</v>
      </c>
      <c r="AP87" s="33">
        <v>70926</v>
      </c>
      <c r="AQ87" s="33">
        <v>195795</v>
      </c>
      <c r="AR87" s="33">
        <v>86538</v>
      </c>
      <c r="AS87" s="33">
        <v>307024</v>
      </c>
      <c r="AT87" s="33">
        <v>6292</v>
      </c>
      <c r="AU87" s="33">
        <v>7636</v>
      </c>
      <c r="AV87" s="33">
        <v>21038</v>
      </c>
      <c r="AW87" s="33">
        <v>20280</v>
      </c>
      <c r="AX87" s="33">
        <v>32040</v>
      </c>
      <c r="AY87" s="33">
        <v>0</v>
      </c>
      <c r="AZ87" s="33">
        <v>0</v>
      </c>
      <c r="BA87" s="33">
        <v>11822</v>
      </c>
      <c r="BB87" s="33">
        <v>0</v>
      </c>
      <c r="BC87" s="33">
        <v>13802</v>
      </c>
      <c r="BD87" s="33">
        <v>3986</v>
      </c>
      <c r="BE87" s="33">
        <v>5795</v>
      </c>
      <c r="BF87" s="33">
        <v>3256</v>
      </c>
      <c r="BG87" s="33">
        <v>13386</v>
      </c>
      <c r="BH87" s="33">
        <v>20985</v>
      </c>
      <c r="BI87" s="33">
        <v>10446</v>
      </c>
      <c r="BJ87" s="33">
        <v>0</v>
      </c>
      <c r="BK87" s="33">
        <v>0</v>
      </c>
      <c r="BL87" s="33">
        <v>5482</v>
      </c>
      <c r="BM87" s="33">
        <v>26832</v>
      </c>
      <c r="BN87" s="33">
        <v>24140</v>
      </c>
      <c r="BO87" s="33">
        <v>471194</v>
      </c>
      <c r="BP87" s="33">
        <v>0</v>
      </c>
      <c r="BQ87" s="33">
        <f t="shared" si="5"/>
        <v>5749609</v>
      </c>
      <c r="BR87" s="39"/>
      <c r="BV87" s="41">
        <v>3102587</v>
      </c>
      <c r="BW87" s="41">
        <v>2043362</v>
      </c>
      <c r="BX87" s="41">
        <v>376442</v>
      </c>
      <c r="BY87" s="41">
        <v>90168</v>
      </c>
      <c r="BZ87" s="41">
        <v>137050</v>
      </c>
      <c r="CA87" s="41">
        <f>SUM(BV87:BZ87)+MIT_BolxEst2[[#This Row],[AJUSTE MESES ANTERIORES]]</f>
        <v>5749609</v>
      </c>
      <c r="CB87" s="41">
        <f>+MIT_BolxEst2[[#This Row],[TOTAL]]-CA87</f>
        <v>0</v>
      </c>
      <c r="CG87" s="44">
        <f t="shared" si="6"/>
        <v>1842206.054582024</v>
      </c>
      <c r="CH87" s="44">
        <f t="shared" si="7"/>
        <v>577597.94541797601</v>
      </c>
      <c r="CI8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1200634</v>
      </c>
      <c r="CJ87" s="45">
        <f>+MIT_BolxEst2[[#This Row],[Coghlan]]+MIT_BolxEst2[[#This Row],[Saavedra]]+MIT_BolxEst2[[#This Row],[Juan B. Justo]]+MIT_BolxEst2[[#This Row],[Florida]]+MIT_BolxEst2[[#This Row],[Dr. Cetrángolo]]+MIT_BolxEst2[[#This Row],[Bartolomé Mitre]]</f>
        <v>376442</v>
      </c>
      <c r="CK87" s="47">
        <f t="shared" si="8"/>
        <v>0.76130383063340001</v>
      </c>
      <c r="CL87" s="47">
        <f t="shared" si="9"/>
        <v>0.23869616936659996</v>
      </c>
    </row>
    <row r="88" spans="1:90">
      <c r="A88" s="32">
        <v>2002</v>
      </c>
      <c r="B88" s="32" t="s">
        <v>12</v>
      </c>
      <c r="C88" s="32" t="s">
        <v>82</v>
      </c>
      <c r="D88" s="33">
        <v>617450</v>
      </c>
      <c r="G88">
        <v>2002</v>
      </c>
      <c r="H88" t="s">
        <v>12</v>
      </c>
      <c r="I88" s="33">
        <v>617450</v>
      </c>
      <c r="J88" s="33">
        <v>61646</v>
      </c>
      <c r="K88" s="33">
        <v>290167</v>
      </c>
      <c r="L88" s="33">
        <v>99717</v>
      </c>
      <c r="M88" s="33">
        <v>117395</v>
      </c>
      <c r="N88" s="33">
        <v>113975</v>
      </c>
      <c r="O88" s="33">
        <v>113980</v>
      </c>
      <c r="P88" s="33">
        <v>114473</v>
      </c>
      <c r="Q88" s="33">
        <v>209815</v>
      </c>
      <c r="R88" s="33">
        <v>116428</v>
      </c>
      <c r="S88" s="33">
        <v>334495</v>
      </c>
      <c r="T88" s="33">
        <v>124229</v>
      </c>
      <c r="U88" s="33">
        <v>134152</v>
      </c>
      <c r="V88" s="33">
        <v>164521</v>
      </c>
      <c r="W88" s="33">
        <v>156158</v>
      </c>
      <c r="X88" s="33">
        <v>144830</v>
      </c>
      <c r="Y88" s="33">
        <v>232063</v>
      </c>
      <c r="Z88" s="33">
        <v>56715</v>
      </c>
      <c r="AA88" s="33">
        <v>59831</v>
      </c>
      <c r="AB88" s="33">
        <v>46351</v>
      </c>
      <c r="AC88" s="33">
        <v>72783</v>
      </c>
      <c r="AD88" s="33">
        <v>33977</v>
      </c>
      <c r="AE88" s="33">
        <v>101231</v>
      </c>
      <c r="AF88" s="33">
        <v>25062</v>
      </c>
      <c r="AG88" s="33">
        <v>117078</v>
      </c>
      <c r="AH88" s="33">
        <v>85597</v>
      </c>
      <c r="AI88" s="33">
        <v>139275</v>
      </c>
      <c r="AJ88" s="33">
        <v>56300</v>
      </c>
      <c r="AK88" s="33">
        <v>129252</v>
      </c>
      <c r="AL88" s="33">
        <v>56194</v>
      </c>
      <c r="AM88" s="33">
        <v>35942</v>
      </c>
      <c r="AN88" s="33">
        <v>184512</v>
      </c>
      <c r="AO88" s="33">
        <v>64387</v>
      </c>
      <c r="AP88" s="33">
        <v>67289</v>
      </c>
      <c r="AQ88" s="33">
        <v>198695</v>
      </c>
      <c r="AR88" s="33">
        <v>82861</v>
      </c>
      <c r="AS88" s="33">
        <v>303717</v>
      </c>
      <c r="AT88" s="33">
        <v>7082</v>
      </c>
      <c r="AU88" s="33">
        <v>8376</v>
      </c>
      <c r="AV88" s="33">
        <v>19698</v>
      </c>
      <c r="AW88" s="33">
        <v>20297</v>
      </c>
      <c r="AX88" s="33">
        <v>31367</v>
      </c>
      <c r="AY88" s="33">
        <v>0</v>
      </c>
      <c r="AZ88" s="33">
        <v>0</v>
      </c>
      <c r="BA88" s="33">
        <v>11383</v>
      </c>
      <c r="BB88" s="33">
        <v>0</v>
      </c>
      <c r="BC88" s="33">
        <v>12016</v>
      </c>
      <c r="BD88" s="33">
        <v>4321</v>
      </c>
      <c r="BE88" s="33">
        <v>6026</v>
      </c>
      <c r="BF88" s="33">
        <v>3345</v>
      </c>
      <c r="BG88" s="33">
        <v>12922</v>
      </c>
      <c r="BH88" s="33">
        <v>21672</v>
      </c>
      <c r="BI88" s="33">
        <v>11047</v>
      </c>
      <c r="BJ88" s="33">
        <v>0</v>
      </c>
      <c r="BK88" s="33">
        <v>0</v>
      </c>
      <c r="BL88" s="33">
        <v>6146</v>
      </c>
      <c r="BM88" s="33">
        <v>39459</v>
      </c>
      <c r="BN88" s="33">
        <v>25819</v>
      </c>
      <c r="BO88" s="33">
        <v>467005</v>
      </c>
      <c r="BP88" s="33">
        <v>0</v>
      </c>
      <c r="BQ88" s="33">
        <f t="shared" si="5"/>
        <v>5770524</v>
      </c>
      <c r="BR88" s="39"/>
      <c r="BV88" s="41">
        <v>3145494</v>
      </c>
      <c r="BW88" s="41">
        <v>2013166</v>
      </c>
      <c r="BX88" s="41">
        <v>370888</v>
      </c>
      <c r="BY88" s="41">
        <v>104938</v>
      </c>
      <c r="BZ88" s="41">
        <v>136038</v>
      </c>
      <c r="CA88" s="41">
        <f>SUM(BV88:BZ88)+MIT_BolxEst2[[#This Row],[AJUSTE MESES ANTERIORES]]</f>
        <v>5770524</v>
      </c>
      <c r="CB88" s="41">
        <f>+MIT_BolxEst2[[#This Row],[TOTAL]]-CA88</f>
        <v>0</v>
      </c>
      <c r="CG88" s="44">
        <f t="shared" si="6"/>
        <v>1813605.0236516935</v>
      </c>
      <c r="CH88" s="44">
        <f t="shared" si="7"/>
        <v>570448.97634830652</v>
      </c>
      <c r="CI8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1179149</v>
      </c>
      <c r="CJ88" s="45">
        <f>+MIT_BolxEst2[[#This Row],[Coghlan]]+MIT_BolxEst2[[#This Row],[Saavedra]]+MIT_BolxEst2[[#This Row],[Juan B. Justo]]+MIT_BolxEst2[[#This Row],[Florida]]+MIT_BolxEst2[[#This Row],[Dr. Cetrángolo]]+MIT_BolxEst2[[#This Row],[Bartolomé Mitre]]</f>
        <v>370888</v>
      </c>
      <c r="CK88" s="47">
        <f t="shared" si="8"/>
        <v>0.76072313112525702</v>
      </c>
      <c r="CL88" s="47">
        <f t="shared" si="9"/>
        <v>0.23927686887474298</v>
      </c>
    </row>
    <row r="89" spans="1:90">
      <c r="A89" s="32">
        <v>2002</v>
      </c>
      <c r="B89" s="32" t="s">
        <v>13</v>
      </c>
      <c r="C89" s="32" t="s">
        <v>82</v>
      </c>
      <c r="D89" s="33">
        <v>648485</v>
      </c>
      <c r="G89">
        <v>2002</v>
      </c>
      <c r="H89" t="s">
        <v>13</v>
      </c>
      <c r="I89" s="33">
        <v>648485</v>
      </c>
      <c r="J89" s="33">
        <v>66243</v>
      </c>
      <c r="K89" s="33">
        <v>308613</v>
      </c>
      <c r="L89" s="33">
        <v>103575</v>
      </c>
      <c r="M89" s="33">
        <v>119903</v>
      </c>
      <c r="N89" s="33">
        <v>121077</v>
      </c>
      <c r="O89" s="33">
        <v>119404</v>
      </c>
      <c r="P89" s="33">
        <v>118771</v>
      </c>
      <c r="Q89" s="33">
        <v>216498</v>
      </c>
      <c r="R89" s="33">
        <v>122756</v>
      </c>
      <c r="S89" s="33">
        <v>342580</v>
      </c>
      <c r="T89" s="33">
        <v>124332</v>
      </c>
      <c r="U89" s="33">
        <v>148660</v>
      </c>
      <c r="V89" s="33">
        <v>166150</v>
      </c>
      <c r="W89" s="33">
        <v>164371</v>
      </c>
      <c r="X89" s="33">
        <v>153569</v>
      </c>
      <c r="Y89" s="33">
        <v>224697</v>
      </c>
      <c r="Z89" s="33">
        <v>56729</v>
      </c>
      <c r="AA89" s="33">
        <v>62421</v>
      </c>
      <c r="AB89" s="33">
        <v>47927</v>
      </c>
      <c r="AC89" s="33">
        <v>72039</v>
      </c>
      <c r="AD89" s="33">
        <v>34615</v>
      </c>
      <c r="AE89" s="33">
        <v>101121</v>
      </c>
      <c r="AF89" s="33">
        <v>24481</v>
      </c>
      <c r="AG89" s="33">
        <v>121709</v>
      </c>
      <c r="AH89" s="33">
        <v>90471</v>
      </c>
      <c r="AI89" s="33">
        <v>145016</v>
      </c>
      <c r="AJ89" s="33">
        <v>58386</v>
      </c>
      <c r="AK89" s="33">
        <v>138389</v>
      </c>
      <c r="AL89" s="33">
        <v>58258</v>
      </c>
      <c r="AM89" s="33">
        <v>39685</v>
      </c>
      <c r="AN89" s="33">
        <v>194323</v>
      </c>
      <c r="AO89" s="33">
        <v>67167</v>
      </c>
      <c r="AP89" s="33">
        <v>69581</v>
      </c>
      <c r="AQ89" s="33">
        <v>203604</v>
      </c>
      <c r="AR89" s="33">
        <v>85384</v>
      </c>
      <c r="AS89" s="33">
        <v>322657</v>
      </c>
      <c r="AT89" s="33">
        <v>6780</v>
      </c>
      <c r="AU89" s="33">
        <v>8624</v>
      </c>
      <c r="AV89" s="33">
        <v>21784</v>
      </c>
      <c r="AW89" s="33">
        <v>20715</v>
      </c>
      <c r="AX89" s="33">
        <v>33940</v>
      </c>
      <c r="AY89" s="33">
        <v>0</v>
      </c>
      <c r="AZ89" s="33">
        <v>0</v>
      </c>
      <c r="BA89" s="33">
        <v>12028</v>
      </c>
      <c r="BB89" s="33">
        <v>0</v>
      </c>
      <c r="BC89" s="33">
        <v>11832</v>
      </c>
      <c r="BD89" s="33">
        <v>4385</v>
      </c>
      <c r="BE89" s="33">
        <v>6614</v>
      </c>
      <c r="BF89" s="33">
        <v>3427</v>
      </c>
      <c r="BG89" s="33">
        <v>14242</v>
      </c>
      <c r="BH89" s="33">
        <v>23759</v>
      </c>
      <c r="BI89" s="33">
        <v>12475</v>
      </c>
      <c r="BJ89" s="33">
        <v>0</v>
      </c>
      <c r="BK89" s="33">
        <v>0</v>
      </c>
      <c r="BL89" s="33">
        <v>6512</v>
      </c>
      <c r="BM89" s="33">
        <v>46789</v>
      </c>
      <c r="BN89" s="33">
        <v>27273</v>
      </c>
      <c r="BO89" s="33">
        <v>486993</v>
      </c>
      <c r="BP89" s="33">
        <v>0</v>
      </c>
      <c r="BQ89" s="33">
        <f t="shared" si="5"/>
        <v>6011819</v>
      </c>
      <c r="BR89" s="39"/>
      <c r="BV89" s="41">
        <v>3269684</v>
      </c>
      <c r="BW89" s="41">
        <v>2106104</v>
      </c>
      <c r="BX89" s="41">
        <v>374852</v>
      </c>
      <c r="BY89" s="41">
        <v>118203</v>
      </c>
      <c r="BZ89" s="41">
        <v>142976</v>
      </c>
      <c r="CA89" s="41">
        <f>SUM(BV89:BZ89)+MIT_BolxEst2[[#This Row],[AJUSTE MESES ANTERIORES]]</f>
        <v>6011819</v>
      </c>
      <c r="CB89" s="41">
        <f>+MIT_BolxEst2[[#This Row],[TOTAL]]-CA89</f>
        <v>0</v>
      </c>
      <c r="CG89" s="44">
        <f t="shared" si="6"/>
        <v>1904140.6468232065</v>
      </c>
      <c r="CH89" s="44">
        <f t="shared" si="7"/>
        <v>576815.35317679367</v>
      </c>
      <c r="CI8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1237434</v>
      </c>
      <c r="CJ89" s="45">
        <f>+MIT_BolxEst2[[#This Row],[Coghlan]]+MIT_BolxEst2[[#This Row],[Saavedra]]+MIT_BolxEst2[[#This Row],[Juan B. Justo]]+MIT_BolxEst2[[#This Row],[Florida]]+MIT_BolxEst2[[#This Row],[Dr. Cetrángolo]]+MIT_BolxEst2[[#This Row],[Bartolomé Mitre]]</f>
        <v>374852</v>
      </c>
      <c r="CK89" s="47">
        <f t="shared" si="8"/>
        <v>0.76750278796689919</v>
      </c>
      <c r="CL89" s="47">
        <f t="shared" si="9"/>
        <v>0.23249721203310084</v>
      </c>
    </row>
    <row r="90" spans="1:90">
      <c r="A90" s="32">
        <v>2002</v>
      </c>
      <c r="B90" s="32" t="s">
        <v>14</v>
      </c>
      <c r="C90" s="32" t="s">
        <v>82</v>
      </c>
      <c r="D90" s="33">
        <v>633081</v>
      </c>
      <c r="G90">
        <v>2002</v>
      </c>
      <c r="H90" t="s">
        <v>14</v>
      </c>
      <c r="I90" s="33">
        <v>633081</v>
      </c>
      <c r="J90" s="33">
        <v>66099</v>
      </c>
      <c r="K90" s="33">
        <v>305180</v>
      </c>
      <c r="L90" s="33">
        <v>100126</v>
      </c>
      <c r="M90" s="33">
        <v>122754</v>
      </c>
      <c r="N90" s="33">
        <v>118467</v>
      </c>
      <c r="O90" s="33">
        <v>114545</v>
      </c>
      <c r="P90" s="33">
        <v>114795</v>
      </c>
      <c r="Q90" s="33">
        <v>208816</v>
      </c>
      <c r="R90" s="33">
        <v>119038</v>
      </c>
      <c r="S90" s="33">
        <v>336166</v>
      </c>
      <c r="T90" s="33">
        <v>125312</v>
      </c>
      <c r="U90" s="33">
        <v>139162</v>
      </c>
      <c r="V90" s="33">
        <v>167537</v>
      </c>
      <c r="W90" s="33">
        <v>155732</v>
      </c>
      <c r="X90" s="33">
        <v>151824</v>
      </c>
      <c r="Y90" s="33">
        <v>222330</v>
      </c>
      <c r="Z90" s="33">
        <v>53595</v>
      </c>
      <c r="AA90" s="33">
        <v>59584</v>
      </c>
      <c r="AB90" s="33">
        <v>44526</v>
      </c>
      <c r="AC90" s="33">
        <v>66435</v>
      </c>
      <c r="AD90" s="33">
        <v>33015</v>
      </c>
      <c r="AE90" s="33">
        <v>96989</v>
      </c>
      <c r="AF90" s="33">
        <v>26079</v>
      </c>
      <c r="AG90" s="33">
        <v>117967</v>
      </c>
      <c r="AH90" s="33">
        <v>90363</v>
      </c>
      <c r="AI90" s="33">
        <v>141751</v>
      </c>
      <c r="AJ90" s="33">
        <v>54884</v>
      </c>
      <c r="AK90" s="33">
        <v>135035</v>
      </c>
      <c r="AL90" s="33">
        <v>54287</v>
      </c>
      <c r="AM90" s="33">
        <v>38700</v>
      </c>
      <c r="AN90" s="33">
        <v>187495</v>
      </c>
      <c r="AO90" s="33">
        <v>64037</v>
      </c>
      <c r="AP90" s="33">
        <v>66448</v>
      </c>
      <c r="AQ90" s="33">
        <v>193976</v>
      </c>
      <c r="AR90" s="33">
        <v>79270</v>
      </c>
      <c r="AS90" s="33">
        <v>310394</v>
      </c>
      <c r="AT90" s="33">
        <v>6936</v>
      </c>
      <c r="AU90" s="33">
        <v>9475</v>
      </c>
      <c r="AV90" s="33">
        <v>25086</v>
      </c>
      <c r="AW90" s="33">
        <v>22194</v>
      </c>
      <c r="AX90" s="33">
        <v>36538</v>
      </c>
      <c r="AY90" s="33">
        <v>0</v>
      </c>
      <c r="AZ90" s="33">
        <v>0</v>
      </c>
      <c r="BA90" s="33">
        <v>13919</v>
      </c>
      <c r="BB90" s="33">
        <v>0</v>
      </c>
      <c r="BC90" s="33">
        <v>17624</v>
      </c>
      <c r="BD90" s="33">
        <v>4656</v>
      </c>
      <c r="BE90" s="33">
        <v>6457</v>
      </c>
      <c r="BF90" s="33">
        <v>3763</v>
      </c>
      <c r="BG90" s="33">
        <v>13738</v>
      </c>
      <c r="BH90" s="33">
        <v>22381</v>
      </c>
      <c r="BI90" s="33">
        <v>11819</v>
      </c>
      <c r="BJ90" s="33">
        <v>0</v>
      </c>
      <c r="BK90" s="33">
        <v>0</v>
      </c>
      <c r="BL90" s="33">
        <v>6617</v>
      </c>
      <c r="BM90" s="33">
        <v>47928</v>
      </c>
      <c r="BN90" s="33">
        <v>22618</v>
      </c>
      <c r="BO90" s="33">
        <v>472764</v>
      </c>
      <c r="BP90" s="33">
        <v>0</v>
      </c>
      <c r="BQ90" s="33">
        <f t="shared" si="5"/>
        <v>5860307</v>
      </c>
      <c r="BR90" s="39"/>
      <c r="BV90" s="41">
        <v>3200964</v>
      </c>
      <c r="BW90" s="41">
        <v>2033450</v>
      </c>
      <c r="BX90" s="41">
        <v>354144</v>
      </c>
      <c r="BY90" s="41">
        <v>117359</v>
      </c>
      <c r="BZ90" s="41">
        <v>154390</v>
      </c>
      <c r="CA90" s="41">
        <f>SUM(BV90:BZ90)+MIT_BolxEst2[[#This Row],[AJUSTE MESES ANTERIORES]]</f>
        <v>5860307</v>
      </c>
      <c r="CB90" s="41">
        <f>+MIT_BolxEst2[[#This Row],[TOTAL]]-CA90</f>
        <v>0</v>
      </c>
      <c r="CG90" s="44">
        <f t="shared" si="6"/>
        <v>1838059.603712297</v>
      </c>
      <c r="CH90" s="44">
        <f t="shared" si="7"/>
        <v>549534.39628770296</v>
      </c>
      <c r="CI9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1184526</v>
      </c>
      <c r="CJ90" s="45">
        <f>+MIT_BolxEst2[[#This Row],[Coghlan]]+MIT_BolxEst2[[#This Row],[Saavedra]]+MIT_BolxEst2[[#This Row],[Juan B. Justo]]+MIT_BolxEst2[[#This Row],[Florida]]+MIT_BolxEst2[[#This Row],[Dr. Cetrángolo]]+MIT_BolxEst2[[#This Row],[Bartolomé Mitre]]</f>
        <v>354144</v>
      </c>
      <c r="CK90" s="47">
        <f t="shared" si="8"/>
        <v>0.76983758700696059</v>
      </c>
      <c r="CL90" s="47">
        <f t="shared" si="9"/>
        <v>0.23016241299303944</v>
      </c>
    </row>
    <row r="91" spans="1:90">
      <c r="A91" s="32">
        <v>2002</v>
      </c>
      <c r="B91" s="32" t="s">
        <v>15</v>
      </c>
      <c r="C91" s="32" t="s">
        <v>82</v>
      </c>
      <c r="D91" s="33">
        <v>612737.55928188295</v>
      </c>
      <c r="G91">
        <v>2002</v>
      </c>
      <c r="H91" t="s">
        <v>15</v>
      </c>
      <c r="I91" s="33">
        <v>612737.55928188295</v>
      </c>
      <c r="J91" s="33">
        <v>64527.195786351098</v>
      </c>
      <c r="K91" s="33">
        <v>295725.743023102</v>
      </c>
      <c r="L91" s="33">
        <v>92535.132382419994</v>
      </c>
      <c r="M91" s="33">
        <v>112594.05909490401</v>
      </c>
      <c r="N91" s="33">
        <v>108882.588091417</v>
      </c>
      <c r="O91" s="33">
        <v>106293.671375815</v>
      </c>
      <c r="P91" s="33">
        <v>105224.966555615</v>
      </c>
      <c r="Q91" s="33">
        <v>193719.31772832299</v>
      </c>
      <c r="R91" s="33">
        <v>106676.831049724</v>
      </c>
      <c r="S91" s="33">
        <v>317263.458963538</v>
      </c>
      <c r="T91" s="33">
        <v>116186.439929474</v>
      </c>
      <c r="U91" s="33">
        <v>127863.48988352501</v>
      </c>
      <c r="V91" s="33">
        <v>166014.80217132301</v>
      </c>
      <c r="W91" s="33">
        <v>154768.54795874801</v>
      </c>
      <c r="X91" s="33">
        <v>152564.86205042701</v>
      </c>
      <c r="Y91" s="33">
        <v>223880.197465087</v>
      </c>
      <c r="Z91" s="33">
        <v>49861.500375808697</v>
      </c>
      <c r="AA91" s="33">
        <v>55700.025352834396</v>
      </c>
      <c r="AB91" s="33">
        <v>41629.780786880503</v>
      </c>
      <c r="AC91" s="33">
        <v>58907.1753801222</v>
      </c>
      <c r="AD91" s="33">
        <v>29534.361891587901</v>
      </c>
      <c r="AE91" s="33">
        <v>86865.404775251605</v>
      </c>
      <c r="AF91" s="33">
        <v>28099.066464458101</v>
      </c>
      <c r="AG91" s="33">
        <v>112711.07813045</v>
      </c>
      <c r="AH91" s="33">
        <v>89446.0369573637</v>
      </c>
      <c r="AI91" s="33">
        <v>139195.69613105801</v>
      </c>
      <c r="AJ91" s="33">
        <v>48264.656545625403</v>
      </c>
      <c r="AK91" s="33">
        <v>132387.88073571099</v>
      </c>
      <c r="AL91" s="33">
        <v>51950.238381956398</v>
      </c>
      <c r="AM91" s="33">
        <v>37711.196446145303</v>
      </c>
      <c r="AN91" s="33">
        <v>181473.74166352599</v>
      </c>
      <c r="AO91" s="33">
        <v>57666.566490005702</v>
      </c>
      <c r="AP91" s="33">
        <v>61549.941563408698</v>
      </c>
      <c r="AQ91" s="33">
        <v>176642.82307221199</v>
      </c>
      <c r="AR91" s="33">
        <v>76194.925640226298</v>
      </c>
      <c r="AS91" s="33">
        <v>302631.93725364201</v>
      </c>
      <c r="AT91" s="33">
        <v>6095.3455152134002</v>
      </c>
      <c r="AU91" s="33">
        <v>8675.9776973254993</v>
      </c>
      <c r="AV91" s="33">
        <v>21535.644807063902</v>
      </c>
      <c r="AW91" s="33">
        <v>19992.650444565101</v>
      </c>
      <c r="AX91" s="33">
        <v>36771.937461724898</v>
      </c>
      <c r="AY91" s="33">
        <v>0</v>
      </c>
      <c r="AZ91" s="33">
        <v>0</v>
      </c>
      <c r="BA91" s="33">
        <v>13512.0741220701</v>
      </c>
      <c r="BB91" s="33">
        <v>0</v>
      </c>
      <c r="BC91" s="33">
        <v>20017.504045034799</v>
      </c>
      <c r="BD91" s="33">
        <v>4435.3321171693897</v>
      </c>
      <c r="BE91" s="33">
        <v>6042.5316142151196</v>
      </c>
      <c r="BF91" s="33">
        <v>3118.09129227108</v>
      </c>
      <c r="BG91" s="33">
        <v>12559.352770728499</v>
      </c>
      <c r="BH91" s="33">
        <v>21293.322202483501</v>
      </c>
      <c r="BI91" s="33">
        <v>11623.200486366801</v>
      </c>
      <c r="BJ91" s="33">
        <v>0</v>
      </c>
      <c r="BK91" s="33">
        <v>0</v>
      </c>
      <c r="BL91" s="33">
        <v>6482.6474558674699</v>
      </c>
      <c r="BM91" s="33">
        <v>46537.331312975701</v>
      </c>
      <c r="BN91" s="33">
        <v>24535.681497103498</v>
      </c>
      <c r="BO91" s="33">
        <v>454692.47832787002</v>
      </c>
      <c r="BP91" s="33">
        <v>0</v>
      </c>
      <c r="BQ91" s="33">
        <f t="shared" si="5"/>
        <v>5593803.9999999981</v>
      </c>
      <c r="BR91" s="39"/>
      <c r="BV91" s="41">
        <v>3057458.8627916798</v>
      </c>
      <c r="BW91" s="41">
        <v>1950618.2638036599</v>
      </c>
      <c r="BX91" s="41">
        <v>322498.24856248498</v>
      </c>
      <c r="BY91" s="41">
        <v>112091.809252078</v>
      </c>
      <c r="BZ91" s="41">
        <v>151136.815590101</v>
      </c>
      <c r="CA91" s="41">
        <f>SUM(BV91:BZ91)+MIT_BolxEst2[[#This Row],[AJUSTE MESES ANTERIORES]]</f>
        <v>5593804.0000000037</v>
      </c>
      <c r="CB91" s="41">
        <f>+MIT_BolxEst2[[#This Row],[TOTAL]]-CA91</f>
        <v>0</v>
      </c>
      <c r="CG91" s="44">
        <f t="shared" si="6"/>
        <v>1767188.1611542872</v>
      </c>
      <c r="CH91" s="44">
        <f t="shared" si="7"/>
        <v>505928.35121185752</v>
      </c>
      <c r="CI9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1126473.9077924588</v>
      </c>
      <c r="CJ91" s="45">
        <f>+MIT_BolxEst2[[#This Row],[Coghlan]]+MIT_BolxEst2[[#This Row],[Saavedra]]+MIT_BolxEst2[[#This Row],[Juan B. Justo]]+MIT_BolxEst2[[#This Row],[Florida]]+MIT_BolxEst2[[#This Row],[Dr. Cetrángolo]]+MIT_BolxEst2[[#This Row],[Bartolomé Mitre]]</f>
        <v>322498.24856248533</v>
      </c>
      <c r="CK91" s="47">
        <f t="shared" si="8"/>
        <v>0.77742964407696635</v>
      </c>
      <c r="CL91" s="47">
        <f t="shared" si="9"/>
        <v>0.22257035592303354</v>
      </c>
    </row>
    <row r="92" spans="1:90">
      <c r="A92" s="32">
        <v>2003</v>
      </c>
      <c r="B92" s="32" t="s">
        <v>4</v>
      </c>
      <c r="C92" s="32" t="s">
        <v>82</v>
      </c>
      <c r="D92" s="33">
        <v>574638</v>
      </c>
      <c r="G92">
        <v>2003</v>
      </c>
      <c r="H92" t="s">
        <v>4</v>
      </c>
      <c r="I92" s="33">
        <v>574638</v>
      </c>
      <c r="J92" s="33">
        <v>53644</v>
      </c>
      <c r="K92" s="33">
        <v>254962</v>
      </c>
      <c r="L92" s="33">
        <v>81660</v>
      </c>
      <c r="M92" s="33">
        <v>96400</v>
      </c>
      <c r="N92" s="33">
        <v>96393</v>
      </c>
      <c r="O92" s="33">
        <v>90463</v>
      </c>
      <c r="P92" s="33">
        <v>86459</v>
      </c>
      <c r="Q92" s="33">
        <v>162079</v>
      </c>
      <c r="R92" s="33">
        <v>88932</v>
      </c>
      <c r="S92" s="33">
        <v>246874</v>
      </c>
      <c r="T92" s="33">
        <v>97921</v>
      </c>
      <c r="U92" s="33">
        <v>113366</v>
      </c>
      <c r="V92" s="33">
        <v>141276</v>
      </c>
      <c r="W92" s="33">
        <v>128178</v>
      </c>
      <c r="X92" s="33">
        <v>131270</v>
      </c>
      <c r="Y92" s="33">
        <v>225848</v>
      </c>
      <c r="Z92" s="33">
        <v>44364</v>
      </c>
      <c r="AA92" s="33">
        <v>49863</v>
      </c>
      <c r="AB92" s="33">
        <v>36633</v>
      </c>
      <c r="AC92" s="33">
        <v>52949</v>
      </c>
      <c r="AD92" s="33">
        <v>24919</v>
      </c>
      <c r="AE92" s="33">
        <v>83245</v>
      </c>
      <c r="AF92" s="33">
        <v>25408</v>
      </c>
      <c r="AG92" s="33">
        <v>91537</v>
      </c>
      <c r="AH92" s="33">
        <v>76770</v>
      </c>
      <c r="AI92" s="33">
        <v>114123</v>
      </c>
      <c r="AJ92" s="33">
        <v>42000</v>
      </c>
      <c r="AK92" s="33">
        <v>112303</v>
      </c>
      <c r="AL92" s="33">
        <v>43855</v>
      </c>
      <c r="AM92" s="33">
        <v>34011</v>
      </c>
      <c r="AN92" s="33">
        <v>148223</v>
      </c>
      <c r="AO92" s="33">
        <v>47726</v>
      </c>
      <c r="AP92" s="33">
        <v>53465</v>
      </c>
      <c r="AQ92" s="33">
        <v>151539</v>
      </c>
      <c r="AR92" s="33">
        <v>65808</v>
      </c>
      <c r="AS92" s="33">
        <v>267158</v>
      </c>
      <c r="AT92" s="33">
        <v>4589</v>
      </c>
      <c r="AU92" s="33">
        <v>8334</v>
      </c>
      <c r="AV92" s="33">
        <v>17821</v>
      </c>
      <c r="AW92" s="33">
        <v>16757</v>
      </c>
      <c r="AX92" s="33">
        <v>32182</v>
      </c>
      <c r="AY92" s="33">
        <v>0</v>
      </c>
      <c r="AZ92" s="33">
        <v>0</v>
      </c>
      <c r="BA92" s="33">
        <v>10748</v>
      </c>
      <c r="BB92" s="33">
        <v>0</v>
      </c>
      <c r="BC92" s="33">
        <v>18301</v>
      </c>
      <c r="BD92" s="33">
        <v>3727</v>
      </c>
      <c r="BE92" s="33">
        <v>5158</v>
      </c>
      <c r="BF92" s="33">
        <v>3068</v>
      </c>
      <c r="BG92" s="33">
        <v>10268</v>
      </c>
      <c r="BH92" s="33">
        <v>17743</v>
      </c>
      <c r="BI92" s="33">
        <v>10058</v>
      </c>
      <c r="BJ92" s="33">
        <v>0</v>
      </c>
      <c r="BK92" s="33">
        <v>0</v>
      </c>
      <c r="BL92" s="33">
        <v>6277</v>
      </c>
      <c r="BM92" s="33">
        <v>39710</v>
      </c>
      <c r="BN92" s="33">
        <v>26063</v>
      </c>
      <c r="BO92" s="33">
        <v>427662</v>
      </c>
      <c r="BP92" s="33">
        <v>0</v>
      </c>
      <c r="BQ92" s="33">
        <f t="shared" si="5"/>
        <v>4894728</v>
      </c>
      <c r="BR92" s="39"/>
      <c r="BV92" s="41">
        <v>2670363</v>
      </c>
      <c r="BW92" s="41">
        <v>1701588</v>
      </c>
      <c r="BX92" s="41">
        <v>291973</v>
      </c>
      <c r="BY92" s="41">
        <v>96009</v>
      </c>
      <c r="BZ92" s="41">
        <v>134795</v>
      </c>
      <c r="CA92" s="41">
        <f>SUM(BV92:BZ92)+MIT_BolxEst2[[#This Row],[AJUSTE MESES ANTERIORES]]</f>
        <v>4894728</v>
      </c>
      <c r="CB92" s="41">
        <f>+MIT_BolxEst2[[#This Row],[TOTAL]]-CA92</f>
        <v>0</v>
      </c>
      <c r="CG92" s="44">
        <f t="shared" si="6"/>
        <v>1530891.8719903089</v>
      </c>
      <c r="CH92" s="44">
        <f t="shared" si="7"/>
        <v>462669.12800969114</v>
      </c>
      <c r="CI9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966088</v>
      </c>
      <c r="CJ92" s="45">
        <f>+MIT_BolxEst2[[#This Row],[Coghlan]]+MIT_BolxEst2[[#This Row],[Saavedra]]+MIT_BolxEst2[[#This Row],[Juan B. Justo]]+MIT_BolxEst2[[#This Row],[Florida]]+MIT_BolxEst2[[#This Row],[Dr. Cetrángolo]]+MIT_BolxEst2[[#This Row],[Bartolomé Mitre]]</f>
        <v>291973</v>
      </c>
      <c r="CK92" s="47">
        <f t="shared" si="8"/>
        <v>0.76791824879715687</v>
      </c>
      <c r="CL92" s="47">
        <f t="shared" si="9"/>
        <v>0.23208175120284311</v>
      </c>
    </row>
    <row r="93" spans="1:90">
      <c r="A93" s="32">
        <v>2003</v>
      </c>
      <c r="B93" s="32" t="s">
        <v>5</v>
      </c>
      <c r="C93" s="32" t="s">
        <v>82</v>
      </c>
      <c r="D93" s="33">
        <v>554831</v>
      </c>
      <c r="G93">
        <v>2003</v>
      </c>
      <c r="H93" t="s">
        <v>5</v>
      </c>
      <c r="I93" s="33">
        <v>554831</v>
      </c>
      <c r="J93" s="33">
        <v>53690</v>
      </c>
      <c r="K93" s="33">
        <v>247606</v>
      </c>
      <c r="L93" s="33">
        <v>78878</v>
      </c>
      <c r="M93" s="33">
        <v>96432</v>
      </c>
      <c r="N93" s="33">
        <v>93056</v>
      </c>
      <c r="O93" s="33">
        <v>91028</v>
      </c>
      <c r="P93" s="33">
        <v>89363</v>
      </c>
      <c r="Q93" s="33">
        <v>162962</v>
      </c>
      <c r="R93" s="33">
        <v>93496</v>
      </c>
      <c r="S93" s="33">
        <v>264428</v>
      </c>
      <c r="T93" s="33">
        <v>101874</v>
      </c>
      <c r="U93" s="33">
        <v>108639</v>
      </c>
      <c r="V93" s="33">
        <v>135493</v>
      </c>
      <c r="W93" s="33">
        <v>123759</v>
      </c>
      <c r="X93" s="33">
        <v>127462</v>
      </c>
      <c r="Y93" s="33">
        <v>206831</v>
      </c>
      <c r="Z93" s="33">
        <v>44996</v>
      </c>
      <c r="AA93" s="33">
        <v>49908</v>
      </c>
      <c r="AB93" s="33">
        <v>37987</v>
      </c>
      <c r="AC93" s="33">
        <v>56051</v>
      </c>
      <c r="AD93" s="33">
        <v>26063</v>
      </c>
      <c r="AE93" s="33">
        <v>82880</v>
      </c>
      <c r="AF93" s="33">
        <v>23146</v>
      </c>
      <c r="AG93" s="33">
        <v>93486</v>
      </c>
      <c r="AH93" s="33">
        <v>78243</v>
      </c>
      <c r="AI93" s="33">
        <v>118815</v>
      </c>
      <c r="AJ93" s="33">
        <v>42206</v>
      </c>
      <c r="AK93" s="33">
        <v>110708</v>
      </c>
      <c r="AL93" s="33">
        <v>44419</v>
      </c>
      <c r="AM93" s="33">
        <v>33135</v>
      </c>
      <c r="AN93" s="33">
        <v>149898</v>
      </c>
      <c r="AO93" s="33">
        <v>48339</v>
      </c>
      <c r="AP93" s="33">
        <v>55250</v>
      </c>
      <c r="AQ93" s="33">
        <v>148899</v>
      </c>
      <c r="AR93" s="33">
        <v>65870</v>
      </c>
      <c r="AS93" s="33">
        <v>256188</v>
      </c>
      <c r="AT93" s="33">
        <v>4184</v>
      </c>
      <c r="AU93" s="33">
        <v>6669</v>
      </c>
      <c r="AV93" s="33">
        <v>19517</v>
      </c>
      <c r="AW93" s="33">
        <v>16337</v>
      </c>
      <c r="AX93" s="33">
        <v>28958</v>
      </c>
      <c r="AY93" s="33">
        <v>0</v>
      </c>
      <c r="AZ93" s="33">
        <v>0</v>
      </c>
      <c r="BA93" s="33">
        <v>10732</v>
      </c>
      <c r="BB93" s="33">
        <v>0</v>
      </c>
      <c r="BC93" s="33">
        <v>14812</v>
      </c>
      <c r="BD93" s="33">
        <v>2842</v>
      </c>
      <c r="BE93" s="33">
        <v>4041</v>
      </c>
      <c r="BF93" s="33">
        <v>2092</v>
      </c>
      <c r="BG93" s="33">
        <v>8572</v>
      </c>
      <c r="BH93" s="33">
        <v>15309</v>
      </c>
      <c r="BI93" s="33">
        <v>8619</v>
      </c>
      <c r="BJ93" s="33">
        <v>0</v>
      </c>
      <c r="BK93" s="33">
        <v>0</v>
      </c>
      <c r="BL93" s="33">
        <v>5586</v>
      </c>
      <c r="BM93" s="33">
        <v>37295</v>
      </c>
      <c r="BN93" s="33">
        <v>22506</v>
      </c>
      <c r="BO93" s="33">
        <v>414055</v>
      </c>
      <c r="BP93" s="33">
        <v>0</v>
      </c>
      <c r="BQ93" s="33">
        <f t="shared" si="5"/>
        <v>4818441</v>
      </c>
      <c r="BR93" s="39"/>
      <c r="BV93" s="41">
        <v>2629828</v>
      </c>
      <c r="BW93" s="41">
        <v>1682657</v>
      </c>
      <c r="BX93" s="41">
        <v>297885</v>
      </c>
      <c r="BY93" s="41">
        <v>84356</v>
      </c>
      <c r="BZ93" s="41">
        <v>123715</v>
      </c>
      <c r="CA93" s="41">
        <f>SUM(BV93:BZ93)+MIT_BolxEst2[[#This Row],[AJUSTE MESES ANTERIORES]]</f>
        <v>4818441</v>
      </c>
      <c r="CB93" s="41">
        <f>+MIT_BolxEst2[[#This Row],[TOTAL]]-CA93</f>
        <v>0</v>
      </c>
      <c r="CG93" s="44">
        <f t="shared" si="6"/>
        <v>1509616.739427058</v>
      </c>
      <c r="CH93" s="44">
        <f t="shared" si="7"/>
        <v>470925.26057294197</v>
      </c>
      <c r="CI9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954912</v>
      </c>
      <c r="CJ93" s="45">
        <f>+MIT_BolxEst2[[#This Row],[Coghlan]]+MIT_BolxEst2[[#This Row],[Saavedra]]+MIT_BolxEst2[[#This Row],[Juan B. Justo]]+MIT_BolxEst2[[#This Row],[Florida]]+MIT_BolxEst2[[#This Row],[Dr. Cetrángolo]]+MIT_BolxEst2[[#This Row],[Bartolomé Mitre]]</f>
        <v>297885</v>
      </c>
      <c r="CK93" s="47">
        <f t="shared" si="8"/>
        <v>0.76222404747137806</v>
      </c>
      <c r="CL93" s="47">
        <f t="shared" si="9"/>
        <v>0.23777595252862196</v>
      </c>
    </row>
    <row r="94" spans="1:90">
      <c r="A94" s="32">
        <v>2003</v>
      </c>
      <c r="B94" s="32" t="s">
        <v>6</v>
      </c>
      <c r="C94" s="32" t="s">
        <v>82</v>
      </c>
      <c r="D94" s="33">
        <v>634787.35501076502</v>
      </c>
      <c r="G94">
        <v>2003</v>
      </c>
      <c r="H94" t="s">
        <v>6</v>
      </c>
      <c r="I94" s="33">
        <v>634787.35501076502</v>
      </c>
      <c r="J94" s="33">
        <v>59179.5714841749</v>
      </c>
      <c r="K94" s="33">
        <v>288008.85614142299</v>
      </c>
      <c r="L94" s="33">
        <v>89071.474631900302</v>
      </c>
      <c r="M94" s="33">
        <v>112467.765835585</v>
      </c>
      <c r="N94" s="33">
        <v>106127.77418120801</v>
      </c>
      <c r="O94" s="33">
        <v>105126.330423147</v>
      </c>
      <c r="P94" s="33">
        <v>102619.29983786</v>
      </c>
      <c r="Q94" s="33">
        <v>196439.649543573</v>
      </c>
      <c r="R94" s="33">
        <v>108384.531549804</v>
      </c>
      <c r="S94" s="33">
        <v>317122.48239518201</v>
      </c>
      <c r="T94" s="33">
        <v>117386.998633483</v>
      </c>
      <c r="U94" s="33">
        <v>121778.490922578</v>
      </c>
      <c r="V94" s="33">
        <v>161004.62887411201</v>
      </c>
      <c r="W94" s="33">
        <v>148981.1631797</v>
      </c>
      <c r="X94" s="33">
        <v>145855.423517188</v>
      </c>
      <c r="Y94" s="33">
        <v>225214.402528465</v>
      </c>
      <c r="Z94" s="33">
        <v>52082.619582048203</v>
      </c>
      <c r="AA94" s="33">
        <v>57749.601731182804</v>
      </c>
      <c r="AB94" s="33">
        <v>43715.353466494198</v>
      </c>
      <c r="AC94" s="33">
        <v>66988.3941025479</v>
      </c>
      <c r="AD94" s="33">
        <v>30509.208659767999</v>
      </c>
      <c r="AE94" s="33">
        <v>96454.929277004296</v>
      </c>
      <c r="AF94" s="33">
        <v>26377.814543645301</v>
      </c>
      <c r="AG94" s="33">
        <v>112765.497100026</v>
      </c>
      <c r="AH94" s="33">
        <v>86622.516556059505</v>
      </c>
      <c r="AI94" s="33">
        <v>136257.58162745001</v>
      </c>
      <c r="AJ94" s="33">
        <v>50764.145538279598</v>
      </c>
      <c r="AK94" s="33">
        <v>124460.616264443</v>
      </c>
      <c r="AL94" s="33">
        <v>51499.175080045199</v>
      </c>
      <c r="AM94" s="33">
        <v>37760.815900495101</v>
      </c>
      <c r="AN94" s="33">
        <v>177738.10843133301</v>
      </c>
      <c r="AO94" s="33">
        <v>57961.978687933501</v>
      </c>
      <c r="AP94" s="33">
        <v>64043.012566049299</v>
      </c>
      <c r="AQ94" s="33">
        <v>178265.32260319201</v>
      </c>
      <c r="AR94" s="33">
        <v>80742.543390406601</v>
      </c>
      <c r="AS94" s="33">
        <v>294654.73728286702</v>
      </c>
      <c r="AT94" s="33">
        <v>5552.1529726014596</v>
      </c>
      <c r="AU94" s="33">
        <v>6813.16856669149</v>
      </c>
      <c r="AV94" s="33">
        <v>19603.507187957701</v>
      </c>
      <c r="AW94" s="33">
        <v>15763.7037386006</v>
      </c>
      <c r="AX94" s="33">
        <v>29313.722015158699</v>
      </c>
      <c r="AY94" s="33">
        <v>0</v>
      </c>
      <c r="AZ94" s="33">
        <v>0</v>
      </c>
      <c r="BA94" s="33">
        <v>8992.6421273987307</v>
      </c>
      <c r="BB94" s="33">
        <v>0</v>
      </c>
      <c r="BC94" s="33">
        <v>13900.909572304799</v>
      </c>
      <c r="BD94" s="33">
        <v>3805.0652110781898</v>
      </c>
      <c r="BE94" s="33">
        <v>4492.0226453264704</v>
      </c>
      <c r="BF94" s="33">
        <v>2397.64022383782</v>
      </c>
      <c r="BG94" s="33">
        <v>9440.1162522998293</v>
      </c>
      <c r="BH94" s="33">
        <v>16598.2109627104</v>
      </c>
      <c r="BI94" s="33">
        <v>9512.4875820476009</v>
      </c>
      <c r="BJ94" s="33">
        <v>0</v>
      </c>
      <c r="BK94" s="33">
        <v>0</v>
      </c>
      <c r="BL94" s="33">
        <v>5142.2242163452702</v>
      </c>
      <c r="BM94" s="33">
        <v>37532.122498492099</v>
      </c>
      <c r="BN94" s="33">
        <v>26234.124558037001</v>
      </c>
      <c r="BO94" s="33">
        <v>462477.00858769199</v>
      </c>
      <c r="BP94" s="33">
        <v>0</v>
      </c>
      <c r="BQ94" s="33">
        <f t="shared" si="5"/>
        <v>5544540.9999999972</v>
      </c>
      <c r="BR94" s="39"/>
      <c r="BV94" s="41">
        <v>3039556.1986901499</v>
      </c>
      <c r="BW94" s="41">
        <v>1942390.87415992</v>
      </c>
      <c r="BX94" s="41">
        <v>347500.10681904497</v>
      </c>
      <c r="BY94" s="41">
        <v>88919.889592137697</v>
      </c>
      <c r="BZ94" s="41">
        <v>126173.93073875</v>
      </c>
      <c r="CA94" s="41">
        <f>SUM(BV94:BZ94)+MIT_BolxEst2[[#This Row],[AJUSTE MESES ANTERIORES]]</f>
        <v>5544541.0000000028</v>
      </c>
      <c r="CB94" s="41">
        <f>+MIT_BolxEst2[[#This Row],[TOTAL]]-CA94</f>
        <v>0</v>
      </c>
      <c r="CG94" s="44">
        <f t="shared" si="6"/>
        <v>1746870.3141187897</v>
      </c>
      <c r="CH94" s="44">
        <f t="shared" si="7"/>
        <v>543020.66686017485</v>
      </c>
      <c r="CI9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1117890.4557450444</v>
      </c>
      <c r="CJ94" s="45">
        <f>+MIT_BolxEst2[[#This Row],[Coghlan]]+MIT_BolxEst2[[#This Row],[Saavedra]]+MIT_BolxEst2[[#This Row],[Juan B. Justo]]+MIT_BolxEst2[[#This Row],[Florida]]+MIT_BolxEst2[[#This Row],[Dr. Cetrángolo]]+MIT_BolxEst2[[#This Row],[Bartolomé Mitre]]</f>
        <v>347500.10681904538</v>
      </c>
      <c r="CK94" s="47">
        <f t="shared" si="8"/>
        <v>0.76286178190543152</v>
      </c>
      <c r="CL94" s="47">
        <f t="shared" si="9"/>
        <v>0.23713821809456836</v>
      </c>
    </row>
    <row r="95" spans="1:90">
      <c r="A95" s="32">
        <v>2003</v>
      </c>
      <c r="B95" s="32" t="s">
        <v>7</v>
      </c>
      <c r="C95" s="32" t="s">
        <v>82</v>
      </c>
      <c r="D95" s="33">
        <v>643960</v>
      </c>
      <c r="G95">
        <v>2003</v>
      </c>
      <c r="H95" t="s">
        <v>7</v>
      </c>
      <c r="I95" s="33">
        <v>643960</v>
      </c>
      <c r="J95" s="33">
        <v>62068</v>
      </c>
      <c r="K95" s="33">
        <v>299672</v>
      </c>
      <c r="L95" s="33">
        <v>96165</v>
      </c>
      <c r="M95" s="33">
        <v>119083</v>
      </c>
      <c r="N95" s="33">
        <v>112776</v>
      </c>
      <c r="O95" s="33">
        <v>110357</v>
      </c>
      <c r="P95" s="33">
        <v>112852</v>
      </c>
      <c r="Q95" s="33">
        <v>212509</v>
      </c>
      <c r="R95" s="33">
        <v>119522</v>
      </c>
      <c r="S95" s="33">
        <v>340752</v>
      </c>
      <c r="T95" s="33">
        <v>128865</v>
      </c>
      <c r="U95" s="33">
        <v>134048</v>
      </c>
      <c r="V95" s="33">
        <v>169719</v>
      </c>
      <c r="W95" s="33">
        <v>156958</v>
      </c>
      <c r="X95" s="33">
        <v>148209</v>
      </c>
      <c r="Y95" s="33">
        <v>222902</v>
      </c>
      <c r="Z95" s="33">
        <v>57897</v>
      </c>
      <c r="AA95" s="33">
        <v>62225</v>
      </c>
      <c r="AB95" s="33">
        <v>49113</v>
      </c>
      <c r="AC95" s="33">
        <v>74865</v>
      </c>
      <c r="AD95" s="33">
        <v>34975</v>
      </c>
      <c r="AE95" s="33">
        <v>102118</v>
      </c>
      <c r="AF95" s="33">
        <v>26388</v>
      </c>
      <c r="AG95" s="33">
        <v>125289</v>
      </c>
      <c r="AH95" s="33">
        <v>92966</v>
      </c>
      <c r="AI95" s="33">
        <v>150775</v>
      </c>
      <c r="AJ95" s="33">
        <v>58722</v>
      </c>
      <c r="AK95" s="33">
        <v>138598</v>
      </c>
      <c r="AL95" s="33">
        <v>57623</v>
      </c>
      <c r="AM95" s="33">
        <v>38273</v>
      </c>
      <c r="AN95" s="33">
        <v>193946</v>
      </c>
      <c r="AO95" s="33">
        <v>63796</v>
      </c>
      <c r="AP95" s="33">
        <v>70195</v>
      </c>
      <c r="AQ95" s="33">
        <v>194256</v>
      </c>
      <c r="AR95" s="33">
        <v>86649</v>
      </c>
      <c r="AS95" s="33">
        <v>301380</v>
      </c>
      <c r="AT95" s="33">
        <v>5406</v>
      </c>
      <c r="AU95" s="33">
        <v>7273</v>
      </c>
      <c r="AV95" s="33">
        <v>23107</v>
      </c>
      <c r="AW95" s="33">
        <v>18831</v>
      </c>
      <c r="AX95" s="33">
        <v>30955</v>
      </c>
      <c r="AY95" s="33">
        <v>0</v>
      </c>
      <c r="AZ95" s="33">
        <v>0</v>
      </c>
      <c r="BA95" s="33">
        <v>10902</v>
      </c>
      <c r="BB95" s="33">
        <v>0</v>
      </c>
      <c r="BC95" s="33">
        <v>17085</v>
      </c>
      <c r="BD95" s="33">
        <v>3611</v>
      </c>
      <c r="BE95" s="33">
        <v>5254</v>
      </c>
      <c r="BF95" s="33">
        <v>2522</v>
      </c>
      <c r="BG95" s="33">
        <v>11448</v>
      </c>
      <c r="BH95" s="33">
        <v>18138</v>
      </c>
      <c r="BI95" s="33">
        <v>10354</v>
      </c>
      <c r="BJ95" s="33">
        <v>0</v>
      </c>
      <c r="BK95" s="33">
        <v>0</v>
      </c>
      <c r="BL95" s="33">
        <v>5699</v>
      </c>
      <c r="BM95" s="33">
        <v>34355</v>
      </c>
      <c r="BN95" s="33">
        <v>25003</v>
      </c>
      <c r="BO95" s="33">
        <v>486574</v>
      </c>
      <c r="BP95" s="33">
        <v>0</v>
      </c>
      <c r="BQ95" s="33">
        <f t="shared" si="5"/>
        <v>5886983</v>
      </c>
      <c r="BR95" s="39"/>
      <c r="BV95" s="41">
        <v>3190417</v>
      </c>
      <c r="BW95" s="41">
        <v>2085430</v>
      </c>
      <c r="BX95" s="41">
        <v>381193</v>
      </c>
      <c r="BY95" s="41">
        <v>91381</v>
      </c>
      <c r="BZ95" s="41">
        <v>138562</v>
      </c>
      <c r="CA95" s="41">
        <f>SUM(BV95:BZ95)+MIT_BolxEst2[[#This Row],[AJUSTE MESES ANTERIORES]]</f>
        <v>5886983</v>
      </c>
      <c r="CB95" s="41">
        <f>+MIT_BolxEst2[[#This Row],[TOTAL]]-CA95</f>
        <v>0</v>
      </c>
      <c r="CG95" s="44">
        <f t="shared" si="6"/>
        <v>1873261.2512780577</v>
      </c>
      <c r="CH95" s="44">
        <f t="shared" si="7"/>
        <v>593361.74872194219</v>
      </c>
      <c r="CI9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1203438</v>
      </c>
      <c r="CJ95" s="45">
        <f>+MIT_BolxEst2[[#This Row],[Coghlan]]+MIT_BolxEst2[[#This Row],[Saavedra]]+MIT_BolxEst2[[#This Row],[Juan B. Justo]]+MIT_BolxEst2[[#This Row],[Florida]]+MIT_BolxEst2[[#This Row],[Dr. Cetrángolo]]+MIT_BolxEst2[[#This Row],[Bartolomé Mitre]]</f>
        <v>381193</v>
      </c>
      <c r="CK95" s="47">
        <f t="shared" si="8"/>
        <v>0.7594436812103259</v>
      </c>
      <c r="CL95" s="47">
        <f t="shared" si="9"/>
        <v>0.24055631878967407</v>
      </c>
    </row>
    <row r="96" spans="1:90">
      <c r="A96" s="32">
        <v>2003</v>
      </c>
      <c r="B96" s="32" t="s">
        <v>8</v>
      </c>
      <c r="C96" s="32" t="s">
        <v>82</v>
      </c>
      <c r="D96" s="33">
        <v>653107</v>
      </c>
      <c r="G96">
        <v>2003</v>
      </c>
      <c r="H96" t="s">
        <v>8</v>
      </c>
      <c r="I96" s="33">
        <v>653107</v>
      </c>
      <c r="J96" s="33">
        <v>60987</v>
      </c>
      <c r="K96" s="33">
        <v>308676</v>
      </c>
      <c r="L96" s="33">
        <v>95639</v>
      </c>
      <c r="M96" s="33">
        <v>123125</v>
      </c>
      <c r="N96" s="33">
        <v>114485</v>
      </c>
      <c r="O96" s="33">
        <v>112772</v>
      </c>
      <c r="P96" s="33">
        <v>113719</v>
      </c>
      <c r="Q96" s="33">
        <v>213858</v>
      </c>
      <c r="R96" s="33">
        <v>120736</v>
      </c>
      <c r="S96" s="33">
        <v>348352</v>
      </c>
      <c r="T96" s="33">
        <v>128867</v>
      </c>
      <c r="U96" s="33">
        <v>131039</v>
      </c>
      <c r="V96" s="33">
        <v>169748</v>
      </c>
      <c r="W96" s="33">
        <v>158157</v>
      </c>
      <c r="X96" s="33">
        <v>152000</v>
      </c>
      <c r="Y96" s="33">
        <v>228759</v>
      </c>
      <c r="Z96" s="33">
        <v>58555</v>
      </c>
      <c r="AA96" s="33">
        <v>63452</v>
      </c>
      <c r="AB96" s="33">
        <v>48860</v>
      </c>
      <c r="AC96" s="33">
        <v>77055</v>
      </c>
      <c r="AD96" s="33">
        <v>36159</v>
      </c>
      <c r="AE96" s="33">
        <v>101523</v>
      </c>
      <c r="AF96" s="33">
        <v>26300</v>
      </c>
      <c r="AG96" s="33">
        <v>130153</v>
      </c>
      <c r="AH96" s="33">
        <v>95901</v>
      </c>
      <c r="AI96" s="33">
        <v>155689</v>
      </c>
      <c r="AJ96" s="33">
        <v>61823</v>
      </c>
      <c r="AK96" s="33">
        <v>143281</v>
      </c>
      <c r="AL96" s="33">
        <v>58195</v>
      </c>
      <c r="AM96" s="33">
        <v>42601</v>
      </c>
      <c r="AN96" s="33">
        <v>203657</v>
      </c>
      <c r="AO96" s="33">
        <v>66771</v>
      </c>
      <c r="AP96" s="33">
        <v>71362</v>
      </c>
      <c r="AQ96" s="33">
        <v>199399</v>
      </c>
      <c r="AR96" s="33">
        <v>92228</v>
      </c>
      <c r="AS96" s="33">
        <v>307680</v>
      </c>
      <c r="AT96" s="33">
        <v>5880</v>
      </c>
      <c r="AU96" s="33">
        <v>8077</v>
      </c>
      <c r="AV96" s="33">
        <v>21534</v>
      </c>
      <c r="AW96" s="33">
        <v>17611</v>
      </c>
      <c r="AX96" s="33">
        <v>30444</v>
      </c>
      <c r="AY96" s="33">
        <v>0</v>
      </c>
      <c r="AZ96" s="33">
        <v>0</v>
      </c>
      <c r="BA96" s="33">
        <v>9561</v>
      </c>
      <c r="BB96" s="33">
        <v>0</v>
      </c>
      <c r="BC96" s="33">
        <v>14785</v>
      </c>
      <c r="BD96" s="33">
        <v>3172</v>
      </c>
      <c r="BE96" s="33">
        <v>4078</v>
      </c>
      <c r="BF96" s="33">
        <v>1883</v>
      </c>
      <c r="BG96" s="33">
        <v>8647</v>
      </c>
      <c r="BH96" s="33">
        <v>15828</v>
      </c>
      <c r="BI96" s="33">
        <v>10406</v>
      </c>
      <c r="BJ96" s="33">
        <v>0</v>
      </c>
      <c r="BK96" s="33">
        <v>0</v>
      </c>
      <c r="BL96" s="33">
        <v>5514</v>
      </c>
      <c r="BM96" s="33">
        <v>39310</v>
      </c>
      <c r="BN96" s="33">
        <v>25517</v>
      </c>
      <c r="BO96" s="33">
        <v>493373</v>
      </c>
      <c r="BP96" s="33">
        <v>0</v>
      </c>
      <c r="BQ96" s="33">
        <f t="shared" si="5"/>
        <v>5990290</v>
      </c>
      <c r="BR96" s="39"/>
      <c r="BV96" s="41">
        <v>3234026</v>
      </c>
      <c r="BW96" s="41">
        <v>2148413</v>
      </c>
      <c r="BX96" s="41">
        <v>385604</v>
      </c>
      <c r="BY96" s="41">
        <v>88838</v>
      </c>
      <c r="BZ96" s="41">
        <v>133409</v>
      </c>
      <c r="CA96" s="41">
        <f>SUM(BV96:BZ96)+MIT_BolxEst2[[#This Row],[AJUSTE MESES ANTERIORES]]</f>
        <v>5990290</v>
      </c>
      <c r="CB96" s="41">
        <f>+MIT_BolxEst2[[#This Row],[TOTAL]]-CA96</f>
        <v>0</v>
      </c>
      <c r="CG96" s="44">
        <f t="shared" si="6"/>
        <v>1935507.5716289529</v>
      </c>
      <c r="CH96" s="44">
        <f t="shared" si="7"/>
        <v>598509.42837104714</v>
      </c>
      <c r="CI9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1246997</v>
      </c>
      <c r="CJ96" s="45">
        <f>+MIT_BolxEst2[[#This Row],[Coghlan]]+MIT_BolxEst2[[#This Row],[Saavedra]]+MIT_BolxEst2[[#This Row],[Juan B. Justo]]+MIT_BolxEst2[[#This Row],[Florida]]+MIT_BolxEst2[[#This Row],[Dr. Cetrángolo]]+MIT_BolxEst2[[#This Row],[Bartolomé Mitre]]</f>
        <v>385604</v>
      </c>
      <c r="CK96" s="47">
        <f t="shared" si="8"/>
        <v>0.76381001849196462</v>
      </c>
      <c r="CL96" s="47">
        <f t="shared" si="9"/>
        <v>0.23618998150803533</v>
      </c>
    </row>
    <row r="97" spans="1:90">
      <c r="A97" s="32">
        <v>2003</v>
      </c>
      <c r="B97" s="32" t="s">
        <v>9</v>
      </c>
      <c r="C97" s="32" t="s">
        <v>82</v>
      </c>
      <c r="D97" s="33">
        <v>627197</v>
      </c>
      <c r="G97">
        <v>2003</v>
      </c>
      <c r="H97" t="s">
        <v>9</v>
      </c>
      <c r="I97" s="33">
        <v>627197</v>
      </c>
      <c r="J97" s="33">
        <v>57405</v>
      </c>
      <c r="K97" s="33">
        <v>289510</v>
      </c>
      <c r="L97" s="33">
        <v>86675</v>
      </c>
      <c r="M97" s="33">
        <v>115268</v>
      </c>
      <c r="N97" s="33">
        <v>109030</v>
      </c>
      <c r="O97" s="33">
        <v>107153</v>
      </c>
      <c r="P97" s="33">
        <v>106772</v>
      </c>
      <c r="Q97" s="33">
        <v>204033</v>
      </c>
      <c r="R97" s="33">
        <v>112117</v>
      </c>
      <c r="S97" s="33">
        <v>329369</v>
      </c>
      <c r="T97" s="33">
        <v>120861</v>
      </c>
      <c r="U97" s="33">
        <v>125303</v>
      </c>
      <c r="V97" s="33">
        <v>162022</v>
      </c>
      <c r="W97" s="33">
        <v>151848</v>
      </c>
      <c r="X97" s="33">
        <v>145418</v>
      </c>
      <c r="Y97" s="33">
        <v>216959</v>
      </c>
      <c r="Z97" s="33">
        <v>55485</v>
      </c>
      <c r="AA97" s="33">
        <v>60958</v>
      </c>
      <c r="AB97" s="33">
        <v>46851</v>
      </c>
      <c r="AC97" s="33">
        <v>73021</v>
      </c>
      <c r="AD97" s="33">
        <v>33236</v>
      </c>
      <c r="AE97" s="33">
        <v>99060</v>
      </c>
      <c r="AF97" s="33">
        <v>25542</v>
      </c>
      <c r="AG97" s="33">
        <v>121258</v>
      </c>
      <c r="AH97" s="33">
        <v>93127</v>
      </c>
      <c r="AI97" s="33">
        <v>146608</v>
      </c>
      <c r="AJ97" s="33">
        <v>56154</v>
      </c>
      <c r="AK97" s="33">
        <v>135509</v>
      </c>
      <c r="AL97" s="33">
        <v>55511</v>
      </c>
      <c r="AM97" s="33">
        <v>38933</v>
      </c>
      <c r="AN97" s="33">
        <v>189380</v>
      </c>
      <c r="AO97" s="33">
        <v>62890</v>
      </c>
      <c r="AP97" s="33">
        <v>68198</v>
      </c>
      <c r="AQ97" s="33">
        <v>189731</v>
      </c>
      <c r="AR97" s="33">
        <v>87507</v>
      </c>
      <c r="AS97" s="33">
        <v>296780</v>
      </c>
      <c r="AT97" s="33">
        <v>5602</v>
      </c>
      <c r="AU97" s="33">
        <v>7269</v>
      </c>
      <c r="AV97" s="33">
        <v>20369</v>
      </c>
      <c r="AW97" s="33">
        <v>16315</v>
      </c>
      <c r="AX97" s="33">
        <v>28694</v>
      </c>
      <c r="AY97" s="33">
        <v>0</v>
      </c>
      <c r="AZ97" s="33">
        <v>0</v>
      </c>
      <c r="BA97" s="33">
        <v>8800</v>
      </c>
      <c r="BB97" s="33">
        <v>0</v>
      </c>
      <c r="BC97" s="33">
        <v>14066</v>
      </c>
      <c r="BD97" s="33">
        <v>2732</v>
      </c>
      <c r="BE97" s="33">
        <v>3391</v>
      </c>
      <c r="BF97" s="33">
        <v>1589</v>
      </c>
      <c r="BG97" s="33">
        <v>7471</v>
      </c>
      <c r="BH97" s="33">
        <v>14935</v>
      </c>
      <c r="BI97" s="33">
        <v>8369</v>
      </c>
      <c r="BJ97" s="33">
        <v>0</v>
      </c>
      <c r="BK97" s="33">
        <v>0</v>
      </c>
      <c r="BL97" s="33">
        <v>4942</v>
      </c>
      <c r="BM97" s="33">
        <v>39287</v>
      </c>
      <c r="BN97" s="33">
        <v>23342</v>
      </c>
      <c r="BO97" s="33">
        <v>474967</v>
      </c>
      <c r="BP97" s="33">
        <v>0</v>
      </c>
      <c r="BQ97" s="33">
        <f t="shared" si="5"/>
        <v>5684819</v>
      </c>
      <c r="BR97" s="39"/>
      <c r="BV97" s="41">
        <v>3066940</v>
      </c>
      <c r="BW97" s="41">
        <v>2042095</v>
      </c>
      <c r="BX97" s="41">
        <v>368611</v>
      </c>
      <c r="BY97" s="41">
        <v>82716</v>
      </c>
      <c r="BZ97" s="41">
        <v>124457</v>
      </c>
      <c r="CA97" s="41">
        <f>SUM(BV97:BZ97)+MIT_BolxEst2[[#This Row],[AJUSTE MESES ANTERIORES]]</f>
        <v>5684819</v>
      </c>
      <c r="CB97" s="41">
        <f>+MIT_BolxEst2[[#This Row],[TOTAL]]-CA97</f>
        <v>0</v>
      </c>
      <c r="CG97" s="44">
        <f t="shared" si="6"/>
        <v>1837112.8842024677</v>
      </c>
      <c r="CH97" s="44">
        <f t="shared" si="7"/>
        <v>573593.11579753214</v>
      </c>
      <c r="CI9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1180593</v>
      </c>
      <c r="CJ97" s="45">
        <f>+MIT_BolxEst2[[#This Row],[Coghlan]]+MIT_BolxEst2[[#This Row],[Saavedra]]+MIT_BolxEst2[[#This Row],[Juan B. Justo]]+MIT_BolxEst2[[#This Row],[Florida]]+MIT_BolxEst2[[#This Row],[Dr. Cetrángolo]]+MIT_BolxEst2[[#This Row],[Bartolomé Mitre]]</f>
        <v>368611</v>
      </c>
      <c r="CK97" s="47">
        <f t="shared" si="8"/>
        <v>0.76206426009744355</v>
      </c>
      <c r="CL97" s="47">
        <f t="shared" si="9"/>
        <v>0.2379357399025564</v>
      </c>
    </row>
    <row r="98" spans="1:90">
      <c r="A98" s="32">
        <v>2003</v>
      </c>
      <c r="B98" s="32" t="s">
        <v>10</v>
      </c>
      <c r="C98" s="32" t="s">
        <v>82</v>
      </c>
      <c r="D98" s="33">
        <v>688425</v>
      </c>
      <c r="G98">
        <v>2003</v>
      </c>
      <c r="H98" t="s">
        <v>10</v>
      </c>
      <c r="I98" s="33">
        <v>688425</v>
      </c>
      <c r="J98" s="33">
        <v>63350</v>
      </c>
      <c r="K98" s="33">
        <v>307494</v>
      </c>
      <c r="L98" s="33">
        <v>93105</v>
      </c>
      <c r="M98" s="33">
        <v>118815</v>
      </c>
      <c r="N98" s="33">
        <v>111732</v>
      </c>
      <c r="O98" s="33">
        <v>109816</v>
      </c>
      <c r="P98" s="33">
        <v>107658</v>
      </c>
      <c r="Q98" s="33">
        <v>208822</v>
      </c>
      <c r="R98" s="33">
        <v>115735</v>
      </c>
      <c r="S98" s="33">
        <v>339311</v>
      </c>
      <c r="T98" s="33">
        <v>123233</v>
      </c>
      <c r="U98" s="33">
        <v>133016</v>
      </c>
      <c r="V98" s="33">
        <v>175842</v>
      </c>
      <c r="W98" s="33">
        <v>161689</v>
      </c>
      <c r="X98" s="33">
        <v>157994</v>
      </c>
      <c r="Y98" s="33">
        <v>252402</v>
      </c>
      <c r="Z98" s="33">
        <v>54280</v>
      </c>
      <c r="AA98" s="33">
        <v>62201</v>
      </c>
      <c r="AB98" s="33">
        <v>45766</v>
      </c>
      <c r="AC98" s="33">
        <v>70519</v>
      </c>
      <c r="AD98" s="33">
        <v>31810</v>
      </c>
      <c r="AE98" s="33">
        <v>107623</v>
      </c>
      <c r="AF98" s="33">
        <v>30680</v>
      </c>
      <c r="AG98" s="33">
        <v>118879</v>
      </c>
      <c r="AH98" s="33">
        <v>94849</v>
      </c>
      <c r="AI98" s="33">
        <v>147160</v>
      </c>
      <c r="AJ98" s="33">
        <v>52912</v>
      </c>
      <c r="AK98" s="33">
        <v>137830</v>
      </c>
      <c r="AL98" s="33">
        <v>56043</v>
      </c>
      <c r="AM98" s="33">
        <v>40953</v>
      </c>
      <c r="AN98" s="33">
        <v>192003</v>
      </c>
      <c r="AO98" s="33">
        <v>63123</v>
      </c>
      <c r="AP98" s="33">
        <v>70259</v>
      </c>
      <c r="AQ98" s="33">
        <v>193366</v>
      </c>
      <c r="AR98" s="33">
        <v>88222</v>
      </c>
      <c r="AS98" s="33">
        <v>321486</v>
      </c>
      <c r="AT98" s="33">
        <v>6833</v>
      </c>
      <c r="AU98" s="33">
        <v>6855</v>
      </c>
      <c r="AV98" s="33">
        <v>21036</v>
      </c>
      <c r="AW98" s="33">
        <v>16114</v>
      </c>
      <c r="AX98" s="33">
        <v>30662</v>
      </c>
      <c r="AY98" s="33">
        <v>0</v>
      </c>
      <c r="AZ98" s="33">
        <v>0</v>
      </c>
      <c r="BA98" s="33">
        <v>9375</v>
      </c>
      <c r="BB98" s="33">
        <v>0</v>
      </c>
      <c r="BC98" s="33">
        <v>16137</v>
      </c>
      <c r="BD98" s="33">
        <v>3027</v>
      </c>
      <c r="BE98" s="33">
        <v>3858</v>
      </c>
      <c r="BF98" s="33">
        <v>1970</v>
      </c>
      <c r="BG98" s="33">
        <v>8410</v>
      </c>
      <c r="BH98" s="33">
        <v>15351</v>
      </c>
      <c r="BI98" s="33">
        <v>8869</v>
      </c>
      <c r="BJ98" s="33">
        <v>0</v>
      </c>
      <c r="BK98" s="33">
        <v>0</v>
      </c>
      <c r="BL98" s="33">
        <v>4630</v>
      </c>
      <c r="BM98" s="33">
        <v>37272</v>
      </c>
      <c r="BN98" s="33">
        <v>24422</v>
      </c>
      <c r="BO98" s="33">
        <v>517267</v>
      </c>
      <c r="BP98" s="33">
        <v>0</v>
      </c>
      <c r="BQ98" s="33">
        <f t="shared" si="5"/>
        <v>5980491</v>
      </c>
      <c r="BR98" s="39"/>
      <c r="BV98" s="41">
        <v>3268439</v>
      </c>
      <c r="BW98" s="41">
        <v>2125032</v>
      </c>
      <c r="BX98" s="41">
        <v>372199</v>
      </c>
      <c r="BY98" s="41">
        <v>83387</v>
      </c>
      <c r="BZ98" s="41">
        <v>131434</v>
      </c>
      <c r="CA98" s="41">
        <f>SUM(BV98:BZ98)+MIT_BolxEst2[[#This Row],[AJUSTE MESES ANTERIORES]]</f>
        <v>5980491</v>
      </c>
      <c r="CB98" s="41">
        <f>+MIT_BolxEst2[[#This Row],[TOTAL]]-CA98</f>
        <v>0</v>
      </c>
      <c r="CG98" s="44">
        <f t="shared" si="6"/>
        <v>1912070.321574091</v>
      </c>
      <c r="CH98" s="44">
        <f t="shared" si="7"/>
        <v>585160.6784259089</v>
      </c>
      <c r="CI9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1216197</v>
      </c>
      <c r="CJ98" s="45">
        <f>+MIT_BolxEst2[[#This Row],[Coghlan]]+MIT_BolxEst2[[#This Row],[Saavedra]]+MIT_BolxEst2[[#This Row],[Juan B. Justo]]+MIT_BolxEst2[[#This Row],[Florida]]+MIT_BolxEst2[[#This Row],[Dr. Cetrángolo]]+MIT_BolxEst2[[#This Row],[Bartolomé Mitre]]</f>
        <v>372199</v>
      </c>
      <c r="CK98" s="47">
        <f t="shared" si="8"/>
        <v>0.76567619157942979</v>
      </c>
      <c r="CL98" s="47">
        <f t="shared" si="9"/>
        <v>0.23432380842057018</v>
      </c>
    </row>
    <row r="99" spans="1:90">
      <c r="A99" s="32">
        <v>2003</v>
      </c>
      <c r="B99" s="32" t="s">
        <v>11</v>
      </c>
      <c r="C99" s="32" t="s">
        <v>82</v>
      </c>
      <c r="D99" s="33">
        <v>670293</v>
      </c>
      <c r="G99">
        <v>2003</v>
      </c>
      <c r="H99" t="s">
        <v>11</v>
      </c>
      <c r="I99" s="33">
        <v>670293</v>
      </c>
      <c r="J99" s="33">
        <v>62000</v>
      </c>
      <c r="K99" s="33">
        <v>303484</v>
      </c>
      <c r="L99" s="33">
        <v>90777</v>
      </c>
      <c r="M99" s="33">
        <v>117738</v>
      </c>
      <c r="N99" s="33">
        <v>111322</v>
      </c>
      <c r="O99" s="33">
        <v>109588</v>
      </c>
      <c r="P99" s="33">
        <v>107734</v>
      </c>
      <c r="Q99" s="33">
        <v>209487</v>
      </c>
      <c r="R99" s="33">
        <v>115013</v>
      </c>
      <c r="S99" s="33">
        <v>335156</v>
      </c>
      <c r="T99" s="33">
        <v>124295</v>
      </c>
      <c r="U99" s="33">
        <v>127918</v>
      </c>
      <c r="V99" s="33">
        <v>170907</v>
      </c>
      <c r="W99" s="33">
        <v>157894</v>
      </c>
      <c r="X99" s="33">
        <v>154072</v>
      </c>
      <c r="Y99" s="33">
        <v>241559</v>
      </c>
      <c r="Z99" s="33">
        <v>55011</v>
      </c>
      <c r="AA99" s="33">
        <v>60702</v>
      </c>
      <c r="AB99" s="33">
        <v>46526</v>
      </c>
      <c r="AC99" s="33">
        <v>72768</v>
      </c>
      <c r="AD99" s="33">
        <v>32784</v>
      </c>
      <c r="AE99" s="33">
        <v>101902</v>
      </c>
      <c r="AF99" s="33">
        <v>28379</v>
      </c>
      <c r="AG99" s="33">
        <v>119775</v>
      </c>
      <c r="AH99" s="33">
        <v>90304</v>
      </c>
      <c r="AI99" s="33">
        <v>145062</v>
      </c>
      <c r="AJ99" s="33">
        <v>51595</v>
      </c>
      <c r="AK99" s="33">
        <v>127009</v>
      </c>
      <c r="AL99" s="33">
        <v>55252</v>
      </c>
      <c r="AM99" s="33">
        <v>39545</v>
      </c>
      <c r="AN99" s="33">
        <v>186119</v>
      </c>
      <c r="AO99" s="33">
        <v>62159</v>
      </c>
      <c r="AP99" s="33">
        <v>69485</v>
      </c>
      <c r="AQ99" s="33">
        <v>191452</v>
      </c>
      <c r="AR99" s="33">
        <v>86458</v>
      </c>
      <c r="AS99" s="33">
        <v>308075</v>
      </c>
      <c r="AT99" s="33">
        <v>6283</v>
      </c>
      <c r="AU99" s="33">
        <v>6006</v>
      </c>
      <c r="AV99" s="33">
        <v>19013</v>
      </c>
      <c r="AW99" s="33">
        <v>14814</v>
      </c>
      <c r="AX99" s="33">
        <v>29302</v>
      </c>
      <c r="AY99" s="33">
        <v>0</v>
      </c>
      <c r="AZ99" s="33">
        <v>0</v>
      </c>
      <c r="BA99" s="33">
        <v>8365</v>
      </c>
      <c r="BB99" s="33">
        <v>0</v>
      </c>
      <c r="BC99" s="33">
        <v>14559</v>
      </c>
      <c r="BD99" s="33">
        <v>3000</v>
      </c>
      <c r="BE99" s="33">
        <v>3916</v>
      </c>
      <c r="BF99" s="33">
        <v>1898</v>
      </c>
      <c r="BG99" s="33">
        <v>7688</v>
      </c>
      <c r="BH99" s="33">
        <v>14615</v>
      </c>
      <c r="BI99" s="33">
        <v>8440</v>
      </c>
      <c r="BJ99" s="33">
        <v>0</v>
      </c>
      <c r="BK99" s="33">
        <v>0</v>
      </c>
      <c r="BL99" s="33">
        <v>4885</v>
      </c>
      <c r="BM99" s="33">
        <v>40060</v>
      </c>
      <c r="BN99" s="33">
        <v>26578</v>
      </c>
      <c r="BO99" s="33">
        <v>482117</v>
      </c>
      <c r="BP99" s="33">
        <v>0</v>
      </c>
      <c r="BQ99" s="33">
        <f t="shared" si="5"/>
        <v>5831138</v>
      </c>
      <c r="BR99" s="39"/>
      <c r="BV99" s="41">
        <v>3209237</v>
      </c>
      <c r="BW99" s="41">
        <v>2042786</v>
      </c>
      <c r="BX99" s="41">
        <v>369693</v>
      </c>
      <c r="BY99" s="41">
        <v>84502</v>
      </c>
      <c r="BZ99" s="41">
        <v>124920</v>
      </c>
      <c r="CA99" s="41">
        <f>SUM(BV99:BZ99)+MIT_BolxEst2[[#This Row],[AJUSTE MESES ANTERIORES]]</f>
        <v>5831138</v>
      </c>
      <c r="CB99" s="41">
        <f>+MIT_BolxEst2[[#This Row],[TOTAL]]-CA99</f>
        <v>0</v>
      </c>
      <c r="CG99" s="44">
        <f t="shared" si="6"/>
        <v>1835900.0094198375</v>
      </c>
      <c r="CH99" s="44">
        <f t="shared" si="7"/>
        <v>576578.99058016273</v>
      </c>
      <c r="CI9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1177149</v>
      </c>
      <c r="CJ99" s="45">
        <f>+MIT_BolxEst2[[#This Row],[Coghlan]]+MIT_BolxEst2[[#This Row],[Saavedra]]+MIT_BolxEst2[[#This Row],[Juan B. Justo]]+MIT_BolxEst2[[#This Row],[Florida]]+MIT_BolxEst2[[#This Row],[Dr. Cetrángolo]]+MIT_BolxEst2[[#This Row],[Bartolomé Mitre]]</f>
        <v>369693</v>
      </c>
      <c r="CK99" s="47">
        <f t="shared" si="8"/>
        <v>0.76100144681874426</v>
      </c>
      <c r="CL99" s="47">
        <f t="shared" si="9"/>
        <v>0.23899855318125574</v>
      </c>
    </row>
    <row r="100" spans="1:90">
      <c r="A100" s="32">
        <v>2003</v>
      </c>
      <c r="B100" s="32" t="s">
        <v>12</v>
      </c>
      <c r="C100" s="32" t="s">
        <v>82</v>
      </c>
      <c r="D100" s="33">
        <v>716302</v>
      </c>
      <c r="G100">
        <v>2003</v>
      </c>
      <c r="H100" t="s">
        <v>12</v>
      </c>
      <c r="I100" s="33">
        <v>716302</v>
      </c>
      <c r="J100" s="33">
        <v>64736</v>
      </c>
      <c r="K100" s="33">
        <v>316425</v>
      </c>
      <c r="L100" s="33">
        <v>97628</v>
      </c>
      <c r="M100" s="33">
        <v>126598</v>
      </c>
      <c r="N100" s="33">
        <v>117977</v>
      </c>
      <c r="O100" s="33">
        <v>116263</v>
      </c>
      <c r="P100" s="33">
        <v>115122</v>
      </c>
      <c r="Q100" s="33">
        <v>222306</v>
      </c>
      <c r="R100" s="33">
        <v>121798</v>
      </c>
      <c r="S100" s="33">
        <v>359984</v>
      </c>
      <c r="T100" s="33">
        <v>131392</v>
      </c>
      <c r="U100" s="33">
        <v>138735</v>
      </c>
      <c r="V100" s="33">
        <v>181776</v>
      </c>
      <c r="W100" s="33">
        <v>170098</v>
      </c>
      <c r="X100" s="33">
        <v>161519</v>
      </c>
      <c r="Y100" s="33">
        <v>251579</v>
      </c>
      <c r="Z100" s="33">
        <v>56825</v>
      </c>
      <c r="AA100" s="33">
        <v>63780</v>
      </c>
      <c r="AB100" s="33">
        <v>47680</v>
      </c>
      <c r="AC100" s="33">
        <v>75227</v>
      </c>
      <c r="AD100" s="33">
        <v>34104</v>
      </c>
      <c r="AE100" s="33">
        <v>106940</v>
      </c>
      <c r="AF100" s="33">
        <v>28677</v>
      </c>
      <c r="AG100" s="33">
        <v>126153</v>
      </c>
      <c r="AH100" s="33">
        <v>90910</v>
      </c>
      <c r="AI100" s="33">
        <v>144538</v>
      </c>
      <c r="AJ100" s="33">
        <v>55368</v>
      </c>
      <c r="AK100" s="33">
        <v>125730</v>
      </c>
      <c r="AL100" s="33">
        <v>55500</v>
      </c>
      <c r="AM100" s="33">
        <v>39741</v>
      </c>
      <c r="AN100" s="33">
        <v>196983</v>
      </c>
      <c r="AO100" s="33">
        <v>64051</v>
      </c>
      <c r="AP100" s="33">
        <v>70034</v>
      </c>
      <c r="AQ100" s="33">
        <v>200984</v>
      </c>
      <c r="AR100" s="33">
        <v>88366</v>
      </c>
      <c r="AS100" s="33">
        <v>323803</v>
      </c>
      <c r="AT100" s="33">
        <v>5967</v>
      </c>
      <c r="AU100" s="33">
        <v>6257</v>
      </c>
      <c r="AV100" s="33">
        <v>20441</v>
      </c>
      <c r="AW100" s="33">
        <v>17515</v>
      </c>
      <c r="AX100" s="33">
        <v>30363</v>
      </c>
      <c r="AY100" s="33">
        <v>0</v>
      </c>
      <c r="AZ100" s="33">
        <v>0</v>
      </c>
      <c r="BA100" s="33">
        <v>8713</v>
      </c>
      <c r="BB100" s="33">
        <v>0</v>
      </c>
      <c r="BC100" s="33">
        <v>13327</v>
      </c>
      <c r="BD100" s="33">
        <v>3706</v>
      </c>
      <c r="BE100" s="33">
        <v>4662</v>
      </c>
      <c r="BF100" s="33">
        <v>2570</v>
      </c>
      <c r="BG100" s="33">
        <v>9956</v>
      </c>
      <c r="BH100" s="33">
        <v>17407</v>
      </c>
      <c r="BI100" s="33">
        <v>10779</v>
      </c>
      <c r="BJ100" s="33">
        <v>0</v>
      </c>
      <c r="BK100" s="33">
        <v>0</v>
      </c>
      <c r="BL100" s="33">
        <v>5215</v>
      </c>
      <c r="BM100" s="33">
        <v>43156</v>
      </c>
      <c r="BN100" s="33">
        <v>30924</v>
      </c>
      <c r="BO100" s="33">
        <v>494352</v>
      </c>
      <c r="BP100" s="33">
        <v>0</v>
      </c>
      <c r="BQ100" s="33">
        <f t="shared" si="5"/>
        <v>6130942</v>
      </c>
      <c r="BR100" s="39"/>
      <c r="BV100" s="41">
        <v>3410238</v>
      </c>
      <c r="BW100" s="41">
        <v>2105190</v>
      </c>
      <c r="BX100" s="41">
        <v>384556</v>
      </c>
      <c r="BY100" s="41">
        <v>97451</v>
      </c>
      <c r="BZ100" s="41">
        <v>133507</v>
      </c>
      <c r="CA100" s="41">
        <f>SUM(BV100:BZ100)+MIT_BolxEst2[[#This Row],[AJUSTE MESES ANTERIORES]]</f>
        <v>6130942</v>
      </c>
      <c r="CB100" s="41">
        <f>+MIT_BolxEst2[[#This Row],[TOTAL]]-CA100</f>
        <v>0</v>
      </c>
      <c r="CG100" s="44">
        <f t="shared" si="6"/>
        <v>1893249.0721916673</v>
      </c>
      <c r="CH100" s="44">
        <f t="shared" si="7"/>
        <v>596496.92780833284</v>
      </c>
      <c r="CI10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1220560</v>
      </c>
      <c r="CJ100" s="45">
        <f>+MIT_BolxEst2[[#This Row],[Coghlan]]+MIT_BolxEst2[[#This Row],[Saavedra]]+MIT_BolxEst2[[#This Row],[Juan B. Justo]]+MIT_BolxEst2[[#This Row],[Florida]]+MIT_BolxEst2[[#This Row],[Dr. Cetrángolo]]+MIT_BolxEst2[[#This Row],[Bartolomé Mitre]]</f>
        <v>384556</v>
      </c>
      <c r="CK100" s="47">
        <f t="shared" si="8"/>
        <v>0.76041856164912691</v>
      </c>
      <c r="CL100" s="47">
        <f t="shared" si="9"/>
        <v>0.23958143835087309</v>
      </c>
    </row>
    <row r="101" spans="1:90">
      <c r="A101" s="32">
        <v>2003</v>
      </c>
      <c r="B101" s="32" t="s">
        <v>13</v>
      </c>
      <c r="C101" s="32" t="s">
        <v>82</v>
      </c>
      <c r="D101" s="33">
        <v>729827</v>
      </c>
      <c r="G101">
        <v>2003</v>
      </c>
      <c r="H101" t="s">
        <v>13</v>
      </c>
      <c r="I101" s="33">
        <v>729827</v>
      </c>
      <c r="J101" s="33">
        <v>68357</v>
      </c>
      <c r="K101" s="33">
        <v>333216</v>
      </c>
      <c r="L101" s="33">
        <v>104294</v>
      </c>
      <c r="M101" s="33">
        <v>131946</v>
      </c>
      <c r="N101" s="33">
        <v>122491</v>
      </c>
      <c r="O101" s="33">
        <v>123040</v>
      </c>
      <c r="P101" s="33">
        <v>117771</v>
      </c>
      <c r="Q101" s="33">
        <v>228448</v>
      </c>
      <c r="R101" s="33">
        <v>124825</v>
      </c>
      <c r="S101" s="33">
        <v>371108</v>
      </c>
      <c r="T101" s="33">
        <v>135129</v>
      </c>
      <c r="U101" s="33">
        <v>133354</v>
      </c>
      <c r="V101" s="33">
        <v>182602</v>
      </c>
      <c r="W101" s="33">
        <v>173411</v>
      </c>
      <c r="X101" s="33">
        <v>167032</v>
      </c>
      <c r="Y101" s="33">
        <v>253592</v>
      </c>
      <c r="Z101" s="33">
        <v>58980</v>
      </c>
      <c r="AA101" s="33">
        <v>65216</v>
      </c>
      <c r="AB101" s="33">
        <v>49559</v>
      </c>
      <c r="AC101" s="33">
        <v>75921</v>
      </c>
      <c r="AD101" s="33">
        <v>33657</v>
      </c>
      <c r="AE101" s="33">
        <v>112546</v>
      </c>
      <c r="AF101" s="33">
        <v>29121</v>
      </c>
      <c r="AG101" s="33">
        <v>130638</v>
      </c>
      <c r="AH101" s="33">
        <v>95693</v>
      </c>
      <c r="AI101" s="33">
        <v>152293</v>
      </c>
      <c r="AJ101" s="33">
        <v>57993</v>
      </c>
      <c r="AK101" s="33">
        <v>134683</v>
      </c>
      <c r="AL101" s="33">
        <v>56551</v>
      </c>
      <c r="AM101" s="33">
        <v>41660</v>
      </c>
      <c r="AN101" s="33">
        <v>197580</v>
      </c>
      <c r="AO101" s="33">
        <v>64834</v>
      </c>
      <c r="AP101" s="33">
        <v>71011</v>
      </c>
      <c r="AQ101" s="33">
        <v>201175</v>
      </c>
      <c r="AR101" s="33">
        <v>92170</v>
      </c>
      <c r="AS101" s="33">
        <v>333305</v>
      </c>
      <c r="AT101" s="33">
        <v>7531</v>
      </c>
      <c r="AU101" s="33">
        <v>7606</v>
      </c>
      <c r="AV101" s="33">
        <v>21469</v>
      </c>
      <c r="AW101" s="33">
        <v>16455</v>
      </c>
      <c r="AX101" s="33">
        <v>33041</v>
      </c>
      <c r="AY101" s="33">
        <v>0</v>
      </c>
      <c r="AZ101" s="33">
        <v>0</v>
      </c>
      <c r="BA101" s="33">
        <v>8906</v>
      </c>
      <c r="BB101" s="33">
        <v>0</v>
      </c>
      <c r="BC101" s="33">
        <v>12572</v>
      </c>
      <c r="BD101" s="33">
        <v>6334</v>
      </c>
      <c r="BE101" s="33">
        <v>5504</v>
      </c>
      <c r="BF101" s="33">
        <v>2947</v>
      </c>
      <c r="BG101" s="33">
        <v>10875</v>
      </c>
      <c r="BH101" s="33">
        <v>19384</v>
      </c>
      <c r="BI101" s="33">
        <v>11001</v>
      </c>
      <c r="BJ101" s="33">
        <v>0</v>
      </c>
      <c r="BK101" s="33">
        <v>0</v>
      </c>
      <c r="BL101" s="33">
        <v>5669</v>
      </c>
      <c r="BM101" s="33">
        <v>43436</v>
      </c>
      <c r="BN101" s="33">
        <v>29082</v>
      </c>
      <c r="BO101" s="33">
        <v>513954</v>
      </c>
      <c r="BP101" s="33">
        <v>0</v>
      </c>
      <c r="BQ101" s="33">
        <f t="shared" si="5"/>
        <v>6310795</v>
      </c>
      <c r="BR101" s="39"/>
      <c r="BV101" s="41">
        <v>3500443</v>
      </c>
      <c r="BW101" s="41">
        <v>2172661</v>
      </c>
      <c r="BX101" s="41">
        <v>395879</v>
      </c>
      <c r="BY101" s="41">
        <v>105150</v>
      </c>
      <c r="BZ101" s="41">
        <v>136662</v>
      </c>
      <c r="CA101" s="41">
        <f>SUM(BV101:BZ101)+MIT_BolxEst2[[#This Row],[AJUSTE MESES ANTERIORES]]</f>
        <v>6310795</v>
      </c>
      <c r="CB101" s="41">
        <f>+MIT_BolxEst2[[#This Row],[TOTAL]]-CA101</f>
        <v>0</v>
      </c>
      <c r="CG101" s="44">
        <f t="shared" si="6"/>
        <v>1951096.6362144251</v>
      </c>
      <c r="CH101" s="44">
        <f t="shared" si="7"/>
        <v>617443.36378557491</v>
      </c>
      <c r="CI10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1250962</v>
      </c>
      <c r="CJ101" s="45">
        <f>+MIT_BolxEst2[[#This Row],[Coghlan]]+MIT_BolxEst2[[#This Row],[Saavedra]]+MIT_BolxEst2[[#This Row],[Juan B. Justo]]+MIT_BolxEst2[[#This Row],[Florida]]+MIT_BolxEst2[[#This Row],[Dr. Cetrángolo]]+MIT_BolxEst2[[#This Row],[Bartolomé Mitre]]</f>
        <v>395879</v>
      </c>
      <c r="CK101" s="47">
        <f t="shared" si="8"/>
        <v>0.75961310168984131</v>
      </c>
      <c r="CL101" s="47">
        <f t="shared" si="9"/>
        <v>0.24038689831015866</v>
      </c>
    </row>
    <row r="102" spans="1:90">
      <c r="A102" s="32">
        <v>2003</v>
      </c>
      <c r="B102" s="32" t="s">
        <v>14</v>
      </c>
      <c r="C102" s="32" t="s">
        <v>82</v>
      </c>
      <c r="D102" s="33">
        <v>686424</v>
      </c>
      <c r="G102">
        <v>2003</v>
      </c>
      <c r="H102" t="s">
        <v>14</v>
      </c>
      <c r="I102" s="33">
        <v>686424</v>
      </c>
      <c r="J102" s="33">
        <v>63677</v>
      </c>
      <c r="K102" s="33">
        <v>312940</v>
      </c>
      <c r="L102" s="33">
        <v>96921</v>
      </c>
      <c r="M102" s="33">
        <v>120672</v>
      </c>
      <c r="N102" s="33">
        <v>113488</v>
      </c>
      <c r="O102" s="33">
        <v>115435</v>
      </c>
      <c r="P102" s="33">
        <v>108426</v>
      </c>
      <c r="Q102" s="33">
        <v>210469</v>
      </c>
      <c r="R102" s="33">
        <v>114653</v>
      </c>
      <c r="S102" s="33">
        <v>339695</v>
      </c>
      <c r="T102" s="33">
        <v>125596</v>
      </c>
      <c r="U102" s="33">
        <v>118340</v>
      </c>
      <c r="V102" s="33">
        <v>171317</v>
      </c>
      <c r="W102" s="33">
        <v>158099</v>
      </c>
      <c r="X102" s="33">
        <v>156093</v>
      </c>
      <c r="Y102" s="33">
        <v>232838</v>
      </c>
      <c r="Z102" s="33">
        <v>56001</v>
      </c>
      <c r="AA102" s="33">
        <v>61452</v>
      </c>
      <c r="AB102" s="33">
        <v>46106</v>
      </c>
      <c r="AC102" s="33">
        <v>70309</v>
      </c>
      <c r="AD102" s="33">
        <v>31623</v>
      </c>
      <c r="AE102" s="33">
        <v>105329</v>
      </c>
      <c r="AF102" s="33">
        <v>28643</v>
      </c>
      <c r="AG102" s="33">
        <v>117730</v>
      </c>
      <c r="AH102" s="33">
        <v>90774</v>
      </c>
      <c r="AI102" s="33">
        <v>142580</v>
      </c>
      <c r="AJ102" s="33">
        <v>52622</v>
      </c>
      <c r="AK102" s="33">
        <v>128797</v>
      </c>
      <c r="AL102" s="33">
        <v>52555</v>
      </c>
      <c r="AM102" s="33">
        <v>39249</v>
      </c>
      <c r="AN102" s="33">
        <v>179299</v>
      </c>
      <c r="AO102" s="33">
        <v>60282</v>
      </c>
      <c r="AP102" s="33">
        <v>66010</v>
      </c>
      <c r="AQ102" s="33">
        <v>183958</v>
      </c>
      <c r="AR102" s="33">
        <v>86455</v>
      </c>
      <c r="AS102" s="33">
        <v>321167</v>
      </c>
      <c r="AT102" s="33">
        <v>5665</v>
      </c>
      <c r="AU102" s="33">
        <v>6169</v>
      </c>
      <c r="AV102" s="33">
        <v>19183</v>
      </c>
      <c r="AW102" s="33">
        <v>14334</v>
      </c>
      <c r="AX102" s="33">
        <v>28331</v>
      </c>
      <c r="AY102" s="33">
        <v>0</v>
      </c>
      <c r="AZ102" s="33">
        <v>0</v>
      </c>
      <c r="BA102" s="33">
        <v>7874</v>
      </c>
      <c r="BB102" s="33">
        <v>0</v>
      </c>
      <c r="BC102" s="33">
        <v>10708</v>
      </c>
      <c r="BD102" s="33">
        <v>6028</v>
      </c>
      <c r="BE102" s="33">
        <v>5459</v>
      </c>
      <c r="BF102" s="33">
        <v>3452</v>
      </c>
      <c r="BG102" s="33">
        <v>12376</v>
      </c>
      <c r="BH102" s="33">
        <v>20280</v>
      </c>
      <c r="BI102" s="33">
        <v>11332</v>
      </c>
      <c r="BJ102" s="33">
        <v>0</v>
      </c>
      <c r="BK102" s="33">
        <v>0</v>
      </c>
      <c r="BL102" s="33">
        <v>5062</v>
      </c>
      <c r="BM102" s="33">
        <v>36463</v>
      </c>
      <c r="BN102" s="33">
        <v>32786</v>
      </c>
      <c r="BO102" s="33">
        <v>471447</v>
      </c>
      <c r="BP102" s="33">
        <v>0</v>
      </c>
      <c r="BQ102" s="33">
        <f t="shared" si="5"/>
        <v>5862973</v>
      </c>
      <c r="BR102" s="39"/>
      <c r="BV102" s="41">
        <v>3245083</v>
      </c>
      <c r="BW102" s="41">
        <v>2021568</v>
      </c>
      <c r="BX102" s="41">
        <v>370820</v>
      </c>
      <c r="BY102" s="41">
        <v>100452</v>
      </c>
      <c r="BZ102" s="41">
        <v>125050</v>
      </c>
      <c r="CA102" s="41">
        <f>SUM(BV102:BZ102)+MIT_BolxEst2[[#This Row],[AJUSTE MESES ANTERIORES]]</f>
        <v>5862973</v>
      </c>
      <c r="CB102" s="41">
        <f>+MIT_BolxEst2[[#This Row],[TOTAL]]-CA102</f>
        <v>0</v>
      </c>
      <c r="CG102" s="44">
        <f t="shared" si="6"/>
        <v>1816773.3753210132</v>
      </c>
      <c r="CH102" s="44">
        <f t="shared" si="7"/>
        <v>575614.62467898685</v>
      </c>
      <c r="CI10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1170394</v>
      </c>
      <c r="CJ102" s="45">
        <f>+MIT_BolxEst2[[#This Row],[Coghlan]]+MIT_BolxEst2[[#This Row],[Saavedra]]+MIT_BolxEst2[[#This Row],[Juan B. Justo]]+MIT_BolxEst2[[#This Row],[Florida]]+MIT_BolxEst2[[#This Row],[Dr. Cetrángolo]]+MIT_BolxEst2[[#This Row],[Bartolomé Mitre]]</f>
        <v>370820</v>
      </c>
      <c r="CK102" s="47">
        <f t="shared" si="8"/>
        <v>0.75939746200073444</v>
      </c>
      <c r="CL102" s="47">
        <f t="shared" si="9"/>
        <v>0.24060253799926551</v>
      </c>
    </row>
    <row r="103" spans="1:90">
      <c r="A103" s="32">
        <v>2003</v>
      </c>
      <c r="B103" s="32" t="s">
        <v>15</v>
      </c>
      <c r="C103" s="32" t="s">
        <v>82</v>
      </c>
      <c r="D103" s="33">
        <v>691281</v>
      </c>
      <c r="G103">
        <v>2003</v>
      </c>
      <c r="H103" t="s">
        <v>15</v>
      </c>
      <c r="I103" s="33">
        <v>691281</v>
      </c>
      <c r="J103" s="33">
        <v>64706</v>
      </c>
      <c r="K103" s="33">
        <v>309184</v>
      </c>
      <c r="L103" s="33">
        <v>93632</v>
      </c>
      <c r="M103" s="33">
        <v>116004</v>
      </c>
      <c r="N103" s="33">
        <v>107058</v>
      </c>
      <c r="O103" s="33">
        <v>112477</v>
      </c>
      <c r="P103" s="33">
        <v>103937</v>
      </c>
      <c r="Q103" s="33">
        <v>204349</v>
      </c>
      <c r="R103" s="33">
        <v>108707</v>
      </c>
      <c r="S103" s="33">
        <v>340022</v>
      </c>
      <c r="T103" s="33">
        <v>120125</v>
      </c>
      <c r="U103" s="33">
        <v>124461</v>
      </c>
      <c r="V103" s="33">
        <v>174677</v>
      </c>
      <c r="W103" s="33">
        <v>158226</v>
      </c>
      <c r="X103" s="33">
        <v>161616</v>
      </c>
      <c r="Y103" s="33">
        <v>234072</v>
      </c>
      <c r="Z103" s="33">
        <v>51324</v>
      </c>
      <c r="AA103" s="33">
        <v>58562</v>
      </c>
      <c r="AB103" s="33">
        <v>43254</v>
      </c>
      <c r="AC103" s="33">
        <v>64952</v>
      </c>
      <c r="AD103" s="33">
        <v>28461</v>
      </c>
      <c r="AE103" s="33">
        <v>96376</v>
      </c>
      <c r="AF103" s="33">
        <v>28411</v>
      </c>
      <c r="AG103" s="33">
        <v>110577</v>
      </c>
      <c r="AH103" s="33">
        <v>87920</v>
      </c>
      <c r="AI103" s="33">
        <v>135631</v>
      </c>
      <c r="AJ103" s="33">
        <v>47293</v>
      </c>
      <c r="AK103" s="33">
        <v>124346</v>
      </c>
      <c r="AL103" s="33">
        <v>51563</v>
      </c>
      <c r="AM103" s="33">
        <v>42355</v>
      </c>
      <c r="AN103" s="33">
        <v>189045</v>
      </c>
      <c r="AO103" s="33">
        <v>56769</v>
      </c>
      <c r="AP103" s="33">
        <v>64792</v>
      </c>
      <c r="AQ103" s="33">
        <v>177384</v>
      </c>
      <c r="AR103" s="33">
        <v>80695</v>
      </c>
      <c r="AS103" s="33">
        <v>321907</v>
      </c>
      <c r="AT103" s="33">
        <v>5352</v>
      </c>
      <c r="AU103" s="33">
        <v>7152</v>
      </c>
      <c r="AV103" s="33">
        <v>19981</v>
      </c>
      <c r="AW103" s="33">
        <v>14616</v>
      </c>
      <c r="AX103" s="33">
        <v>31231</v>
      </c>
      <c r="AY103" s="33">
        <v>0</v>
      </c>
      <c r="AZ103" s="33">
        <v>0</v>
      </c>
      <c r="BA103" s="33">
        <v>8536</v>
      </c>
      <c r="BB103" s="33">
        <v>0</v>
      </c>
      <c r="BC103" s="33">
        <v>12112</v>
      </c>
      <c r="BD103" s="33">
        <v>5197</v>
      </c>
      <c r="BE103" s="33">
        <v>5886</v>
      </c>
      <c r="BF103" s="33">
        <v>3341</v>
      </c>
      <c r="BG103" s="33">
        <v>11902</v>
      </c>
      <c r="BH103" s="33">
        <v>20222</v>
      </c>
      <c r="BI103" s="33">
        <v>10211</v>
      </c>
      <c r="BJ103" s="33">
        <v>0</v>
      </c>
      <c r="BK103" s="33">
        <v>0</v>
      </c>
      <c r="BL103" s="33">
        <v>5140</v>
      </c>
      <c r="BM103" s="33">
        <v>37505</v>
      </c>
      <c r="BN103" s="33">
        <v>32834</v>
      </c>
      <c r="BO103" s="33">
        <v>496258</v>
      </c>
      <c r="BP103" s="33">
        <v>0</v>
      </c>
      <c r="BQ103" s="33">
        <f t="shared" si="5"/>
        <v>5813627</v>
      </c>
      <c r="BR103" s="39"/>
      <c r="BV103" s="41">
        <v>3224534</v>
      </c>
      <c r="BW103" s="41">
        <v>2014946</v>
      </c>
      <c r="BX103" s="41">
        <v>342929</v>
      </c>
      <c r="BY103" s="41">
        <v>99404</v>
      </c>
      <c r="BZ103" s="41">
        <v>131814</v>
      </c>
      <c r="CA103" s="41">
        <f>SUM(BV103:BZ103)+MIT_BolxEst2[[#This Row],[AJUSTE MESES ANTERIORES]]</f>
        <v>5813627</v>
      </c>
      <c r="CB103" s="41">
        <f>+MIT_BolxEst2[[#This Row],[TOTAL]]-CA103</f>
        <v>0</v>
      </c>
      <c r="CG103" s="44">
        <f t="shared" si="6"/>
        <v>1818487.6459897351</v>
      </c>
      <c r="CH103" s="44">
        <f t="shared" si="7"/>
        <v>539387.35401026497</v>
      </c>
      <c r="CI10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1156149</v>
      </c>
      <c r="CJ103" s="45">
        <f>+MIT_BolxEst2[[#This Row],[Coghlan]]+MIT_BolxEst2[[#This Row],[Saavedra]]+MIT_BolxEst2[[#This Row],[Juan B. Justo]]+MIT_BolxEst2[[#This Row],[Florida]]+MIT_BolxEst2[[#This Row],[Dr. Cetrángolo]]+MIT_BolxEst2[[#This Row],[Bartolomé Mitre]]</f>
        <v>342929</v>
      </c>
      <c r="CK103" s="47">
        <f t="shared" si="8"/>
        <v>0.77124005555414732</v>
      </c>
      <c r="CL103" s="47">
        <f t="shared" si="9"/>
        <v>0.22875994444585271</v>
      </c>
    </row>
    <row r="104" spans="1:90">
      <c r="A104" s="32">
        <v>2004</v>
      </c>
      <c r="B104" s="32" t="s">
        <v>4</v>
      </c>
      <c r="C104" s="32" t="s">
        <v>82</v>
      </c>
      <c r="D104" s="33">
        <v>615053</v>
      </c>
      <c r="G104">
        <v>2004</v>
      </c>
      <c r="H104" t="s">
        <v>4</v>
      </c>
      <c r="I104" s="33">
        <v>615053</v>
      </c>
      <c r="J104" s="33">
        <v>53437</v>
      </c>
      <c r="K104" s="33">
        <v>262691</v>
      </c>
      <c r="L104" s="33">
        <v>79719</v>
      </c>
      <c r="M104" s="33">
        <v>98723</v>
      </c>
      <c r="N104" s="33">
        <v>93807</v>
      </c>
      <c r="O104" s="33">
        <v>89984</v>
      </c>
      <c r="P104" s="33">
        <v>84529</v>
      </c>
      <c r="Q104" s="33">
        <v>162708</v>
      </c>
      <c r="R104" s="33">
        <v>88103</v>
      </c>
      <c r="S104" s="33">
        <v>259514</v>
      </c>
      <c r="T104" s="33">
        <v>98811</v>
      </c>
      <c r="U104" s="33">
        <v>105632</v>
      </c>
      <c r="V104" s="33">
        <v>150435</v>
      </c>
      <c r="W104" s="33">
        <v>132147</v>
      </c>
      <c r="X104" s="33">
        <v>140200</v>
      </c>
      <c r="Y104" s="33">
        <v>243613</v>
      </c>
      <c r="Z104" s="33">
        <v>43272</v>
      </c>
      <c r="AA104" s="33">
        <v>49772</v>
      </c>
      <c r="AB104" s="33">
        <v>36020</v>
      </c>
      <c r="AC104" s="33">
        <v>51455</v>
      </c>
      <c r="AD104" s="33">
        <v>23204</v>
      </c>
      <c r="AE104" s="33">
        <v>82004</v>
      </c>
      <c r="AF104" s="33">
        <v>26119</v>
      </c>
      <c r="AG104" s="33">
        <v>82099</v>
      </c>
      <c r="AH104" s="33">
        <v>74822</v>
      </c>
      <c r="AI104" s="33">
        <v>107783</v>
      </c>
      <c r="AJ104" s="33">
        <v>38702</v>
      </c>
      <c r="AK104" s="33">
        <v>100278</v>
      </c>
      <c r="AL104" s="33">
        <v>42254</v>
      </c>
      <c r="AM104" s="33">
        <v>33726</v>
      </c>
      <c r="AN104" s="33">
        <v>153647</v>
      </c>
      <c r="AO104" s="33">
        <v>47994</v>
      </c>
      <c r="AP104" s="33">
        <v>54205</v>
      </c>
      <c r="AQ104" s="33">
        <v>151514</v>
      </c>
      <c r="AR104" s="33">
        <v>66558</v>
      </c>
      <c r="AS104" s="33">
        <v>281741</v>
      </c>
      <c r="AT104" s="33">
        <v>3884</v>
      </c>
      <c r="AU104" s="33">
        <v>5658</v>
      </c>
      <c r="AV104" s="33">
        <v>16427</v>
      </c>
      <c r="AW104" s="33">
        <v>13110</v>
      </c>
      <c r="AX104" s="33">
        <v>26454</v>
      </c>
      <c r="AY104" s="33">
        <v>0</v>
      </c>
      <c r="AZ104" s="33">
        <v>0</v>
      </c>
      <c r="BA104" s="33">
        <v>7498</v>
      </c>
      <c r="BB104" s="33">
        <v>0</v>
      </c>
      <c r="BC104" s="33">
        <v>11343</v>
      </c>
      <c r="BD104" s="33">
        <v>3962</v>
      </c>
      <c r="BE104" s="33">
        <v>4330</v>
      </c>
      <c r="BF104" s="33">
        <v>2251</v>
      </c>
      <c r="BG104" s="33">
        <v>8936</v>
      </c>
      <c r="BH104" s="33">
        <v>15376</v>
      </c>
      <c r="BI104" s="33">
        <v>7987</v>
      </c>
      <c r="BJ104" s="33">
        <v>0</v>
      </c>
      <c r="BK104" s="33">
        <v>0</v>
      </c>
      <c r="BL104" s="33">
        <v>4059</v>
      </c>
      <c r="BM104" s="33">
        <v>13976</v>
      </c>
      <c r="BN104" s="33">
        <v>33502</v>
      </c>
      <c r="BO104" s="33">
        <v>434089</v>
      </c>
      <c r="BP104" s="33">
        <v>0</v>
      </c>
      <c r="BQ104" s="33">
        <f t="shared" si="5"/>
        <v>4919117</v>
      </c>
      <c r="BR104" s="39"/>
      <c r="BV104" s="41">
        <v>2759106</v>
      </c>
      <c r="BW104" s="41">
        <v>1695531</v>
      </c>
      <c r="BX104" s="41">
        <v>285727</v>
      </c>
      <c r="BY104" s="41">
        <v>60877</v>
      </c>
      <c r="BZ104" s="41">
        <v>117876</v>
      </c>
      <c r="CA104" s="41">
        <f>SUM(BV104:BZ104)+MIT_BolxEst2[[#This Row],[AJUSTE MESES ANTERIORES]]</f>
        <v>4919117</v>
      </c>
      <c r="CB104" s="41">
        <f>+MIT_BolxEst2[[#This Row],[TOTAL]]-CA104</f>
        <v>0</v>
      </c>
      <c r="CG104" s="44">
        <f t="shared" si="6"/>
        <v>1530666.4395811344</v>
      </c>
      <c r="CH104" s="44">
        <f t="shared" si="7"/>
        <v>450591.56041886553</v>
      </c>
      <c r="CI10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970619</v>
      </c>
      <c r="CJ104" s="45">
        <f>+MIT_BolxEst2[[#This Row],[Coghlan]]+MIT_BolxEst2[[#This Row],[Saavedra]]+MIT_BolxEst2[[#This Row],[Juan B. Justo]]+MIT_BolxEst2[[#This Row],[Florida]]+MIT_BolxEst2[[#This Row],[Dr. Cetrángolo]]+MIT_BolxEst2[[#This Row],[Bartolomé Mitre]]</f>
        <v>285727</v>
      </c>
      <c r="CK104" s="47">
        <f t="shared" si="8"/>
        <v>0.77257300138656071</v>
      </c>
      <c r="CL104" s="47">
        <f t="shared" si="9"/>
        <v>0.22742699861343929</v>
      </c>
    </row>
    <row r="105" spans="1:90">
      <c r="A105" s="32">
        <v>2004</v>
      </c>
      <c r="B105" s="32" t="s">
        <v>5</v>
      </c>
      <c r="C105" s="32" t="s">
        <v>82</v>
      </c>
      <c r="D105" s="33">
        <v>645510.82958924095</v>
      </c>
      <c r="G105">
        <v>2004</v>
      </c>
      <c r="H105" t="s">
        <v>5</v>
      </c>
      <c r="I105" s="33">
        <v>645510.82958924095</v>
      </c>
      <c r="J105" s="33">
        <v>59545.256838531401</v>
      </c>
      <c r="K105" s="33">
        <v>283752.27632210398</v>
      </c>
      <c r="L105" s="33">
        <v>86148.456288219706</v>
      </c>
      <c r="M105" s="33">
        <v>107410.02166138899</v>
      </c>
      <c r="N105" s="33">
        <v>99173.764595312896</v>
      </c>
      <c r="O105" s="33">
        <v>100736.44508710899</v>
      </c>
      <c r="P105" s="33">
        <v>90930.575486497895</v>
      </c>
      <c r="Q105" s="33">
        <v>179588.43124633399</v>
      </c>
      <c r="R105" s="33">
        <v>95988.986102527095</v>
      </c>
      <c r="S105" s="33">
        <v>295216.88472104003</v>
      </c>
      <c r="T105" s="33">
        <v>109224.236275438</v>
      </c>
      <c r="U105" s="33">
        <v>110164.02321252</v>
      </c>
      <c r="V105" s="33">
        <v>156365.09777795101</v>
      </c>
      <c r="W105" s="33">
        <v>141292.856279133</v>
      </c>
      <c r="X105" s="33">
        <v>145693.71312675101</v>
      </c>
      <c r="Y105" s="33">
        <v>252151.07405739999</v>
      </c>
      <c r="Z105" s="33">
        <v>47492.415098576203</v>
      </c>
      <c r="AA105" s="33">
        <v>53386.632010597699</v>
      </c>
      <c r="AB105" s="33">
        <v>38915.497646456301</v>
      </c>
      <c r="AC105" s="33">
        <v>57159.643844401799</v>
      </c>
      <c r="AD105" s="33">
        <v>26454.6556767039</v>
      </c>
      <c r="AE105" s="33">
        <v>85912.766835084505</v>
      </c>
      <c r="AF105" s="33">
        <v>27552.889304968699</v>
      </c>
      <c r="AG105" s="33">
        <v>93848.965479731705</v>
      </c>
      <c r="AH105" s="33">
        <v>76638.683941757699</v>
      </c>
      <c r="AI105" s="33">
        <v>115350.18147331499</v>
      </c>
      <c r="AJ105" s="33">
        <v>43049.965994522398</v>
      </c>
      <c r="AK105" s="33">
        <v>106470.234724307</v>
      </c>
      <c r="AL105" s="33">
        <v>45347.443016681304</v>
      </c>
      <c r="AM105" s="33">
        <v>33534.251897141003</v>
      </c>
      <c r="AN105" s="33">
        <v>164256.73329070301</v>
      </c>
      <c r="AO105" s="33">
        <v>51587.2717738465</v>
      </c>
      <c r="AP105" s="33">
        <v>57635.974209771797</v>
      </c>
      <c r="AQ105" s="33">
        <v>158425.89505515501</v>
      </c>
      <c r="AR105" s="33">
        <v>71953.613341829303</v>
      </c>
      <c r="AS105" s="33">
        <v>295022.78752434102</v>
      </c>
      <c r="AT105" s="33">
        <v>3924.5264822481699</v>
      </c>
      <c r="AU105" s="33">
        <v>6080.3917741619398</v>
      </c>
      <c r="AV105" s="33">
        <v>15767.4263563854</v>
      </c>
      <c r="AW105" s="33">
        <v>14278.027459261701</v>
      </c>
      <c r="AX105" s="33">
        <v>27777.685548085101</v>
      </c>
      <c r="AY105" s="33">
        <v>0</v>
      </c>
      <c r="AZ105" s="33">
        <v>0</v>
      </c>
      <c r="BA105" s="33">
        <v>9346.3741961792093</v>
      </c>
      <c r="BB105" s="33">
        <v>0</v>
      </c>
      <c r="BC105" s="33">
        <v>12141.9680037458</v>
      </c>
      <c r="BD105" s="33">
        <v>4085.9440488912301</v>
      </c>
      <c r="BE105" s="33">
        <v>4081.9828816116401</v>
      </c>
      <c r="BF105" s="33">
        <v>1954.83605247486</v>
      </c>
      <c r="BG105" s="33">
        <v>9593.9471511532302</v>
      </c>
      <c r="BH105" s="33">
        <v>15689.193302613599</v>
      </c>
      <c r="BI105" s="33">
        <v>10308.9378451182</v>
      </c>
      <c r="BJ105" s="33">
        <v>0</v>
      </c>
      <c r="BK105" s="33">
        <v>0</v>
      </c>
      <c r="BL105" s="33">
        <v>5373.3234147561298</v>
      </c>
      <c r="BM105" s="33">
        <v>39574.041706687203</v>
      </c>
      <c r="BN105" s="33">
        <v>28506.540327528601</v>
      </c>
      <c r="BO105" s="33">
        <v>457351.42264170601</v>
      </c>
      <c r="BP105" s="33">
        <v>0</v>
      </c>
      <c r="BQ105" s="33">
        <f t="shared" si="5"/>
        <v>5274725.9999999972</v>
      </c>
      <c r="BR105" s="39"/>
      <c r="BV105" s="41">
        <v>2958892.9286675001</v>
      </c>
      <c r="BW105" s="41">
        <v>1798026.31366978</v>
      </c>
      <c r="BX105" s="41">
        <v>309321.61111181998</v>
      </c>
      <c r="BY105" s="41">
        <v>90662.206403306103</v>
      </c>
      <c r="BZ105" s="41">
        <v>117822.940147596</v>
      </c>
      <c r="CA105" s="41">
        <f>SUM(BV105:BZ105)+MIT_BolxEst2[[#This Row],[AJUSTE MESES ANTERIORES]]</f>
        <v>5274726.0000000019</v>
      </c>
      <c r="CB105" s="41">
        <f>+MIT_BolxEst2[[#This Row],[TOTAL]]-CA105</f>
        <v>0</v>
      </c>
      <c r="CG105" s="44">
        <f t="shared" si="6"/>
        <v>1619658.6868071682</v>
      </c>
      <c r="CH105" s="44">
        <f t="shared" si="7"/>
        <v>487689.23797443171</v>
      </c>
      <c r="CI10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1027284.1708282982</v>
      </c>
      <c r="CJ105" s="45">
        <f>+MIT_BolxEst2[[#This Row],[Coghlan]]+MIT_BolxEst2[[#This Row],[Saavedra]]+MIT_BolxEst2[[#This Row],[Juan B. Justo]]+MIT_BolxEst2[[#This Row],[Florida]]+MIT_BolxEst2[[#This Row],[Dr. Cetrángolo]]+MIT_BolxEst2[[#This Row],[Bartolomé Mitre]]</f>
        <v>309321.61111182044</v>
      </c>
      <c r="CK105" s="47">
        <f t="shared" si="8"/>
        <v>0.76857678210636504</v>
      </c>
      <c r="CL105" s="47">
        <f t="shared" si="9"/>
        <v>0.23142321789363499</v>
      </c>
    </row>
    <row r="106" spans="1:90">
      <c r="A106" s="32">
        <v>2004</v>
      </c>
      <c r="B106" s="32" t="s">
        <v>6</v>
      </c>
      <c r="C106" s="32" t="s">
        <v>82</v>
      </c>
      <c r="D106" s="33">
        <v>786420</v>
      </c>
      <c r="G106">
        <v>2004</v>
      </c>
      <c r="H106" t="s">
        <v>6</v>
      </c>
      <c r="I106" s="33">
        <v>786420</v>
      </c>
      <c r="J106" s="33">
        <v>68334</v>
      </c>
      <c r="K106" s="33">
        <v>335983</v>
      </c>
      <c r="L106" s="33">
        <v>102975</v>
      </c>
      <c r="M106" s="33">
        <v>132033</v>
      </c>
      <c r="N106" s="33">
        <v>119128</v>
      </c>
      <c r="O106" s="33">
        <v>120584</v>
      </c>
      <c r="P106" s="33">
        <v>112669</v>
      </c>
      <c r="Q106" s="33">
        <v>227615</v>
      </c>
      <c r="R106" s="33">
        <v>118295</v>
      </c>
      <c r="S106" s="33">
        <v>370155</v>
      </c>
      <c r="T106" s="33">
        <v>126926</v>
      </c>
      <c r="U106" s="33">
        <v>129871</v>
      </c>
      <c r="V106" s="33">
        <v>182501</v>
      </c>
      <c r="W106" s="33">
        <v>168253</v>
      </c>
      <c r="X106" s="33">
        <v>167260</v>
      </c>
      <c r="Y106" s="33">
        <v>266523</v>
      </c>
      <c r="Z106" s="33">
        <v>61282</v>
      </c>
      <c r="AA106" s="33">
        <v>66202</v>
      </c>
      <c r="AB106" s="33">
        <v>40807</v>
      </c>
      <c r="AC106" s="33">
        <v>60913</v>
      </c>
      <c r="AD106" s="33">
        <v>27927</v>
      </c>
      <c r="AE106" s="33">
        <v>102243</v>
      </c>
      <c r="AF106" s="33">
        <v>30760</v>
      </c>
      <c r="AG106" s="33">
        <v>125225</v>
      </c>
      <c r="AH106" s="33">
        <v>94787</v>
      </c>
      <c r="AI106" s="33">
        <v>149490</v>
      </c>
      <c r="AJ106" s="33">
        <v>56400</v>
      </c>
      <c r="AK106" s="33">
        <v>131893</v>
      </c>
      <c r="AL106" s="33">
        <v>57042</v>
      </c>
      <c r="AM106" s="33">
        <v>32541</v>
      </c>
      <c r="AN106" s="33">
        <v>194874</v>
      </c>
      <c r="AO106" s="33">
        <v>53298</v>
      </c>
      <c r="AP106" s="33">
        <v>55655</v>
      </c>
      <c r="AQ106" s="33">
        <v>189251</v>
      </c>
      <c r="AR106" s="33">
        <v>68330</v>
      </c>
      <c r="AS106" s="33">
        <v>346502</v>
      </c>
      <c r="AT106" s="33">
        <v>3267</v>
      </c>
      <c r="AU106" s="33">
        <v>5600</v>
      </c>
      <c r="AV106" s="33">
        <v>15958</v>
      </c>
      <c r="AW106" s="33">
        <v>15212</v>
      </c>
      <c r="AX106" s="33">
        <v>27533</v>
      </c>
      <c r="AY106" s="33">
        <v>0</v>
      </c>
      <c r="AZ106" s="33">
        <v>0</v>
      </c>
      <c r="BA106" s="33">
        <v>8713</v>
      </c>
      <c r="BB106" s="33">
        <v>0</v>
      </c>
      <c r="BC106" s="33">
        <v>10359</v>
      </c>
      <c r="BD106" s="33">
        <v>3532</v>
      </c>
      <c r="BE106" s="33">
        <v>4676</v>
      </c>
      <c r="BF106" s="33">
        <v>2512</v>
      </c>
      <c r="BG106" s="33">
        <v>9542</v>
      </c>
      <c r="BH106" s="33">
        <v>18625</v>
      </c>
      <c r="BI106" s="33">
        <v>11271</v>
      </c>
      <c r="BJ106" s="33">
        <v>0</v>
      </c>
      <c r="BK106" s="33">
        <v>0</v>
      </c>
      <c r="BL106" s="33">
        <v>4656</v>
      </c>
      <c r="BM106" s="33">
        <v>39057</v>
      </c>
      <c r="BN106" s="33">
        <v>32701</v>
      </c>
      <c r="BO106" s="33">
        <v>519705</v>
      </c>
      <c r="BP106" s="33">
        <v>0</v>
      </c>
      <c r="BQ106" s="33">
        <f t="shared" si="5"/>
        <v>6213866</v>
      </c>
      <c r="BR106" s="39"/>
      <c r="BV106" s="41">
        <v>3535525</v>
      </c>
      <c r="BW106" s="41">
        <v>2105753</v>
      </c>
      <c r="BX106" s="41">
        <v>359374</v>
      </c>
      <c r="BY106" s="41">
        <v>93871</v>
      </c>
      <c r="BZ106" s="41">
        <v>119343</v>
      </c>
      <c r="CA106" s="41">
        <f>SUM(BV106:BZ106)+MIT_BolxEst2[[#This Row],[AJUSTE MESES ANTERIORES]]</f>
        <v>6213866</v>
      </c>
      <c r="CB106" s="41">
        <f>+MIT_BolxEst2[[#This Row],[TOTAL]]-CA106</f>
        <v>0</v>
      </c>
      <c r="CG106" s="44">
        <f t="shared" si="6"/>
        <v>1891786.6659905771</v>
      </c>
      <c r="CH106" s="44">
        <f t="shared" si="7"/>
        <v>573340.33400942292</v>
      </c>
      <c r="CI10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1185786</v>
      </c>
      <c r="CJ106" s="45">
        <f>+MIT_BolxEst2[[#This Row],[Coghlan]]+MIT_BolxEst2[[#This Row],[Saavedra]]+MIT_BolxEst2[[#This Row],[Juan B. Justo]]+MIT_BolxEst2[[#This Row],[Florida]]+MIT_BolxEst2[[#This Row],[Dr. Cetrángolo]]+MIT_BolxEst2[[#This Row],[Bartolomé Mitre]]</f>
        <v>359374</v>
      </c>
      <c r="CK106" s="47">
        <f t="shared" si="8"/>
        <v>0.76741955525641359</v>
      </c>
      <c r="CL106" s="47">
        <f t="shared" si="9"/>
        <v>0.23258044474358641</v>
      </c>
    </row>
    <row r="107" spans="1:90">
      <c r="A107" s="32">
        <v>2004</v>
      </c>
      <c r="B107" s="32" t="s">
        <v>7</v>
      </c>
      <c r="C107" s="32" t="s">
        <v>82</v>
      </c>
      <c r="D107" s="33">
        <v>670826</v>
      </c>
      <c r="G107">
        <v>2004</v>
      </c>
      <c r="H107" t="s">
        <v>7</v>
      </c>
      <c r="I107" s="33">
        <v>670826</v>
      </c>
      <c r="J107" s="33">
        <v>57259</v>
      </c>
      <c r="K107" s="33">
        <v>289474</v>
      </c>
      <c r="L107" s="33">
        <v>85656</v>
      </c>
      <c r="M107" s="33">
        <v>107814</v>
      </c>
      <c r="N107" s="33">
        <v>98014</v>
      </c>
      <c r="O107" s="33">
        <v>98788</v>
      </c>
      <c r="P107" s="33">
        <v>97624</v>
      </c>
      <c r="Q107" s="33">
        <v>192231</v>
      </c>
      <c r="R107" s="33">
        <v>95269</v>
      </c>
      <c r="S107" s="33">
        <v>309175</v>
      </c>
      <c r="T107" s="33">
        <v>108169</v>
      </c>
      <c r="U107" s="33">
        <v>107266</v>
      </c>
      <c r="V107" s="33">
        <v>149896</v>
      </c>
      <c r="W107" s="33">
        <v>139253</v>
      </c>
      <c r="X107" s="33">
        <v>134675</v>
      </c>
      <c r="Y107" s="33">
        <v>226102</v>
      </c>
      <c r="Z107" s="33">
        <v>54255</v>
      </c>
      <c r="AA107" s="33">
        <v>59577</v>
      </c>
      <c r="AB107" s="33">
        <v>37667</v>
      </c>
      <c r="AC107" s="33">
        <v>61629</v>
      </c>
      <c r="AD107" s="33">
        <v>25359</v>
      </c>
      <c r="AE107" s="33">
        <v>95712</v>
      </c>
      <c r="AF107" s="33">
        <v>27803</v>
      </c>
      <c r="AG107" s="33">
        <v>106376</v>
      </c>
      <c r="AH107" s="33">
        <v>86084</v>
      </c>
      <c r="AI107" s="33">
        <v>132645</v>
      </c>
      <c r="AJ107" s="33">
        <v>53053</v>
      </c>
      <c r="AK107" s="33">
        <v>118070</v>
      </c>
      <c r="AL107" s="33">
        <v>50936</v>
      </c>
      <c r="AM107" s="33">
        <v>30277</v>
      </c>
      <c r="AN107" s="33">
        <v>177644</v>
      </c>
      <c r="AO107" s="33">
        <v>50553</v>
      </c>
      <c r="AP107" s="33">
        <v>57009</v>
      </c>
      <c r="AQ107" s="33">
        <v>177856</v>
      </c>
      <c r="AR107" s="33">
        <v>75235</v>
      </c>
      <c r="AS107" s="33">
        <v>298765</v>
      </c>
      <c r="AT107" s="33">
        <v>2802</v>
      </c>
      <c r="AU107" s="33">
        <v>4345</v>
      </c>
      <c r="AV107" s="33">
        <v>11564</v>
      </c>
      <c r="AW107" s="33">
        <v>10964</v>
      </c>
      <c r="AX107" s="33">
        <v>20008</v>
      </c>
      <c r="AY107" s="33">
        <v>0</v>
      </c>
      <c r="AZ107" s="33">
        <v>0</v>
      </c>
      <c r="BA107" s="33">
        <v>6903</v>
      </c>
      <c r="BB107" s="33">
        <v>0</v>
      </c>
      <c r="BC107" s="33">
        <v>8435</v>
      </c>
      <c r="BD107" s="33">
        <v>2241</v>
      </c>
      <c r="BE107" s="33">
        <v>3135</v>
      </c>
      <c r="BF107" s="33">
        <v>1486</v>
      </c>
      <c r="BG107" s="33">
        <v>5637</v>
      </c>
      <c r="BH107" s="33">
        <v>11562</v>
      </c>
      <c r="BI107" s="33">
        <v>7324</v>
      </c>
      <c r="BJ107" s="33">
        <v>0</v>
      </c>
      <c r="BK107" s="33">
        <v>0</v>
      </c>
      <c r="BL107" s="33">
        <v>3590</v>
      </c>
      <c r="BM107" s="33">
        <v>33251</v>
      </c>
      <c r="BN107" s="33">
        <v>29057</v>
      </c>
      <c r="BO107" s="33">
        <v>481938</v>
      </c>
      <c r="BP107" s="33">
        <v>0</v>
      </c>
      <c r="BQ107" s="33">
        <f t="shared" si="5"/>
        <v>5388238</v>
      </c>
      <c r="BR107" s="39"/>
      <c r="BV107" s="41">
        <v>2967491</v>
      </c>
      <c r="BW107" s="41">
        <v>1924244</v>
      </c>
      <c r="BX107" s="41">
        <v>334199</v>
      </c>
      <c r="BY107" s="41">
        <v>68226</v>
      </c>
      <c r="BZ107" s="41">
        <v>94078</v>
      </c>
      <c r="CA107" s="41">
        <f>SUM(BV107:BZ107)+MIT_BolxEst2[[#This Row],[AJUSTE MESES ANTERIORES]]</f>
        <v>5388238</v>
      </c>
      <c r="CB107" s="41">
        <f>+MIT_BolxEst2[[#This Row],[TOTAL]]-CA107</f>
        <v>0</v>
      </c>
      <c r="CG107" s="44">
        <f t="shared" si="6"/>
        <v>1728258.2692391174</v>
      </c>
      <c r="CH107" s="44">
        <f t="shared" si="7"/>
        <v>530184.73076088249</v>
      </c>
      <c r="CI10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1089398</v>
      </c>
      <c r="CJ107" s="45">
        <f>+MIT_BolxEst2[[#This Row],[Coghlan]]+MIT_BolxEst2[[#This Row],[Saavedra]]+MIT_BolxEst2[[#This Row],[Juan B. Justo]]+MIT_BolxEst2[[#This Row],[Florida]]+MIT_BolxEst2[[#This Row],[Dr. Cetrángolo]]+MIT_BolxEst2[[#This Row],[Bartolomé Mitre]]</f>
        <v>334199</v>
      </c>
      <c r="CK107" s="47">
        <f t="shared" si="8"/>
        <v>0.76524325353312772</v>
      </c>
      <c r="CL107" s="47">
        <f t="shared" si="9"/>
        <v>0.23475674646687231</v>
      </c>
    </row>
    <row r="108" spans="1:90">
      <c r="A108" s="32">
        <v>2004</v>
      </c>
      <c r="B108" s="32" t="s">
        <v>8</v>
      </c>
      <c r="C108" s="32" t="s">
        <v>82</v>
      </c>
      <c r="D108" s="33">
        <v>680912</v>
      </c>
      <c r="G108">
        <v>2004</v>
      </c>
      <c r="H108" t="s">
        <v>8</v>
      </c>
      <c r="I108" s="33">
        <v>680912</v>
      </c>
      <c r="J108" s="33">
        <v>59162</v>
      </c>
      <c r="K108" s="33">
        <v>298968</v>
      </c>
      <c r="L108" s="33">
        <v>91539</v>
      </c>
      <c r="M108" s="33">
        <v>116145</v>
      </c>
      <c r="N108" s="33">
        <v>141678</v>
      </c>
      <c r="O108" s="33">
        <v>109855</v>
      </c>
      <c r="P108" s="33">
        <v>102493</v>
      </c>
      <c r="Q108" s="33">
        <v>206242</v>
      </c>
      <c r="R108" s="33">
        <v>108213</v>
      </c>
      <c r="S108" s="33">
        <v>346304</v>
      </c>
      <c r="T108" s="33">
        <v>117817</v>
      </c>
      <c r="U108" s="33">
        <v>110437</v>
      </c>
      <c r="V108" s="33">
        <v>164125</v>
      </c>
      <c r="W108" s="33">
        <v>150414</v>
      </c>
      <c r="X108" s="33">
        <v>151199</v>
      </c>
      <c r="Y108" s="33">
        <v>222719</v>
      </c>
      <c r="Z108" s="33">
        <v>56101</v>
      </c>
      <c r="AA108" s="33">
        <v>60721</v>
      </c>
      <c r="AB108" s="33">
        <v>44826</v>
      </c>
      <c r="AC108" s="33">
        <v>66506</v>
      </c>
      <c r="AD108" s="33">
        <v>30966</v>
      </c>
      <c r="AE108" s="33">
        <v>99383</v>
      </c>
      <c r="AF108" s="33">
        <v>28867</v>
      </c>
      <c r="AG108" s="33">
        <v>109820</v>
      </c>
      <c r="AH108" s="33">
        <v>87114</v>
      </c>
      <c r="AI108" s="33">
        <v>136887</v>
      </c>
      <c r="AJ108" s="33">
        <v>52694</v>
      </c>
      <c r="AK108" s="33">
        <v>119216</v>
      </c>
      <c r="AL108" s="33">
        <v>52779</v>
      </c>
      <c r="AM108" s="33">
        <v>40905</v>
      </c>
      <c r="AN108" s="33">
        <v>187618</v>
      </c>
      <c r="AO108" s="33">
        <v>60864</v>
      </c>
      <c r="AP108" s="33">
        <v>66864</v>
      </c>
      <c r="AQ108" s="33">
        <v>183330</v>
      </c>
      <c r="AR108" s="33">
        <v>82601</v>
      </c>
      <c r="AS108" s="33">
        <v>322088</v>
      </c>
      <c r="AT108" s="33">
        <v>2199</v>
      </c>
      <c r="AU108" s="33">
        <v>4005</v>
      </c>
      <c r="AV108" s="33">
        <v>10982</v>
      </c>
      <c r="AW108" s="33">
        <v>11051</v>
      </c>
      <c r="AX108" s="33">
        <v>19903</v>
      </c>
      <c r="AY108" s="33">
        <v>0</v>
      </c>
      <c r="AZ108" s="33">
        <v>0</v>
      </c>
      <c r="BA108" s="33">
        <v>6239</v>
      </c>
      <c r="BB108" s="33">
        <v>0</v>
      </c>
      <c r="BC108" s="33">
        <v>7382</v>
      </c>
      <c r="BD108" s="33">
        <v>2238</v>
      </c>
      <c r="BE108" s="33">
        <v>2900</v>
      </c>
      <c r="BF108" s="33">
        <v>1431</v>
      </c>
      <c r="BG108" s="33">
        <v>5594</v>
      </c>
      <c r="BH108" s="33">
        <v>11481</v>
      </c>
      <c r="BI108" s="33">
        <v>8119</v>
      </c>
      <c r="BJ108" s="33">
        <v>0</v>
      </c>
      <c r="BK108" s="33">
        <v>0</v>
      </c>
      <c r="BL108" s="33">
        <v>3502</v>
      </c>
      <c r="BM108" s="33">
        <v>33002</v>
      </c>
      <c r="BN108" s="33">
        <v>27066</v>
      </c>
      <c r="BO108" s="33">
        <v>474497</v>
      </c>
      <c r="BP108" s="33">
        <v>0</v>
      </c>
      <c r="BQ108" s="33">
        <f t="shared" si="5"/>
        <v>5699963</v>
      </c>
      <c r="BR108" s="39"/>
      <c r="BV108" s="41">
        <v>3178222</v>
      </c>
      <c r="BW108" s="41">
        <v>2006144</v>
      </c>
      <c r="BX108" s="41">
        <v>358503</v>
      </c>
      <c r="BY108" s="41">
        <v>68267</v>
      </c>
      <c r="BZ108" s="41">
        <v>88827</v>
      </c>
      <c r="CA108" s="41">
        <f>SUM(BV108:BZ108)+MIT_BolxEst2[[#This Row],[AJUSTE MESES ANTERIORES]]</f>
        <v>5699963</v>
      </c>
      <c r="CB108" s="41">
        <f>+MIT_BolxEst2[[#This Row],[TOTAL]]-CA108</f>
        <v>0</v>
      </c>
      <c r="CG108" s="44">
        <f t="shared" si="6"/>
        <v>1809652.4774252977</v>
      </c>
      <c r="CH108" s="44">
        <f t="shared" si="7"/>
        <v>554994.52257470239</v>
      </c>
      <c r="CI10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1168959</v>
      </c>
      <c r="CJ108" s="45">
        <f>+MIT_BolxEst2[[#This Row],[Coghlan]]+MIT_BolxEst2[[#This Row],[Saavedra]]+MIT_BolxEst2[[#This Row],[Juan B. Justo]]+MIT_BolxEst2[[#This Row],[Florida]]+MIT_BolxEst2[[#This Row],[Dr. Cetrángolo]]+MIT_BolxEst2[[#This Row],[Bartolomé Mitre]]</f>
        <v>358503</v>
      </c>
      <c r="CK108" s="47">
        <f t="shared" si="8"/>
        <v>0.76529497951503866</v>
      </c>
      <c r="CL108" s="47">
        <f t="shared" si="9"/>
        <v>0.23470502048496134</v>
      </c>
    </row>
    <row r="109" spans="1:90">
      <c r="A109" s="32">
        <v>2004</v>
      </c>
      <c r="B109" s="32" t="s">
        <v>9</v>
      </c>
      <c r="C109" s="32" t="s">
        <v>82</v>
      </c>
      <c r="D109" s="33">
        <v>698880</v>
      </c>
      <c r="G109">
        <v>2004</v>
      </c>
      <c r="H109" t="s">
        <v>9</v>
      </c>
      <c r="I109" s="33">
        <v>698880</v>
      </c>
      <c r="J109" s="33">
        <v>60241</v>
      </c>
      <c r="K109" s="33">
        <v>303936</v>
      </c>
      <c r="L109" s="33">
        <v>93041</v>
      </c>
      <c r="M109" s="33">
        <v>117872</v>
      </c>
      <c r="N109" s="33">
        <v>108106</v>
      </c>
      <c r="O109" s="33">
        <v>111535</v>
      </c>
      <c r="P109" s="33">
        <v>105878</v>
      </c>
      <c r="Q109" s="33">
        <v>209400</v>
      </c>
      <c r="R109" s="33">
        <v>109947</v>
      </c>
      <c r="S109" s="33">
        <v>343763</v>
      </c>
      <c r="T109" s="33">
        <v>121502</v>
      </c>
      <c r="U109" s="33">
        <v>113336</v>
      </c>
      <c r="V109" s="33">
        <v>170928</v>
      </c>
      <c r="W109" s="33">
        <v>158055</v>
      </c>
      <c r="X109" s="33">
        <v>154709</v>
      </c>
      <c r="Y109" s="33">
        <v>225055</v>
      </c>
      <c r="Z109" s="33">
        <v>56454</v>
      </c>
      <c r="AA109" s="33">
        <v>62686</v>
      </c>
      <c r="AB109" s="33">
        <v>45500</v>
      </c>
      <c r="AC109" s="33">
        <v>67994</v>
      </c>
      <c r="AD109" s="33">
        <v>30771</v>
      </c>
      <c r="AE109" s="33">
        <v>99019</v>
      </c>
      <c r="AF109" s="33">
        <v>26344</v>
      </c>
      <c r="AG109" s="33">
        <v>110562</v>
      </c>
      <c r="AH109" s="33">
        <v>87782</v>
      </c>
      <c r="AI109" s="33">
        <v>136457</v>
      </c>
      <c r="AJ109" s="33">
        <v>51694</v>
      </c>
      <c r="AK109" s="33">
        <v>121958</v>
      </c>
      <c r="AL109" s="33">
        <v>51988</v>
      </c>
      <c r="AM109" s="33">
        <v>44544</v>
      </c>
      <c r="AN109" s="33">
        <v>188011</v>
      </c>
      <c r="AO109" s="33">
        <v>62132</v>
      </c>
      <c r="AP109" s="33">
        <v>67089</v>
      </c>
      <c r="AQ109" s="33">
        <v>187597</v>
      </c>
      <c r="AR109" s="33">
        <v>83196</v>
      </c>
      <c r="AS109" s="33">
        <v>324315</v>
      </c>
      <c r="AT109" s="33">
        <v>2955</v>
      </c>
      <c r="AU109" s="33">
        <v>4561</v>
      </c>
      <c r="AV109" s="33">
        <v>10519</v>
      </c>
      <c r="AW109" s="33">
        <v>10288</v>
      </c>
      <c r="AX109" s="33">
        <v>18728</v>
      </c>
      <c r="AY109" s="33">
        <v>0</v>
      </c>
      <c r="AZ109" s="33">
        <v>0</v>
      </c>
      <c r="BA109" s="33">
        <v>5858</v>
      </c>
      <c r="BB109" s="33">
        <v>0</v>
      </c>
      <c r="BC109" s="33">
        <v>6868</v>
      </c>
      <c r="BD109" s="33">
        <v>1781</v>
      </c>
      <c r="BE109" s="33">
        <v>2779</v>
      </c>
      <c r="BF109" s="33">
        <v>1577</v>
      </c>
      <c r="BG109" s="33">
        <v>5427</v>
      </c>
      <c r="BH109" s="33">
        <v>11098</v>
      </c>
      <c r="BI109" s="33">
        <v>7565</v>
      </c>
      <c r="BJ109" s="33">
        <v>0</v>
      </c>
      <c r="BK109" s="33">
        <v>0</v>
      </c>
      <c r="BL109" s="33">
        <v>3783</v>
      </c>
      <c r="BM109" s="33">
        <v>36902</v>
      </c>
      <c r="BN109" s="33">
        <v>28042</v>
      </c>
      <c r="BO109" s="33">
        <v>487249</v>
      </c>
      <c r="BP109" s="33">
        <v>0</v>
      </c>
      <c r="BQ109" s="33">
        <f t="shared" si="5"/>
        <v>5758257</v>
      </c>
      <c r="BR109" s="39"/>
      <c r="BV109" s="41">
        <v>3206184</v>
      </c>
      <c r="BW109" s="41">
        <v>2030918</v>
      </c>
      <c r="BX109" s="41">
        <v>362424</v>
      </c>
      <c r="BY109" s="41">
        <v>70912</v>
      </c>
      <c r="BZ109" s="41">
        <v>87819</v>
      </c>
      <c r="CA109" s="41">
        <f>SUM(BV109:BZ109)+MIT_BolxEst2[[#This Row],[AJUSTE MESES ANTERIORES]]</f>
        <v>5758257</v>
      </c>
      <c r="CB109" s="41">
        <f>+MIT_BolxEst2[[#This Row],[TOTAL]]-CA109</f>
        <v>0</v>
      </c>
      <c r="CG109" s="44">
        <f t="shared" si="6"/>
        <v>1831896.1901682126</v>
      </c>
      <c r="CH109" s="44">
        <f t="shared" si="7"/>
        <v>561445.80983178725</v>
      </c>
      <c r="CI10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1182524</v>
      </c>
      <c r="CJ109" s="45">
        <f>+MIT_BolxEst2[[#This Row],[Coghlan]]+MIT_BolxEst2[[#This Row],[Saavedra]]+MIT_BolxEst2[[#This Row],[Juan B. Justo]]+MIT_BolxEst2[[#This Row],[Florida]]+MIT_BolxEst2[[#This Row],[Dr. Cetrángolo]]+MIT_BolxEst2[[#This Row],[Bartolomé Mitre]]</f>
        <v>362424</v>
      </c>
      <c r="CK109" s="47">
        <f t="shared" si="8"/>
        <v>0.76541346375411989</v>
      </c>
      <c r="CL109" s="47">
        <f t="shared" si="9"/>
        <v>0.23458653624588013</v>
      </c>
    </row>
    <row r="110" spans="1:90">
      <c r="A110" s="32">
        <v>2004</v>
      </c>
      <c r="B110" s="32" t="s">
        <v>10</v>
      </c>
      <c r="C110" s="32" t="s">
        <v>82</v>
      </c>
      <c r="D110" s="33">
        <v>770980</v>
      </c>
      <c r="G110">
        <v>2004</v>
      </c>
      <c r="H110" t="s">
        <v>10</v>
      </c>
      <c r="I110" s="33">
        <v>770980</v>
      </c>
      <c r="J110" s="33">
        <v>60152</v>
      </c>
      <c r="K110" s="33">
        <v>315122</v>
      </c>
      <c r="L110" s="33">
        <v>90439</v>
      </c>
      <c r="M110" s="33">
        <v>113719</v>
      </c>
      <c r="N110" s="33">
        <v>102059</v>
      </c>
      <c r="O110" s="33">
        <v>107326</v>
      </c>
      <c r="P110" s="33">
        <v>92636</v>
      </c>
      <c r="Q110" s="33">
        <v>189005</v>
      </c>
      <c r="R110" s="33">
        <v>104038</v>
      </c>
      <c r="S110" s="33">
        <v>344009</v>
      </c>
      <c r="T110" s="33">
        <v>95962</v>
      </c>
      <c r="U110" s="33">
        <v>120528</v>
      </c>
      <c r="V110" s="33">
        <v>159556</v>
      </c>
      <c r="W110" s="33">
        <v>142551</v>
      </c>
      <c r="X110" s="33">
        <v>145594</v>
      </c>
      <c r="Y110" s="33">
        <v>265308</v>
      </c>
      <c r="Z110" s="33">
        <v>54489</v>
      </c>
      <c r="AA110" s="33">
        <v>58049</v>
      </c>
      <c r="AB110" s="33">
        <v>30681</v>
      </c>
      <c r="AC110" s="33">
        <v>47402</v>
      </c>
      <c r="AD110" s="33">
        <v>19288</v>
      </c>
      <c r="AE110" s="33">
        <v>102777</v>
      </c>
      <c r="AF110" s="33">
        <v>30217</v>
      </c>
      <c r="AG110" s="33">
        <v>110282</v>
      </c>
      <c r="AH110" s="33">
        <v>86567</v>
      </c>
      <c r="AI110" s="33">
        <v>133599</v>
      </c>
      <c r="AJ110" s="33">
        <v>48501</v>
      </c>
      <c r="AK110" s="33">
        <v>118626</v>
      </c>
      <c r="AL110" s="33">
        <v>50166</v>
      </c>
      <c r="AM110" s="33">
        <v>33063</v>
      </c>
      <c r="AN110" s="33">
        <v>175195</v>
      </c>
      <c r="AO110" s="33">
        <v>42923</v>
      </c>
      <c r="AP110" s="33">
        <v>46630</v>
      </c>
      <c r="AQ110" s="33">
        <v>181300</v>
      </c>
      <c r="AR110" s="33">
        <v>62168</v>
      </c>
      <c r="AS110" s="33">
        <v>312819</v>
      </c>
      <c r="AT110" s="33">
        <v>2948</v>
      </c>
      <c r="AU110" s="33">
        <v>4360</v>
      </c>
      <c r="AV110" s="33">
        <v>12150</v>
      </c>
      <c r="AW110" s="33">
        <v>11334</v>
      </c>
      <c r="AX110" s="33">
        <v>20464</v>
      </c>
      <c r="AY110" s="33">
        <v>0</v>
      </c>
      <c r="AZ110" s="33">
        <v>0</v>
      </c>
      <c r="BA110" s="33">
        <v>7063</v>
      </c>
      <c r="BB110" s="33">
        <v>0</v>
      </c>
      <c r="BC110" s="33">
        <v>8920</v>
      </c>
      <c r="BD110" s="33">
        <v>2062</v>
      </c>
      <c r="BE110" s="33">
        <v>2987</v>
      </c>
      <c r="BF110" s="33">
        <v>1657</v>
      </c>
      <c r="BG110" s="33">
        <v>6200</v>
      </c>
      <c r="BH110" s="33">
        <v>12416</v>
      </c>
      <c r="BI110" s="33">
        <v>8028</v>
      </c>
      <c r="BJ110" s="33">
        <v>0</v>
      </c>
      <c r="BK110" s="33">
        <v>0</v>
      </c>
      <c r="BL110" s="33">
        <v>3527</v>
      </c>
      <c r="BM110" s="33">
        <v>48810</v>
      </c>
      <c r="BN110" s="33">
        <v>32031</v>
      </c>
      <c r="BO110" s="33">
        <v>524083</v>
      </c>
      <c r="BP110" s="33">
        <v>0</v>
      </c>
      <c r="BQ110" s="33">
        <f t="shared" si="5"/>
        <v>5672766</v>
      </c>
      <c r="BR110" s="39"/>
      <c r="BV110" s="41">
        <v>3218984</v>
      </c>
      <c r="BW110" s="41">
        <v>1956139</v>
      </c>
      <c r="BX110" s="41">
        <v>312686</v>
      </c>
      <c r="BY110" s="41">
        <v>85687</v>
      </c>
      <c r="BZ110" s="41">
        <v>99270</v>
      </c>
      <c r="CA110" s="41">
        <f>SUM(BV110:BZ110)+MIT_BolxEst2[[#This Row],[AJUSTE MESES ANTERIORES]]</f>
        <v>5672766</v>
      </c>
      <c r="CB110" s="41">
        <f>+MIT_BolxEst2[[#This Row],[TOTAL]]-CA110</f>
        <v>0</v>
      </c>
      <c r="CG110" s="44">
        <f t="shared" si="6"/>
        <v>1756259.7207922679</v>
      </c>
      <c r="CH110" s="44">
        <f t="shared" si="7"/>
        <v>512565.27920773195</v>
      </c>
      <c r="CI11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1071391</v>
      </c>
      <c r="CJ110" s="45">
        <f>+MIT_BolxEst2[[#This Row],[Coghlan]]+MIT_BolxEst2[[#This Row],[Saavedra]]+MIT_BolxEst2[[#This Row],[Juan B. Justo]]+MIT_BolxEst2[[#This Row],[Florida]]+MIT_BolxEst2[[#This Row],[Dr. Cetrángolo]]+MIT_BolxEst2[[#This Row],[Bartolomé Mitre]]</f>
        <v>312686</v>
      </c>
      <c r="CK110" s="47">
        <f t="shared" si="8"/>
        <v>0.77408337830915475</v>
      </c>
      <c r="CL110" s="47">
        <f t="shared" si="9"/>
        <v>0.22591662169084523</v>
      </c>
    </row>
    <row r="111" spans="1:90">
      <c r="A111" s="32">
        <v>2004</v>
      </c>
      <c r="B111" s="32" t="s">
        <v>11</v>
      </c>
      <c r="C111" s="32" t="s">
        <v>82</v>
      </c>
      <c r="D111" s="33">
        <v>717948</v>
      </c>
      <c r="G111">
        <v>2004</v>
      </c>
      <c r="H111" t="s">
        <v>11</v>
      </c>
      <c r="I111" s="33">
        <v>717948</v>
      </c>
      <c r="J111" s="33">
        <v>58991</v>
      </c>
      <c r="K111" s="33">
        <v>306650</v>
      </c>
      <c r="L111" s="33">
        <v>90555</v>
      </c>
      <c r="M111" s="33">
        <v>117609</v>
      </c>
      <c r="N111" s="33">
        <v>106723</v>
      </c>
      <c r="O111" s="33">
        <v>111547</v>
      </c>
      <c r="P111" s="33">
        <v>102822</v>
      </c>
      <c r="Q111" s="33">
        <v>206088</v>
      </c>
      <c r="R111" s="33">
        <v>107900</v>
      </c>
      <c r="S111" s="33">
        <v>348273</v>
      </c>
      <c r="T111" s="33">
        <v>117815</v>
      </c>
      <c r="U111" s="33">
        <v>118431</v>
      </c>
      <c r="V111" s="33">
        <v>174989</v>
      </c>
      <c r="W111" s="33">
        <v>154600</v>
      </c>
      <c r="X111" s="33">
        <v>155568</v>
      </c>
      <c r="Y111" s="33">
        <v>253446</v>
      </c>
      <c r="Z111" s="33">
        <v>55238</v>
      </c>
      <c r="AA111" s="33">
        <v>58994</v>
      </c>
      <c r="AB111" s="33">
        <v>44426</v>
      </c>
      <c r="AC111" s="33">
        <v>66805</v>
      </c>
      <c r="AD111" s="33">
        <v>30228</v>
      </c>
      <c r="AE111" s="33">
        <v>101303</v>
      </c>
      <c r="AF111" s="33">
        <v>28541</v>
      </c>
      <c r="AG111" s="33">
        <v>107313</v>
      </c>
      <c r="AH111" s="33">
        <v>86893</v>
      </c>
      <c r="AI111" s="33">
        <v>135072</v>
      </c>
      <c r="AJ111" s="33">
        <v>50545</v>
      </c>
      <c r="AK111" s="33">
        <v>117880</v>
      </c>
      <c r="AL111" s="33">
        <v>50925</v>
      </c>
      <c r="AM111" s="33">
        <v>47559</v>
      </c>
      <c r="AN111" s="33">
        <v>187778</v>
      </c>
      <c r="AO111" s="33">
        <v>60299</v>
      </c>
      <c r="AP111" s="33">
        <v>69054</v>
      </c>
      <c r="AQ111" s="33">
        <v>194841</v>
      </c>
      <c r="AR111" s="33">
        <v>84097</v>
      </c>
      <c r="AS111" s="33">
        <v>321451</v>
      </c>
      <c r="AT111" s="33">
        <v>3895</v>
      </c>
      <c r="AU111" s="33">
        <v>4686</v>
      </c>
      <c r="AV111" s="33">
        <v>13890</v>
      </c>
      <c r="AW111" s="33">
        <v>12131</v>
      </c>
      <c r="AX111" s="33">
        <v>20863</v>
      </c>
      <c r="AY111" s="33">
        <v>0</v>
      </c>
      <c r="AZ111" s="33">
        <v>0</v>
      </c>
      <c r="BA111" s="33">
        <v>6381</v>
      </c>
      <c r="BB111" s="33">
        <v>0</v>
      </c>
      <c r="BC111" s="33">
        <v>7539</v>
      </c>
      <c r="BD111" s="33">
        <v>1867</v>
      </c>
      <c r="BE111" s="33">
        <v>2785</v>
      </c>
      <c r="BF111" s="33">
        <v>1538</v>
      </c>
      <c r="BG111" s="33">
        <v>6117</v>
      </c>
      <c r="BH111" s="33">
        <v>11584</v>
      </c>
      <c r="BI111" s="33">
        <v>9140</v>
      </c>
      <c r="BJ111" s="33">
        <v>0</v>
      </c>
      <c r="BK111" s="33">
        <v>0</v>
      </c>
      <c r="BL111" s="33">
        <v>3807</v>
      </c>
      <c r="BM111" s="33">
        <v>42260</v>
      </c>
      <c r="BN111" s="33">
        <v>25690</v>
      </c>
      <c r="BO111" s="33">
        <v>501068</v>
      </c>
      <c r="BP111" s="33">
        <v>0</v>
      </c>
      <c r="BQ111" s="33">
        <f t="shared" si="5"/>
        <v>5824438</v>
      </c>
      <c r="BR111" s="39"/>
      <c r="BV111" s="41">
        <v>3249955</v>
      </c>
      <c r="BW111" s="41">
        <v>2043316</v>
      </c>
      <c r="BX111" s="41">
        <v>356994</v>
      </c>
      <c r="BY111" s="41">
        <v>79098</v>
      </c>
      <c r="BZ111" s="41">
        <v>95075</v>
      </c>
      <c r="CA111" s="41">
        <f>SUM(BV111:BZ111)+MIT_BolxEst2[[#This Row],[AJUSTE MESES ANTERIORES]]</f>
        <v>5824438</v>
      </c>
      <c r="CB111" s="41">
        <f>+MIT_BolxEst2[[#This Row],[TOTAL]]-CA111</f>
        <v>0</v>
      </c>
      <c r="CG111" s="44">
        <f t="shared" si="6"/>
        <v>1844397.5294192443</v>
      </c>
      <c r="CH111" s="44">
        <f t="shared" si="7"/>
        <v>555912.47058075562</v>
      </c>
      <c r="CI11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1184429</v>
      </c>
      <c r="CJ111" s="45">
        <f>+MIT_BolxEst2[[#This Row],[Coghlan]]+MIT_BolxEst2[[#This Row],[Saavedra]]+MIT_BolxEst2[[#This Row],[Juan B. Justo]]+MIT_BolxEst2[[#This Row],[Florida]]+MIT_BolxEst2[[#This Row],[Dr. Cetrángolo]]+MIT_BolxEst2[[#This Row],[Bartolomé Mitre]]</f>
        <v>356994</v>
      </c>
      <c r="CK111" s="47">
        <f t="shared" si="8"/>
        <v>0.76839971896098602</v>
      </c>
      <c r="CL111" s="47">
        <f t="shared" si="9"/>
        <v>0.23160028103901395</v>
      </c>
    </row>
    <row r="112" spans="1:90">
      <c r="A112" s="32">
        <v>2004</v>
      </c>
      <c r="B112" s="32" t="s">
        <v>12</v>
      </c>
      <c r="C112" s="32" t="s">
        <v>82</v>
      </c>
      <c r="D112" s="33">
        <v>752745.37706453295</v>
      </c>
      <c r="G112">
        <v>2004</v>
      </c>
      <c r="H112" t="s">
        <v>12</v>
      </c>
      <c r="I112" s="33">
        <v>752745.37706453295</v>
      </c>
      <c r="J112" s="33">
        <v>65782.322441140495</v>
      </c>
      <c r="K112" s="33">
        <v>337799.16522162902</v>
      </c>
      <c r="L112" s="33">
        <v>96959.405475473002</v>
      </c>
      <c r="M112" s="33">
        <v>125835.68551910001</v>
      </c>
      <c r="N112" s="33">
        <v>116995.230822235</v>
      </c>
      <c r="O112" s="33">
        <v>120733.03359023599</v>
      </c>
      <c r="P112" s="33">
        <v>114346.701943997</v>
      </c>
      <c r="Q112" s="33">
        <v>224429.50287516601</v>
      </c>
      <c r="R112" s="33">
        <v>117986.299706297</v>
      </c>
      <c r="S112" s="33">
        <v>375624.12588677101</v>
      </c>
      <c r="T112" s="33">
        <v>127499.158064645</v>
      </c>
      <c r="U112" s="33">
        <v>132106.77659742499</v>
      </c>
      <c r="V112" s="33">
        <v>188900.33474125399</v>
      </c>
      <c r="W112" s="33">
        <v>168904.593070289</v>
      </c>
      <c r="X112" s="33">
        <v>173019.18239077501</v>
      </c>
      <c r="Y112" s="33">
        <v>267954.362238537</v>
      </c>
      <c r="Z112" s="33">
        <v>58497.114365169902</v>
      </c>
      <c r="AA112" s="33">
        <v>62054.540592088102</v>
      </c>
      <c r="AB112" s="33">
        <v>44728.3717291539</v>
      </c>
      <c r="AC112" s="33">
        <v>68934.903542516506</v>
      </c>
      <c r="AD112" s="33">
        <v>31935.666598776799</v>
      </c>
      <c r="AE112" s="33">
        <v>110390.44314290601</v>
      </c>
      <c r="AF112" s="33">
        <v>32348.528459478301</v>
      </c>
      <c r="AG112" s="33">
        <v>125153.260938669</v>
      </c>
      <c r="AH112" s="33">
        <v>94072.378726247305</v>
      </c>
      <c r="AI112" s="33">
        <v>153958.39245775799</v>
      </c>
      <c r="AJ112" s="33">
        <v>59268.725124247903</v>
      </c>
      <c r="AK112" s="33">
        <v>129766.892022819</v>
      </c>
      <c r="AL112" s="33">
        <v>56492.930575356797</v>
      </c>
      <c r="AM112" s="33">
        <v>55157.142079446297</v>
      </c>
      <c r="AN112" s="33">
        <v>209790.944474371</v>
      </c>
      <c r="AO112" s="33">
        <v>65786.3308087201</v>
      </c>
      <c r="AP112" s="33">
        <v>71396.041236407007</v>
      </c>
      <c r="AQ112" s="33">
        <v>204083.029040983</v>
      </c>
      <c r="AR112" s="33">
        <v>92886.904014572807</v>
      </c>
      <c r="AS112" s="33">
        <v>363802.44780255901</v>
      </c>
      <c r="AT112" s="33">
        <v>3778.8885356925998</v>
      </c>
      <c r="AU112" s="33">
        <v>4909.2481931471902</v>
      </c>
      <c r="AV112" s="33">
        <v>14615.510287212001</v>
      </c>
      <c r="AW112" s="33">
        <v>11929.904008862501</v>
      </c>
      <c r="AX112" s="33">
        <v>21009.858668610701</v>
      </c>
      <c r="AY112" s="33">
        <v>0</v>
      </c>
      <c r="AZ112" s="33">
        <v>0</v>
      </c>
      <c r="BA112" s="33">
        <v>6241.0283214779902</v>
      </c>
      <c r="BB112" s="33">
        <v>0</v>
      </c>
      <c r="BC112" s="33">
        <v>7507.6724766398702</v>
      </c>
      <c r="BD112" s="33">
        <v>3117.50788505428</v>
      </c>
      <c r="BE112" s="33">
        <v>3927.1981361387702</v>
      </c>
      <c r="BF112" s="33">
        <v>2133.4536442560402</v>
      </c>
      <c r="BG112" s="33">
        <v>8616.9882043014204</v>
      </c>
      <c r="BH112" s="33">
        <v>13540.265683977301</v>
      </c>
      <c r="BI112" s="33">
        <v>12041.1362091971</v>
      </c>
      <c r="BJ112" s="33">
        <v>0</v>
      </c>
      <c r="BK112" s="33">
        <v>0</v>
      </c>
      <c r="BL112" s="33">
        <v>4938.3088580994799</v>
      </c>
      <c r="BM112" s="33">
        <v>48825.925487426699</v>
      </c>
      <c r="BN112" s="33">
        <v>29758.120911144899</v>
      </c>
      <c r="BO112" s="33">
        <v>522502.73910701397</v>
      </c>
      <c r="BP112" s="33">
        <v>0</v>
      </c>
      <c r="BQ112" s="33">
        <f t="shared" si="5"/>
        <v>6317520.0000000009</v>
      </c>
      <c r="BR112" s="39"/>
      <c r="BV112" s="41">
        <v>3507621.2576494999</v>
      </c>
      <c r="BW112" s="41">
        <v>2236466.6868686499</v>
      </c>
      <c r="BX112" s="41">
        <v>376541.03997061099</v>
      </c>
      <c r="BY112" s="41">
        <v>97140.784108451102</v>
      </c>
      <c r="BZ112" s="41">
        <v>99750.231402787802</v>
      </c>
      <c r="CA112" s="41">
        <f>SUM(BV112:BZ112)+MIT_BolxEst2[[#This Row],[AJUSTE MESES ANTERIORES]]</f>
        <v>6317519.9999999991</v>
      </c>
      <c r="CB112" s="41">
        <f>+MIT_BolxEst2[[#This Row],[TOTAL]]-CA112</f>
        <v>0</v>
      </c>
      <c r="CG112" s="44">
        <f t="shared" si="6"/>
        <v>2029078.4998314092</v>
      </c>
      <c r="CH112" s="44">
        <f t="shared" si="7"/>
        <v>583929.2270078517</v>
      </c>
      <c r="CI11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1308431.3871794827</v>
      </c>
      <c r="CJ112" s="45">
        <f>+MIT_BolxEst2[[#This Row],[Coghlan]]+MIT_BolxEst2[[#This Row],[Saavedra]]+MIT_BolxEst2[[#This Row],[Juan B. Justo]]+MIT_BolxEst2[[#This Row],[Florida]]+MIT_BolxEst2[[#This Row],[Dr. Cetrángolo]]+MIT_BolxEst2[[#This Row],[Bartolomé Mitre]]</f>
        <v>376541.03997061122</v>
      </c>
      <c r="CK112" s="47">
        <f t="shared" si="8"/>
        <v>0.77652985063531266</v>
      </c>
      <c r="CL112" s="47">
        <f t="shared" si="9"/>
        <v>0.22347014936468731</v>
      </c>
    </row>
    <row r="113" spans="1:90">
      <c r="A113" s="32">
        <v>2004</v>
      </c>
      <c r="B113" s="32" t="s">
        <v>13</v>
      </c>
      <c r="C113" s="32" t="s">
        <v>82</v>
      </c>
      <c r="D113" s="33">
        <v>752192</v>
      </c>
      <c r="G113">
        <v>2004</v>
      </c>
      <c r="H113" t="s">
        <v>13</v>
      </c>
      <c r="I113" s="33">
        <v>752192</v>
      </c>
      <c r="J113" s="33">
        <v>64618</v>
      </c>
      <c r="K113" s="33">
        <v>335196</v>
      </c>
      <c r="L113" s="33">
        <v>96198</v>
      </c>
      <c r="M113" s="33">
        <v>123618</v>
      </c>
      <c r="N113" s="33">
        <v>110343</v>
      </c>
      <c r="O113" s="33">
        <v>118045</v>
      </c>
      <c r="P113" s="33">
        <v>110272</v>
      </c>
      <c r="Q113" s="33">
        <v>215965</v>
      </c>
      <c r="R113" s="33">
        <v>114717</v>
      </c>
      <c r="S113" s="33">
        <v>363128</v>
      </c>
      <c r="T113" s="33">
        <v>124209</v>
      </c>
      <c r="U113" s="33">
        <v>128040</v>
      </c>
      <c r="V113" s="33">
        <v>186397</v>
      </c>
      <c r="W113" s="33">
        <v>164783</v>
      </c>
      <c r="X113" s="33">
        <v>171672</v>
      </c>
      <c r="Y113" s="33">
        <v>273694</v>
      </c>
      <c r="Z113" s="33">
        <v>57633</v>
      </c>
      <c r="AA113" s="33">
        <v>62317</v>
      </c>
      <c r="AB113" s="33">
        <v>42380</v>
      </c>
      <c r="AC113" s="33">
        <v>65886</v>
      </c>
      <c r="AD113" s="33">
        <v>29661</v>
      </c>
      <c r="AE113" s="33">
        <v>106964</v>
      </c>
      <c r="AF113" s="33">
        <v>31320</v>
      </c>
      <c r="AG113" s="33">
        <v>126223</v>
      </c>
      <c r="AH113" s="33">
        <v>95330</v>
      </c>
      <c r="AI113" s="33">
        <v>158880</v>
      </c>
      <c r="AJ113" s="33">
        <v>58700</v>
      </c>
      <c r="AK113" s="33">
        <v>134202</v>
      </c>
      <c r="AL113" s="33">
        <v>56232</v>
      </c>
      <c r="AM113" s="33">
        <v>48747</v>
      </c>
      <c r="AN113" s="33">
        <v>213706</v>
      </c>
      <c r="AO113" s="33">
        <v>61617</v>
      </c>
      <c r="AP113" s="33">
        <v>70146</v>
      </c>
      <c r="AQ113" s="33">
        <v>206068</v>
      </c>
      <c r="AR113" s="33">
        <v>85526</v>
      </c>
      <c r="AS113" s="33">
        <v>365866</v>
      </c>
      <c r="AT113" s="33">
        <v>3594</v>
      </c>
      <c r="AU113" s="33">
        <v>4800</v>
      </c>
      <c r="AV113" s="33">
        <v>12860</v>
      </c>
      <c r="AW113" s="33">
        <v>10370</v>
      </c>
      <c r="AX113" s="33">
        <v>20147</v>
      </c>
      <c r="AY113" s="33">
        <v>0</v>
      </c>
      <c r="AZ113" s="33">
        <v>0</v>
      </c>
      <c r="BA113" s="33">
        <v>6540</v>
      </c>
      <c r="BB113" s="33">
        <v>0</v>
      </c>
      <c r="BC113" s="33">
        <v>8440</v>
      </c>
      <c r="BD113" s="33">
        <v>4005</v>
      </c>
      <c r="BE113" s="33">
        <v>5085</v>
      </c>
      <c r="BF113" s="33">
        <v>2680</v>
      </c>
      <c r="BG113" s="33">
        <v>10140</v>
      </c>
      <c r="BH113" s="33">
        <v>19776</v>
      </c>
      <c r="BI113" s="33">
        <v>12227</v>
      </c>
      <c r="BJ113" s="33">
        <v>0</v>
      </c>
      <c r="BK113" s="33">
        <v>0</v>
      </c>
      <c r="BL113" s="33">
        <v>9244</v>
      </c>
      <c r="BM113" s="33">
        <v>38359</v>
      </c>
      <c r="BN113" s="33">
        <v>28910</v>
      </c>
      <c r="BO113" s="33">
        <v>518433</v>
      </c>
      <c r="BP113" s="33">
        <v>0</v>
      </c>
      <c r="BQ113" s="33">
        <f t="shared" si="5"/>
        <v>6246101</v>
      </c>
      <c r="BR113" s="39"/>
      <c r="BV113" s="41">
        <v>3453087</v>
      </c>
      <c r="BW113" s="41">
        <v>2230996</v>
      </c>
      <c r="BX113" s="41">
        <v>364841</v>
      </c>
      <c r="BY113" s="41">
        <v>101516</v>
      </c>
      <c r="BZ113" s="41">
        <v>95661</v>
      </c>
      <c r="CA113" s="41">
        <f>SUM(BV113:BZ113)+MIT_BolxEst2[[#This Row],[AJUSTE MESES ANTERIORES]]</f>
        <v>6246101</v>
      </c>
      <c r="CB113" s="41">
        <f>+MIT_BolxEst2[[#This Row],[TOTAL]]-CA113</f>
        <v>0</v>
      </c>
      <c r="CG113" s="44">
        <f t="shared" si="6"/>
        <v>2027249.8428362245</v>
      </c>
      <c r="CH113" s="44">
        <f t="shared" si="7"/>
        <v>568587.15716377564</v>
      </c>
      <c r="CI11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1300810</v>
      </c>
      <c r="CJ113" s="45">
        <f>+MIT_BolxEst2[[#This Row],[Coghlan]]+MIT_BolxEst2[[#This Row],[Saavedra]]+MIT_BolxEst2[[#This Row],[Juan B. Justo]]+MIT_BolxEst2[[#This Row],[Florida]]+MIT_BolxEst2[[#This Row],[Dr. Cetrángolo]]+MIT_BolxEst2[[#This Row],[Bartolomé Mitre]]</f>
        <v>364841</v>
      </c>
      <c r="CK113" s="47">
        <f t="shared" si="8"/>
        <v>0.7809619181929468</v>
      </c>
      <c r="CL113" s="47">
        <f t="shared" si="9"/>
        <v>0.21903808180705323</v>
      </c>
    </row>
    <row r="114" spans="1:90">
      <c r="A114" s="32">
        <v>2004</v>
      </c>
      <c r="B114" s="32" t="s">
        <v>14</v>
      </c>
      <c r="C114" s="32" t="s">
        <v>82</v>
      </c>
      <c r="D114" s="33">
        <v>778268.65210225899</v>
      </c>
      <c r="G114">
        <v>2004</v>
      </c>
      <c r="H114" t="s">
        <v>14</v>
      </c>
      <c r="I114" s="33">
        <v>778268.65210225899</v>
      </c>
      <c r="J114" s="33">
        <v>63160.022443747403</v>
      </c>
      <c r="K114" s="33">
        <v>335652.413414229</v>
      </c>
      <c r="L114" s="33">
        <v>98335.620919931302</v>
      </c>
      <c r="M114" s="33">
        <v>125935.431029542</v>
      </c>
      <c r="N114" s="33">
        <v>114355.84252808899</v>
      </c>
      <c r="O114" s="33">
        <v>118071.43332293601</v>
      </c>
      <c r="P114" s="33">
        <v>110418.32049928101</v>
      </c>
      <c r="Q114" s="33">
        <v>220960.159287146</v>
      </c>
      <c r="R114" s="33">
        <v>115499.641964665</v>
      </c>
      <c r="S114" s="33">
        <v>364962.399503197</v>
      </c>
      <c r="T114" s="33">
        <v>124007.340671135</v>
      </c>
      <c r="U114" s="33">
        <v>125069.798795715</v>
      </c>
      <c r="V114" s="33">
        <v>188786.15564496201</v>
      </c>
      <c r="W114" s="33">
        <v>164805.53181227701</v>
      </c>
      <c r="X114" s="33">
        <v>172322.07156887901</v>
      </c>
      <c r="Y114" s="33">
        <v>257614.96458517099</v>
      </c>
      <c r="Z114" s="33">
        <v>58806.755931407097</v>
      </c>
      <c r="AA114" s="33">
        <v>61364.488297481097</v>
      </c>
      <c r="AB114" s="33">
        <v>44219.547313585703</v>
      </c>
      <c r="AC114" s="33">
        <v>68856.926924602507</v>
      </c>
      <c r="AD114" s="33">
        <v>31598.589175847901</v>
      </c>
      <c r="AE114" s="33">
        <v>109293.60112354301</v>
      </c>
      <c r="AF114" s="33">
        <v>30805.260330461799</v>
      </c>
      <c r="AG114" s="33">
        <v>124628.94896897599</v>
      </c>
      <c r="AH114" s="33">
        <v>92675.872347024706</v>
      </c>
      <c r="AI114" s="33">
        <v>150213.30212581399</v>
      </c>
      <c r="AJ114" s="33">
        <v>57394.831429365397</v>
      </c>
      <c r="AK114" s="33">
        <v>134922.139684428</v>
      </c>
      <c r="AL114" s="33">
        <v>56522.169699440703</v>
      </c>
      <c r="AM114" s="33">
        <v>51791.318825245697</v>
      </c>
      <c r="AN114" s="33">
        <v>208760.97091531</v>
      </c>
      <c r="AO114" s="33">
        <v>63394.004242449897</v>
      </c>
      <c r="AP114" s="33">
        <v>69427.320322297805</v>
      </c>
      <c r="AQ114" s="33">
        <v>197189.416123684</v>
      </c>
      <c r="AR114" s="33">
        <v>78248.333712008898</v>
      </c>
      <c r="AS114" s="33">
        <v>361648.494199685</v>
      </c>
      <c r="AT114" s="33">
        <v>3535.8365374741202</v>
      </c>
      <c r="AU114" s="33">
        <v>4293.0136886401197</v>
      </c>
      <c r="AV114" s="33">
        <v>11873.8231238551</v>
      </c>
      <c r="AW114" s="33">
        <v>9814.1807670362305</v>
      </c>
      <c r="AX114" s="33">
        <v>18638.2067979323</v>
      </c>
      <c r="AY114" s="33">
        <v>0</v>
      </c>
      <c r="AZ114" s="33">
        <v>0</v>
      </c>
      <c r="BA114" s="33">
        <v>5792.3047850470602</v>
      </c>
      <c r="BB114" s="33">
        <v>0</v>
      </c>
      <c r="BC114" s="33">
        <v>8168.2744662921004</v>
      </c>
      <c r="BD114" s="33">
        <v>3429.38988227041</v>
      </c>
      <c r="BE114" s="33">
        <v>4419.5446184105604</v>
      </c>
      <c r="BF114" s="33">
        <v>2270.5272397696599</v>
      </c>
      <c r="BG114" s="33">
        <v>9105.2058748304007</v>
      </c>
      <c r="BH114" s="33">
        <v>16893.8875518112</v>
      </c>
      <c r="BI114" s="33">
        <v>10984.089760548701</v>
      </c>
      <c r="BJ114" s="33">
        <v>0</v>
      </c>
      <c r="BK114" s="33">
        <v>0</v>
      </c>
      <c r="BL114" s="33">
        <v>4011.8338447057899</v>
      </c>
      <c r="BM114" s="33">
        <v>43651.162343347103</v>
      </c>
      <c r="BN114" s="33">
        <v>31364.607377145501</v>
      </c>
      <c r="BO114" s="33">
        <v>540275.01955506299</v>
      </c>
      <c r="BP114" s="33">
        <v>0</v>
      </c>
      <c r="BQ114" s="33">
        <f t="shared" si="5"/>
        <v>6258508.9999999981</v>
      </c>
      <c r="BR114" s="39"/>
      <c r="BV114" s="41">
        <v>3478225.80009316</v>
      </c>
      <c r="BW114" s="41">
        <v>2217897.4024812598</v>
      </c>
      <c r="BX114" s="41">
        <v>374139.908766468</v>
      </c>
      <c r="BY114" s="41">
        <v>94765.641115693696</v>
      </c>
      <c r="BZ114" s="41">
        <v>93480.247543422505</v>
      </c>
      <c r="CA114" s="41">
        <f>SUM(BV114:BZ114)+MIT_BolxEst2[[#This Row],[AJUSTE MESES ANTERIORES]]</f>
        <v>6258509.0000000037</v>
      </c>
      <c r="CB114" s="41">
        <f>+MIT_BolxEst2[[#This Row],[TOTAL]]-CA114</f>
        <v>0</v>
      </c>
      <c r="CG114" s="44">
        <f t="shared" si="6"/>
        <v>2005511.4961698344</v>
      </c>
      <c r="CH114" s="44">
        <f t="shared" si="7"/>
        <v>586525.8150778932</v>
      </c>
      <c r="CI11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1279298.9991539153</v>
      </c>
      <c r="CJ114" s="45">
        <f>+MIT_BolxEst2[[#This Row],[Coghlan]]+MIT_BolxEst2[[#This Row],[Saavedra]]+MIT_BolxEst2[[#This Row],[Juan B. Justo]]+MIT_BolxEst2[[#This Row],[Florida]]+MIT_BolxEst2[[#This Row],[Dr. Cetrángolo]]+MIT_BolxEst2[[#This Row],[Bartolomé Mitre]]</f>
        <v>374139.9087664673</v>
      </c>
      <c r="CK114" s="47">
        <f t="shared" si="8"/>
        <v>0.77372014957780155</v>
      </c>
      <c r="CL114" s="47">
        <f t="shared" si="9"/>
        <v>0.22627985042219842</v>
      </c>
    </row>
    <row r="115" spans="1:90">
      <c r="A115" s="32">
        <v>2004</v>
      </c>
      <c r="B115" s="32" t="s">
        <v>15</v>
      </c>
      <c r="C115" s="32" t="s">
        <v>82</v>
      </c>
      <c r="D115" s="33">
        <v>762594.42441785894</v>
      </c>
      <c r="G115">
        <v>2004</v>
      </c>
      <c r="H115" t="s">
        <v>15</v>
      </c>
      <c r="I115" s="33">
        <v>762594.42441785894</v>
      </c>
      <c r="J115" s="33">
        <v>63151.066743046598</v>
      </c>
      <c r="K115" s="33">
        <v>331283.52511509298</v>
      </c>
      <c r="L115" s="33">
        <v>96258.874789638896</v>
      </c>
      <c r="M115" s="33">
        <v>115480.034466514</v>
      </c>
      <c r="N115" s="33">
        <v>111131.456059056</v>
      </c>
      <c r="O115" s="33">
        <v>112304.706138882</v>
      </c>
      <c r="P115" s="33">
        <v>105154.426682431</v>
      </c>
      <c r="Q115" s="33">
        <v>214212.30169911601</v>
      </c>
      <c r="R115" s="33">
        <v>106257.181049306</v>
      </c>
      <c r="S115" s="33">
        <v>352469.50102007203</v>
      </c>
      <c r="T115" s="33">
        <v>119513.39632892</v>
      </c>
      <c r="U115" s="33">
        <v>119212.27892645801</v>
      </c>
      <c r="V115" s="33">
        <v>190651.627349305</v>
      </c>
      <c r="W115" s="33">
        <v>165410.133786422</v>
      </c>
      <c r="X115" s="33">
        <v>172434.52804117501</v>
      </c>
      <c r="Y115" s="33">
        <v>266570.47478937701</v>
      </c>
      <c r="Z115" s="33">
        <v>55548.607642096802</v>
      </c>
      <c r="AA115" s="33">
        <v>59200.285572954403</v>
      </c>
      <c r="AB115" s="33">
        <v>39872.375245039701</v>
      </c>
      <c r="AC115" s="33">
        <v>60381.592305689097</v>
      </c>
      <c r="AD115" s="33">
        <v>28113.690324826399</v>
      </c>
      <c r="AE115" s="33">
        <v>99760.497560072297</v>
      </c>
      <c r="AF115" s="33">
        <v>33441.152060688699</v>
      </c>
      <c r="AG115" s="33">
        <v>115892.937928083</v>
      </c>
      <c r="AH115" s="33">
        <v>91507.463736746897</v>
      </c>
      <c r="AI115" s="33">
        <v>142863.59062149099</v>
      </c>
      <c r="AJ115" s="33">
        <v>51890.887221557699</v>
      </c>
      <c r="AK115" s="33">
        <v>133743.45952887001</v>
      </c>
      <c r="AL115" s="33">
        <v>55765.130189017502</v>
      </c>
      <c r="AM115" s="33">
        <v>45999.459782088103</v>
      </c>
      <c r="AN115" s="33">
        <v>218011.01354555701</v>
      </c>
      <c r="AO115" s="33">
        <v>57115.626632834399</v>
      </c>
      <c r="AP115" s="33">
        <v>67229.747278064096</v>
      </c>
      <c r="AQ115" s="33">
        <v>199925.84192880601</v>
      </c>
      <c r="AR115" s="33">
        <v>90641.373549064199</v>
      </c>
      <c r="AS115" s="33">
        <v>367286.692800741</v>
      </c>
      <c r="AT115" s="33">
        <v>2776.5240086526201</v>
      </c>
      <c r="AU115" s="33">
        <v>4423.1024468633595</v>
      </c>
      <c r="AV115" s="33">
        <v>12434.436682928501</v>
      </c>
      <c r="AW115" s="33">
        <v>9648.8489397536105</v>
      </c>
      <c r="AX115" s="33">
        <v>19195.982636535198</v>
      </c>
      <c r="AY115" s="33">
        <v>0</v>
      </c>
      <c r="AZ115" s="33">
        <v>0</v>
      </c>
      <c r="BA115" s="33">
        <v>6464.4568775992502</v>
      </c>
      <c r="BB115" s="33">
        <v>0</v>
      </c>
      <c r="BC115" s="33">
        <v>9137.2514800526606</v>
      </c>
      <c r="BD115" s="33">
        <v>2425.0525255116099</v>
      </c>
      <c r="BE115" s="33">
        <v>3461.3395058901101</v>
      </c>
      <c r="BF115" s="33">
        <v>1871.1576380401</v>
      </c>
      <c r="BG115" s="33">
        <v>7854.2295043459399</v>
      </c>
      <c r="BH115" s="33">
        <v>14417.3803800765</v>
      </c>
      <c r="BI115" s="33">
        <v>9250.0446207741297</v>
      </c>
      <c r="BJ115" s="33">
        <v>0</v>
      </c>
      <c r="BK115" s="33">
        <v>0</v>
      </c>
      <c r="BL115" s="33">
        <v>4290.1676738701999</v>
      </c>
      <c r="BM115" s="33">
        <v>50172.8059887825</v>
      </c>
      <c r="BN115" s="33">
        <v>36097.833357324802</v>
      </c>
      <c r="BO115" s="33">
        <v>544386.02287603903</v>
      </c>
      <c r="BP115" s="33">
        <v>0</v>
      </c>
      <c r="BQ115" s="33">
        <f t="shared" si="5"/>
        <v>6156588.0000000009</v>
      </c>
      <c r="BR115" s="39"/>
      <c r="BV115" s="41">
        <v>3404089.9374026698</v>
      </c>
      <c r="BW115" s="41">
        <v>2215700.3996796501</v>
      </c>
      <c r="BX115" s="41">
        <v>342877.048650679</v>
      </c>
      <c r="BY115" s="41">
        <v>93742.177837291005</v>
      </c>
      <c r="BZ115" s="41">
        <v>100178.43642971</v>
      </c>
      <c r="CA115" s="41">
        <f>SUM(BV115:BZ115)+MIT_BolxEst2[[#This Row],[AJUSTE MESES ANTERIORES]]</f>
        <v>6156588</v>
      </c>
      <c r="CB115" s="41">
        <f>+MIT_BolxEst2[[#This Row],[TOTAL]]-CA115</f>
        <v>0</v>
      </c>
      <c r="CG115" s="44">
        <f t="shared" si="6"/>
        <v>2020530.9192715748</v>
      </c>
      <c r="CH115" s="44">
        <f t="shared" si="7"/>
        <v>538046.52905875433</v>
      </c>
      <c r="CI11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1287609.2324566001</v>
      </c>
      <c r="CJ115" s="45">
        <f>+MIT_BolxEst2[[#This Row],[Coghlan]]+MIT_BolxEst2[[#This Row],[Saavedra]]+MIT_BolxEst2[[#This Row],[Juan B. Justo]]+MIT_BolxEst2[[#This Row],[Florida]]+MIT_BolxEst2[[#This Row],[Dr. Cetrángolo]]+MIT_BolxEst2[[#This Row],[Bartolomé Mitre]]</f>
        <v>342877.04865067871</v>
      </c>
      <c r="CK115" s="47">
        <f t="shared" si="8"/>
        <v>0.78970871903452777</v>
      </c>
      <c r="CL115" s="47">
        <f t="shared" si="9"/>
        <v>0.21029128096547223</v>
      </c>
    </row>
    <row r="116" spans="1:90">
      <c r="A116" s="32">
        <v>2005</v>
      </c>
      <c r="B116" s="32" t="s">
        <v>4</v>
      </c>
      <c r="C116" s="32" t="s">
        <v>82</v>
      </c>
      <c r="D116" s="33">
        <v>666995</v>
      </c>
      <c r="G116">
        <v>2005</v>
      </c>
      <c r="H116" t="s">
        <v>4</v>
      </c>
      <c r="I116" s="33">
        <v>666995</v>
      </c>
      <c r="J116" s="33">
        <v>50520</v>
      </c>
      <c r="K116" s="33">
        <v>273699</v>
      </c>
      <c r="L116" s="33">
        <v>78352</v>
      </c>
      <c r="M116" s="33">
        <v>96237</v>
      </c>
      <c r="N116" s="33">
        <v>91829</v>
      </c>
      <c r="O116" s="33">
        <v>87639</v>
      </c>
      <c r="P116" s="33">
        <v>83638</v>
      </c>
      <c r="Q116" s="33">
        <v>161730</v>
      </c>
      <c r="R116" s="33">
        <v>82150</v>
      </c>
      <c r="S116" s="33">
        <v>262536</v>
      </c>
      <c r="T116" s="33">
        <v>95425</v>
      </c>
      <c r="U116" s="33">
        <v>96491</v>
      </c>
      <c r="V116" s="33">
        <v>159987</v>
      </c>
      <c r="W116" s="33">
        <v>134275</v>
      </c>
      <c r="X116" s="33">
        <v>145889</v>
      </c>
      <c r="Y116" s="33">
        <v>273000</v>
      </c>
      <c r="Z116" s="33">
        <v>45538</v>
      </c>
      <c r="AA116" s="33">
        <v>49632</v>
      </c>
      <c r="AB116" s="33">
        <v>31385</v>
      </c>
      <c r="AC116" s="33">
        <v>44853</v>
      </c>
      <c r="AD116" s="33">
        <v>21809</v>
      </c>
      <c r="AE116" s="33">
        <v>85282</v>
      </c>
      <c r="AF116" s="33">
        <v>26637</v>
      </c>
      <c r="AG116" s="33">
        <v>84316</v>
      </c>
      <c r="AH116" s="33">
        <v>73720</v>
      </c>
      <c r="AI116" s="33">
        <v>108709</v>
      </c>
      <c r="AJ116" s="33">
        <v>39054</v>
      </c>
      <c r="AK116" s="33">
        <v>101759</v>
      </c>
      <c r="AL116" s="33">
        <v>42997</v>
      </c>
      <c r="AM116" s="33">
        <v>38358</v>
      </c>
      <c r="AN116" s="33">
        <v>169248</v>
      </c>
      <c r="AO116" s="33">
        <v>46955</v>
      </c>
      <c r="AP116" s="33">
        <v>51924</v>
      </c>
      <c r="AQ116" s="33">
        <v>154226</v>
      </c>
      <c r="AR116" s="33">
        <v>63651</v>
      </c>
      <c r="AS116" s="33">
        <v>304066</v>
      </c>
      <c r="AT116" s="33">
        <v>1821</v>
      </c>
      <c r="AU116" s="33">
        <v>4137</v>
      </c>
      <c r="AV116" s="33">
        <v>10188</v>
      </c>
      <c r="AW116" s="33">
        <v>8283</v>
      </c>
      <c r="AX116" s="33">
        <v>17227</v>
      </c>
      <c r="AY116" s="33">
        <v>0</v>
      </c>
      <c r="AZ116" s="33">
        <v>0</v>
      </c>
      <c r="BA116" s="33">
        <v>5726</v>
      </c>
      <c r="BB116" s="33">
        <v>0</v>
      </c>
      <c r="BC116" s="33">
        <v>9481</v>
      </c>
      <c r="BD116" s="33">
        <v>2032</v>
      </c>
      <c r="BE116" s="33">
        <v>2478</v>
      </c>
      <c r="BF116" s="33">
        <v>1234</v>
      </c>
      <c r="BG116" s="33">
        <v>6569</v>
      </c>
      <c r="BH116" s="33">
        <v>11111</v>
      </c>
      <c r="BI116" s="33">
        <v>6605</v>
      </c>
      <c r="BJ116" s="33">
        <v>0</v>
      </c>
      <c r="BK116" s="33">
        <v>0</v>
      </c>
      <c r="BL116" s="33">
        <v>3726</v>
      </c>
      <c r="BM116" s="33">
        <v>39451</v>
      </c>
      <c r="BN116" s="33">
        <v>25862</v>
      </c>
      <c r="BO116" s="33">
        <v>469460</v>
      </c>
      <c r="BP116" s="33">
        <v>0</v>
      </c>
      <c r="BQ116" s="33">
        <f t="shared" si="5"/>
        <v>5049902</v>
      </c>
      <c r="BR116" s="39"/>
      <c r="BV116" s="41">
        <v>2840392</v>
      </c>
      <c r="BW116" s="41">
        <v>1775080</v>
      </c>
      <c r="BX116" s="41">
        <v>278499</v>
      </c>
      <c r="BY116" s="41">
        <v>73206</v>
      </c>
      <c r="BZ116" s="41">
        <v>82725</v>
      </c>
      <c r="CA116" s="41">
        <f>SUM(BV116:BZ116)+MIT_BolxEst2[[#This Row],[AJUSTE MESES ANTERIORES]]</f>
        <v>5049902</v>
      </c>
      <c r="CB116" s="41">
        <f>+MIT_BolxEst2[[#This Row],[TOTAL]]-CA116</f>
        <v>0</v>
      </c>
      <c r="CG116" s="44">
        <f t="shared" si="6"/>
        <v>1610483.5452938904</v>
      </c>
      <c r="CH116" s="44">
        <f t="shared" si="7"/>
        <v>443095.45470610977</v>
      </c>
      <c r="CI11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1012238</v>
      </c>
      <c r="CJ116" s="45">
        <f>+MIT_BolxEst2[[#This Row],[Coghlan]]+MIT_BolxEst2[[#This Row],[Saavedra]]+MIT_BolxEst2[[#This Row],[Juan B. Justo]]+MIT_BolxEst2[[#This Row],[Florida]]+MIT_BolxEst2[[#This Row],[Dr. Cetrángolo]]+MIT_BolxEst2[[#This Row],[Bartolomé Mitre]]</f>
        <v>278499</v>
      </c>
      <c r="CK116" s="47">
        <f t="shared" si="8"/>
        <v>0.7842325741030125</v>
      </c>
      <c r="CL116" s="47">
        <f t="shared" si="9"/>
        <v>0.21576742589698752</v>
      </c>
    </row>
    <row r="117" spans="1:90">
      <c r="A117" s="32">
        <v>2005</v>
      </c>
      <c r="B117" s="32" t="s">
        <v>5</v>
      </c>
      <c r="C117" s="32" t="s">
        <v>82</v>
      </c>
      <c r="D117" s="33">
        <v>682614</v>
      </c>
      <c r="G117">
        <v>2005</v>
      </c>
      <c r="H117" t="s">
        <v>5</v>
      </c>
      <c r="I117" s="33">
        <v>682614</v>
      </c>
      <c r="J117" s="33">
        <v>55388</v>
      </c>
      <c r="K117" s="33">
        <v>281027</v>
      </c>
      <c r="L117" s="33">
        <v>83363</v>
      </c>
      <c r="M117" s="33">
        <v>99609</v>
      </c>
      <c r="N117" s="33">
        <v>91611</v>
      </c>
      <c r="O117" s="33">
        <v>91548</v>
      </c>
      <c r="P117" s="33">
        <v>88483</v>
      </c>
      <c r="Q117" s="33">
        <v>173815</v>
      </c>
      <c r="R117" s="33">
        <v>88847</v>
      </c>
      <c r="S117" s="33">
        <v>282167</v>
      </c>
      <c r="T117" s="33">
        <v>100026</v>
      </c>
      <c r="U117" s="33">
        <v>101491</v>
      </c>
      <c r="V117" s="33">
        <v>157591</v>
      </c>
      <c r="W117" s="33">
        <v>131588</v>
      </c>
      <c r="X117" s="33">
        <v>143126</v>
      </c>
      <c r="Y117" s="33">
        <v>259642</v>
      </c>
      <c r="Z117" s="33">
        <v>49670</v>
      </c>
      <c r="AA117" s="33">
        <v>51066</v>
      </c>
      <c r="AB117" s="33">
        <v>34741</v>
      </c>
      <c r="AC117" s="33">
        <v>52113</v>
      </c>
      <c r="AD117" s="33">
        <v>25141</v>
      </c>
      <c r="AE117" s="33">
        <v>89042</v>
      </c>
      <c r="AF117" s="33">
        <v>27269</v>
      </c>
      <c r="AG117" s="33">
        <v>92975</v>
      </c>
      <c r="AH117" s="33">
        <v>81053</v>
      </c>
      <c r="AI117" s="33">
        <v>127856</v>
      </c>
      <c r="AJ117" s="33">
        <v>42981</v>
      </c>
      <c r="AK117" s="33">
        <v>116972</v>
      </c>
      <c r="AL117" s="33">
        <v>46730</v>
      </c>
      <c r="AM117" s="33">
        <v>42129</v>
      </c>
      <c r="AN117" s="33">
        <v>181797</v>
      </c>
      <c r="AO117" s="33">
        <v>51797</v>
      </c>
      <c r="AP117" s="33">
        <v>59774</v>
      </c>
      <c r="AQ117" s="33">
        <v>168746</v>
      </c>
      <c r="AR117" s="33">
        <v>70260</v>
      </c>
      <c r="AS117" s="33">
        <v>318400</v>
      </c>
      <c r="AT117" s="33">
        <v>2374</v>
      </c>
      <c r="AU117" s="33">
        <v>4711</v>
      </c>
      <c r="AV117" s="33">
        <v>11582</v>
      </c>
      <c r="AW117" s="33">
        <v>9274</v>
      </c>
      <c r="AX117" s="33">
        <v>19716</v>
      </c>
      <c r="AY117" s="33">
        <v>0</v>
      </c>
      <c r="AZ117" s="33">
        <v>0</v>
      </c>
      <c r="BA117" s="33">
        <v>6246</v>
      </c>
      <c r="BB117" s="33">
        <v>0</v>
      </c>
      <c r="BC117" s="33">
        <v>8526</v>
      </c>
      <c r="BD117" s="33">
        <v>2476</v>
      </c>
      <c r="BE117" s="33">
        <v>3701</v>
      </c>
      <c r="BF117" s="33">
        <v>1681</v>
      </c>
      <c r="BG117" s="33">
        <v>7389</v>
      </c>
      <c r="BH117" s="33">
        <v>12748</v>
      </c>
      <c r="BI117" s="33">
        <v>7769</v>
      </c>
      <c r="BJ117" s="33">
        <v>0</v>
      </c>
      <c r="BK117" s="33">
        <v>0</v>
      </c>
      <c r="BL117" s="33">
        <v>3651</v>
      </c>
      <c r="BM117" s="33">
        <v>27388</v>
      </c>
      <c r="BN117" s="33">
        <v>25096</v>
      </c>
      <c r="BO117" s="33">
        <v>490058</v>
      </c>
      <c r="BP117" s="33">
        <v>0</v>
      </c>
      <c r="BQ117" s="33">
        <f t="shared" si="5"/>
        <v>5286834</v>
      </c>
      <c r="BR117" s="39"/>
      <c r="BV117" s="41">
        <v>2911936</v>
      </c>
      <c r="BW117" s="41">
        <v>1918797</v>
      </c>
      <c r="BX117" s="41">
        <v>301773</v>
      </c>
      <c r="BY117" s="41">
        <v>66803</v>
      </c>
      <c r="BZ117" s="41">
        <v>87525</v>
      </c>
      <c r="CA117" s="41">
        <f>SUM(BV117:BZ117)+MIT_BolxEst2[[#This Row],[AJUSTE MESES ANTERIORES]]</f>
        <v>5286834</v>
      </c>
      <c r="CB117" s="41">
        <f>+MIT_BolxEst2[[#This Row],[TOTAL]]-CA117</f>
        <v>0</v>
      </c>
      <c r="CG117" s="44">
        <f t="shared" si="6"/>
        <v>1742385.5586041836</v>
      </c>
      <c r="CH117" s="44">
        <f t="shared" si="7"/>
        <v>478184.44139581651</v>
      </c>
      <c r="CI11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1099586</v>
      </c>
      <c r="CJ117" s="45">
        <f>+MIT_BolxEst2[[#This Row],[Coghlan]]+MIT_BolxEst2[[#This Row],[Saavedra]]+MIT_BolxEst2[[#This Row],[Juan B. Justo]]+MIT_BolxEst2[[#This Row],[Florida]]+MIT_BolxEst2[[#This Row],[Dr. Cetrángolo]]+MIT_BolxEst2[[#This Row],[Bartolomé Mitre]]</f>
        <v>301773</v>
      </c>
      <c r="CK117" s="47">
        <f t="shared" si="8"/>
        <v>0.78465689377240233</v>
      </c>
      <c r="CL117" s="47">
        <f t="shared" si="9"/>
        <v>0.21534310622759764</v>
      </c>
    </row>
    <row r="118" spans="1:90">
      <c r="A118" s="32">
        <v>2005</v>
      </c>
      <c r="B118" s="32" t="s">
        <v>6</v>
      </c>
      <c r="C118" s="32" t="s">
        <v>82</v>
      </c>
      <c r="D118" s="33">
        <v>761296</v>
      </c>
      <c r="G118">
        <v>2005</v>
      </c>
      <c r="H118" t="s">
        <v>6</v>
      </c>
      <c r="I118" s="33">
        <v>761296</v>
      </c>
      <c r="J118" s="33">
        <v>62325</v>
      </c>
      <c r="K118" s="33">
        <v>326908</v>
      </c>
      <c r="L118" s="33">
        <v>96281</v>
      </c>
      <c r="M118" s="33">
        <v>114958</v>
      </c>
      <c r="N118" s="33">
        <v>108402</v>
      </c>
      <c r="O118" s="33">
        <v>113743</v>
      </c>
      <c r="P118" s="33">
        <v>105174</v>
      </c>
      <c r="Q118" s="33">
        <v>214493</v>
      </c>
      <c r="R118" s="33">
        <v>109259</v>
      </c>
      <c r="S118" s="33">
        <v>355088</v>
      </c>
      <c r="T118" s="33">
        <v>121740</v>
      </c>
      <c r="U118" s="33">
        <v>116838</v>
      </c>
      <c r="V118" s="33">
        <v>187000</v>
      </c>
      <c r="W118" s="33">
        <v>158201</v>
      </c>
      <c r="X118" s="33">
        <v>168224</v>
      </c>
      <c r="Y118" s="33">
        <v>277163</v>
      </c>
      <c r="Z118" s="33">
        <v>57603</v>
      </c>
      <c r="AA118" s="33">
        <v>61116</v>
      </c>
      <c r="AB118" s="33">
        <v>42035</v>
      </c>
      <c r="AC118" s="33">
        <v>66582</v>
      </c>
      <c r="AD118" s="33">
        <v>30771</v>
      </c>
      <c r="AE118" s="33">
        <v>107248</v>
      </c>
      <c r="AF118" s="33">
        <v>29688</v>
      </c>
      <c r="AG118" s="33">
        <v>114394</v>
      </c>
      <c r="AH118" s="33">
        <v>92915</v>
      </c>
      <c r="AI118" s="33">
        <v>148315</v>
      </c>
      <c r="AJ118" s="33">
        <v>53744</v>
      </c>
      <c r="AK118" s="33">
        <v>130856</v>
      </c>
      <c r="AL118" s="33">
        <v>56755</v>
      </c>
      <c r="AM118" s="33">
        <v>47235</v>
      </c>
      <c r="AN118" s="33">
        <v>212831</v>
      </c>
      <c r="AO118" s="33">
        <v>63780</v>
      </c>
      <c r="AP118" s="33">
        <v>70166</v>
      </c>
      <c r="AQ118" s="33">
        <v>206352</v>
      </c>
      <c r="AR118" s="33">
        <v>87140</v>
      </c>
      <c r="AS118" s="33">
        <v>375937</v>
      </c>
      <c r="AT118" s="33">
        <v>3787</v>
      </c>
      <c r="AU118" s="33">
        <v>5716</v>
      </c>
      <c r="AV118" s="33">
        <v>14954</v>
      </c>
      <c r="AW118" s="33">
        <v>11913</v>
      </c>
      <c r="AX118" s="33">
        <v>22172</v>
      </c>
      <c r="AY118" s="33">
        <v>0</v>
      </c>
      <c r="AZ118" s="33">
        <v>0</v>
      </c>
      <c r="BA118" s="33">
        <v>6775</v>
      </c>
      <c r="BB118" s="33">
        <v>0</v>
      </c>
      <c r="BC118" s="33">
        <v>10190</v>
      </c>
      <c r="BD118" s="33">
        <v>2999</v>
      </c>
      <c r="BE118" s="33">
        <v>3623</v>
      </c>
      <c r="BF118" s="33">
        <v>1972</v>
      </c>
      <c r="BG118" s="33">
        <v>8665</v>
      </c>
      <c r="BH118" s="33">
        <v>15580</v>
      </c>
      <c r="BI118" s="33">
        <v>8156</v>
      </c>
      <c r="BJ118" s="33">
        <v>0</v>
      </c>
      <c r="BK118" s="33">
        <v>0</v>
      </c>
      <c r="BL118" s="33">
        <v>3681</v>
      </c>
      <c r="BM118" s="33">
        <v>34277</v>
      </c>
      <c r="BN118" s="33">
        <v>24536</v>
      </c>
      <c r="BO118" s="33">
        <v>529649</v>
      </c>
      <c r="BP118" s="33">
        <v>0</v>
      </c>
      <c r="BQ118" s="33">
        <f t="shared" si="5"/>
        <v>6161201</v>
      </c>
      <c r="BR118" s="39"/>
      <c r="BV118" s="41">
        <v>3397093</v>
      </c>
      <c r="BW118" s="41">
        <v>2219757</v>
      </c>
      <c r="BX118" s="41">
        <v>365355</v>
      </c>
      <c r="BY118" s="41">
        <v>78953</v>
      </c>
      <c r="BZ118" s="41">
        <v>100043</v>
      </c>
      <c r="CA118" s="41">
        <f>SUM(BV118:BZ118)+MIT_BolxEst2[[#This Row],[AJUSTE MESES ANTERIORES]]</f>
        <v>6161201</v>
      </c>
      <c r="CB118" s="41">
        <f>+MIT_BolxEst2[[#This Row],[TOTAL]]-CA118</f>
        <v>0</v>
      </c>
      <c r="CG118" s="44">
        <f t="shared" si="6"/>
        <v>2019604.0939723416</v>
      </c>
      <c r="CH118" s="44">
        <f t="shared" si="7"/>
        <v>565507.90602765861</v>
      </c>
      <c r="CI11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1304796</v>
      </c>
      <c r="CJ118" s="45">
        <f>+MIT_BolxEst2[[#This Row],[Coghlan]]+MIT_BolxEst2[[#This Row],[Saavedra]]+MIT_BolxEst2[[#This Row],[Juan B. Justo]]+MIT_BolxEst2[[#This Row],[Florida]]+MIT_BolxEst2[[#This Row],[Dr. Cetrángolo]]+MIT_BolxEst2[[#This Row],[Bartolomé Mitre]]</f>
        <v>365355</v>
      </c>
      <c r="CK118" s="47">
        <f t="shared" si="8"/>
        <v>0.78124433060244258</v>
      </c>
      <c r="CL118" s="47">
        <f t="shared" si="9"/>
        <v>0.21875566939755747</v>
      </c>
    </row>
    <row r="119" spans="1:90">
      <c r="A119" s="32">
        <v>2005</v>
      </c>
      <c r="B119" s="32" t="s">
        <v>7</v>
      </c>
      <c r="C119" s="32" t="s">
        <v>82</v>
      </c>
      <c r="D119" s="33">
        <v>758051</v>
      </c>
      <c r="G119">
        <v>2005</v>
      </c>
      <c r="H119" t="s">
        <v>7</v>
      </c>
      <c r="I119" s="33">
        <v>758051</v>
      </c>
      <c r="J119" s="33">
        <v>60786</v>
      </c>
      <c r="K119" s="33">
        <v>326756</v>
      </c>
      <c r="L119" s="33">
        <v>95429</v>
      </c>
      <c r="M119" s="33">
        <v>119369</v>
      </c>
      <c r="N119" s="33">
        <v>111680</v>
      </c>
      <c r="O119" s="33">
        <v>118613</v>
      </c>
      <c r="P119" s="33">
        <v>109331</v>
      </c>
      <c r="Q119" s="33">
        <v>222348</v>
      </c>
      <c r="R119" s="33">
        <v>113841</v>
      </c>
      <c r="S119" s="33">
        <v>363031</v>
      </c>
      <c r="T119" s="33">
        <v>125690</v>
      </c>
      <c r="U119" s="33">
        <v>119122</v>
      </c>
      <c r="V119" s="33">
        <v>187363</v>
      </c>
      <c r="W119" s="33">
        <v>160892</v>
      </c>
      <c r="X119" s="33">
        <v>171511</v>
      </c>
      <c r="Y119" s="33">
        <v>261424</v>
      </c>
      <c r="Z119" s="33">
        <v>59014</v>
      </c>
      <c r="AA119" s="33">
        <v>62573</v>
      </c>
      <c r="AB119" s="33">
        <v>42070</v>
      </c>
      <c r="AC119" s="33">
        <v>67557</v>
      </c>
      <c r="AD119" s="33">
        <v>31917</v>
      </c>
      <c r="AE119" s="33">
        <v>105312</v>
      </c>
      <c r="AF119" s="33">
        <v>29597</v>
      </c>
      <c r="AG119" s="33">
        <v>120654</v>
      </c>
      <c r="AH119" s="33">
        <v>94623</v>
      </c>
      <c r="AI119" s="33">
        <v>150253</v>
      </c>
      <c r="AJ119" s="33">
        <v>62472</v>
      </c>
      <c r="AK119" s="33">
        <v>131092</v>
      </c>
      <c r="AL119" s="33">
        <v>54904</v>
      </c>
      <c r="AM119" s="33">
        <v>46951</v>
      </c>
      <c r="AN119" s="33">
        <v>215373</v>
      </c>
      <c r="AO119" s="33">
        <v>64753</v>
      </c>
      <c r="AP119" s="33">
        <v>73196</v>
      </c>
      <c r="AQ119" s="33">
        <v>216073</v>
      </c>
      <c r="AR119" s="33">
        <v>91763</v>
      </c>
      <c r="AS119" s="33">
        <v>378656</v>
      </c>
      <c r="AT119" s="33">
        <v>2946</v>
      </c>
      <c r="AU119" s="33">
        <v>4468</v>
      </c>
      <c r="AV119" s="33">
        <v>11240</v>
      </c>
      <c r="AW119" s="33">
        <v>9773</v>
      </c>
      <c r="AX119" s="33">
        <v>18009</v>
      </c>
      <c r="AY119" s="33">
        <v>0</v>
      </c>
      <c r="AZ119" s="33">
        <v>0</v>
      </c>
      <c r="BA119" s="33">
        <v>5675</v>
      </c>
      <c r="BB119" s="33">
        <v>0</v>
      </c>
      <c r="BC119" s="33">
        <v>6775</v>
      </c>
      <c r="BD119" s="33">
        <v>2380</v>
      </c>
      <c r="BE119" s="33">
        <v>3218</v>
      </c>
      <c r="BF119" s="33">
        <v>1465</v>
      </c>
      <c r="BG119" s="33">
        <v>7839</v>
      </c>
      <c r="BH119" s="33">
        <v>14688</v>
      </c>
      <c r="BI119" s="33">
        <v>7995</v>
      </c>
      <c r="BJ119" s="33">
        <v>0</v>
      </c>
      <c r="BK119" s="33">
        <v>0</v>
      </c>
      <c r="BL119" s="33">
        <v>3040</v>
      </c>
      <c r="BM119" s="33">
        <v>34911</v>
      </c>
      <c r="BN119" s="33">
        <v>25751</v>
      </c>
      <c r="BO119" s="33">
        <v>517661</v>
      </c>
      <c r="BP119" s="33">
        <v>0</v>
      </c>
      <c r="BQ119" s="33">
        <f t="shared" si="5"/>
        <v>6201874</v>
      </c>
      <c r="BR119" s="39"/>
      <c r="BV119" s="41">
        <v>3425237</v>
      </c>
      <c r="BW119" s="41">
        <v>2248021</v>
      </c>
      <c r="BX119" s="41">
        <v>368443</v>
      </c>
      <c r="BY119" s="41">
        <v>75536</v>
      </c>
      <c r="BZ119" s="41">
        <v>84637</v>
      </c>
      <c r="CA119" s="41">
        <f>SUM(BV119:BZ119)+MIT_BolxEst2[[#This Row],[AJUSTE MESES ANTERIORES]]</f>
        <v>6201874</v>
      </c>
      <c r="CB119" s="41">
        <f>+MIT_BolxEst2[[#This Row],[TOTAL]]-CA119</f>
        <v>0</v>
      </c>
      <c r="CG119" s="44">
        <f t="shared" si="6"/>
        <v>2050618.2373362072</v>
      </c>
      <c r="CH119" s="44">
        <f t="shared" si="7"/>
        <v>565845.76266379282</v>
      </c>
      <c r="CI11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1335233</v>
      </c>
      <c r="CJ119" s="45">
        <f>+MIT_BolxEst2[[#This Row],[Coghlan]]+MIT_BolxEst2[[#This Row],[Saavedra]]+MIT_BolxEst2[[#This Row],[Juan B. Justo]]+MIT_BolxEst2[[#This Row],[Florida]]+MIT_BolxEst2[[#This Row],[Dr. Cetrángolo]]+MIT_BolxEst2[[#This Row],[Bartolomé Mitre]]</f>
        <v>368443</v>
      </c>
      <c r="CK119" s="47">
        <f t="shared" si="8"/>
        <v>0.7837364616276804</v>
      </c>
      <c r="CL119" s="47">
        <f t="shared" si="9"/>
        <v>0.21626353837231962</v>
      </c>
    </row>
    <row r="120" spans="1:90">
      <c r="A120" s="32">
        <v>2005</v>
      </c>
      <c r="B120" s="32" t="s">
        <v>8</v>
      </c>
      <c r="C120" s="32" t="s">
        <v>82</v>
      </c>
      <c r="D120" s="33">
        <v>815808</v>
      </c>
      <c r="G120">
        <v>2005</v>
      </c>
      <c r="H120" t="s">
        <v>8</v>
      </c>
      <c r="I120" s="33">
        <v>815808</v>
      </c>
      <c r="J120" s="33">
        <v>60917</v>
      </c>
      <c r="K120" s="33">
        <v>324774</v>
      </c>
      <c r="L120" s="33">
        <v>96910</v>
      </c>
      <c r="M120" s="33">
        <v>118632</v>
      </c>
      <c r="N120" s="33">
        <v>109662</v>
      </c>
      <c r="O120" s="33">
        <v>113842</v>
      </c>
      <c r="P120" s="33">
        <v>107204</v>
      </c>
      <c r="Q120" s="33">
        <v>217478</v>
      </c>
      <c r="R120" s="33">
        <v>112738</v>
      </c>
      <c r="S120" s="33">
        <v>360376</v>
      </c>
      <c r="T120" s="33">
        <v>124142</v>
      </c>
      <c r="U120" s="33">
        <v>118177</v>
      </c>
      <c r="V120" s="33">
        <v>183660</v>
      </c>
      <c r="W120" s="33">
        <v>157289</v>
      </c>
      <c r="X120" s="33">
        <v>170841</v>
      </c>
      <c r="Y120" s="33">
        <v>263566</v>
      </c>
      <c r="Z120" s="33">
        <v>59000</v>
      </c>
      <c r="AA120" s="33">
        <v>63439</v>
      </c>
      <c r="AB120" s="33">
        <v>43193</v>
      </c>
      <c r="AC120" s="33">
        <v>67545</v>
      </c>
      <c r="AD120" s="33">
        <v>32165</v>
      </c>
      <c r="AE120" s="33">
        <v>108655</v>
      </c>
      <c r="AF120" s="33">
        <v>33557</v>
      </c>
      <c r="AG120" s="33">
        <v>122929</v>
      </c>
      <c r="AH120" s="33">
        <v>96270</v>
      </c>
      <c r="AI120" s="33">
        <v>151099</v>
      </c>
      <c r="AJ120" s="33">
        <v>60732</v>
      </c>
      <c r="AK120" s="33">
        <v>132301</v>
      </c>
      <c r="AL120" s="33">
        <v>54604</v>
      </c>
      <c r="AM120" s="33">
        <v>47350</v>
      </c>
      <c r="AN120" s="33">
        <v>212971</v>
      </c>
      <c r="AO120" s="33">
        <v>63040</v>
      </c>
      <c r="AP120" s="33">
        <v>73068</v>
      </c>
      <c r="AQ120" s="33">
        <v>205614</v>
      </c>
      <c r="AR120" s="33">
        <v>86938</v>
      </c>
      <c r="AS120" s="33">
        <v>368523</v>
      </c>
      <c r="AT120" s="33">
        <v>2512</v>
      </c>
      <c r="AU120" s="33">
        <v>3892</v>
      </c>
      <c r="AV120" s="33">
        <v>9690</v>
      </c>
      <c r="AW120" s="33">
        <v>8915</v>
      </c>
      <c r="AX120" s="33">
        <v>16994</v>
      </c>
      <c r="AY120" s="33">
        <v>0</v>
      </c>
      <c r="AZ120" s="33">
        <v>0</v>
      </c>
      <c r="BA120" s="33">
        <v>5818</v>
      </c>
      <c r="BB120" s="33">
        <v>0</v>
      </c>
      <c r="BC120" s="33">
        <v>7195</v>
      </c>
      <c r="BD120" s="33">
        <v>2395</v>
      </c>
      <c r="BE120" s="33">
        <v>3435</v>
      </c>
      <c r="BF120" s="33">
        <v>2165</v>
      </c>
      <c r="BG120" s="33">
        <v>11229</v>
      </c>
      <c r="BH120" s="33">
        <v>25494</v>
      </c>
      <c r="BI120" s="33">
        <v>8431</v>
      </c>
      <c r="BJ120" s="33">
        <v>0</v>
      </c>
      <c r="BK120" s="33">
        <v>0</v>
      </c>
      <c r="BL120" s="33">
        <v>3046</v>
      </c>
      <c r="BM120" s="33">
        <v>32238</v>
      </c>
      <c r="BN120" s="33">
        <v>25294</v>
      </c>
      <c r="BO120" s="33">
        <v>498478</v>
      </c>
      <c r="BP120" s="33">
        <v>0</v>
      </c>
      <c r="BQ120" s="33">
        <f t="shared" si="5"/>
        <v>6206230</v>
      </c>
      <c r="BR120" s="39"/>
      <c r="BV120" s="41">
        <v>3456016</v>
      </c>
      <c r="BW120" s="41">
        <v>2207474</v>
      </c>
      <c r="BX120" s="41">
        <v>373997</v>
      </c>
      <c r="BY120" s="41">
        <v>88433</v>
      </c>
      <c r="BZ120" s="41">
        <v>80310</v>
      </c>
      <c r="CA120" s="41">
        <f>SUM(BV120:BZ120)+MIT_BolxEst2[[#This Row],[AJUSTE MESES ANTERIORES]]</f>
        <v>6206230</v>
      </c>
      <c r="CB120" s="41">
        <f>+MIT_BolxEst2[[#This Row],[TOTAL]]-CA120</f>
        <v>0</v>
      </c>
      <c r="CG120" s="44">
        <f t="shared" si="6"/>
        <v>2006495.9773473055</v>
      </c>
      <c r="CH120" s="44">
        <f t="shared" si="7"/>
        <v>574975.02265269437</v>
      </c>
      <c r="CI12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1305141</v>
      </c>
      <c r="CJ120" s="45">
        <f>+MIT_BolxEst2[[#This Row],[Coghlan]]+MIT_BolxEst2[[#This Row],[Saavedra]]+MIT_BolxEst2[[#This Row],[Juan B. Justo]]+MIT_BolxEst2[[#This Row],[Florida]]+MIT_BolxEst2[[#This Row],[Dr. Cetrángolo]]+MIT_BolxEst2[[#This Row],[Bartolomé Mitre]]</f>
        <v>373997</v>
      </c>
      <c r="CK120" s="47">
        <f t="shared" si="8"/>
        <v>0.77726845560043312</v>
      </c>
      <c r="CL120" s="47">
        <f t="shared" si="9"/>
        <v>0.22273154439956691</v>
      </c>
    </row>
    <row r="121" spans="1:90">
      <c r="A121" s="32">
        <v>2005</v>
      </c>
      <c r="B121" s="32" t="s">
        <v>9</v>
      </c>
      <c r="C121" s="32" t="s">
        <v>82</v>
      </c>
      <c r="D121" s="33">
        <v>817271</v>
      </c>
      <c r="G121">
        <v>2005</v>
      </c>
      <c r="H121" t="s">
        <v>9</v>
      </c>
      <c r="I121" s="33">
        <v>817271</v>
      </c>
      <c r="J121" s="33">
        <v>55762</v>
      </c>
      <c r="K121" s="33">
        <v>307471</v>
      </c>
      <c r="L121" s="33">
        <v>91403</v>
      </c>
      <c r="M121" s="33">
        <v>108535</v>
      </c>
      <c r="N121" s="33">
        <v>102669</v>
      </c>
      <c r="O121" s="33">
        <v>107569</v>
      </c>
      <c r="P121" s="33">
        <v>100823</v>
      </c>
      <c r="Q121" s="33">
        <v>205418</v>
      </c>
      <c r="R121" s="33">
        <v>105633</v>
      </c>
      <c r="S121" s="33">
        <v>340418</v>
      </c>
      <c r="T121" s="33">
        <v>115701</v>
      </c>
      <c r="U121" s="33">
        <v>109065</v>
      </c>
      <c r="V121" s="33">
        <v>172843</v>
      </c>
      <c r="W121" s="33">
        <v>150481</v>
      </c>
      <c r="X121" s="33">
        <v>162128</v>
      </c>
      <c r="Y121" s="33">
        <v>237069</v>
      </c>
      <c r="Z121" s="33">
        <v>57495</v>
      </c>
      <c r="AA121" s="33">
        <v>61494</v>
      </c>
      <c r="AB121" s="33">
        <v>44653</v>
      </c>
      <c r="AC121" s="33">
        <v>67446</v>
      </c>
      <c r="AD121" s="33">
        <v>30240</v>
      </c>
      <c r="AE121" s="33">
        <v>105881</v>
      </c>
      <c r="AF121" s="33">
        <v>30409</v>
      </c>
      <c r="AG121" s="33">
        <v>122108</v>
      </c>
      <c r="AH121" s="33">
        <v>95720</v>
      </c>
      <c r="AI121" s="33">
        <v>150164</v>
      </c>
      <c r="AJ121" s="33">
        <v>59329</v>
      </c>
      <c r="AK121" s="33">
        <v>130440</v>
      </c>
      <c r="AL121" s="33">
        <v>52909</v>
      </c>
      <c r="AM121" s="33">
        <v>43802</v>
      </c>
      <c r="AN121" s="33">
        <v>205053</v>
      </c>
      <c r="AO121" s="33">
        <v>60907</v>
      </c>
      <c r="AP121" s="33">
        <v>69461</v>
      </c>
      <c r="AQ121" s="33">
        <v>194164</v>
      </c>
      <c r="AR121" s="33">
        <v>83535</v>
      </c>
      <c r="AS121" s="33">
        <v>347475</v>
      </c>
      <c r="AT121" s="33">
        <v>2077</v>
      </c>
      <c r="AU121" s="33">
        <v>3456</v>
      </c>
      <c r="AV121" s="33">
        <v>9367</v>
      </c>
      <c r="AW121" s="33">
        <v>7191</v>
      </c>
      <c r="AX121" s="33">
        <v>14445</v>
      </c>
      <c r="AY121" s="33">
        <v>0</v>
      </c>
      <c r="AZ121" s="33">
        <v>0</v>
      </c>
      <c r="BA121" s="33">
        <v>4913</v>
      </c>
      <c r="BB121" s="33">
        <v>0</v>
      </c>
      <c r="BC121" s="33">
        <v>5805</v>
      </c>
      <c r="BD121" s="33">
        <v>1830</v>
      </c>
      <c r="BE121" s="33">
        <v>2425</v>
      </c>
      <c r="BF121" s="33">
        <v>1460</v>
      </c>
      <c r="BG121" s="33">
        <v>9057</v>
      </c>
      <c r="BH121" s="33">
        <v>20063</v>
      </c>
      <c r="BI121" s="33">
        <v>7832</v>
      </c>
      <c r="BJ121" s="33">
        <v>0</v>
      </c>
      <c r="BK121" s="33">
        <v>0</v>
      </c>
      <c r="BL121" s="33">
        <v>2938</v>
      </c>
      <c r="BM121" s="33">
        <v>14122</v>
      </c>
      <c r="BN121" s="33">
        <v>26456</v>
      </c>
      <c r="BO121" s="33">
        <v>455951</v>
      </c>
      <c r="BP121" s="33">
        <v>0</v>
      </c>
      <c r="BQ121" s="33">
        <f t="shared" si="5"/>
        <v>5892332</v>
      </c>
      <c r="BR121" s="39"/>
      <c r="BV121" s="41">
        <v>3290259</v>
      </c>
      <c r="BW121" s="41">
        <v>2101427</v>
      </c>
      <c r="BX121" s="41">
        <v>367209</v>
      </c>
      <c r="BY121" s="41">
        <v>59727</v>
      </c>
      <c r="BZ121" s="41">
        <v>73710</v>
      </c>
      <c r="CA121" s="41">
        <f>SUM(BV121:BZ121)+MIT_BolxEst2[[#This Row],[AJUSTE MESES ANTERIORES]]</f>
        <v>5892332</v>
      </c>
      <c r="CB121" s="41">
        <f>+MIT_BolxEst2[[#This Row],[TOTAL]]-CA121</f>
        <v>0</v>
      </c>
      <c r="CG121" s="44">
        <f t="shared" si="6"/>
        <v>1907083.4126461018</v>
      </c>
      <c r="CH121" s="44">
        <f t="shared" si="7"/>
        <v>561552.5873538981</v>
      </c>
      <c r="CI12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1247075</v>
      </c>
      <c r="CJ121" s="45">
        <f>+MIT_BolxEst2[[#This Row],[Coghlan]]+MIT_BolxEst2[[#This Row],[Saavedra]]+MIT_BolxEst2[[#This Row],[Juan B. Justo]]+MIT_BolxEst2[[#This Row],[Florida]]+MIT_BolxEst2[[#This Row],[Dr. Cetrángolo]]+MIT_BolxEst2[[#This Row],[Bartolomé Mitre]]</f>
        <v>367209</v>
      </c>
      <c r="CK121" s="47">
        <f t="shared" si="8"/>
        <v>0.77252515666388322</v>
      </c>
      <c r="CL121" s="47">
        <f t="shared" si="9"/>
        <v>0.22747484333611681</v>
      </c>
    </row>
    <row r="122" spans="1:90">
      <c r="A122" s="32">
        <v>2005</v>
      </c>
      <c r="B122" s="32" t="s">
        <v>10</v>
      </c>
      <c r="C122" s="32" t="s">
        <v>82</v>
      </c>
      <c r="D122" s="33">
        <v>817645</v>
      </c>
      <c r="G122">
        <v>2005</v>
      </c>
      <c r="H122" t="s">
        <v>10</v>
      </c>
      <c r="I122" s="33">
        <v>817645</v>
      </c>
      <c r="J122" s="33">
        <v>55951</v>
      </c>
      <c r="K122" s="33">
        <v>308609</v>
      </c>
      <c r="L122" s="33">
        <v>87816</v>
      </c>
      <c r="M122" s="33">
        <v>105760</v>
      </c>
      <c r="N122" s="33">
        <v>99746</v>
      </c>
      <c r="O122" s="33">
        <v>103019</v>
      </c>
      <c r="P122" s="33">
        <v>96867</v>
      </c>
      <c r="Q122" s="33">
        <v>202457</v>
      </c>
      <c r="R122" s="33">
        <v>97808</v>
      </c>
      <c r="S122" s="33">
        <v>332264</v>
      </c>
      <c r="T122" s="33">
        <v>110883</v>
      </c>
      <c r="U122" s="33">
        <v>102919</v>
      </c>
      <c r="V122" s="33">
        <v>178497</v>
      </c>
      <c r="W122" s="33">
        <v>151434</v>
      </c>
      <c r="X122" s="33">
        <v>166959</v>
      </c>
      <c r="Y122" s="33">
        <v>279790</v>
      </c>
      <c r="Z122" s="33">
        <v>55272</v>
      </c>
      <c r="AA122" s="33">
        <v>58843</v>
      </c>
      <c r="AB122" s="33">
        <v>41367</v>
      </c>
      <c r="AC122" s="33">
        <v>58956</v>
      </c>
      <c r="AD122" s="33">
        <v>27797</v>
      </c>
      <c r="AE122" s="33">
        <v>107894</v>
      </c>
      <c r="AF122" s="33">
        <v>35371</v>
      </c>
      <c r="AG122" s="33">
        <v>118569</v>
      </c>
      <c r="AH122" s="33">
        <v>94732</v>
      </c>
      <c r="AI122" s="33">
        <v>145998</v>
      </c>
      <c r="AJ122" s="33">
        <v>51025</v>
      </c>
      <c r="AK122" s="33">
        <v>126607</v>
      </c>
      <c r="AL122" s="33">
        <v>50414</v>
      </c>
      <c r="AM122" s="33">
        <v>43282</v>
      </c>
      <c r="AN122" s="33">
        <v>207650</v>
      </c>
      <c r="AO122" s="33">
        <v>57448</v>
      </c>
      <c r="AP122" s="33">
        <v>71315</v>
      </c>
      <c r="AQ122" s="33">
        <v>196089</v>
      </c>
      <c r="AR122" s="33">
        <v>80016</v>
      </c>
      <c r="AS122" s="33">
        <v>362165</v>
      </c>
      <c r="AT122" s="33">
        <v>2243</v>
      </c>
      <c r="AU122" s="33">
        <v>3707</v>
      </c>
      <c r="AV122" s="33">
        <v>12566</v>
      </c>
      <c r="AW122" s="33">
        <v>8587</v>
      </c>
      <c r="AX122" s="33">
        <v>21235</v>
      </c>
      <c r="AY122" s="33">
        <v>0</v>
      </c>
      <c r="AZ122" s="33">
        <v>0</v>
      </c>
      <c r="BA122" s="33">
        <v>6625</v>
      </c>
      <c r="BB122" s="33">
        <v>0</v>
      </c>
      <c r="BC122" s="33">
        <v>8246</v>
      </c>
      <c r="BD122" s="33">
        <v>1549</v>
      </c>
      <c r="BE122" s="33">
        <v>2201</v>
      </c>
      <c r="BF122" s="33">
        <v>1084</v>
      </c>
      <c r="BG122" s="33">
        <v>7093</v>
      </c>
      <c r="BH122" s="33">
        <v>17580</v>
      </c>
      <c r="BI122" s="33">
        <v>6467</v>
      </c>
      <c r="BJ122" s="33">
        <v>0</v>
      </c>
      <c r="BK122" s="33">
        <v>0</v>
      </c>
      <c r="BL122" s="33">
        <v>2892</v>
      </c>
      <c r="BM122" s="33">
        <v>16983</v>
      </c>
      <c r="BN122" s="33">
        <v>24157</v>
      </c>
      <c r="BO122" s="33">
        <v>479831</v>
      </c>
      <c r="BP122" s="33">
        <v>0</v>
      </c>
      <c r="BQ122" s="33">
        <f t="shared" si="5"/>
        <v>5912280</v>
      </c>
      <c r="BR122" s="39"/>
      <c r="BV122" s="41">
        <v>3298424</v>
      </c>
      <c r="BW122" s="41">
        <v>2120512</v>
      </c>
      <c r="BX122" s="41">
        <v>350129</v>
      </c>
      <c r="BY122" s="41">
        <v>55849</v>
      </c>
      <c r="BZ122" s="41">
        <v>87366</v>
      </c>
      <c r="CA122" s="41">
        <f>SUM(BV122:BZ122)+MIT_BolxEst2[[#This Row],[AJUSTE MESES ANTERIORES]]</f>
        <v>5912280</v>
      </c>
      <c r="CB122" s="41">
        <f>+MIT_BolxEst2[[#This Row],[TOTAL]]-CA122</f>
        <v>0</v>
      </c>
      <c r="CG122" s="44">
        <f t="shared" si="6"/>
        <v>1928681.6087880763</v>
      </c>
      <c r="CH122" s="44">
        <f t="shared" si="7"/>
        <v>541959.39121192379</v>
      </c>
      <c r="CI12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1246011</v>
      </c>
      <c r="CJ122" s="45">
        <f>+MIT_BolxEst2[[#This Row],[Coghlan]]+MIT_BolxEst2[[#This Row],[Saavedra]]+MIT_BolxEst2[[#This Row],[Juan B. Justo]]+MIT_BolxEst2[[#This Row],[Florida]]+MIT_BolxEst2[[#This Row],[Dr. Cetrángolo]]+MIT_BolxEst2[[#This Row],[Bartolomé Mitre]]</f>
        <v>350129</v>
      </c>
      <c r="CK122" s="47">
        <f t="shared" si="8"/>
        <v>0.78064016940869851</v>
      </c>
      <c r="CL122" s="47">
        <f t="shared" si="9"/>
        <v>0.21935983059130151</v>
      </c>
    </row>
    <row r="123" spans="1:90">
      <c r="A123" s="32">
        <v>2005</v>
      </c>
      <c r="B123" s="32" t="s">
        <v>11</v>
      </c>
      <c r="C123" s="32" t="s">
        <v>82</v>
      </c>
      <c r="D123" s="33">
        <v>823637.460816768</v>
      </c>
      <c r="G123">
        <v>2005</v>
      </c>
      <c r="H123" t="s">
        <v>11</v>
      </c>
      <c r="I123" s="33">
        <v>823637.460816768</v>
      </c>
      <c r="J123" s="33">
        <v>57112.667242404001</v>
      </c>
      <c r="K123" s="33">
        <v>310304.26094228</v>
      </c>
      <c r="L123" s="33">
        <v>90416.143302657205</v>
      </c>
      <c r="M123" s="33">
        <v>107071.38033216</v>
      </c>
      <c r="N123" s="33">
        <v>104118.22485886099</v>
      </c>
      <c r="O123" s="33">
        <v>106325.59360803</v>
      </c>
      <c r="P123" s="33">
        <v>102028.822374368</v>
      </c>
      <c r="Q123" s="33">
        <v>210987.662941324</v>
      </c>
      <c r="R123" s="33">
        <v>105237.90465916401</v>
      </c>
      <c r="S123" s="33">
        <v>344713.42080533202</v>
      </c>
      <c r="T123" s="33">
        <v>112279.890831782</v>
      </c>
      <c r="U123" s="33">
        <v>104115.225716539</v>
      </c>
      <c r="V123" s="33">
        <v>178748.882405465</v>
      </c>
      <c r="W123" s="33">
        <v>151351.71729180901</v>
      </c>
      <c r="X123" s="33">
        <v>167540.08783315</v>
      </c>
      <c r="Y123" s="33">
        <v>260025.63933815199</v>
      </c>
      <c r="Z123" s="33">
        <v>57905.4405295826</v>
      </c>
      <c r="AA123" s="33">
        <v>60142.800701973203</v>
      </c>
      <c r="AB123" s="33">
        <v>43293.6191356325</v>
      </c>
      <c r="AC123" s="33">
        <v>64912.436708441201</v>
      </c>
      <c r="AD123" s="33">
        <v>31089.109312333101</v>
      </c>
      <c r="AE123" s="33">
        <v>105573.808599255</v>
      </c>
      <c r="AF123" s="33">
        <v>33275.484065245597</v>
      </c>
      <c r="AG123" s="33">
        <v>121770.17685345501</v>
      </c>
      <c r="AH123" s="33">
        <v>95864.5851880587</v>
      </c>
      <c r="AI123" s="33">
        <v>154695.760981106</v>
      </c>
      <c r="AJ123" s="33">
        <v>56167.937410898601</v>
      </c>
      <c r="AK123" s="33">
        <v>133793.738423312</v>
      </c>
      <c r="AL123" s="33">
        <v>53220.780222244699</v>
      </c>
      <c r="AM123" s="33">
        <v>49198.930368121801</v>
      </c>
      <c r="AN123" s="33">
        <v>207502.65956288201</v>
      </c>
      <c r="AO123" s="33">
        <v>60314.7515284482</v>
      </c>
      <c r="AP123" s="33">
        <v>71738.484633857894</v>
      </c>
      <c r="AQ123" s="33">
        <v>201227.45411064901</v>
      </c>
      <c r="AR123" s="33">
        <v>83160.218311052799</v>
      </c>
      <c r="AS123" s="33">
        <v>358286.53924168</v>
      </c>
      <c r="AT123" s="33">
        <v>2542.2729751515599</v>
      </c>
      <c r="AU123" s="33">
        <v>3205.0834283664599</v>
      </c>
      <c r="AV123" s="33">
        <v>12297.483235288801</v>
      </c>
      <c r="AW123" s="33">
        <v>7894.74230624139</v>
      </c>
      <c r="AX123" s="33">
        <v>18556.693261802298</v>
      </c>
      <c r="AY123" s="33">
        <v>0</v>
      </c>
      <c r="AZ123" s="33">
        <v>0</v>
      </c>
      <c r="BA123" s="33">
        <v>5421.4496045013402</v>
      </c>
      <c r="BB123" s="33">
        <v>0</v>
      </c>
      <c r="BC123" s="33">
        <v>6545.12826123368</v>
      </c>
      <c r="BD123" s="33">
        <v>1541.5591536310301</v>
      </c>
      <c r="BE123" s="33">
        <v>2026.4204957263901</v>
      </c>
      <c r="BF123" s="33">
        <v>1005.7123920576</v>
      </c>
      <c r="BG123" s="33">
        <v>6233.2174597207904</v>
      </c>
      <c r="BH123" s="33">
        <v>14984.714756015201</v>
      </c>
      <c r="BI123" s="33">
        <v>5572.4064347207204</v>
      </c>
      <c r="BJ123" s="33">
        <v>0</v>
      </c>
      <c r="BK123" s="33">
        <v>0</v>
      </c>
      <c r="BL123" s="33">
        <v>2855.1834907718599</v>
      </c>
      <c r="BM123" s="33">
        <v>29409.589611879099</v>
      </c>
      <c r="BN123" s="33">
        <v>21733.784695161201</v>
      </c>
      <c r="BO123" s="33">
        <v>465575.85724925599</v>
      </c>
      <c r="BP123" s="33">
        <v>0</v>
      </c>
      <c r="BQ123" s="33">
        <f t="shared" si="5"/>
        <v>5986551</v>
      </c>
      <c r="BR123" s="39"/>
      <c r="BV123" s="41">
        <v>3336014.9853002499</v>
      </c>
      <c r="BW123" s="41">
        <v>2145793.3581502698</v>
      </c>
      <c r="BX123" s="41">
        <v>362917.21498721797</v>
      </c>
      <c r="BY123" s="41">
        <v>63628.803794522697</v>
      </c>
      <c r="BZ123" s="41">
        <v>78196.637767746695</v>
      </c>
      <c r="CA123" s="41">
        <f>SUM(BV123:BZ123)+MIT_BolxEst2[[#This Row],[AJUSTE MESES ANTERIORES]]</f>
        <v>5986551.0000000084</v>
      </c>
      <c r="CB123" s="41">
        <f>+MIT_BolxEst2[[#This Row],[TOTAL]]-CA123</f>
        <v>-8.3819031715393066E-9</v>
      </c>
      <c r="CG123" s="44">
        <f t="shared" si="6"/>
        <v>1952717.7227409701</v>
      </c>
      <c r="CH123" s="44">
        <f t="shared" si="7"/>
        <v>555992.85039651755</v>
      </c>
      <c r="CI12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1274611.4938131468</v>
      </c>
      <c r="CJ123" s="45">
        <f>+MIT_BolxEst2[[#This Row],[Coghlan]]+MIT_BolxEst2[[#This Row],[Saavedra]]+MIT_BolxEst2[[#This Row],[Juan B. Justo]]+MIT_BolxEst2[[#This Row],[Florida]]+MIT_BolxEst2[[#This Row],[Dr. Cetrángolo]]+MIT_BolxEst2[[#This Row],[Bartolomé Mitre]]</f>
        <v>362917.21498721762</v>
      </c>
      <c r="CK123" s="47">
        <f t="shared" si="8"/>
        <v>0.77837505196895951</v>
      </c>
      <c r="CL123" s="47">
        <f t="shared" si="9"/>
        <v>0.22162494803104049</v>
      </c>
    </row>
    <row r="124" spans="1:90">
      <c r="A124" s="32">
        <v>2005</v>
      </c>
      <c r="B124" s="32" t="s">
        <v>12</v>
      </c>
      <c r="C124" s="32" t="s">
        <v>82</v>
      </c>
      <c r="D124" s="33">
        <v>809337.20343432005</v>
      </c>
      <c r="G124">
        <v>2005</v>
      </c>
      <c r="H124" t="s">
        <v>12</v>
      </c>
      <c r="I124" s="33">
        <v>809337.20343432005</v>
      </c>
      <c r="J124" s="33">
        <v>59052.333892303599</v>
      </c>
      <c r="K124" s="33">
        <v>308194.19176143198</v>
      </c>
      <c r="L124" s="33">
        <v>92779.188675073499</v>
      </c>
      <c r="M124" s="33">
        <v>111401.218459084</v>
      </c>
      <c r="N124" s="33">
        <v>107801.77506750599</v>
      </c>
      <c r="O124" s="33">
        <v>107349.462732705</v>
      </c>
      <c r="P124" s="33">
        <v>103557.460653141</v>
      </c>
      <c r="Q124" s="33">
        <v>211229.86035215601</v>
      </c>
      <c r="R124" s="33">
        <v>107331.410355706</v>
      </c>
      <c r="S124" s="33">
        <v>352066.48241748102</v>
      </c>
      <c r="T124" s="33">
        <v>117716.541679135</v>
      </c>
      <c r="U124" s="33">
        <v>108153.796418981</v>
      </c>
      <c r="V124" s="33">
        <v>185627.578128642</v>
      </c>
      <c r="W124" s="33">
        <v>158140.82832842899</v>
      </c>
      <c r="X124" s="33">
        <v>172611.814312567</v>
      </c>
      <c r="Y124" s="33">
        <v>257849.12104150999</v>
      </c>
      <c r="Z124" s="33">
        <v>60484.489134201802</v>
      </c>
      <c r="AA124" s="33">
        <v>62951.647324026497</v>
      </c>
      <c r="AB124" s="33">
        <v>45064.750447797604</v>
      </c>
      <c r="AC124" s="33">
        <v>68309.191653312402</v>
      </c>
      <c r="AD124" s="33">
        <v>32455.1651141937</v>
      </c>
      <c r="AE124" s="33">
        <v>111298.921656091</v>
      </c>
      <c r="AF124" s="33">
        <v>37302.228338349203</v>
      </c>
      <c r="AG124" s="33">
        <v>127715.552716758</v>
      </c>
      <c r="AH124" s="33">
        <v>99538.800951259793</v>
      </c>
      <c r="AI124" s="33">
        <v>155270.500385633</v>
      </c>
      <c r="AJ124" s="33">
        <v>62425.119661563898</v>
      </c>
      <c r="AK124" s="33">
        <v>142581.68517520101</v>
      </c>
      <c r="AL124" s="33">
        <v>55131.959354082202</v>
      </c>
      <c r="AM124" s="33">
        <v>56294.331850832903</v>
      </c>
      <c r="AN124" s="33">
        <v>220339.29036767501</v>
      </c>
      <c r="AO124" s="33">
        <v>65561.218710174406</v>
      </c>
      <c r="AP124" s="33">
        <v>76323.4441309096</v>
      </c>
      <c r="AQ124" s="33">
        <v>215196.368742708</v>
      </c>
      <c r="AR124" s="33">
        <v>87595.147746941904</v>
      </c>
      <c r="AS124" s="33">
        <v>383824.62519755802</v>
      </c>
      <c r="AT124" s="33">
        <v>1707.95544604529</v>
      </c>
      <c r="AU124" s="33">
        <v>2978.6422047883302</v>
      </c>
      <c r="AV124" s="33">
        <v>10457.3408314235</v>
      </c>
      <c r="AW124" s="33">
        <v>7189.86059465574</v>
      </c>
      <c r="AX124" s="33">
        <v>15086.7726217612</v>
      </c>
      <c r="AY124" s="33">
        <v>0</v>
      </c>
      <c r="AZ124" s="33">
        <v>0</v>
      </c>
      <c r="BA124" s="33">
        <v>4892.1941666523498</v>
      </c>
      <c r="BB124" s="33">
        <v>0</v>
      </c>
      <c r="BC124" s="33">
        <v>5546.0913779392104</v>
      </c>
      <c r="BD124" s="33">
        <v>1497.34438106026</v>
      </c>
      <c r="BE124" s="33">
        <v>2355.8351983325902</v>
      </c>
      <c r="BF124" s="33">
        <v>1009.9302020949</v>
      </c>
      <c r="BG124" s="33">
        <v>5909.1447375800799</v>
      </c>
      <c r="BH124" s="33">
        <v>11953.682302650501</v>
      </c>
      <c r="BI124" s="33">
        <v>5323.4453949550398</v>
      </c>
      <c r="BJ124" s="33">
        <v>0</v>
      </c>
      <c r="BK124" s="33">
        <v>0</v>
      </c>
      <c r="BL124" s="33">
        <v>3020.7644177853399</v>
      </c>
      <c r="BM124" s="33">
        <v>31228.606388114102</v>
      </c>
      <c r="BN124" s="33">
        <v>29732.264916887201</v>
      </c>
      <c r="BO124" s="33">
        <v>511278.41844783397</v>
      </c>
      <c r="BP124" s="33">
        <v>0</v>
      </c>
      <c r="BQ124" s="33">
        <f t="shared" si="5"/>
        <v>6187033</v>
      </c>
      <c r="BR124" s="39"/>
      <c r="BV124" s="41">
        <v>3370200.2677101698</v>
      </c>
      <c r="BW124" s="41">
        <v>2296378.6917774798</v>
      </c>
      <c r="BX124" s="41">
        <v>380564.16532962298</v>
      </c>
      <c r="BY124" s="41">
        <v>62298.753022572899</v>
      </c>
      <c r="BZ124" s="41">
        <v>77591.122160152896</v>
      </c>
      <c r="CA124" s="41">
        <f>SUM(BV124:BZ124)+MIT_BolxEst2[[#This Row],[AJUSTE MESES ANTERIORES]]</f>
        <v>6187032.9999999981</v>
      </c>
      <c r="CB124" s="41">
        <f>+MIT_BolxEst2[[#This Row],[TOTAL]]-CA124</f>
        <v>0</v>
      </c>
      <c r="CG124" s="44">
        <f t="shared" si="6"/>
        <v>2093412.8275812021</v>
      </c>
      <c r="CH124" s="44">
        <f t="shared" si="7"/>
        <v>583530.02952590084</v>
      </c>
      <c r="CI12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1365273.1909376471</v>
      </c>
      <c r="CJ124" s="45">
        <f>+MIT_BolxEst2[[#This Row],[Coghlan]]+MIT_BolxEst2[[#This Row],[Saavedra]]+MIT_BolxEst2[[#This Row],[Juan B. Justo]]+MIT_BolxEst2[[#This Row],[Florida]]+MIT_BolxEst2[[#This Row],[Dr. Cetrángolo]]+MIT_BolxEst2[[#This Row],[Bartolomé Mitre]]</f>
        <v>380564.16532962298</v>
      </c>
      <c r="CK124" s="47">
        <f t="shared" si="8"/>
        <v>0.7820162548570404</v>
      </c>
      <c r="CL124" s="47">
        <f t="shared" si="9"/>
        <v>0.2179837451429596</v>
      </c>
    </row>
    <row r="125" spans="1:90">
      <c r="A125" s="32">
        <v>2005</v>
      </c>
      <c r="B125" s="32" t="s">
        <v>13</v>
      </c>
      <c r="C125" s="32" t="s">
        <v>82</v>
      </c>
      <c r="D125" s="33">
        <v>841599.82768042397</v>
      </c>
      <c r="G125">
        <v>2005</v>
      </c>
      <c r="H125" t="s">
        <v>13</v>
      </c>
      <c r="I125" s="33">
        <v>841599.82768042397</v>
      </c>
      <c r="J125" s="33">
        <v>57289.777399570303</v>
      </c>
      <c r="K125" s="33">
        <v>308765.90482221101</v>
      </c>
      <c r="L125" s="33">
        <v>94437.148944136294</v>
      </c>
      <c r="M125" s="33">
        <v>110500.282691108</v>
      </c>
      <c r="N125" s="33">
        <v>105543.167222573</v>
      </c>
      <c r="O125" s="33">
        <v>102240.756493938</v>
      </c>
      <c r="P125" s="33">
        <v>99622.223736355707</v>
      </c>
      <c r="Q125" s="33">
        <v>203791.63608725299</v>
      </c>
      <c r="R125" s="33">
        <v>102711.672465233</v>
      </c>
      <c r="S125" s="33">
        <v>340863.177489897</v>
      </c>
      <c r="T125" s="33">
        <v>114944.489681354</v>
      </c>
      <c r="U125" s="33">
        <v>105314.208077294</v>
      </c>
      <c r="V125" s="33">
        <v>177404.344549217</v>
      </c>
      <c r="W125" s="33">
        <v>153504.60913980499</v>
      </c>
      <c r="X125" s="33">
        <v>168241.979451666</v>
      </c>
      <c r="Y125" s="33">
        <v>268139.15412667597</v>
      </c>
      <c r="Z125" s="33">
        <v>59035.465904625198</v>
      </c>
      <c r="AA125" s="33">
        <v>62425.860933629498</v>
      </c>
      <c r="AB125" s="33">
        <v>44703.023338781597</v>
      </c>
      <c r="AC125" s="33">
        <v>65393.331427903897</v>
      </c>
      <c r="AD125" s="33">
        <v>30610.537955763401</v>
      </c>
      <c r="AE125" s="33">
        <v>111080.17921627</v>
      </c>
      <c r="AF125" s="33">
        <v>41876.527689417097</v>
      </c>
      <c r="AG125" s="33">
        <v>131973.45108919899</v>
      </c>
      <c r="AH125" s="33">
        <v>98999.3348826047</v>
      </c>
      <c r="AI125" s="33">
        <v>152482.79146960701</v>
      </c>
      <c r="AJ125" s="33">
        <v>61107.096249684699</v>
      </c>
      <c r="AK125" s="33">
        <v>140766.88201815501</v>
      </c>
      <c r="AL125" s="33">
        <v>55970.012894030398</v>
      </c>
      <c r="AM125" s="33">
        <v>55465.102988501902</v>
      </c>
      <c r="AN125" s="33">
        <v>220396.67313877301</v>
      </c>
      <c r="AO125" s="33">
        <v>63499.669326773197</v>
      </c>
      <c r="AP125" s="33">
        <v>76382.370579713301</v>
      </c>
      <c r="AQ125" s="33">
        <v>211724.22062282401</v>
      </c>
      <c r="AR125" s="33">
        <v>83317.133163368097</v>
      </c>
      <c r="AS125" s="33">
        <v>382294.78456949198</v>
      </c>
      <c r="AT125" s="33">
        <v>1867.66673965789</v>
      </c>
      <c r="AU125" s="33">
        <v>2736.51170580495</v>
      </c>
      <c r="AV125" s="33">
        <v>9207.3570693305792</v>
      </c>
      <c r="AW125" s="33">
        <v>6589.8241333432397</v>
      </c>
      <c r="AX125" s="33">
        <v>14554.4029599571</v>
      </c>
      <c r="AY125" s="33">
        <v>0</v>
      </c>
      <c r="AZ125" s="33">
        <v>0</v>
      </c>
      <c r="BA125" s="33">
        <v>4913.1233183505801</v>
      </c>
      <c r="BB125" s="33">
        <v>0</v>
      </c>
      <c r="BC125" s="33">
        <v>5726.9780967668103</v>
      </c>
      <c r="BD125" s="33">
        <v>1350.7589749881199</v>
      </c>
      <c r="BE125" s="33">
        <v>1971.6481855489101</v>
      </c>
      <c r="BF125" s="33">
        <v>889.84121964428505</v>
      </c>
      <c r="BG125" s="33">
        <v>4745.1532903727802</v>
      </c>
      <c r="BH125" s="33">
        <v>9912.2312938802697</v>
      </c>
      <c r="BI125" s="33">
        <v>5189.0740785998196</v>
      </c>
      <c r="BJ125" s="33">
        <v>0</v>
      </c>
      <c r="BK125" s="33">
        <v>0</v>
      </c>
      <c r="BL125" s="33">
        <v>3086.4492640920298</v>
      </c>
      <c r="BM125" s="33">
        <v>26729.230523562201</v>
      </c>
      <c r="BN125" s="33">
        <v>31308.4134291474</v>
      </c>
      <c r="BO125" s="33">
        <v>501431.52619912499</v>
      </c>
      <c r="BP125" s="33">
        <v>0</v>
      </c>
      <c r="BQ125" s="33">
        <f t="shared" si="5"/>
        <v>6136628.9999999972</v>
      </c>
      <c r="BR125" s="39"/>
      <c r="BV125" s="41">
        <v>3354914.36005871</v>
      </c>
      <c r="BW125" s="41">
        <v>2277687.5768812699</v>
      </c>
      <c r="BX125" s="41">
        <v>373248.39877697302</v>
      </c>
      <c r="BY125" s="41">
        <v>53874.386830688403</v>
      </c>
      <c r="BZ125" s="41">
        <v>76904.277452358598</v>
      </c>
      <c r="CA125" s="41">
        <f>SUM(BV125:BZ125)+MIT_BolxEst2[[#This Row],[AJUSTE MESES ANTERIORES]]</f>
        <v>6136629</v>
      </c>
      <c r="CB125" s="41">
        <f>+MIT_BolxEst2[[#This Row],[TOTAL]]-CA125</f>
        <v>0</v>
      </c>
      <c r="CG125" s="44">
        <f t="shared" si="6"/>
        <v>2077062.0172749292</v>
      </c>
      <c r="CH125" s="44">
        <f t="shared" si="7"/>
        <v>573873.95838331396</v>
      </c>
      <c r="CI12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1350923.9455513156</v>
      </c>
      <c r="CJ125" s="45">
        <f>+MIT_BolxEst2[[#This Row],[Coghlan]]+MIT_BolxEst2[[#This Row],[Saavedra]]+MIT_BolxEst2[[#This Row],[Juan B. Justo]]+MIT_BolxEst2[[#This Row],[Florida]]+MIT_BolxEst2[[#This Row],[Dr. Cetrángolo]]+MIT_BolxEst2[[#This Row],[Bartolomé Mitre]]</f>
        <v>373248.3987769736</v>
      </c>
      <c r="CK125" s="47">
        <f t="shared" si="8"/>
        <v>0.78352024958248279</v>
      </c>
      <c r="CL125" s="47">
        <f t="shared" si="9"/>
        <v>0.21647975041751721</v>
      </c>
    </row>
    <row r="126" spans="1:90">
      <c r="A126" s="32">
        <v>2005</v>
      </c>
      <c r="B126" s="32" t="s">
        <v>14</v>
      </c>
      <c r="C126" s="32" t="s">
        <v>82</v>
      </c>
      <c r="D126" s="33">
        <v>881012</v>
      </c>
      <c r="G126">
        <v>2005</v>
      </c>
      <c r="H126" t="s">
        <v>14</v>
      </c>
      <c r="I126" s="33">
        <v>881012</v>
      </c>
      <c r="J126" s="33">
        <v>58026</v>
      </c>
      <c r="K126" s="33">
        <v>319118</v>
      </c>
      <c r="L126" s="33">
        <v>93377</v>
      </c>
      <c r="M126" s="33">
        <v>114153</v>
      </c>
      <c r="N126" s="33">
        <v>111493</v>
      </c>
      <c r="O126" s="33">
        <v>110058</v>
      </c>
      <c r="P126" s="33">
        <v>105216</v>
      </c>
      <c r="Q126" s="33">
        <v>212121</v>
      </c>
      <c r="R126" s="33">
        <v>106317</v>
      </c>
      <c r="S126" s="33">
        <v>347600</v>
      </c>
      <c r="T126" s="33">
        <v>116704</v>
      </c>
      <c r="U126" s="33">
        <v>107921</v>
      </c>
      <c r="V126" s="33">
        <v>183018</v>
      </c>
      <c r="W126" s="33">
        <v>159009</v>
      </c>
      <c r="X126" s="33">
        <v>174716</v>
      </c>
      <c r="Y126" s="33">
        <v>266211</v>
      </c>
      <c r="Z126" s="33">
        <v>62190</v>
      </c>
      <c r="AA126" s="33">
        <v>64828</v>
      </c>
      <c r="AB126" s="33">
        <v>45860</v>
      </c>
      <c r="AC126" s="33">
        <v>68721</v>
      </c>
      <c r="AD126" s="33">
        <v>31918</v>
      </c>
      <c r="AE126" s="33">
        <v>113178</v>
      </c>
      <c r="AF126" s="33">
        <v>39690</v>
      </c>
      <c r="AG126" s="33">
        <v>133155</v>
      </c>
      <c r="AH126" s="33">
        <v>102165</v>
      </c>
      <c r="AI126" s="33">
        <v>159305</v>
      </c>
      <c r="AJ126" s="33">
        <v>60578</v>
      </c>
      <c r="AK126" s="33">
        <v>145922</v>
      </c>
      <c r="AL126" s="33">
        <v>57741</v>
      </c>
      <c r="AM126" s="33">
        <v>56656</v>
      </c>
      <c r="AN126" s="33">
        <v>217991</v>
      </c>
      <c r="AO126" s="33">
        <v>63811</v>
      </c>
      <c r="AP126" s="33">
        <v>75581</v>
      </c>
      <c r="AQ126" s="33">
        <v>204919</v>
      </c>
      <c r="AR126" s="33">
        <v>86827</v>
      </c>
      <c r="AS126" s="33">
        <v>379464</v>
      </c>
      <c r="AT126" s="33">
        <v>1757</v>
      </c>
      <c r="AU126" s="33">
        <v>2331</v>
      </c>
      <c r="AV126" s="33">
        <v>8533</v>
      </c>
      <c r="AW126" s="33">
        <v>6037</v>
      </c>
      <c r="AX126" s="33">
        <v>12259</v>
      </c>
      <c r="AY126" s="33">
        <v>0</v>
      </c>
      <c r="AZ126" s="33">
        <v>0</v>
      </c>
      <c r="BA126" s="33">
        <v>4460</v>
      </c>
      <c r="BB126" s="33">
        <v>0</v>
      </c>
      <c r="BC126" s="33">
        <v>4872</v>
      </c>
      <c r="BD126" s="33">
        <v>1367</v>
      </c>
      <c r="BE126" s="33">
        <v>1946</v>
      </c>
      <c r="BF126" s="33">
        <v>894</v>
      </c>
      <c r="BG126" s="33">
        <v>4747</v>
      </c>
      <c r="BH126" s="33">
        <v>10121</v>
      </c>
      <c r="BI126" s="33">
        <v>5539</v>
      </c>
      <c r="BJ126" s="33">
        <v>0</v>
      </c>
      <c r="BK126" s="33">
        <v>0</v>
      </c>
      <c r="BL126" s="33">
        <v>3194</v>
      </c>
      <c r="BM126" s="33">
        <v>29219</v>
      </c>
      <c r="BN126" s="33">
        <v>35081</v>
      </c>
      <c r="BO126" s="33">
        <v>481586</v>
      </c>
      <c r="BP126" s="33">
        <v>0</v>
      </c>
      <c r="BQ126" s="33">
        <f t="shared" si="5"/>
        <v>6250513</v>
      </c>
      <c r="BR126" s="39"/>
      <c r="BV126" s="41">
        <v>3466070</v>
      </c>
      <c r="BW126" s="41">
        <v>2265391</v>
      </c>
      <c r="BX126" s="41">
        <v>386695</v>
      </c>
      <c r="BY126" s="41">
        <v>57027</v>
      </c>
      <c r="BZ126" s="41">
        <v>75330</v>
      </c>
      <c r="CA126" s="41">
        <f>SUM(BV126:BZ126)+MIT_BolxEst2[[#This Row],[AJUSTE MESES ANTERIORES]]</f>
        <v>6250513</v>
      </c>
      <c r="CB126" s="41">
        <f>+MIT_BolxEst2[[#This Row],[TOTAL]]-CA126</f>
        <v>0</v>
      </c>
      <c r="CG126" s="44">
        <f t="shared" si="6"/>
        <v>2061395.2638342113</v>
      </c>
      <c r="CH126" s="44">
        <f t="shared" si="7"/>
        <v>590690.73616578884</v>
      </c>
      <c r="CI12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1349490</v>
      </c>
      <c r="CJ126" s="45">
        <f>+MIT_BolxEst2[[#This Row],[Coghlan]]+MIT_BolxEst2[[#This Row],[Saavedra]]+MIT_BolxEst2[[#This Row],[Juan B. Justo]]+MIT_BolxEst2[[#This Row],[Florida]]+MIT_BolxEst2[[#This Row],[Dr. Cetrángolo]]+MIT_BolxEst2[[#This Row],[Bartolomé Mitre]]</f>
        <v>386695</v>
      </c>
      <c r="CK126" s="47">
        <f t="shared" si="8"/>
        <v>0.77727315925434215</v>
      </c>
      <c r="CL126" s="47">
        <f t="shared" si="9"/>
        <v>0.22272684074565788</v>
      </c>
    </row>
    <row r="127" spans="1:90">
      <c r="A127" s="32">
        <v>2005</v>
      </c>
      <c r="B127" s="32" t="s">
        <v>15</v>
      </c>
      <c r="C127" s="32" t="s">
        <v>82</v>
      </c>
      <c r="D127" s="33">
        <v>848166.43683844001</v>
      </c>
      <c r="G127">
        <v>2005</v>
      </c>
      <c r="H127" t="s">
        <v>15</v>
      </c>
      <c r="I127" s="33">
        <v>848166.43683844001</v>
      </c>
      <c r="J127" s="33">
        <v>58846.017842539703</v>
      </c>
      <c r="K127" s="33">
        <v>314846.16308771598</v>
      </c>
      <c r="L127" s="33">
        <v>91108.867493254904</v>
      </c>
      <c r="M127" s="33">
        <v>109366.139001024</v>
      </c>
      <c r="N127" s="33">
        <v>106779.423279778</v>
      </c>
      <c r="O127" s="33">
        <v>103102.555630788</v>
      </c>
      <c r="P127" s="33">
        <v>100824.430556989</v>
      </c>
      <c r="Q127" s="33">
        <v>203047.60368917001</v>
      </c>
      <c r="R127" s="33">
        <v>99065.665559775996</v>
      </c>
      <c r="S127" s="33">
        <v>341404.119625338</v>
      </c>
      <c r="T127" s="33">
        <v>112395.571370077</v>
      </c>
      <c r="U127" s="33">
        <v>109044.43829339099</v>
      </c>
      <c r="V127" s="33">
        <v>187168.29540584501</v>
      </c>
      <c r="W127" s="33">
        <v>158460.28899777701</v>
      </c>
      <c r="X127" s="33">
        <v>177422.47835706599</v>
      </c>
      <c r="Y127" s="33">
        <v>261386.363049142</v>
      </c>
      <c r="Z127" s="33">
        <v>57592.494395558002</v>
      </c>
      <c r="AA127" s="33">
        <v>65796.366673270197</v>
      </c>
      <c r="AB127" s="33">
        <v>43599.017846629402</v>
      </c>
      <c r="AC127" s="33">
        <v>58739.120428718299</v>
      </c>
      <c r="AD127" s="33">
        <v>29772.946681609901</v>
      </c>
      <c r="AE127" s="33">
        <v>107829.23656079901</v>
      </c>
      <c r="AF127" s="33">
        <v>38346.926043024599</v>
      </c>
      <c r="AG127" s="33">
        <v>123530.04633236599</v>
      </c>
      <c r="AH127" s="33">
        <v>99115.080402014195</v>
      </c>
      <c r="AI127" s="33">
        <v>158734.591795507</v>
      </c>
      <c r="AJ127" s="33">
        <v>55242.768223822401</v>
      </c>
      <c r="AK127" s="33">
        <v>146103.55303971801</v>
      </c>
      <c r="AL127" s="33">
        <v>56721.179626296398</v>
      </c>
      <c r="AM127" s="33">
        <v>58450.699104633997</v>
      </c>
      <c r="AN127" s="33">
        <v>225195.53767357301</v>
      </c>
      <c r="AO127" s="33">
        <v>61146.329172037098</v>
      </c>
      <c r="AP127" s="33">
        <v>72874.790707352702</v>
      </c>
      <c r="AQ127" s="33">
        <v>200296.50798252001</v>
      </c>
      <c r="AR127" s="33">
        <v>81892.495182743296</v>
      </c>
      <c r="AS127" s="33">
        <v>400140.214655552</v>
      </c>
      <c r="AT127" s="33">
        <v>1644.8083202149401</v>
      </c>
      <c r="AU127" s="33">
        <v>2141.98214110149</v>
      </c>
      <c r="AV127" s="33">
        <v>8813.9943094289301</v>
      </c>
      <c r="AW127" s="33">
        <v>6132.4827683795602</v>
      </c>
      <c r="AX127" s="33">
        <v>12651.2080791517</v>
      </c>
      <c r="AY127" s="33">
        <v>0</v>
      </c>
      <c r="AZ127" s="33">
        <v>0</v>
      </c>
      <c r="BA127" s="33">
        <v>4414.0564178913501</v>
      </c>
      <c r="BB127" s="33">
        <v>0</v>
      </c>
      <c r="BC127" s="33">
        <v>5560.6824510516199</v>
      </c>
      <c r="BD127" s="33">
        <v>1920.11958411358</v>
      </c>
      <c r="BE127" s="33">
        <v>2277.1166076304999</v>
      </c>
      <c r="BF127" s="33">
        <v>1115.36358194833</v>
      </c>
      <c r="BG127" s="33">
        <v>6296.8627537842403</v>
      </c>
      <c r="BH127" s="33">
        <v>13991.459616592299</v>
      </c>
      <c r="BI127" s="33">
        <v>6011.4668282043303</v>
      </c>
      <c r="BJ127" s="33">
        <v>0</v>
      </c>
      <c r="BK127" s="33">
        <v>0</v>
      </c>
      <c r="BL127" s="33">
        <v>3806.9597846789702</v>
      </c>
      <c r="BM127" s="33">
        <v>29167.866980733801</v>
      </c>
      <c r="BN127" s="33">
        <v>35156.139087071198</v>
      </c>
      <c r="BO127" s="33">
        <v>500014.67008216499</v>
      </c>
      <c r="BP127" s="33">
        <v>0</v>
      </c>
      <c r="BQ127" s="33">
        <f t="shared" si="5"/>
        <v>6164672</v>
      </c>
      <c r="BR127" s="39"/>
      <c r="BV127" s="41">
        <v>3382434.85807811</v>
      </c>
      <c r="BW127" s="41">
        <v>2277805.3900233302</v>
      </c>
      <c r="BX127" s="41">
        <v>363329.18258658401</v>
      </c>
      <c r="BY127" s="41">
        <v>64587.215737685998</v>
      </c>
      <c r="BZ127" s="41">
        <v>76515.353574290799</v>
      </c>
      <c r="CA127" s="41">
        <f>SUM(BV127:BZ127)+MIT_BolxEst2[[#This Row],[AJUSTE MESES ANTERIORES]]</f>
        <v>6164672.0000000009</v>
      </c>
      <c r="CB127" s="41">
        <f>+MIT_BolxEst2[[#This Row],[TOTAL]]-CA127</f>
        <v>0</v>
      </c>
      <c r="CG127" s="44">
        <f t="shared" si="6"/>
        <v>2083678.4184550995</v>
      </c>
      <c r="CH127" s="44">
        <f t="shared" si="7"/>
        <v>557456.15415481525</v>
      </c>
      <c r="CI12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1358064.0753682489</v>
      </c>
      <c r="CJ127" s="45">
        <f>+MIT_BolxEst2[[#This Row],[Coghlan]]+MIT_BolxEst2[[#This Row],[Saavedra]]+MIT_BolxEst2[[#This Row],[Juan B. Justo]]+MIT_BolxEst2[[#This Row],[Florida]]+MIT_BolxEst2[[#This Row],[Dr. Cetrángolo]]+MIT_BolxEst2[[#This Row],[Bartolomé Mitre]]</f>
        <v>363329.18258658482</v>
      </c>
      <c r="CK127" s="47">
        <f t="shared" si="8"/>
        <v>0.78893307446884531</v>
      </c>
      <c r="CL127" s="47">
        <f t="shared" si="9"/>
        <v>0.2110669255311548</v>
      </c>
    </row>
    <row r="128" spans="1:90">
      <c r="A128" s="32">
        <v>2006</v>
      </c>
      <c r="B128" s="32" t="s">
        <v>4</v>
      </c>
      <c r="C128" s="32" t="s">
        <v>82</v>
      </c>
      <c r="D128" s="33">
        <v>780336</v>
      </c>
      <c r="G128">
        <v>2006</v>
      </c>
      <c r="H128" t="s">
        <v>4</v>
      </c>
      <c r="I128" s="33">
        <v>780336</v>
      </c>
      <c r="J128" s="33">
        <v>46207</v>
      </c>
      <c r="K128" s="33">
        <v>267824</v>
      </c>
      <c r="L128" s="33">
        <v>74252</v>
      </c>
      <c r="M128" s="33">
        <v>93108</v>
      </c>
      <c r="N128" s="33">
        <v>103267</v>
      </c>
      <c r="O128" s="33">
        <v>82379</v>
      </c>
      <c r="P128" s="33">
        <v>83206</v>
      </c>
      <c r="Q128" s="33">
        <v>161554</v>
      </c>
      <c r="R128" s="33">
        <v>77739</v>
      </c>
      <c r="S128" s="33">
        <v>261119</v>
      </c>
      <c r="T128" s="33">
        <v>90290</v>
      </c>
      <c r="U128" s="33">
        <v>88169</v>
      </c>
      <c r="V128" s="33">
        <v>158868</v>
      </c>
      <c r="W128" s="33">
        <v>131380</v>
      </c>
      <c r="X128" s="33">
        <v>152630</v>
      </c>
      <c r="Y128" s="33">
        <v>268263</v>
      </c>
      <c r="Z128" s="33">
        <v>49159</v>
      </c>
      <c r="AA128" s="33">
        <v>52181</v>
      </c>
      <c r="AB128" s="33">
        <v>34954</v>
      </c>
      <c r="AC128" s="33">
        <v>48522</v>
      </c>
      <c r="AD128" s="33">
        <v>24103</v>
      </c>
      <c r="AE128" s="33">
        <v>92417</v>
      </c>
      <c r="AF128" s="33">
        <v>33237</v>
      </c>
      <c r="AG128" s="33">
        <v>97187</v>
      </c>
      <c r="AH128" s="33">
        <v>82454</v>
      </c>
      <c r="AI128" s="33">
        <v>127721</v>
      </c>
      <c r="AJ128" s="33">
        <v>43794</v>
      </c>
      <c r="AK128" s="33">
        <v>121931</v>
      </c>
      <c r="AL128" s="33">
        <v>48129</v>
      </c>
      <c r="AM128" s="33">
        <v>48035</v>
      </c>
      <c r="AN128" s="33">
        <v>188770</v>
      </c>
      <c r="AO128" s="33">
        <v>53302</v>
      </c>
      <c r="AP128" s="33">
        <v>58812</v>
      </c>
      <c r="AQ128" s="33">
        <v>162607</v>
      </c>
      <c r="AR128" s="33">
        <v>69848</v>
      </c>
      <c r="AS128" s="33">
        <v>359875</v>
      </c>
      <c r="AT128" s="33">
        <v>1248</v>
      </c>
      <c r="AU128" s="33">
        <v>2565</v>
      </c>
      <c r="AV128" s="33">
        <v>8709</v>
      </c>
      <c r="AW128" s="33">
        <v>6327</v>
      </c>
      <c r="AX128" s="33">
        <v>11904</v>
      </c>
      <c r="AY128" s="33">
        <v>0</v>
      </c>
      <c r="AZ128" s="33">
        <v>0</v>
      </c>
      <c r="BA128" s="33">
        <v>4368</v>
      </c>
      <c r="BB128" s="33">
        <v>0</v>
      </c>
      <c r="BC128" s="33">
        <v>6776</v>
      </c>
      <c r="BD128" s="33">
        <v>2383</v>
      </c>
      <c r="BE128" s="33">
        <v>2421</v>
      </c>
      <c r="BF128" s="33">
        <v>1360</v>
      </c>
      <c r="BG128" s="33">
        <v>7232</v>
      </c>
      <c r="BH128" s="33">
        <v>15885</v>
      </c>
      <c r="BI128" s="33">
        <v>9058</v>
      </c>
      <c r="BJ128" s="33">
        <v>0</v>
      </c>
      <c r="BK128" s="33">
        <v>0</v>
      </c>
      <c r="BL128" s="33">
        <v>3720</v>
      </c>
      <c r="BM128" s="33">
        <v>34490</v>
      </c>
      <c r="BN128" s="33">
        <v>35568</v>
      </c>
      <c r="BO128" s="33">
        <v>444879</v>
      </c>
      <c r="BP128" s="33">
        <v>0</v>
      </c>
      <c r="BQ128" s="33">
        <f t="shared" si="5"/>
        <v>5316522</v>
      </c>
      <c r="BR128" s="39"/>
      <c r="BV128" s="41">
        <v>2920591</v>
      </c>
      <c r="BW128" s="41">
        <v>1940581</v>
      </c>
      <c r="BX128" s="41">
        <v>301336</v>
      </c>
      <c r="BY128" s="41">
        <v>76549</v>
      </c>
      <c r="BZ128" s="41">
        <v>77465</v>
      </c>
      <c r="CA128" s="41">
        <f>SUM(BV128:BZ128)+MIT_BolxEst2[[#This Row],[AJUSTE MESES ANTERIORES]]</f>
        <v>5316522</v>
      </c>
      <c r="CB128" s="41">
        <f>+MIT_BolxEst2[[#This Row],[TOTAL]]-CA128</f>
        <v>0</v>
      </c>
      <c r="CG128" s="44">
        <f t="shared" si="6"/>
        <v>1778066.2646708856</v>
      </c>
      <c r="CH128" s="44">
        <f t="shared" si="7"/>
        <v>463850.73532911437</v>
      </c>
      <c r="CI12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1155103</v>
      </c>
      <c r="CJ128" s="45">
        <f>+MIT_BolxEst2[[#This Row],[Coghlan]]+MIT_BolxEst2[[#This Row],[Saavedra]]+MIT_BolxEst2[[#This Row],[Juan B. Justo]]+MIT_BolxEst2[[#This Row],[Florida]]+MIT_BolxEst2[[#This Row],[Dr. Cetrángolo]]+MIT_BolxEst2[[#This Row],[Bartolomé Mitre]]</f>
        <v>301336</v>
      </c>
      <c r="CK128" s="47">
        <f t="shared" si="8"/>
        <v>0.79310084390764046</v>
      </c>
      <c r="CL128" s="47">
        <f t="shared" si="9"/>
        <v>0.20689915609235951</v>
      </c>
    </row>
    <row r="129" spans="1:90">
      <c r="A129" s="32">
        <v>2006</v>
      </c>
      <c r="B129" s="32" t="s">
        <v>5</v>
      </c>
      <c r="C129" s="32" t="s">
        <v>82</v>
      </c>
      <c r="D129" s="33">
        <v>786037</v>
      </c>
      <c r="G129">
        <v>2006</v>
      </c>
      <c r="H129" t="s">
        <v>5</v>
      </c>
      <c r="I129" s="33">
        <v>786037</v>
      </c>
      <c r="J129" s="33">
        <v>50492</v>
      </c>
      <c r="K129" s="33">
        <v>274962</v>
      </c>
      <c r="L129" s="33">
        <v>79181</v>
      </c>
      <c r="M129" s="33">
        <v>94469</v>
      </c>
      <c r="N129" s="33">
        <v>91108</v>
      </c>
      <c r="O129" s="33">
        <v>87901</v>
      </c>
      <c r="P129" s="33">
        <v>86124</v>
      </c>
      <c r="Q129" s="33">
        <v>172048</v>
      </c>
      <c r="R129" s="33">
        <v>84021</v>
      </c>
      <c r="S129" s="33">
        <v>286866</v>
      </c>
      <c r="T129" s="33">
        <v>94499</v>
      </c>
      <c r="U129" s="33">
        <v>90096</v>
      </c>
      <c r="V129" s="33">
        <v>160191</v>
      </c>
      <c r="W129" s="33">
        <v>133740</v>
      </c>
      <c r="X129" s="33">
        <v>160529</v>
      </c>
      <c r="Y129" s="33">
        <v>270043</v>
      </c>
      <c r="Z129" s="33">
        <v>47584</v>
      </c>
      <c r="AA129" s="33">
        <v>51943</v>
      </c>
      <c r="AB129" s="33">
        <v>35086</v>
      </c>
      <c r="AC129" s="33">
        <v>51596</v>
      </c>
      <c r="AD129" s="33">
        <v>25255</v>
      </c>
      <c r="AE129" s="33">
        <v>90581</v>
      </c>
      <c r="AF129" s="33">
        <v>31577</v>
      </c>
      <c r="AG129" s="33">
        <v>100249</v>
      </c>
      <c r="AH129" s="33">
        <v>78671</v>
      </c>
      <c r="AI129" s="33">
        <v>129373</v>
      </c>
      <c r="AJ129" s="33">
        <v>44878</v>
      </c>
      <c r="AK129" s="33">
        <v>118064</v>
      </c>
      <c r="AL129" s="33">
        <v>46383</v>
      </c>
      <c r="AM129" s="33">
        <v>44147</v>
      </c>
      <c r="AN129" s="33">
        <v>184863</v>
      </c>
      <c r="AO129" s="33">
        <v>53197</v>
      </c>
      <c r="AP129" s="33">
        <v>59451</v>
      </c>
      <c r="AQ129" s="33">
        <v>165911</v>
      </c>
      <c r="AR129" s="33">
        <v>68950</v>
      </c>
      <c r="AS129" s="33">
        <v>335490</v>
      </c>
      <c r="AT129" s="33">
        <v>1395</v>
      </c>
      <c r="AU129" s="33">
        <v>2488</v>
      </c>
      <c r="AV129" s="33">
        <v>8177</v>
      </c>
      <c r="AW129" s="33">
        <v>6190</v>
      </c>
      <c r="AX129" s="33">
        <v>11733</v>
      </c>
      <c r="AY129" s="33">
        <v>0</v>
      </c>
      <c r="AZ129" s="33">
        <v>0</v>
      </c>
      <c r="BA129" s="33">
        <v>4544</v>
      </c>
      <c r="BB129" s="33">
        <v>0</v>
      </c>
      <c r="BC129" s="33">
        <v>6254</v>
      </c>
      <c r="BD129" s="33">
        <v>2333</v>
      </c>
      <c r="BE129" s="33">
        <v>2675</v>
      </c>
      <c r="BF129" s="33">
        <v>1543</v>
      </c>
      <c r="BG129" s="33">
        <v>7590</v>
      </c>
      <c r="BH129" s="33">
        <v>15832</v>
      </c>
      <c r="BI129" s="33">
        <v>10677</v>
      </c>
      <c r="BJ129" s="33">
        <v>0</v>
      </c>
      <c r="BK129" s="33">
        <v>0</v>
      </c>
      <c r="BL129" s="33">
        <v>4171</v>
      </c>
      <c r="BM129" s="33">
        <v>30107</v>
      </c>
      <c r="BN129" s="33">
        <v>33192</v>
      </c>
      <c r="BO129" s="33">
        <v>426794</v>
      </c>
      <c r="BP129" s="33">
        <v>0</v>
      </c>
      <c r="BQ129" s="33">
        <f t="shared" si="5"/>
        <v>5341251</v>
      </c>
      <c r="BR129" s="39"/>
      <c r="BV129" s="41">
        <v>3002307</v>
      </c>
      <c r="BW129" s="41">
        <v>1887998</v>
      </c>
      <c r="BX129" s="41">
        <v>302045</v>
      </c>
      <c r="BY129" s="41">
        <v>74928</v>
      </c>
      <c r="BZ129" s="41">
        <v>73973</v>
      </c>
      <c r="CA129" s="41">
        <f>SUM(BV129:BZ129)+MIT_BolxEst2[[#This Row],[AJUSTE MESES ANTERIORES]]</f>
        <v>5341251</v>
      </c>
      <c r="CB129" s="41">
        <f>+MIT_BolxEst2[[#This Row],[TOTAL]]-CA129</f>
        <v>0</v>
      </c>
      <c r="CG129" s="44">
        <f t="shared" si="6"/>
        <v>1725309.7575290911</v>
      </c>
      <c r="CH129" s="44">
        <f t="shared" si="7"/>
        <v>464733.24247090903</v>
      </c>
      <c r="CI12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1121334</v>
      </c>
      <c r="CJ129" s="45">
        <f>+MIT_BolxEst2[[#This Row],[Coghlan]]+MIT_BolxEst2[[#This Row],[Saavedra]]+MIT_BolxEst2[[#This Row],[Juan B. Justo]]+MIT_BolxEst2[[#This Row],[Florida]]+MIT_BolxEst2[[#This Row],[Dr. Cetrángolo]]+MIT_BolxEst2[[#This Row],[Bartolomé Mitre]]</f>
        <v>302045</v>
      </c>
      <c r="CK129" s="47">
        <f t="shared" si="8"/>
        <v>0.7877972065064891</v>
      </c>
      <c r="CL129" s="47">
        <f t="shared" si="9"/>
        <v>0.21220279349351087</v>
      </c>
    </row>
    <row r="130" spans="1:90">
      <c r="A130" s="32">
        <v>2006</v>
      </c>
      <c r="B130" s="32" t="s">
        <v>6</v>
      </c>
      <c r="C130" s="32" t="s">
        <v>82</v>
      </c>
      <c r="D130" s="33">
        <v>889342</v>
      </c>
      <c r="G130">
        <v>2006</v>
      </c>
      <c r="H130" t="s">
        <v>6</v>
      </c>
      <c r="I130" s="33">
        <v>889342</v>
      </c>
      <c r="J130" s="33">
        <v>58882</v>
      </c>
      <c r="K130" s="33">
        <v>336224</v>
      </c>
      <c r="L130" s="33">
        <v>97039</v>
      </c>
      <c r="M130" s="33">
        <v>112883</v>
      </c>
      <c r="N130" s="33">
        <v>112589</v>
      </c>
      <c r="O130" s="33">
        <v>109660</v>
      </c>
      <c r="P130" s="33">
        <v>108270</v>
      </c>
      <c r="Q130" s="33">
        <v>218679</v>
      </c>
      <c r="R130" s="33">
        <v>108731</v>
      </c>
      <c r="S130" s="33">
        <v>371437</v>
      </c>
      <c r="T130" s="33">
        <v>120448</v>
      </c>
      <c r="U130" s="33">
        <v>112256</v>
      </c>
      <c r="V130" s="33">
        <v>191268</v>
      </c>
      <c r="W130" s="33">
        <v>165641</v>
      </c>
      <c r="X130" s="33">
        <v>189231</v>
      </c>
      <c r="Y130" s="33">
        <v>287071</v>
      </c>
      <c r="Z130" s="33">
        <v>58986</v>
      </c>
      <c r="AA130" s="33">
        <v>62415</v>
      </c>
      <c r="AB130" s="33">
        <v>42028</v>
      </c>
      <c r="AC130" s="33">
        <v>66206</v>
      </c>
      <c r="AD130" s="33">
        <v>31700</v>
      </c>
      <c r="AE130" s="33">
        <v>108379</v>
      </c>
      <c r="AF130" s="33">
        <v>35643</v>
      </c>
      <c r="AG130" s="33">
        <v>131023</v>
      </c>
      <c r="AH130" s="33">
        <v>95955</v>
      </c>
      <c r="AI130" s="33">
        <v>162707</v>
      </c>
      <c r="AJ130" s="33">
        <v>58657</v>
      </c>
      <c r="AK130" s="33">
        <v>139570</v>
      </c>
      <c r="AL130" s="33">
        <v>57017</v>
      </c>
      <c r="AM130" s="33">
        <v>53514</v>
      </c>
      <c r="AN130" s="33">
        <v>219976</v>
      </c>
      <c r="AO130" s="33">
        <v>66492</v>
      </c>
      <c r="AP130" s="33">
        <v>75273</v>
      </c>
      <c r="AQ130" s="33">
        <v>208451</v>
      </c>
      <c r="AR130" s="33">
        <v>85771</v>
      </c>
      <c r="AS130" s="33">
        <v>408332</v>
      </c>
      <c r="AT130" s="33">
        <v>3999</v>
      </c>
      <c r="AU130" s="33">
        <v>3682</v>
      </c>
      <c r="AV130" s="33">
        <v>10907</v>
      </c>
      <c r="AW130" s="33">
        <v>7636</v>
      </c>
      <c r="AX130" s="33">
        <v>15608</v>
      </c>
      <c r="AY130" s="33">
        <v>0</v>
      </c>
      <c r="AZ130" s="33">
        <v>0</v>
      </c>
      <c r="BA130" s="33">
        <v>4671</v>
      </c>
      <c r="BB130" s="33">
        <v>0</v>
      </c>
      <c r="BC130" s="33">
        <v>5369</v>
      </c>
      <c r="BD130" s="33">
        <v>2052</v>
      </c>
      <c r="BE130" s="33">
        <v>2549</v>
      </c>
      <c r="BF130" s="33">
        <v>1470</v>
      </c>
      <c r="BG130" s="33">
        <v>6958</v>
      </c>
      <c r="BH130" s="33">
        <v>15908</v>
      </c>
      <c r="BI130" s="33">
        <v>9508</v>
      </c>
      <c r="BJ130" s="33">
        <v>0</v>
      </c>
      <c r="BK130" s="33">
        <v>0</v>
      </c>
      <c r="BL130" s="33">
        <v>4318</v>
      </c>
      <c r="BM130" s="33">
        <v>31744</v>
      </c>
      <c r="BN130" s="33">
        <v>36303</v>
      </c>
      <c r="BO130" s="33">
        <v>482227</v>
      </c>
      <c r="BP130" s="33">
        <v>0</v>
      </c>
      <c r="BQ130" s="33">
        <f t="shared" ref="BQ130:BQ193" si="10">SUM(I130:BP130)</f>
        <v>6402655</v>
      </c>
      <c r="BR130" s="39"/>
      <c r="BV130" s="41">
        <v>3589651</v>
      </c>
      <c r="BW130" s="41">
        <v>2280608</v>
      </c>
      <c r="BX130" s="41">
        <v>369714</v>
      </c>
      <c r="BY130" s="41">
        <v>74507</v>
      </c>
      <c r="BZ130" s="41">
        <v>88175</v>
      </c>
      <c r="CA130" s="41">
        <f>SUM(BV130:BZ130)+MIT_BolxEst2[[#This Row],[AJUSTE MESES ANTERIORES]]</f>
        <v>6402655</v>
      </c>
      <c r="CB130" s="41">
        <f>+MIT_BolxEst2[[#This Row],[TOTAL]]-CA130</f>
        <v>0</v>
      </c>
      <c r="CG130" s="44">
        <f t="shared" ref="CG130:CG193" si="11">+(((BW130+BX130)-(CI130+CJ130))*CK130)+CI130</f>
        <v>2088077.5072433664</v>
      </c>
      <c r="CH130" s="44">
        <f t="shared" ref="CH130:CH193" si="12">+(((BW130+BX130)-(CI130+CJ130))*CL130)+CJ130</f>
        <v>562244.49275663355</v>
      </c>
      <c r="CI13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1373053</v>
      </c>
      <c r="CJ130" s="45">
        <f>+MIT_BolxEst2[[#This Row],[Coghlan]]+MIT_BolxEst2[[#This Row],[Saavedra]]+MIT_BolxEst2[[#This Row],[Juan B. Justo]]+MIT_BolxEst2[[#This Row],[Florida]]+MIT_BolxEst2[[#This Row],[Dr. Cetrángolo]]+MIT_BolxEst2[[#This Row],[Bartolomé Mitre]]</f>
        <v>369714</v>
      </c>
      <c r="CK130" s="47">
        <f t="shared" si="8"/>
        <v>0.78785804413326621</v>
      </c>
      <c r="CL130" s="47">
        <f t="shared" si="9"/>
        <v>0.21214195586673376</v>
      </c>
    </row>
    <row r="131" spans="1:90">
      <c r="A131" s="32">
        <v>2006</v>
      </c>
      <c r="B131" s="32" t="s">
        <v>7</v>
      </c>
      <c r="C131" s="32" t="s">
        <v>82</v>
      </c>
      <c r="D131" s="33">
        <v>826229</v>
      </c>
      <c r="G131">
        <v>2006</v>
      </c>
      <c r="H131" t="s">
        <v>7</v>
      </c>
      <c r="I131" s="33">
        <v>826229</v>
      </c>
      <c r="J131" s="33">
        <v>57833</v>
      </c>
      <c r="K131" s="33">
        <v>318944</v>
      </c>
      <c r="L131" s="33">
        <v>92165</v>
      </c>
      <c r="M131" s="33">
        <v>105731</v>
      </c>
      <c r="N131" s="33">
        <v>105721</v>
      </c>
      <c r="O131" s="33">
        <v>103307</v>
      </c>
      <c r="P131" s="33">
        <v>104138</v>
      </c>
      <c r="Q131" s="33">
        <v>204015</v>
      </c>
      <c r="R131" s="33">
        <v>102671</v>
      </c>
      <c r="S131" s="33">
        <v>350629</v>
      </c>
      <c r="T131" s="33">
        <v>116221</v>
      </c>
      <c r="U131" s="33">
        <v>108645</v>
      </c>
      <c r="V131" s="33">
        <v>183647</v>
      </c>
      <c r="W131" s="33">
        <v>158135</v>
      </c>
      <c r="X131" s="33">
        <v>180568</v>
      </c>
      <c r="Y131" s="33">
        <v>271113</v>
      </c>
      <c r="Z131" s="33">
        <v>54323</v>
      </c>
      <c r="AA131" s="33">
        <v>55606</v>
      </c>
      <c r="AB131" s="33">
        <v>38285</v>
      </c>
      <c r="AC131" s="33">
        <v>60151</v>
      </c>
      <c r="AD131" s="33">
        <v>28034</v>
      </c>
      <c r="AE131" s="33">
        <v>100599</v>
      </c>
      <c r="AF131" s="33">
        <v>33675</v>
      </c>
      <c r="AG131" s="33">
        <v>124331</v>
      </c>
      <c r="AH131" s="33">
        <v>92496</v>
      </c>
      <c r="AI131" s="33">
        <v>155734</v>
      </c>
      <c r="AJ131" s="33">
        <v>62096</v>
      </c>
      <c r="AK131" s="33">
        <v>137407</v>
      </c>
      <c r="AL131" s="33">
        <v>55811</v>
      </c>
      <c r="AM131" s="33">
        <v>49607</v>
      </c>
      <c r="AN131" s="33">
        <v>213876</v>
      </c>
      <c r="AO131" s="33">
        <v>62095</v>
      </c>
      <c r="AP131" s="33">
        <v>72114</v>
      </c>
      <c r="AQ131" s="33">
        <v>200232</v>
      </c>
      <c r="AR131" s="33">
        <v>79553</v>
      </c>
      <c r="AS131" s="33">
        <v>380942</v>
      </c>
      <c r="AT131" s="33">
        <v>3706</v>
      </c>
      <c r="AU131" s="33">
        <v>3648</v>
      </c>
      <c r="AV131" s="33">
        <v>10544</v>
      </c>
      <c r="AW131" s="33">
        <v>7442</v>
      </c>
      <c r="AX131" s="33">
        <v>14456</v>
      </c>
      <c r="AY131" s="33">
        <v>0</v>
      </c>
      <c r="AZ131" s="33">
        <v>0</v>
      </c>
      <c r="BA131" s="33">
        <v>3753</v>
      </c>
      <c r="BB131" s="33">
        <v>0</v>
      </c>
      <c r="BC131" s="33">
        <v>4512</v>
      </c>
      <c r="BD131" s="33">
        <v>1688</v>
      </c>
      <c r="BE131" s="33">
        <v>2217</v>
      </c>
      <c r="BF131" s="33">
        <v>1390</v>
      </c>
      <c r="BG131" s="33">
        <v>5924</v>
      </c>
      <c r="BH131" s="33">
        <v>13255</v>
      </c>
      <c r="BI131" s="33">
        <v>8070</v>
      </c>
      <c r="BJ131" s="33">
        <v>0</v>
      </c>
      <c r="BK131" s="33">
        <v>0</v>
      </c>
      <c r="BL131" s="33">
        <v>4040</v>
      </c>
      <c r="BM131" s="33">
        <v>28195</v>
      </c>
      <c r="BN131" s="33">
        <v>30716</v>
      </c>
      <c r="BO131" s="33">
        <v>486244</v>
      </c>
      <c r="BP131" s="33">
        <v>0</v>
      </c>
      <c r="BQ131" s="33">
        <f t="shared" si="10"/>
        <v>6076479</v>
      </c>
      <c r="BR131" s="39"/>
      <c r="BV131" s="41">
        <v>3389712</v>
      </c>
      <c r="BW131" s="41">
        <v>2206213</v>
      </c>
      <c r="BX131" s="41">
        <v>336998</v>
      </c>
      <c r="BY131" s="41">
        <v>64779</v>
      </c>
      <c r="BZ131" s="41">
        <v>78777</v>
      </c>
      <c r="CA131" s="41">
        <f>SUM(BV131:BZ131)+MIT_BolxEst2[[#This Row],[AJUSTE MESES ANTERIORES]]</f>
        <v>6076479</v>
      </c>
      <c r="CB131" s="41">
        <f>+MIT_BolxEst2[[#This Row],[TOTAL]]-CA131</f>
        <v>0</v>
      </c>
      <c r="CG131" s="44">
        <f t="shared" si="11"/>
        <v>2024012.5233384483</v>
      </c>
      <c r="CH131" s="44">
        <f t="shared" si="12"/>
        <v>519198.47666155174</v>
      </c>
      <c r="CI13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1313733</v>
      </c>
      <c r="CJ131" s="45">
        <f>+MIT_BolxEst2[[#This Row],[Coghlan]]+MIT_BolxEst2[[#This Row],[Saavedra]]+MIT_BolxEst2[[#This Row],[Juan B. Justo]]+MIT_BolxEst2[[#This Row],[Florida]]+MIT_BolxEst2[[#This Row],[Dr. Cetrángolo]]+MIT_BolxEst2[[#This Row],[Bartolomé Mitre]]</f>
        <v>336998</v>
      </c>
      <c r="CK131" s="47">
        <f t="shared" ref="CK131:CK194" si="13">+CI131/(CI131+CJ131)</f>
        <v>0.79584923285501996</v>
      </c>
      <c r="CL131" s="47">
        <f t="shared" ref="CL131:CL194" si="14">+CJ131/(CI131+CJ131)</f>
        <v>0.20415076714498001</v>
      </c>
    </row>
    <row r="132" spans="1:90">
      <c r="A132" s="32">
        <v>2006</v>
      </c>
      <c r="B132" s="32" t="s">
        <v>8</v>
      </c>
      <c r="C132" s="32" t="s">
        <v>82</v>
      </c>
      <c r="D132" s="33">
        <v>880561</v>
      </c>
      <c r="G132">
        <v>2006</v>
      </c>
      <c r="H132" t="s">
        <v>8</v>
      </c>
      <c r="I132" s="33">
        <v>880561</v>
      </c>
      <c r="J132" s="33">
        <v>60205</v>
      </c>
      <c r="K132" s="33">
        <v>334193</v>
      </c>
      <c r="L132" s="33">
        <v>100525</v>
      </c>
      <c r="M132" s="33">
        <v>114747</v>
      </c>
      <c r="N132" s="33">
        <v>113123</v>
      </c>
      <c r="O132" s="33">
        <v>109605</v>
      </c>
      <c r="P132" s="33">
        <v>112476</v>
      </c>
      <c r="Q132" s="33">
        <v>221762</v>
      </c>
      <c r="R132" s="33">
        <v>111359</v>
      </c>
      <c r="S132" s="33">
        <v>375606</v>
      </c>
      <c r="T132" s="33">
        <v>122745</v>
      </c>
      <c r="U132" s="33">
        <v>113188</v>
      </c>
      <c r="V132" s="33">
        <v>193015</v>
      </c>
      <c r="W132" s="33">
        <v>166318</v>
      </c>
      <c r="X132" s="33">
        <v>192876</v>
      </c>
      <c r="Y132" s="33">
        <v>272018</v>
      </c>
      <c r="Z132" s="33">
        <v>58336</v>
      </c>
      <c r="AA132" s="33">
        <v>60978</v>
      </c>
      <c r="AB132" s="33">
        <v>42110</v>
      </c>
      <c r="AC132" s="33">
        <v>67191</v>
      </c>
      <c r="AD132" s="33">
        <v>32736</v>
      </c>
      <c r="AE132" s="33">
        <v>105063</v>
      </c>
      <c r="AF132" s="33">
        <v>35876</v>
      </c>
      <c r="AG132" s="33">
        <v>134868</v>
      </c>
      <c r="AH132" s="33">
        <v>99141</v>
      </c>
      <c r="AI132" s="33">
        <v>160232</v>
      </c>
      <c r="AJ132" s="33">
        <v>61963</v>
      </c>
      <c r="AK132" s="33">
        <v>140701</v>
      </c>
      <c r="AL132" s="33">
        <v>57232</v>
      </c>
      <c r="AM132" s="33">
        <v>52066</v>
      </c>
      <c r="AN132" s="33">
        <v>224831</v>
      </c>
      <c r="AO132" s="33">
        <v>67886</v>
      </c>
      <c r="AP132" s="33">
        <v>77352</v>
      </c>
      <c r="AQ132" s="33">
        <v>211254</v>
      </c>
      <c r="AR132" s="33">
        <v>85977</v>
      </c>
      <c r="AS132" s="33">
        <v>411259</v>
      </c>
      <c r="AT132" s="33">
        <v>3081</v>
      </c>
      <c r="AU132" s="33">
        <v>3149</v>
      </c>
      <c r="AV132" s="33">
        <v>10382</v>
      </c>
      <c r="AW132" s="33">
        <v>7214</v>
      </c>
      <c r="AX132" s="33">
        <v>14906</v>
      </c>
      <c r="AY132" s="33">
        <v>0</v>
      </c>
      <c r="AZ132" s="33">
        <v>0</v>
      </c>
      <c r="BA132" s="33">
        <v>3863</v>
      </c>
      <c r="BB132" s="33">
        <v>0</v>
      </c>
      <c r="BC132" s="33">
        <v>4255</v>
      </c>
      <c r="BD132" s="33">
        <v>1348</v>
      </c>
      <c r="BE132" s="33">
        <v>1892</v>
      </c>
      <c r="BF132" s="33">
        <v>1212</v>
      </c>
      <c r="BG132" s="33">
        <v>5227</v>
      </c>
      <c r="BH132" s="33">
        <v>11900</v>
      </c>
      <c r="BI132" s="33">
        <v>7679</v>
      </c>
      <c r="BJ132" s="33">
        <v>0</v>
      </c>
      <c r="BK132" s="33">
        <v>0</v>
      </c>
      <c r="BL132" s="33">
        <v>3475</v>
      </c>
      <c r="BM132" s="33">
        <v>25645</v>
      </c>
      <c r="BN132" s="33">
        <v>35556</v>
      </c>
      <c r="BO132" s="33">
        <v>501615</v>
      </c>
      <c r="BP132" s="33">
        <v>0</v>
      </c>
      <c r="BQ132" s="33">
        <f t="shared" si="10"/>
        <v>6423773</v>
      </c>
      <c r="BR132" s="39"/>
      <c r="BV132" s="41">
        <v>3594322</v>
      </c>
      <c r="BW132" s="41">
        <v>2322253</v>
      </c>
      <c r="BX132" s="41">
        <v>366414</v>
      </c>
      <c r="BY132" s="41">
        <v>58378</v>
      </c>
      <c r="BZ132" s="41">
        <v>82406</v>
      </c>
      <c r="CA132" s="41">
        <f>SUM(BV132:BZ132)+MIT_BolxEst2[[#This Row],[AJUSTE MESES ANTERIORES]]</f>
        <v>6423773</v>
      </c>
      <c r="CB132" s="41">
        <f>+MIT_BolxEst2[[#This Row],[TOTAL]]-CA132</f>
        <v>0</v>
      </c>
      <c r="CG132" s="44">
        <f t="shared" si="11"/>
        <v>2127937.5307037542</v>
      </c>
      <c r="CH132" s="44">
        <f t="shared" si="12"/>
        <v>560729.46929624607</v>
      </c>
      <c r="CI13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1390521</v>
      </c>
      <c r="CJ132" s="45">
        <f>+MIT_BolxEst2[[#This Row],[Coghlan]]+MIT_BolxEst2[[#This Row],[Saavedra]]+MIT_BolxEst2[[#This Row],[Juan B. Justo]]+MIT_BolxEst2[[#This Row],[Florida]]+MIT_BolxEst2[[#This Row],[Dr. Cetrángolo]]+MIT_BolxEst2[[#This Row],[Bartolomé Mitre]]</f>
        <v>366414</v>
      </c>
      <c r="CK132" s="47">
        <f t="shared" si="13"/>
        <v>0.79144703702755081</v>
      </c>
      <c r="CL132" s="47">
        <f t="shared" si="14"/>
        <v>0.20855296297244919</v>
      </c>
    </row>
    <row r="133" spans="1:90">
      <c r="A133" s="32">
        <v>2006</v>
      </c>
      <c r="B133" s="32" t="s">
        <v>9</v>
      </c>
      <c r="C133" s="32" t="s">
        <v>82</v>
      </c>
      <c r="D133" s="33">
        <v>823954</v>
      </c>
      <c r="G133">
        <v>2006</v>
      </c>
      <c r="H133" t="s">
        <v>9</v>
      </c>
      <c r="I133" s="33">
        <v>823954</v>
      </c>
      <c r="J133" s="33">
        <v>55090</v>
      </c>
      <c r="K133" s="33">
        <v>313973</v>
      </c>
      <c r="L133" s="33">
        <v>94608</v>
      </c>
      <c r="M133" s="33">
        <v>108401</v>
      </c>
      <c r="N133" s="33">
        <v>106513</v>
      </c>
      <c r="O133" s="33">
        <v>103051</v>
      </c>
      <c r="P133" s="33">
        <v>107294</v>
      </c>
      <c r="Q133" s="33">
        <v>209001</v>
      </c>
      <c r="R133" s="33">
        <v>107525</v>
      </c>
      <c r="S133" s="33">
        <v>357389</v>
      </c>
      <c r="T133" s="33">
        <v>111199</v>
      </c>
      <c r="U133" s="33">
        <v>107091</v>
      </c>
      <c r="V133" s="33">
        <v>182930</v>
      </c>
      <c r="W133" s="33">
        <v>158084</v>
      </c>
      <c r="X133" s="33">
        <v>182576</v>
      </c>
      <c r="Y133" s="33">
        <v>243216</v>
      </c>
      <c r="Z133" s="33">
        <v>56301</v>
      </c>
      <c r="AA133" s="33">
        <v>58494</v>
      </c>
      <c r="AB133" s="33">
        <v>40041</v>
      </c>
      <c r="AC133" s="33">
        <v>63803</v>
      </c>
      <c r="AD133" s="33">
        <v>30288</v>
      </c>
      <c r="AE133" s="33">
        <v>102003</v>
      </c>
      <c r="AF133" s="33">
        <v>29294</v>
      </c>
      <c r="AG133" s="33">
        <v>126777</v>
      </c>
      <c r="AH133" s="33">
        <v>91769</v>
      </c>
      <c r="AI133" s="33">
        <v>154952</v>
      </c>
      <c r="AJ133" s="33">
        <v>57637</v>
      </c>
      <c r="AK133" s="33">
        <v>133452</v>
      </c>
      <c r="AL133" s="33">
        <v>54039</v>
      </c>
      <c r="AM133" s="33">
        <v>49893</v>
      </c>
      <c r="AN133" s="33">
        <v>210698</v>
      </c>
      <c r="AO133" s="33">
        <v>63959</v>
      </c>
      <c r="AP133" s="33">
        <v>72142</v>
      </c>
      <c r="AQ133" s="33">
        <v>202067</v>
      </c>
      <c r="AR133" s="33">
        <v>83169</v>
      </c>
      <c r="AS133" s="33">
        <v>390928</v>
      </c>
      <c r="AT133" s="33">
        <v>3331</v>
      </c>
      <c r="AU133" s="33">
        <v>3345</v>
      </c>
      <c r="AV133" s="33">
        <v>11340</v>
      </c>
      <c r="AW133" s="33">
        <v>7822</v>
      </c>
      <c r="AX133" s="33">
        <v>15624</v>
      </c>
      <c r="AY133" s="33">
        <v>0</v>
      </c>
      <c r="AZ133" s="33">
        <v>0</v>
      </c>
      <c r="BA133" s="33">
        <v>3371</v>
      </c>
      <c r="BB133" s="33">
        <v>0</v>
      </c>
      <c r="BC133" s="33">
        <v>3773</v>
      </c>
      <c r="BD133" s="33">
        <v>1092</v>
      </c>
      <c r="BE133" s="33">
        <v>1349</v>
      </c>
      <c r="BF133" s="33">
        <v>810</v>
      </c>
      <c r="BG133" s="33">
        <v>4257</v>
      </c>
      <c r="BH133" s="33">
        <v>9942</v>
      </c>
      <c r="BI133" s="33">
        <v>6104</v>
      </c>
      <c r="BJ133" s="33">
        <v>0</v>
      </c>
      <c r="BK133" s="33">
        <v>0</v>
      </c>
      <c r="BL133" s="33">
        <v>2822</v>
      </c>
      <c r="BM133" s="33">
        <v>22724</v>
      </c>
      <c r="BN133" s="33">
        <v>31646</v>
      </c>
      <c r="BO133" s="33">
        <v>488861</v>
      </c>
      <c r="BP133" s="33">
        <v>0</v>
      </c>
      <c r="BQ133" s="33">
        <f t="shared" si="10"/>
        <v>6061814</v>
      </c>
      <c r="BR133" s="39"/>
      <c r="BV133" s="41">
        <v>3371895</v>
      </c>
      <c r="BW133" s="41">
        <v>2209637</v>
      </c>
      <c r="BX133" s="41">
        <v>350930</v>
      </c>
      <c r="BY133" s="41">
        <v>49100</v>
      </c>
      <c r="BZ133" s="41">
        <v>80252</v>
      </c>
      <c r="CA133" s="41">
        <f>SUM(BV133:BZ133)+MIT_BolxEst2[[#This Row],[AJUSTE MESES ANTERIORES]]</f>
        <v>6061814</v>
      </c>
      <c r="CB133" s="41">
        <f>+MIT_BolxEst2[[#This Row],[TOTAL]]-CA133</f>
        <v>0</v>
      </c>
      <c r="CG133" s="44">
        <f t="shared" si="11"/>
        <v>2022145.1416478022</v>
      </c>
      <c r="CH133" s="44">
        <f t="shared" si="12"/>
        <v>538421.85835219792</v>
      </c>
      <c r="CI13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1317984</v>
      </c>
      <c r="CJ133" s="45">
        <f>+MIT_BolxEst2[[#This Row],[Coghlan]]+MIT_BolxEst2[[#This Row],[Saavedra]]+MIT_BolxEst2[[#This Row],[Juan B. Justo]]+MIT_BolxEst2[[#This Row],[Florida]]+MIT_BolxEst2[[#This Row],[Dr. Cetrángolo]]+MIT_BolxEst2[[#This Row],[Bartolomé Mitre]]</f>
        <v>350930</v>
      </c>
      <c r="CK133" s="47">
        <f t="shared" si="13"/>
        <v>0.78972553408983326</v>
      </c>
      <c r="CL133" s="47">
        <f t="shared" si="14"/>
        <v>0.21027446591016674</v>
      </c>
    </row>
    <row r="134" spans="1:90">
      <c r="A134" s="32">
        <v>2006</v>
      </c>
      <c r="B134" s="32" t="s">
        <v>10</v>
      </c>
      <c r="C134" s="32" t="s">
        <v>82</v>
      </c>
      <c r="D134" s="33">
        <v>912351</v>
      </c>
      <c r="G134">
        <v>2006</v>
      </c>
      <c r="H134" t="s">
        <v>10</v>
      </c>
      <c r="I134" s="33">
        <v>912351</v>
      </c>
      <c r="J134" s="33">
        <v>58776</v>
      </c>
      <c r="K134" s="33">
        <v>328261</v>
      </c>
      <c r="L134" s="33">
        <v>99651</v>
      </c>
      <c r="M134" s="33">
        <v>110141</v>
      </c>
      <c r="N134" s="33">
        <v>108416</v>
      </c>
      <c r="O134" s="33">
        <v>103051</v>
      </c>
      <c r="P134" s="33">
        <v>105411</v>
      </c>
      <c r="Q134" s="33">
        <v>212277</v>
      </c>
      <c r="R134" s="33">
        <v>103293</v>
      </c>
      <c r="S134" s="33">
        <v>360623</v>
      </c>
      <c r="T134" s="33">
        <v>115436</v>
      </c>
      <c r="U134" s="33">
        <v>112232</v>
      </c>
      <c r="V134" s="33">
        <v>195082</v>
      </c>
      <c r="W134" s="33">
        <v>165643</v>
      </c>
      <c r="X134" s="33">
        <v>194300</v>
      </c>
      <c r="Y134" s="33">
        <v>294245</v>
      </c>
      <c r="Z134" s="33">
        <v>56794</v>
      </c>
      <c r="AA134" s="33">
        <v>59608</v>
      </c>
      <c r="AB134" s="33">
        <v>41501</v>
      </c>
      <c r="AC134" s="33">
        <v>63254</v>
      </c>
      <c r="AD134" s="33">
        <v>30287</v>
      </c>
      <c r="AE134" s="33">
        <v>110686</v>
      </c>
      <c r="AF134" s="33">
        <v>34981</v>
      </c>
      <c r="AG134" s="33">
        <v>128312</v>
      </c>
      <c r="AH134" s="33">
        <v>92894</v>
      </c>
      <c r="AI134" s="33">
        <v>154742</v>
      </c>
      <c r="AJ134" s="33">
        <v>54162</v>
      </c>
      <c r="AK134" s="33">
        <v>137135</v>
      </c>
      <c r="AL134" s="33">
        <v>54875</v>
      </c>
      <c r="AM134" s="33">
        <v>51608</v>
      </c>
      <c r="AN134" s="33">
        <v>221146</v>
      </c>
      <c r="AO134" s="33">
        <v>64562</v>
      </c>
      <c r="AP134" s="33">
        <v>71956</v>
      </c>
      <c r="AQ134" s="33">
        <v>208257</v>
      </c>
      <c r="AR134" s="33">
        <v>83826</v>
      </c>
      <c r="AS134" s="33">
        <v>418627</v>
      </c>
      <c r="AT134" s="33">
        <v>3294</v>
      </c>
      <c r="AU134" s="33">
        <v>3640</v>
      </c>
      <c r="AV134" s="33">
        <v>12110</v>
      </c>
      <c r="AW134" s="33">
        <v>8066</v>
      </c>
      <c r="AX134" s="33">
        <v>19279</v>
      </c>
      <c r="AY134" s="33">
        <v>0</v>
      </c>
      <c r="AZ134" s="33">
        <v>0</v>
      </c>
      <c r="BA134" s="33">
        <v>4283</v>
      </c>
      <c r="BB134" s="33">
        <v>0</v>
      </c>
      <c r="BC134" s="33">
        <v>6914</v>
      </c>
      <c r="BD134" s="33">
        <v>1224</v>
      </c>
      <c r="BE134" s="33">
        <v>1675</v>
      </c>
      <c r="BF134" s="33">
        <v>1169</v>
      </c>
      <c r="BG134" s="33">
        <v>4922</v>
      </c>
      <c r="BH134" s="33">
        <v>11845</v>
      </c>
      <c r="BI134" s="33">
        <v>6633</v>
      </c>
      <c r="BJ134" s="33">
        <v>0</v>
      </c>
      <c r="BK134" s="33">
        <v>0</v>
      </c>
      <c r="BL134" s="33">
        <v>3268</v>
      </c>
      <c r="BM134" s="33">
        <v>31657</v>
      </c>
      <c r="BN134" s="33">
        <v>30233</v>
      </c>
      <c r="BO134" s="33">
        <v>498834</v>
      </c>
      <c r="BP134" s="33">
        <v>0</v>
      </c>
      <c r="BQ134" s="33">
        <f t="shared" si="10"/>
        <v>6367448</v>
      </c>
      <c r="BR134" s="39"/>
      <c r="BV134" s="41">
        <v>3579189</v>
      </c>
      <c r="BW134" s="41">
        <v>2275917</v>
      </c>
      <c r="BX134" s="41">
        <v>362130</v>
      </c>
      <c r="BY134" s="41">
        <v>62393</v>
      </c>
      <c r="BZ134" s="41">
        <v>87819</v>
      </c>
      <c r="CA134" s="41">
        <f>SUM(BV134:BZ134)+MIT_BolxEst2[[#This Row],[AJUSTE MESES ANTERIORES]]</f>
        <v>6367448</v>
      </c>
      <c r="CB134" s="41">
        <f>+MIT_BolxEst2[[#This Row],[TOTAL]]-CA134</f>
        <v>0</v>
      </c>
      <c r="CG134" s="44">
        <f t="shared" si="11"/>
        <v>2085292.9618268758</v>
      </c>
      <c r="CH134" s="44">
        <f t="shared" si="12"/>
        <v>552754.03817312431</v>
      </c>
      <c r="CI13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1366154</v>
      </c>
      <c r="CJ134" s="45">
        <f>+MIT_BolxEst2[[#This Row],[Coghlan]]+MIT_BolxEst2[[#This Row],[Saavedra]]+MIT_BolxEst2[[#This Row],[Juan B. Justo]]+MIT_BolxEst2[[#This Row],[Florida]]+MIT_BolxEst2[[#This Row],[Dr. Cetrángolo]]+MIT_BolxEst2[[#This Row],[Bartolomé Mitre]]</f>
        <v>362130</v>
      </c>
      <c r="CK134" s="47">
        <f t="shared" si="13"/>
        <v>0.79046846467363008</v>
      </c>
      <c r="CL134" s="47">
        <f t="shared" si="14"/>
        <v>0.20953153532636998</v>
      </c>
    </row>
    <row r="135" spans="1:90">
      <c r="A135" s="32">
        <v>2006</v>
      </c>
      <c r="B135" s="32" t="s">
        <v>11</v>
      </c>
      <c r="C135" s="32" t="s">
        <v>82</v>
      </c>
      <c r="D135" s="33">
        <v>939377.30238002597</v>
      </c>
      <c r="G135">
        <v>2006</v>
      </c>
      <c r="H135" t="s">
        <v>11</v>
      </c>
      <c r="I135" s="33">
        <v>939377.30238002597</v>
      </c>
      <c r="J135" s="33">
        <v>65071.898466611303</v>
      </c>
      <c r="K135" s="33">
        <v>345317.78065569297</v>
      </c>
      <c r="L135" s="33">
        <v>105448.389580797</v>
      </c>
      <c r="M135" s="33">
        <v>120111.662626573</v>
      </c>
      <c r="N135" s="33">
        <v>115740.475543787</v>
      </c>
      <c r="O135" s="33">
        <v>117173.209095853</v>
      </c>
      <c r="P135" s="33">
        <v>112920.00007248401</v>
      </c>
      <c r="Q135" s="33">
        <v>225390.08381668499</v>
      </c>
      <c r="R135" s="33">
        <v>111178.32397499699</v>
      </c>
      <c r="S135" s="33">
        <v>386490.12376390799</v>
      </c>
      <c r="T135" s="33">
        <v>120553.58044235301</v>
      </c>
      <c r="U135" s="33">
        <v>116068.414556403</v>
      </c>
      <c r="V135" s="33">
        <v>201835.46430997201</v>
      </c>
      <c r="W135" s="33">
        <v>173292.772443694</v>
      </c>
      <c r="X135" s="33">
        <v>192615.179022358</v>
      </c>
      <c r="Y135" s="33">
        <v>300889.043144772</v>
      </c>
      <c r="Z135" s="33">
        <v>59761.885978808299</v>
      </c>
      <c r="AA135" s="33">
        <v>61224.613952759697</v>
      </c>
      <c r="AB135" s="33">
        <v>43327.942227722102</v>
      </c>
      <c r="AC135" s="33">
        <v>67432.459469003094</v>
      </c>
      <c r="AD135" s="33">
        <v>31711.102631453399</v>
      </c>
      <c r="AE135" s="33">
        <v>111265.307798465</v>
      </c>
      <c r="AF135" s="33">
        <v>38656.810926081103</v>
      </c>
      <c r="AG135" s="33">
        <v>133869.104131406</v>
      </c>
      <c r="AH135" s="33">
        <v>102559.926753219</v>
      </c>
      <c r="AI135" s="33">
        <v>162274.821471073</v>
      </c>
      <c r="AJ135" s="33">
        <v>57826.2459531282</v>
      </c>
      <c r="AK135" s="33">
        <v>144257.17224443101</v>
      </c>
      <c r="AL135" s="33">
        <v>58076.199468840998</v>
      </c>
      <c r="AM135" s="33">
        <v>55041.763788087497</v>
      </c>
      <c r="AN135" s="33">
        <v>229477.32370562101</v>
      </c>
      <c r="AO135" s="33">
        <v>69306.111022786397</v>
      </c>
      <c r="AP135" s="33">
        <v>76555.762792520894</v>
      </c>
      <c r="AQ135" s="33">
        <v>218212.41865947601</v>
      </c>
      <c r="AR135" s="33">
        <v>88098.616148138593</v>
      </c>
      <c r="AS135" s="33">
        <v>427673.46482681402</v>
      </c>
      <c r="AT135" s="33">
        <v>2881.46412913733</v>
      </c>
      <c r="AU135" s="33">
        <v>3295.3871511577499</v>
      </c>
      <c r="AV135" s="33">
        <v>12202.730637099599</v>
      </c>
      <c r="AW135" s="33">
        <v>8763.3702608912809</v>
      </c>
      <c r="AX135" s="33">
        <v>18984.469425419698</v>
      </c>
      <c r="AY135" s="33">
        <v>0</v>
      </c>
      <c r="AZ135" s="33">
        <v>0</v>
      </c>
      <c r="BA135" s="33">
        <v>4481.1666296993399</v>
      </c>
      <c r="BB135" s="33">
        <v>0</v>
      </c>
      <c r="BC135" s="33">
        <v>8399.4379420134192</v>
      </c>
      <c r="BD135" s="33">
        <v>1286.76069888957</v>
      </c>
      <c r="BE135" s="33">
        <v>2188.5929835813999</v>
      </c>
      <c r="BF135" s="33">
        <v>1476.7253708313101</v>
      </c>
      <c r="BG135" s="33">
        <v>5689.9418316865103</v>
      </c>
      <c r="BH135" s="33">
        <v>13691.453776685101</v>
      </c>
      <c r="BI135" s="33">
        <v>7612.5842745494801</v>
      </c>
      <c r="BJ135" s="33">
        <v>0</v>
      </c>
      <c r="BK135" s="33">
        <v>0</v>
      </c>
      <c r="BL135" s="33">
        <v>3247.3960761408898</v>
      </c>
      <c r="BM135" s="33">
        <v>31122.212148433999</v>
      </c>
      <c r="BN135" s="33">
        <v>30078.406266817299</v>
      </c>
      <c r="BO135" s="33">
        <v>520818.14255016297</v>
      </c>
      <c r="BP135" s="33">
        <v>0</v>
      </c>
      <c r="BQ135" s="33">
        <f t="shared" si="10"/>
        <v>6662302.9999999935</v>
      </c>
      <c r="BR135" s="39"/>
      <c r="BV135" s="41">
        <v>3749473.70389697</v>
      </c>
      <c r="BW135" s="41">
        <v>2382703.8844417902</v>
      </c>
      <c r="BX135" s="41">
        <v>374723.312058212</v>
      </c>
      <c r="BY135" s="41">
        <v>66315.667160798301</v>
      </c>
      <c r="BZ135" s="41">
        <v>89086.432442235702</v>
      </c>
      <c r="CA135" s="41">
        <f>SUM(BV135:BZ135)+MIT_BolxEst2[[#This Row],[AJUSTE MESES ANTERIORES]]</f>
        <v>6662303.0000000065</v>
      </c>
      <c r="CB135" s="41">
        <f>+MIT_BolxEst2[[#This Row],[TOTAL]]-CA135</f>
        <v>-1.3038516044616699E-8</v>
      </c>
      <c r="CG135" s="44">
        <f t="shared" si="11"/>
        <v>2183147.2598381061</v>
      </c>
      <c r="CH135" s="44">
        <f t="shared" si="12"/>
        <v>574279.93666189618</v>
      </c>
      <c r="CI13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1424525.0786098447</v>
      </c>
      <c r="CJ135" s="45">
        <f>+MIT_BolxEst2[[#This Row],[Coghlan]]+MIT_BolxEst2[[#This Row],[Saavedra]]+MIT_BolxEst2[[#This Row],[Juan B. Justo]]+MIT_BolxEst2[[#This Row],[Florida]]+MIT_BolxEst2[[#This Row],[Dr. Cetrángolo]]+MIT_BolxEst2[[#This Row],[Bartolomé Mitre]]</f>
        <v>374723.3120582116</v>
      </c>
      <c r="CK135" s="47">
        <f t="shared" si="13"/>
        <v>0.79173341824189281</v>
      </c>
      <c r="CL135" s="47">
        <f t="shared" si="14"/>
        <v>0.20826658175810722</v>
      </c>
    </row>
    <row r="136" spans="1:90">
      <c r="A136" s="32">
        <v>2006</v>
      </c>
      <c r="B136" s="32" t="s">
        <v>12</v>
      </c>
      <c r="C136" s="32" t="s">
        <v>82</v>
      </c>
      <c r="D136" s="33">
        <v>952757</v>
      </c>
      <c r="G136">
        <v>2006</v>
      </c>
      <c r="H136" t="s">
        <v>12</v>
      </c>
      <c r="I136" s="33">
        <v>952757</v>
      </c>
      <c r="J136" s="33">
        <v>66263</v>
      </c>
      <c r="K136" s="33">
        <v>344730</v>
      </c>
      <c r="L136" s="33">
        <v>108203</v>
      </c>
      <c r="M136" s="33">
        <v>122198</v>
      </c>
      <c r="N136" s="33">
        <v>122073</v>
      </c>
      <c r="O136" s="33">
        <v>112710</v>
      </c>
      <c r="P136" s="33">
        <v>107562</v>
      </c>
      <c r="Q136" s="33">
        <v>227802</v>
      </c>
      <c r="R136" s="33">
        <v>114391</v>
      </c>
      <c r="S136" s="33">
        <v>440062</v>
      </c>
      <c r="T136" s="33">
        <v>123602</v>
      </c>
      <c r="U136" s="33">
        <v>120704</v>
      </c>
      <c r="V136" s="33">
        <v>211457</v>
      </c>
      <c r="W136" s="33">
        <v>179454</v>
      </c>
      <c r="X136" s="33">
        <v>193537</v>
      </c>
      <c r="Y136" s="33">
        <v>310627</v>
      </c>
      <c r="Z136" s="33">
        <v>61933</v>
      </c>
      <c r="AA136" s="33">
        <v>62578</v>
      </c>
      <c r="AB136" s="33">
        <v>43792</v>
      </c>
      <c r="AC136" s="33">
        <v>67030</v>
      </c>
      <c r="AD136" s="33">
        <v>32095</v>
      </c>
      <c r="AE136" s="33">
        <v>114182</v>
      </c>
      <c r="AF136" s="33">
        <v>41560</v>
      </c>
      <c r="AG136" s="33">
        <v>135179</v>
      </c>
      <c r="AH136" s="33">
        <v>110557</v>
      </c>
      <c r="AI136" s="33">
        <v>166102</v>
      </c>
      <c r="AJ136" s="33">
        <v>63784</v>
      </c>
      <c r="AK136" s="33">
        <v>147424</v>
      </c>
      <c r="AL136" s="33">
        <v>60425</v>
      </c>
      <c r="AM136" s="33">
        <v>56240</v>
      </c>
      <c r="AN136" s="33">
        <v>238415</v>
      </c>
      <c r="AO136" s="33">
        <v>71520</v>
      </c>
      <c r="AP136" s="33">
        <v>79969</v>
      </c>
      <c r="AQ136" s="33">
        <v>224657</v>
      </c>
      <c r="AR136" s="33">
        <v>89001</v>
      </c>
      <c r="AS136" s="33">
        <v>431158</v>
      </c>
      <c r="AT136" s="33">
        <v>3199</v>
      </c>
      <c r="AU136" s="33">
        <v>3797</v>
      </c>
      <c r="AV136" s="33">
        <v>12432</v>
      </c>
      <c r="AW136" s="33">
        <v>9722</v>
      </c>
      <c r="AX136" s="33">
        <v>20182</v>
      </c>
      <c r="AY136" s="33">
        <v>0</v>
      </c>
      <c r="AZ136" s="33">
        <v>0</v>
      </c>
      <c r="BA136" s="33">
        <v>4311</v>
      </c>
      <c r="BB136" s="33">
        <v>0</v>
      </c>
      <c r="BC136" s="33">
        <v>12888</v>
      </c>
      <c r="BD136" s="33">
        <v>1500</v>
      </c>
      <c r="BE136" s="33">
        <v>2007</v>
      </c>
      <c r="BF136" s="33">
        <v>1486</v>
      </c>
      <c r="BG136" s="33">
        <v>5469</v>
      </c>
      <c r="BH136" s="33">
        <v>13544</v>
      </c>
      <c r="BI136" s="33">
        <v>7787</v>
      </c>
      <c r="BJ136" s="33">
        <v>0</v>
      </c>
      <c r="BK136" s="33">
        <v>0</v>
      </c>
      <c r="BL136" s="33">
        <v>3442</v>
      </c>
      <c r="BM136" s="33">
        <v>30457</v>
      </c>
      <c r="BN136" s="33">
        <v>27674</v>
      </c>
      <c r="BO136" s="33">
        <v>513475</v>
      </c>
      <c r="BP136" s="33">
        <v>0</v>
      </c>
      <c r="BQ136" s="33">
        <f t="shared" si="10"/>
        <v>6829105</v>
      </c>
      <c r="BR136" s="39"/>
      <c r="BV136" s="41">
        <v>3858132</v>
      </c>
      <c r="BW136" s="41">
        <v>2429466</v>
      </c>
      <c r="BX136" s="41">
        <v>381610</v>
      </c>
      <c r="BY136" s="41">
        <v>65692</v>
      </c>
      <c r="BZ136" s="41">
        <v>94205</v>
      </c>
      <c r="CA136" s="41">
        <f>SUM(BV136:BZ136)+MIT_BolxEst2[[#This Row],[AJUSTE MESES ANTERIORES]]</f>
        <v>6829105</v>
      </c>
      <c r="CB136" s="41">
        <f>+MIT_BolxEst2[[#This Row],[TOTAL]]-CA136</f>
        <v>0</v>
      </c>
      <c r="CG136" s="44">
        <f t="shared" si="11"/>
        <v>2229396.6987733999</v>
      </c>
      <c r="CH136" s="44">
        <f t="shared" si="12"/>
        <v>581679.30122660031</v>
      </c>
      <c r="CI13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1462593</v>
      </c>
      <c r="CJ136" s="45">
        <f>+MIT_BolxEst2[[#This Row],[Coghlan]]+MIT_BolxEst2[[#This Row],[Saavedra]]+MIT_BolxEst2[[#This Row],[Juan B. Justo]]+MIT_BolxEst2[[#This Row],[Florida]]+MIT_BolxEst2[[#This Row],[Dr. Cetrángolo]]+MIT_BolxEst2[[#This Row],[Bartolomé Mitre]]</f>
        <v>381610</v>
      </c>
      <c r="CK136" s="47">
        <f t="shared" si="13"/>
        <v>0.79307592493884893</v>
      </c>
      <c r="CL136" s="47">
        <f t="shared" si="14"/>
        <v>0.20692407506115107</v>
      </c>
    </row>
    <row r="137" spans="1:90">
      <c r="A137" s="32">
        <v>2006</v>
      </c>
      <c r="B137" s="32" t="s">
        <v>13</v>
      </c>
      <c r="C137" s="32" t="s">
        <v>82</v>
      </c>
      <c r="D137" s="33">
        <v>969695</v>
      </c>
      <c r="G137">
        <v>2006</v>
      </c>
      <c r="H137" t="s">
        <v>13</v>
      </c>
      <c r="I137" s="33">
        <v>969695</v>
      </c>
      <c r="J137" s="33">
        <v>66012</v>
      </c>
      <c r="K137" s="33">
        <v>347534</v>
      </c>
      <c r="L137" s="33">
        <v>109375</v>
      </c>
      <c r="M137" s="33">
        <v>123919</v>
      </c>
      <c r="N137" s="33">
        <v>121804</v>
      </c>
      <c r="O137" s="33">
        <v>116594</v>
      </c>
      <c r="P137" s="33">
        <v>108230</v>
      </c>
      <c r="Q137" s="33">
        <v>223628</v>
      </c>
      <c r="R137" s="33">
        <v>115044</v>
      </c>
      <c r="S137" s="33">
        <v>387313</v>
      </c>
      <c r="T137" s="33">
        <v>123676</v>
      </c>
      <c r="U137" s="33">
        <v>121052</v>
      </c>
      <c r="V137" s="33">
        <v>210022</v>
      </c>
      <c r="W137" s="33">
        <v>175593</v>
      </c>
      <c r="X137" s="33">
        <v>191272</v>
      </c>
      <c r="Y137" s="33">
        <v>301327</v>
      </c>
      <c r="Z137" s="33">
        <v>62485</v>
      </c>
      <c r="AA137" s="33">
        <v>62669</v>
      </c>
      <c r="AB137" s="33">
        <v>43284</v>
      </c>
      <c r="AC137" s="33">
        <v>68445</v>
      </c>
      <c r="AD137" s="33">
        <v>32077</v>
      </c>
      <c r="AE137" s="33">
        <v>119792</v>
      </c>
      <c r="AF137" s="33">
        <v>41012</v>
      </c>
      <c r="AG137" s="33">
        <v>138391</v>
      </c>
      <c r="AH137" s="33">
        <v>108702</v>
      </c>
      <c r="AI137" s="33">
        <v>168641</v>
      </c>
      <c r="AJ137" s="33">
        <v>66009</v>
      </c>
      <c r="AK137" s="33">
        <v>148031</v>
      </c>
      <c r="AL137" s="33">
        <v>62647</v>
      </c>
      <c r="AM137" s="33">
        <v>56850</v>
      </c>
      <c r="AN137" s="33">
        <v>231196</v>
      </c>
      <c r="AO137" s="33">
        <v>70184</v>
      </c>
      <c r="AP137" s="33">
        <v>75757</v>
      </c>
      <c r="AQ137" s="33">
        <v>221547</v>
      </c>
      <c r="AR137" s="33">
        <v>79618</v>
      </c>
      <c r="AS137" s="33">
        <v>421737</v>
      </c>
      <c r="AT137" s="33">
        <v>3119</v>
      </c>
      <c r="AU137" s="33">
        <v>3641</v>
      </c>
      <c r="AV137" s="33">
        <v>12647</v>
      </c>
      <c r="AW137" s="33">
        <v>9551</v>
      </c>
      <c r="AX137" s="33">
        <v>21353</v>
      </c>
      <c r="AY137" s="33">
        <v>0</v>
      </c>
      <c r="AZ137" s="33">
        <v>0</v>
      </c>
      <c r="BA137" s="33">
        <v>4842</v>
      </c>
      <c r="BB137" s="33">
        <v>0</v>
      </c>
      <c r="BC137" s="33">
        <v>13412</v>
      </c>
      <c r="BD137" s="33">
        <v>1339</v>
      </c>
      <c r="BE137" s="33">
        <v>1784</v>
      </c>
      <c r="BF137" s="33">
        <v>1296</v>
      </c>
      <c r="BG137" s="33">
        <v>4972</v>
      </c>
      <c r="BH137" s="33">
        <v>12186</v>
      </c>
      <c r="BI137" s="33">
        <v>7545</v>
      </c>
      <c r="BJ137" s="33">
        <v>0</v>
      </c>
      <c r="BK137" s="33">
        <v>0</v>
      </c>
      <c r="BL137" s="33">
        <v>3393</v>
      </c>
      <c r="BM137" s="33">
        <v>31316</v>
      </c>
      <c r="BN137" s="33">
        <v>27680</v>
      </c>
      <c r="BO137" s="33">
        <v>518634</v>
      </c>
      <c r="BP137" s="33">
        <v>0</v>
      </c>
      <c r="BQ137" s="33">
        <f t="shared" si="10"/>
        <v>6769874</v>
      </c>
      <c r="BR137" s="39"/>
      <c r="BV137" s="41">
        <v>3812090</v>
      </c>
      <c r="BW137" s="41">
        <v>2408956</v>
      </c>
      <c r="BX137" s="41">
        <v>388752</v>
      </c>
      <c r="BY137" s="41">
        <v>63831</v>
      </c>
      <c r="BZ137" s="41">
        <v>96245</v>
      </c>
      <c r="CA137" s="41">
        <f>SUM(BV137:BZ137)+MIT_BolxEst2[[#This Row],[AJUSTE MESES ANTERIORES]]</f>
        <v>6769874</v>
      </c>
      <c r="CB137" s="41">
        <f>+MIT_BolxEst2[[#This Row],[TOTAL]]-CA137</f>
        <v>0</v>
      </c>
      <c r="CG137" s="44">
        <f t="shared" si="11"/>
        <v>2200880.9850959871</v>
      </c>
      <c r="CH137" s="44">
        <f t="shared" si="12"/>
        <v>596827.0149040129</v>
      </c>
      <c r="CI13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1433576</v>
      </c>
      <c r="CJ137" s="45">
        <f>+MIT_BolxEst2[[#This Row],[Coghlan]]+MIT_BolxEst2[[#This Row],[Saavedra]]+MIT_BolxEst2[[#This Row],[Juan B. Justo]]+MIT_BolxEst2[[#This Row],[Florida]]+MIT_BolxEst2[[#This Row],[Dr. Cetrángolo]]+MIT_BolxEst2[[#This Row],[Bartolomé Mitre]]</f>
        <v>388752</v>
      </c>
      <c r="CK137" s="47">
        <f t="shared" si="13"/>
        <v>0.78667287118455076</v>
      </c>
      <c r="CL137" s="47">
        <f t="shared" si="14"/>
        <v>0.21332712881544924</v>
      </c>
    </row>
    <row r="138" spans="1:90">
      <c r="A138" s="32">
        <v>2006</v>
      </c>
      <c r="B138" s="32" t="s">
        <v>14</v>
      </c>
      <c r="C138" s="32" t="s">
        <v>82</v>
      </c>
      <c r="D138" s="33">
        <v>1016159.83627477</v>
      </c>
      <c r="G138">
        <v>2006</v>
      </c>
      <c r="H138" t="s">
        <v>14</v>
      </c>
      <c r="I138" s="33">
        <v>1016159.83627477</v>
      </c>
      <c r="J138" s="33">
        <v>71632.022321675599</v>
      </c>
      <c r="K138" s="33">
        <v>357496.44309028803</v>
      </c>
      <c r="L138" s="33">
        <v>114908.02907920101</v>
      </c>
      <c r="M138" s="33">
        <v>129808.94356781901</v>
      </c>
      <c r="N138" s="33">
        <v>125338.97043236101</v>
      </c>
      <c r="O138" s="33">
        <v>121860.985944215</v>
      </c>
      <c r="P138" s="33">
        <v>114990.36012077901</v>
      </c>
      <c r="Q138" s="33">
        <v>230691.57850299199</v>
      </c>
      <c r="R138" s="33">
        <v>118953.294524564</v>
      </c>
      <c r="S138" s="33">
        <v>395526.35603991401</v>
      </c>
      <c r="T138" s="33">
        <v>128838.039699448</v>
      </c>
      <c r="U138" s="33">
        <v>135302.03050045401</v>
      </c>
      <c r="V138" s="33">
        <v>214575.779132544</v>
      </c>
      <c r="W138" s="33">
        <v>180912.423497857</v>
      </c>
      <c r="X138" s="33">
        <v>197854.54539536699</v>
      </c>
      <c r="Y138" s="33">
        <v>296089.53451782599</v>
      </c>
      <c r="Z138" s="33">
        <v>63659.967807853798</v>
      </c>
      <c r="AA138" s="33">
        <v>66052.588199092701</v>
      </c>
      <c r="AB138" s="33">
        <v>46067.229874454999</v>
      </c>
      <c r="AC138" s="33">
        <v>71288.641636067594</v>
      </c>
      <c r="AD138" s="33">
        <v>34124.208660108598</v>
      </c>
      <c r="AE138" s="33">
        <v>123607.006447935</v>
      </c>
      <c r="AF138" s="33">
        <v>39220.700941237003</v>
      </c>
      <c r="AG138" s="33">
        <v>140704.75409477</v>
      </c>
      <c r="AH138" s="33">
        <v>110335.64416031601</v>
      </c>
      <c r="AI138" s="33">
        <v>172393.16876866599</v>
      </c>
      <c r="AJ138" s="33">
        <v>65653.985473401597</v>
      </c>
      <c r="AK138" s="33">
        <v>150532.26915538599</v>
      </c>
      <c r="AL138" s="33">
        <v>64168.010576618697</v>
      </c>
      <c r="AM138" s="33">
        <v>60979.188771089997</v>
      </c>
      <c r="AN138" s="33">
        <v>232848.250177512</v>
      </c>
      <c r="AO138" s="33">
        <v>72754.535791002098</v>
      </c>
      <c r="AP138" s="33">
        <v>80708.517637160403</v>
      </c>
      <c r="AQ138" s="33">
        <v>221089.97178817101</v>
      </c>
      <c r="AR138" s="33">
        <v>90148.474380101499</v>
      </c>
      <c r="AS138" s="33">
        <v>431436.74668743898</v>
      </c>
      <c r="AT138" s="33">
        <v>2798.251376577</v>
      </c>
      <c r="AU138" s="33">
        <v>3368.5444450720702</v>
      </c>
      <c r="AV138" s="33">
        <v>13047.4620160094</v>
      </c>
      <c r="AW138" s="33">
        <v>9774.3010947173098</v>
      </c>
      <c r="AX138" s="33">
        <v>19364.863401521601</v>
      </c>
      <c r="AY138" s="33">
        <v>0</v>
      </c>
      <c r="AZ138" s="33">
        <v>0</v>
      </c>
      <c r="BA138" s="33">
        <v>5246.0938078991203</v>
      </c>
      <c r="BB138" s="33">
        <v>0</v>
      </c>
      <c r="BC138" s="33">
        <v>11650.8464204519</v>
      </c>
      <c r="BD138" s="33">
        <v>1850.4403613316899</v>
      </c>
      <c r="BE138" s="33">
        <v>2591.4197355382998</v>
      </c>
      <c r="BF138" s="33">
        <v>1760.07702301381</v>
      </c>
      <c r="BG138" s="33">
        <v>6026.2306287101501</v>
      </c>
      <c r="BH138" s="33">
        <v>15464.1792974665</v>
      </c>
      <c r="BI138" s="33">
        <v>7692.9322021288199</v>
      </c>
      <c r="BJ138" s="33">
        <v>0</v>
      </c>
      <c r="BK138" s="33">
        <v>0</v>
      </c>
      <c r="BL138" s="33">
        <v>3082.39387373212</v>
      </c>
      <c r="BM138" s="33">
        <v>27253.5828366725</v>
      </c>
      <c r="BN138" s="33">
        <v>24390.069049088099</v>
      </c>
      <c r="BO138" s="33">
        <v>505931.27875960601</v>
      </c>
      <c r="BP138" s="33">
        <v>0</v>
      </c>
      <c r="BQ138" s="33">
        <f t="shared" si="10"/>
        <v>6950005.9999999953</v>
      </c>
      <c r="BR138" s="39"/>
      <c r="BV138" s="41">
        <v>3950939.1726420801</v>
      </c>
      <c r="BW138" s="41">
        <v>2438905.4971624799</v>
      </c>
      <c r="BX138" s="41">
        <v>404799.64262551302</v>
      </c>
      <c r="BY138" s="41">
        <v>65721.2559585938</v>
      </c>
      <c r="BZ138" s="41">
        <v>89640.431611336593</v>
      </c>
      <c r="CA138" s="41">
        <f>SUM(BV138:BZ138)+MIT_BolxEst2[[#This Row],[AJUSTE MESES ANTERIORES]]</f>
        <v>6950006.0000000028</v>
      </c>
      <c r="CB138" s="41">
        <f>+MIT_BolxEst2[[#This Row],[TOTAL]]-CA138</f>
        <v>-7.4505805969238281E-9</v>
      </c>
      <c r="CG138" s="44">
        <f t="shared" si="11"/>
        <v>2229807.8563417122</v>
      </c>
      <c r="CH138" s="44">
        <f t="shared" si="12"/>
        <v>613897.28344628052</v>
      </c>
      <c r="CI13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1470319.9504378822</v>
      </c>
      <c r="CJ138" s="45">
        <f>+MIT_BolxEst2[[#This Row],[Coghlan]]+MIT_BolxEst2[[#This Row],[Saavedra]]+MIT_BolxEst2[[#This Row],[Juan B. Justo]]+MIT_BolxEst2[[#This Row],[Florida]]+MIT_BolxEst2[[#This Row],[Dr. Cetrángolo]]+MIT_BolxEst2[[#This Row],[Bartolomé Mitre]]</f>
        <v>404799.64262551273</v>
      </c>
      <c r="CK138" s="47">
        <f t="shared" si="13"/>
        <v>0.78412062669336791</v>
      </c>
      <c r="CL138" s="47">
        <f t="shared" si="14"/>
        <v>0.21587937330663209</v>
      </c>
    </row>
    <row r="139" spans="1:90">
      <c r="A139" s="32">
        <v>2006</v>
      </c>
      <c r="B139" s="32" t="s">
        <v>15</v>
      </c>
      <c r="C139" s="32" t="s">
        <v>82</v>
      </c>
      <c r="D139" s="33">
        <v>936709</v>
      </c>
      <c r="G139">
        <v>2006</v>
      </c>
      <c r="H139" t="s">
        <v>15</v>
      </c>
      <c r="I139" s="33">
        <v>936709</v>
      </c>
      <c r="J139" s="33">
        <v>65416</v>
      </c>
      <c r="K139" s="33">
        <v>329549</v>
      </c>
      <c r="L139" s="33">
        <v>101342</v>
      </c>
      <c r="M139" s="33">
        <v>114674</v>
      </c>
      <c r="N139" s="33">
        <v>110829</v>
      </c>
      <c r="O139" s="33">
        <v>107168</v>
      </c>
      <c r="P139" s="33">
        <v>100845</v>
      </c>
      <c r="Q139" s="33">
        <v>204102</v>
      </c>
      <c r="R139" s="33">
        <v>100096</v>
      </c>
      <c r="S139" s="33">
        <v>351923</v>
      </c>
      <c r="T139" s="33">
        <v>112465</v>
      </c>
      <c r="U139" s="33">
        <v>113202</v>
      </c>
      <c r="V139" s="33">
        <v>198463</v>
      </c>
      <c r="W139" s="33">
        <v>166512</v>
      </c>
      <c r="X139" s="33">
        <v>184118</v>
      </c>
      <c r="Y139" s="33">
        <v>282137</v>
      </c>
      <c r="Z139" s="33">
        <v>55030</v>
      </c>
      <c r="AA139" s="33">
        <v>61942</v>
      </c>
      <c r="AB139" s="33">
        <v>39059</v>
      </c>
      <c r="AC139" s="33">
        <v>58487</v>
      </c>
      <c r="AD139" s="33">
        <v>28875</v>
      </c>
      <c r="AE139" s="33">
        <v>106965</v>
      </c>
      <c r="AF139" s="33">
        <v>36896</v>
      </c>
      <c r="AG139" s="33">
        <v>119037</v>
      </c>
      <c r="AH139" s="33">
        <v>97721</v>
      </c>
      <c r="AI139" s="33">
        <v>148926</v>
      </c>
      <c r="AJ139" s="33">
        <v>53119</v>
      </c>
      <c r="AK139" s="33">
        <v>135249</v>
      </c>
      <c r="AL139" s="33">
        <v>57712</v>
      </c>
      <c r="AM139" s="33">
        <v>54592</v>
      </c>
      <c r="AN139" s="33">
        <v>216640</v>
      </c>
      <c r="AO139" s="33">
        <v>61004</v>
      </c>
      <c r="AP139" s="33">
        <v>70405</v>
      </c>
      <c r="AQ139" s="33">
        <v>202107</v>
      </c>
      <c r="AR139" s="33">
        <v>77683</v>
      </c>
      <c r="AS139" s="33">
        <v>404853</v>
      </c>
      <c r="AT139" s="33">
        <v>2323</v>
      </c>
      <c r="AU139" s="33">
        <v>2940</v>
      </c>
      <c r="AV139" s="33">
        <v>14061</v>
      </c>
      <c r="AW139" s="33">
        <v>10571</v>
      </c>
      <c r="AX139" s="33">
        <v>19850</v>
      </c>
      <c r="AY139" s="33">
        <v>0</v>
      </c>
      <c r="AZ139" s="33">
        <v>0</v>
      </c>
      <c r="BA139" s="33">
        <v>4173</v>
      </c>
      <c r="BB139" s="33">
        <v>0</v>
      </c>
      <c r="BC139" s="33">
        <v>8322</v>
      </c>
      <c r="BD139" s="33">
        <v>1504</v>
      </c>
      <c r="BE139" s="33">
        <v>2264</v>
      </c>
      <c r="BF139" s="33">
        <v>1540</v>
      </c>
      <c r="BG139" s="33">
        <v>5770</v>
      </c>
      <c r="BH139" s="33">
        <v>14250</v>
      </c>
      <c r="BI139" s="33">
        <v>7723</v>
      </c>
      <c r="BJ139" s="33">
        <v>0</v>
      </c>
      <c r="BK139" s="33">
        <v>0</v>
      </c>
      <c r="BL139" s="33">
        <v>3070</v>
      </c>
      <c r="BM139" s="33">
        <v>28496</v>
      </c>
      <c r="BN139" s="33">
        <v>22487</v>
      </c>
      <c r="BO139" s="33">
        <v>458779</v>
      </c>
      <c r="BP139" s="33">
        <v>0</v>
      </c>
      <c r="BQ139" s="33">
        <f t="shared" si="10"/>
        <v>6273975</v>
      </c>
      <c r="BR139" s="39"/>
      <c r="BV139" s="41">
        <v>3579550</v>
      </c>
      <c r="BW139" s="41">
        <v>2194723</v>
      </c>
      <c r="BX139" s="41">
        <v>350358</v>
      </c>
      <c r="BY139" s="41">
        <v>64617</v>
      </c>
      <c r="BZ139" s="41">
        <v>84727</v>
      </c>
      <c r="CA139" s="41">
        <f>SUM(BV139:BZ139)+MIT_BolxEst2[[#This Row],[AJUSTE MESES ANTERIORES]]</f>
        <v>6273975</v>
      </c>
      <c r="CB139" s="41">
        <f>+MIT_BolxEst2[[#This Row],[TOTAL]]-CA139</f>
        <v>0</v>
      </c>
      <c r="CG139" s="44">
        <f t="shared" si="11"/>
        <v>2015486.7504754346</v>
      </c>
      <c r="CH139" s="44">
        <f t="shared" si="12"/>
        <v>529594.24952456518</v>
      </c>
      <c r="CI13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1333364</v>
      </c>
      <c r="CJ139" s="45">
        <f>+MIT_BolxEst2[[#This Row],[Coghlan]]+MIT_BolxEst2[[#This Row],[Saavedra]]+MIT_BolxEst2[[#This Row],[Juan B. Justo]]+MIT_BolxEst2[[#This Row],[Florida]]+MIT_BolxEst2[[#This Row],[Dr. Cetrángolo]]+MIT_BolxEst2[[#This Row],[Bartolomé Mitre]]</f>
        <v>350358</v>
      </c>
      <c r="CK139" s="47">
        <f t="shared" si="13"/>
        <v>0.79191457972278079</v>
      </c>
      <c r="CL139" s="47">
        <f t="shared" si="14"/>
        <v>0.20808542027721916</v>
      </c>
    </row>
    <row r="140" spans="1:90">
      <c r="A140" s="32">
        <v>2007</v>
      </c>
      <c r="B140" s="32" t="s">
        <v>4</v>
      </c>
      <c r="C140" s="32" t="s">
        <v>82</v>
      </c>
      <c r="D140" s="33">
        <v>926221</v>
      </c>
      <c r="G140">
        <v>2007</v>
      </c>
      <c r="H140" t="s">
        <v>4</v>
      </c>
      <c r="I140" s="33">
        <v>926221</v>
      </c>
      <c r="J140" s="33">
        <v>58123</v>
      </c>
      <c r="K140" s="33">
        <v>300360</v>
      </c>
      <c r="L140" s="33">
        <v>91805</v>
      </c>
      <c r="M140" s="33">
        <v>108280</v>
      </c>
      <c r="N140" s="33">
        <v>102066</v>
      </c>
      <c r="O140" s="33">
        <v>90888</v>
      </c>
      <c r="P140" s="33">
        <v>85784</v>
      </c>
      <c r="Q140" s="33">
        <v>174098</v>
      </c>
      <c r="R140" s="33">
        <v>86492</v>
      </c>
      <c r="S140" s="33">
        <v>298787</v>
      </c>
      <c r="T140" s="33">
        <v>95965</v>
      </c>
      <c r="U140" s="33">
        <v>97548</v>
      </c>
      <c r="V140" s="33">
        <v>186467</v>
      </c>
      <c r="W140" s="33">
        <v>149358</v>
      </c>
      <c r="X140" s="33">
        <v>173117</v>
      </c>
      <c r="Y140" s="33">
        <v>313474</v>
      </c>
      <c r="Z140" s="33">
        <v>48377</v>
      </c>
      <c r="AA140" s="33">
        <v>54593</v>
      </c>
      <c r="AB140" s="33">
        <v>35214</v>
      </c>
      <c r="AC140" s="33">
        <v>50044</v>
      </c>
      <c r="AD140" s="33">
        <v>24643</v>
      </c>
      <c r="AE140" s="33">
        <v>98289</v>
      </c>
      <c r="AF140" s="33">
        <v>35970</v>
      </c>
      <c r="AG140" s="33">
        <v>98826</v>
      </c>
      <c r="AH140" s="33">
        <v>86687</v>
      </c>
      <c r="AI140" s="33">
        <v>130161</v>
      </c>
      <c r="AJ140" s="33">
        <v>44197</v>
      </c>
      <c r="AK140" s="33">
        <v>120846</v>
      </c>
      <c r="AL140" s="33">
        <v>51826</v>
      </c>
      <c r="AM140" s="33">
        <v>48519</v>
      </c>
      <c r="AN140" s="33">
        <v>194093</v>
      </c>
      <c r="AO140" s="33">
        <v>55155</v>
      </c>
      <c r="AP140" s="33">
        <v>61581</v>
      </c>
      <c r="AQ140" s="33">
        <v>179439</v>
      </c>
      <c r="AR140" s="33">
        <v>70191</v>
      </c>
      <c r="AS140" s="33">
        <v>376523</v>
      </c>
      <c r="AT140" s="33">
        <v>2938</v>
      </c>
      <c r="AU140" s="33">
        <v>3395</v>
      </c>
      <c r="AV140" s="33">
        <v>13512</v>
      </c>
      <c r="AW140" s="33">
        <v>9048</v>
      </c>
      <c r="AX140" s="33">
        <v>20472</v>
      </c>
      <c r="AY140" s="33">
        <v>0</v>
      </c>
      <c r="AZ140" s="33">
        <v>0</v>
      </c>
      <c r="BA140" s="33">
        <v>4526</v>
      </c>
      <c r="BB140" s="33">
        <v>0</v>
      </c>
      <c r="BC140" s="33">
        <v>8803</v>
      </c>
      <c r="BD140" s="33">
        <v>1174</v>
      </c>
      <c r="BE140" s="33">
        <v>1869</v>
      </c>
      <c r="BF140" s="33">
        <v>993</v>
      </c>
      <c r="BG140" s="33">
        <v>5280</v>
      </c>
      <c r="BH140" s="33">
        <v>13014</v>
      </c>
      <c r="BI140" s="33">
        <v>5938</v>
      </c>
      <c r="BJ140" s="33">
        <v>0</v>
      </c>
      <c r="BK140" s="33">
        <v>0</v>
      </c>
      <c r="BL140" s="33">
        <v>3203</v>
      </c>
      <c r="BM140" s="33">
        <v>31817</v>
      </c>
      <c r="BN140" s="33">
        <v>23006</v>
      </c>
      <c r="BO140" s="33">
        <v>450028</v>
      </c>
      <c r="BP140" s="33">
        <v>0</v>
      </c>
      <c r="BQ140" s="33">
        <f t="shared" si="10"/>
        <v>5803023</v>
      </c>
      <c r="BR140" s="39"/>
      <c r="BV140" s="41">
        <v>3338833</v>
      </c>
      <c r="BW140" s="41">
        <v>2004042</v>
      </c>
      <c r="BX140" s="41">
        <v>311160</v>
      </c>
      <c r="BY140" s="41">
        <v>63288</v>
      </c>
      <c r="BZ140" s="41">
        <v>85700</v>
      </c>
      <c r="CA140" s="41">
        <f>SUM(BV140:BZ140)+MIT_BolxEst2[[#This Row],[AJUSTE MESES ANTERIORES]]</f>
        <v>5803023</v>
      </c>
      <c r="CB140" s="41">
        <f>+MIT_BolxEst2[[#This Row],[TOTAL]]-CA140</f>
        <v>0</v>
      </c>
      <c r="CG140" s="44">
        <f t="shared" si="11"/>
        <v>1839229.7666646845</v>
      </c>
      <c r="CH140" s="44">
        <f t="shared" si="12"/>
        <v>475972.23333531548</v>
      </c>
      <c r="CI14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1202370</v>
      </c>
      <c r="CJ140" s="45">
        <f>+MIT_BolxEst2[[#This Row],[Coghlan]]+MIT_BolxEst2[[#This Row],[Saavedra]]+MIT_BolxEst2[[#This Row],[Juan B. Justo]]+MIT_BolxEst2[[#This Row],[Florida]]+MIT_BolxEst2[[#This Row],[Dr. Cetrángolo]]+MIT_BolxEst2[[#This Row],[Bartolomé Mitre]]</f>
        <v>311160</v>
      </c>
      <c r="CK140" s="47">
        <f t="shared" si="13"/>
        <v>0.79441438227190742</v>
      </c>
      <c r="CL140" s="47">
        <f t="shared" si="14"/>
        <v>0.20558561772809261</v>
      </c>
    </row>
    <row r="141" spans="1:90">
      <c r="A141" s="32">
        <v>2007</v>
      </c>
      <c r="B141" s="32" t="s">
        <v>5</v>
      </c>
      <c r="C141" s="32" t="s">
        <v>82</v>
      </c>
      <c r="D141" s="33">
        <v>1022296</v>
      </c>
      <c r="G141">
        <v>2007</v>
      </c>
      <c r="H141" t="s">
        <v>5</v>
      </c>
      <c r="I141" s="33">
        <v>1022296</v>
      </c>
      <c r="J141" s="33">
        <v>67385</v>
      </c>
      <c r="K141" s="33">
        <v>344905</v>
      </c>
      <c r="L141" s="33">
        <v>112427</v>
      </c>
      <c r="M141" s="33">
        <v>122111</v>
      </c>
      <c r="N141" s="33">
        <v>117746</v>
      </c>
      <c r="O141" s="33">
        <v>115376</v>
      </c>
      <c r="P141" s="33">
        <v>107211</v>
      </c>
      <c r="Q141" s="33">
        <v>224052</v>
      </c>
      <c r="R141" s="33">
        <v>113887</v>
      </c>
      <c r="S141" s="33">
        <v>382934</v>
      </c>
      <c r="T141" s="33">
        <v>122642</v>
      </c>
      <c r="U141" s="33">
        <v>117505</v>
      </c>
      <c r="V141" s="33">
        <v>211904</v>
      </c>
      <c r="W141" s="33">
        <v>177913</v>
      </c>
      <c r="X141" s="33">
        <v>192859</v>
      </c>
      <c r="Y141" s="33">
        <v>291598</v>
      </c>
      <c r="Z141" s="33">
        <v>58678</v>
      </c>
      <c r="AA141" s="33">
        <v>66171</v>
      </c>
      <c r="AB141" s="33">
        <v>42779</v>
      </c>
      <c r="AC141" s="33">
        <v>66248</v>
      </c>
      <c r="AD141" s="33">
        <v>32676</v>
      </c>
      <c r="AE141" s="33">
        <v>114089</v>
      </c>
      <c r="AF141" s="33">
        <v>38844</v>
      </c>
      <c r="AG141" s="33">
        <v>130247</v>
      </c>
      <c r="AH141" s="33">
        <v>98659</v>
      </c>
      <c r="AI141" s="33">
        <v>167674</v>
      </c>
      <c r="AJ141" s="33">
        <v>59238</v>
      </c>
      <c r="AK141" s="33">
        <v>143725</v>
      </c>
      <c r="AL141" s="33">
        <v>60320</v>
      </c>
      <c r="AM141" s="33">
        <v>51870</v>
      </c>
      <c r="AN141" s="33">
        <v>227139</v>
      </c>
      <c r="AO141" s="33">
        <v>71216</v>
      </c>
      <c r="AP141" s="33">
        <v>73405</v>
      </c>
      <c r="AQ141" s="33">
        <v>207939</v>
      </c>
      <c r="AR141" s="33">
        <v>84555</v>
      </c>
      <c r="AS141" s="33">
        <v>407401</v>
      </c>
      <c r="AT141" s="33">
        <v>1405</v>
      </c>
      <c r="AU141" s="33">
        <v>3890</v>
      </c>
      <c r="AV141" s="33">
        <v>14028</v>
      </c>
      <c r="AW141" s="33">
        <v>8708</v>
      </c>
      <c r="AX141" s="33">
        <v>19727</v>
      </c>
      <c r="AY141" s="33">
        <v>0</v>
      </c>
      <c r="AZ141" s="33">
        <v>0</v>
      </c>
      <c r="BA141" s="33">
        <v>4310</v>
      </c>
      <c r="BB141" s="33">
        <v>0</v>
      </c>
      <c r="BC141" s="33">
        <v>5805</v>
      </c>
      <c r="BD141" s="33">
        <v>1134</v>
      </c>
      <c r="BE141" s="33">
        <v>1626</v>
      </c>
      <c r="BF141" s="33">
        <v>1005</v>
      </c>
      <c r="BG141" s="33">
        <v>4473</v>
      </c>
      <c r="BH141" s="33">
        <v>11057</v>
      </c>
      <c r="BI141" s="33">
        <v>5455</v>
      </c>
      <c r="BJ141" s="33">
        <v>0</v>
      </c>
      <c r="BK141" s="33">
        <v>0</v>
      </c>
      <c r="BL141" s="33">
        <v>2308</v>
      </c>
      <c r="BM141" s="33">
        <v>24135</v>
      </c>
      <c r="BN141" s="33">
        <v>25688</v>
      </c>
      <c r="BO141" s="33">
        <v>466025</v>
      </c>
      <c r="BP141" s="33">
        <v>0</v>
      </c>
      <c r="BQ141" s="33">
        <f t="shared" si="10"/>
        <v>6648403</v>
      </c>
      <c r="BR141" s="39"/>
      <c r="BV141" s="41">
        <v>3844751</v>
      </c>
      <c r="BW141" s="41">
        <v>2288257</v>
      </c>
      <c r="BX141" s="41">
        <v>380641</v>
      </c>
      <c r="BY141" s="41">
        <v>51193</v>
      </c>
      <c r="BZ141" s="41">
        <v>83561</v>
      </c>
      <c r="CA141" s="41">
        <f>SUM(BV141:BZ141)+MIT_BolxEst2[[#This Row],[AJUSTE MESES ANTERIORES]]</f>
        <v>6648403</v>
      </c>
      <c r="CB141" s="41">
        <f>+MIT_BolxEst2[[#This Row],[TOTAL]]-CA141</f>
        <v>0</v>
      </c>
      <c r="CG141" s="44">
        <f t="shared" si="11"/>
        <v>2094119.3197563267</v>
      </c>
      <c r="CH141" s="44">
        <f t="shared" si="12"/>
        <v>574778.68024367327</v>
      </c>
      <c r="CI14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1386808</v>
      </c>
      <c r="CJ141" s="45">
        <f>+MIT_BolxEst2[[#This Row],[Coghlan]]+MIT_BolxEst2[[#This Row],[Saavedra]]+MIT_BolxEst2[[#This Row],[Juan B. Justo]]+MIT_BolxEst2[[#This Row],[Florida]]+MIT_BolxEst2[[#This Row],[Dr. Cetrángolo]]+MIT_BolxEst2[[#This Row],[Bartolomé Mitre]]</f>
        <v>380641</v>
      </c>
      <c r="CK141" s="47">
        <f t="shared" si="13"/>
        <v>0.78463819889569653</v>
      </c>
      <c r="CL141" s="47">
        <f t="shared" si="14"/>
        <v>0.21536180110430345</v>
      </c>
    </row>
    <row r="142" spans="1:90">
      <c r="A142" s="32">
        <v>2007</v>
      </c>
      <c r="B142" s="32" t="s">
        <v>6</v>
      </c>
      <c r="C142" s="32" t="s">
        <v>82</v>
      </c>
      <c r="D142" s="33">
        <v>910950</v>
      </c>
      <c r="G142">
        <v>2007</v>
      </c>
      <c r="H142" t="s">
        <v>6</v>
      </c>
      <c r="I142" s="33">
        <v>910950</v>
      </c>
      <c r="J142" s="33">
        <v>58083</v>
      </c>
      <c r="K142" s="33">
        <v>292405</v>
      </c>
      <c r="L142" s="33">
        <v>91435</v>
      </c>
      <c r="M142" s="33">
        <v>104106</v>
      </c>
      <c r="N142" s="33">
        <v>99184</v>
      </c>
      <c r="O142" s="33">
        <v>93311</v>
      </c>
      <c r="P142" s="33">
        <v>88170</v>
      </c>
      <c r="Q142" s="33">
        <v>176766</v>
      </c>
      <c r="R142" s="33">
        <v>88646</v>
      </c>
      <c r="S142" s="33">
        <v>315198</v>
      </c>
      <c r="T142" s="33">
        <v>100159</v>
      </c>
      <c r="U142" s="33">
        <v>98032</v>
      </c>
      <c r="V142" s="33">
        <v>182982</v>
      </c>
      <c r="W142" s="33">
        <v>147894</v>
      </c>
      <c r="X142" s="33">
        <v>165910</v>
      </c>
      <c r="Y142" s="33">
        <v>288654</v>
      </c>
      <c r="Z142" s="33">
        <v>48498</v>
      </c>
      <c r="AA142" s="33">
        <v>53318</v>
      </c>
      <c r="AB142" s="33">
        <v>35059</v>
      </c>
      <c r="AC142" s="33">
        <v>51545</v>
      </c>
      <c r="AD142" s="33">
        <v>25059</v>
      </c>
      <c r="AE142" s="33">
        <v>91502</v>
      </c>
      <c r="AF142" s="33">
        <v>33366</v>
      </c>
      <c r="AG142" s="33">
        <v>99736</v>
      </c>
      <c r="AH142" s="33">
        <v>80540</v>
      </c>
      <c r="AI142" s="33">
        <v>132024</v>
      </c>
      <c r="AJ142" s="33">
        <v>43736</v>
      </c>
      <c r="AK142" s="33">
        <v>117773</v>
      </c>
      <c r="AL142" s="33">
        <v>48854</v>
      </c>
      <c r="AM142" s="33">
        <v>44482</v>
      </c>
      <c r="AN142" s="33">
        <v>189874</v>
      </c>
      <c r="AO142" s="33">
        <v>54910</v>
      </c>
      <c r="AP142" s="33">
        <v>60749</v>
      </c>
      <c r="AQ142" s="33">
        <v>171672</v>
      </c>
      <c r="AR142" s="33">
        <v>67572</v>
      </c>
      <c r="AS142" s="33">
        <v>348906</v>
      </c>
      <c r="AT142" s="33">
        <v>1837</v>
      </c>
      <c r="AU142" s="33">
        <v>3234</v>
      </c>
      <c r="AV142" s="33">
        <v>12359</v>
      </c>
      <c r="AW142" s="33">
        <v>8604</v>
      </c>
      <c r="AX142" s="33">
        <v>20661</v>
      </c>
      <c r="AY142" s="33">
        <v>0</v>
      </c>
      <c r="AZ142" s="33">
        <v>0</v>
      </c>
      <c r="BA142" s="33">
        <v>4698</v>
      </c>
      <c r="BB142" s="33">
        <v>0</v>
      </c>
      <c r="BC142" s="33">
        <v>7717</v>
      </c>
      <c r="BD142" s="33">
        <v>1096</v>
      </c>
      <c r="BE142" s="33">
        <v>1576</v>
      </c>
      <c r="BF142" s="33">
        <v>830</v>
      </c>
      <c r="BG142" s="33">
        <v>4227</v>
      </c>
      <c r="BH142" s="33">
        <v>10313</v>
      </c>
      <c r="BI142" s="33">
        <v>5080</v>
      </c>
      <c r="BJ142" s="33">
        <v>0</v>
      </c>
      <c r="BK142" s="33">
        <v>0</v>
      </c>
      <c r="BL142" s="33">
        <v>2545</v>
      </c>
      <c r="BM142" s="33">
        <v>21418</v>
      </c>
      <c r="BN142" s="33">
        <v>19504</v>
      </c>
      <c r="BO142" s="33">
        <v>403968</v>
      </c>
      <c r="BP142" s="33">
        <v>0</v>
      </c>
      <c r="BQ142" s="33">
        <f t="shared" si="10"/>
        <v>5630727</v>
      </c>
      <c r="BR142" s="39"/>
      <c r="BV142" s="41">
        <v>3301885</v>
      </c>
      <c r="BW142" s="41">
        <v>1898162</v>
      </c>
      <c r="BX142" s="41">
        <v>304981</v>
      </c>
      <c r="BY142" s="41">
        <v>47085</v>
      </c>
      <c r="BZ142" s="41">
        <v>78614</v>
      </c>
      <c r="CA142" s="41">
        <f>SUM(BV142:BZ142)+MIT_BolxEst2[[#This Row],[AJUSTE MESES ANTERIORES]]</f>
        <v>5630727</v>
      </c>
      <c r="CB142" s="41">
        <f>+MIT_BolxEst2[[#This Row],[TOTAL]]-CA142</f>
        <v>0</v>
      </c>
      <c r="CG142" s="44">
        <f t="shared" si="11"/>
        <v>1740870.8329318911</v>
      </c>
      <c r="CH142" s="44">
        <f t="shared" si="12"/>
        <v>462272.16706810897</v>
      </c>
      <c r="CI14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1148528</v>
      </c>
      <c r="CJ142" s="45">
        <f>+MIT_BolxEst2[[#This Row],[Coghlan]]+MIT_BolxEst2[[#This Row],[Saavedra]]+MIT_BolxEst2[[#This Row],[Juan B. Justo]]+MIT_BolxEst2[[#This Row],[Florida]]+MIT_BolxEst2[[#This Row],[Dr. Cetrángolo]]+MIT_BolxEst2[[#This Row],[Bartolomé Mitre]]</f>
        <v>304981</v>
      </c>
      <c r="CK142" s="47">
        <f t="shared" si="13"/>
        <v>0.79017604982150091</v>
      </c>
      <c r="CL142" s="47">
        <f t="shared" si="14"/>
        <v>0.20982395017849906</v>
      </c>
    </row>
    <row r="143" spans="1:90">
      <c r="A143" s="32">
        <v>2007</v>
      </c>
      <c r="B143" s="32" t="s">
        <v>7</v>
      </c>
      <c r="C143" s="32" t="s">
        <v>82</v>
      </c>
      <c r="D143" s="33">
        <v>965590</v>
      </c>
      <c r="G143">
        <v>2007</v>
      </c>
      <c r="H143" t="s">
        <v>7</v>
      </c>
      <c r="I143" s="33">
        <v>965590</v>
      </c>
      <c r="J143" s="33">
        <v>59550</v>
      </c>
      <c r="K143" s="33">
        <v>310596</v>
      </c>
      <c r="L143" s="33">
        <v>99612</v>
      </c>
      <c r="M143" s="33">
        <v>108096</v>
      </c>
      <c r="N143" s="33">
        <v>106091</v>
      </c>
      <c r="O143" s="33">
        <v>101995</v>
      </c>
      <c r="P143" s="33">
        <v>96458</v>
      </c>
      <c r="Q143" s="33">
        <v>201161</v>
      </c>
      <c r="R143" s="33">
        <v>103710</v>
      </c>
      <c r="S143" s="33">
        <v>345410</v>
      </c>
      <c r="T143" s="33">
        <v>114189</v>
      </c>
      <c r="U143" s="33">
        <v>104959</v>
      </c>
      <c r="V143" s="33">
        <v>187735</v>
      </c>
      <c r="W143" s="33">
        <v>163205</v>
      </c>
      <c r="X143" s="33">
        <v>175231</v>
      </c>
      <c r="Y143" s="33">
        <v>276416</v>
      </c>
      <c r="Z143" s="33">
        <v>53242</v>
      </c>
      <c r="AA143" s="33">
        <v>59240</v>
      </c>
      <c r="AB143" s="33">
        <v>38732</v>
      </c>
      <c r="AC143" s="33">
        <v>61169</v>
      </c>
      <c r="AD143" s="33">
        <v>29424</v>
      </c>
      <c r="AE143" s="33">
        <v>108331</v>
      </c>
      <c r="AF143" s="33">
        <v>37169</v>
      </c>
      <c r="AG143" s="33">
        <v>120024</v>
      </c>
      <c r="AH143" s="33">
        <v>90805</v>
      </c>
      <c r="AI143" s="33">
        <v>150748</v>
      </c>
      <c r="AJ143" s="33">
        <v>58083</v>
      </c>
      <c r="AK143" s="33">
        <v>128990</v>
      </c>
      <c r="AL143" s="33">
        <v>54633</v>
      </c>
      <c r="AM143" s="33">
        <v>46761</v>
      </c>
      <c r="AN143" s="33">
        <v>208071</v>
      </c>
      <c r="AO143" s="33">
        <v>64279</v>
      </c>
      <c r="AP143" s="33">
        <v>66523</v>
      </c>
      <c r="AQ143" s="33">
        <v>193834</v>
      </c>
      <c r="AR143" s="33">
        <v>76768</v>
      </c>
      <c r="AS143" s="33">
        <v>374374</v>
      </c>
      <c r="AT143" s="33">
        <v>1955</v>
      </c>
      <c r="AU143" s="33">
        <v>3970</v>
      </c>
      <c r="AV143" s="33">
        <v>12771</v>
      </c>
      <c r="AW143" s="33">
        <v>7762</v>
      </c>
      <c r="AX143" s="33">
        <v>17885</v>
      </c>
      <c r="AY143" s="33">
        <v>0</v>
      </c>
      <c r="AZ143" s="33">
        <v>0</v>
      </c>
      <c r="BA143" s="33">
        <v>3882</v>
      </c>
      <c r="BB143" s="33">
        <v>0</v>
      </c>
      <c r="BC143" s="33">
        <v>5496</v>
      </c>
      <c r="BD143" s="33">
        <v>842</v>
      </c>
      <c r="BE143" s="33">
        <v>1297</v>
      </c>
      <c r="BF143" s="33">
        <v>663</v>
      </c>
      <c r="BG143" s="33">
        <v>3398</v>
      </c>
      <c r="BH143" s="33">
        <v>8481</v>
      </c>
      <c r="BI143" s="33">
        <v>4075</v>
      </c>
      <c r="BJ143" s="33">
        <v>0</v>
      </c>
      <c r="BK143" s="33">
        <v>0</v>
      </c>
      <c r="BL143" s="33">
        <v>1815</v>
      </c>
      <c r="BM143" s="33">
        <v>21877</v>
      </c>
      <c r="BN143" s="33">
        <v>18400</v>
      </c>
      <c r="BO143" s="33">
        <v>420557</v>
      </c>
      <c r="BP143" s="33">
        <v>0</v>
      </c>
      <c r="BQ143" s="33">
        <f t="shared" si="10"/>
        <v>6076330</v>
      </c>
      <c r="BR143" s="39"/>
      <c r="BV143" s="41">
        <v>3520004</v>
      </c>
      <c r="BW143" s="41">
        <v>2091619</v>
      </c>
      <c r="BX143" s="41">
        <v>350138</v>
      </c>
      <c r="BY143" s="41">
        <v>42448</v>
      </c>
      <c r="BZ143" s="41">
        <v>72121</v>
      </c>
      <c r="CA143" s="41">
        <f>SUM(BV143:BZ143)+MIT_BolxEst2[[#This Row],[AJUSTE MESES ANTERIORES]]</f>
        <v>6076330</v>
      </c>
      <c r="CB143" s="41">
        <f>+MIT_BolxEst2[[#This Row],[TOTAL]]-CA143</f>
        <v>0</v>
      </c>
      <c r="CG143" s="44">
        <f t="shared" si="11"/>
        <v>1914807.1373438016</v>
      </c>
      <c r="CH143" s="44">
        <f t="shared" si="12"/>
        <v>526949.86265619856</v>
      </c>
      <c r="CI14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1272316</v>
      </c>
      <c r="CJ143" s="45">
        <f>+MIT_BolxEst2[[#This Row],[Coghlan]]+MIT_BolxEst2[[#This Row],[Saavedra]]+MIT_BolxEst2[[#This Row],[Juan B. Justo]]+MIT_BolxEst2[[#This Row],[Florida]]+MIT_BolxEst2[[#This Row],[Dr. Cetrángolo]]+MIT_BolxEst2[[#This Row],[Bartolomé Mitre]]</f>
        <v>350138</v>
      </c>
      <c r="CK143" s="47">
        <f t="shared" si="13"/>
        <v>0.78419234073816579</v>
      </c>
      <c r="CL143" s="47">
        <f t="shared" si="14"/>
        <v>0.21580765926183423</v>
      </c>
    </row>
    <row r="144" spans="1:90">
      <c r="A144" s="32">
        <v>2007</v>
      </c>
      <c r="B144" s="32" t="s">
        <v>8</v>
      </c>
      <c r="C144" s="32" t="s">
        <v>82</v>
      </c>
      <c r="D144" s="33">
        <v>1030827</v>
      </c>
      <c r="G144">
        <v>2007</v>
      </c>
      <c r="H144" t="s">
        <v>8</v>
      </c>
      <c r="I144" s="33">
        <v>1030827</v>
      </c>
      <c r="J144" s="33">
        <v>65960</v>
      </c>
      <c r="K144" s="33">
        <v>340598</v>
      </c>
      <c r="L144" s="33">
        <v>112605</v>
      </c>
      <c r="M144" s="33">
        <v>118805</v>
      </c>
      <c r="N144" s="33">
        <v>118337</v>
      </c>
      <c r="O144" s="33">
        <v>114742</v>
      </c>
      <c r="P144" s="33">
        <v>105325</v>
      </c>
      <c r="Q144" s="33">
        <v>223269</v>
      </c>
      <c r="R144" s="33">
        <v>114638</v>
      </c>
      <c r="S144" s="33">
        <v>376035</v>
      </c>
      <c r="T144" s="33">
        <v>125120</v>
      </c>
      <c r="U144" s="33">
        <v>110359</v>
      </c>
      <c r="V144" s="33">
        <v>203798</v>
      </c>
      <c r="W144" s="33">
        <v>172227</v>
      </c>
      <c r="X144" s="33">
        <v>188036</v>
      </c>
      <c r="Y144" s="33">
        <v>292752</v>
      </c>
      <c r="Z144" s="33">
        <v>57808</v>
      </c>
      <c r="AA144" s="33">
        <v>64888</v>
      </c>
      <c r="AB144" s="33">
        <v>40917</v>
      </c>
      <c r="AC144" s="33">
        <v>66118</v>
      </c>
      <c r="AD144" s="33">
        <v>32189</v>
      </c>
      <c r="AE144" s="33">
        <v>112531</v>
      </c>
      <c r="AF144" s="33">
        <v>38869</v>
      </c>
      <c r="AG144" s="33">
        <v>133250</v>
      </c>
      <c r="AH144" s="33">
        <v>101468</v>
      </c>
      <c r="AI144" s="33">
        <v>163507</v>
      </c>
      <c r="AJ144" s="33">
        <v>62867</v>
      </c>
      <c r="AK144" s="33">
        <v>139877</v>
      </c>
      <c r="AL144" s="33">
        <v>58260</v>
      </c>
      <c r="AM144" s="33">
        <v>50656</v>
      </c>
      <c r="AN144" s="33">
        <v>219694</v>
      </c>
      <c r="AO144" s="33">
        <v>67336</v>
      </c>
      <c r="AP144" s="33">
        <v>70394</v>
      </c>
      <c r="AQ144" s="33">
        <v>203218</v>
      </c>
      <c r="AR144" s="33">
        <v>82986</v>
      </c>
      <c r="AS144" s="33">
        <v>390554</v>
      </c>
      <c r="AT144" s="33">
        <v>1497</v>
      </c>
      <c r="AU144" s="33">
        <v>5146</v>
      </c>
      <c r="AV144" s="33">
        <v>13606</v>
      </c>
      <c r="AW144" s="33">
        <v>7632</v>
      </c>
      <c r="AX144" s="33">
        <v>18912</v>
      </c>
      <c r="AY144" s="33">
        <v>0</v>
      </c>
      <c r="AZ144" s="33">
        <v>0</v>
      </c>
      <c r="BA144" s="33">
        <v>3776</v>
      </c>
      <c r="BB144" s="33">
        <v>0</v>
      </c>
      <c r="BC144" s="33">
        <v>5485</v>
      </c>
      <c r="BD144" s="33">
        <v>953</v>
      </c>
      <c r="BE144" s="33">
        <v>1374</v>
      </c>
      <c r="BF144" s="33">
        <v>960</v>
      </c>
      <c r="BG144" s="33">
        <v>3594</v>
      </c>
      <c r="BH144" s="33">
        <v>9659</v>
      </c>
      <c r="BI144" s="33">
        <v>4652</v>
      </c>
      <c r="BJ144" s="33">
        <v>0</v>
      </c>
      <c r="BK144" s="33">
        <v>0</v>
      </c>
      <c r="BL144" s="33">
        <v>2139</v>
      </c>
      <c r="BM144" s="33">
        <v>23663</v>
      </c>
      <c r="BN144" s="33">
        <v>20122</v>
      </c>
      <c r="BO144" s="33">
        <v>460977</v>
      </c>
      <c r="BP144" s="33">
        <v>0</v>
      </c>
      <c r="BQ144" s="33">
        <f t="shared" si="10"/>
        <v>6554967</v>
      </c>
      <c r="BR144" s="39"/>
      <c r="BV144" s="41">
        <v>3813433</v>
      </c>
      <c r="BW144" s="41">
        <v>2243913</v>
      </c>
      <c r="BX144" s="41">
        <v>374451</v>
      </c>
      <c r="BY144" s="41">
        <v>46994</v>
      </c>
      <c r="BZ144" s="41">
        <v>76176</v>
      </c>
      <c r="CA144" s="41">
        <f>SUM(BV144:BZ144)+MIT_BolxEst2[[#This Row],[AJUSTE MESES ANTERIORES]]</f>
        <v>6554967</v>
      </c>
      <c r="CB144" s="41">
        <f>+MIT_BolxEst2[[#This Row],[TOTAL]]-CA144</f>
        <v>0</v>
      </c>
      <c r="CG144" s="44">
        <f t="shared" si="11"/>
        <v>2048432.5882207276</v>
      </c>
      <c r="CH144" s="44">
        <f t="shared" si="12"/>
        <v>569931.41177927249</v>
      </c>
      <c r="CI14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1345842</v>
      </c>
      <c r="CJ144" s="45">
        <f>+MIT_BolxEst2[[#This Row],[Coghlan]]+MIT_BolxEst2[[#This Row],[Saavedra]]+MIT_BolxEst2[[#This Row],[Juan B. Justo]]+MIT_BolxEst2[[#This Row],[Florida]]+MIT_BolxEst2[[#This Row],[Dr. Cetrángolo]]+MIT_BolxEst2[[#This Row],[Bartolomé Mitre]]</f>
        <v>374451</v>
      </c>
      <c r="CK144" s="47">
        <f t="shared" si="13"/>
        <v>0.78233300955127993</v>
      </c>
      <c r="CL144" s="47">
        <f t="shared" si="14"/>
        <v>0.21766699044872007</v>
      </c>
    </row>
    <row r="145" spans="1:90">
      <c r="A145" s="32">
        <v>2007</v>
      </c>
      <c r="B145" s="32" t="s">
        <v>9</v>
      </c>
      <c r="C145" s="32" t="s">
        <v>82</v>
      </c>
      <c r="D145" s="33">
        <v>970914</v>
      </c>
      <c r="G145">
        <v>2007</v>
      </c>
      <c r="H145" t="s">
        <v>9</v>
      </c>
      <c r="I145" s="33">
        <v>970914</v>
      </c>
      <c r="J145" s="33">
        <v>60939</v>
      </c>
      <c r="K145" s="33">
        <v>321664</v>
      </c>
      <c r="L145" s="33">
        <v>103680</v>
      </c>
      <c r="M145" s="33">
        <v>112166</v>
      </c>
      <c r="N145" s="33">
        <v>110842</v>
      </c>
      <c r="O145" s="33">
        <v>107848</v>
      </c>
      <c r="P145" s="33">
        <v>100242</v>
      </c>
      <c r="Q145" s="33">
        <v>210253</v>
      </c>
      <c r="R145" s="33">
        <v>107376</v>
      </c>
      <c r="S145" s="33">
        <v>356885</v>
      </c>
      <c r="T145" s="33">
        <v>116098</v>
      </c>
      <c r="U145" s="33">
        <v>106195</v>
      </c>
      <c r="V145" s="33">
        <v>196234</v>
      </c>
      <c r="W145" s="33">
        <v>164217</v>
      </c>
      <c r="X145" s="33">
        <v>177001</v>
      </c>
      <c r="Y145" s="33">
        <v>269732</v>
      </c>
      <c r="Z145" s="33">
        <v>53841</v>
      </c>
      <c r="AA145" s="33">
        <v>61283</v>
      </c>
      <c r="AB145" s="33">
        <v>40252</v>
      </c>
      <c r="AC145" s="33">
        <v>62801</v>
      </c>
      <c r="AD145" s="33">
        <v>31234</v>
      </c>
      <c r="AE145" s="33">
        <v>105115</v>
      </c>
      <c r="AF145" s="33">
        <v>35401</v>
      </c>
      <c r="AG145" s="33">
        <v>127524</v>
      </c>
      <c r="AH145" s="33">
        <v>93687</v>
      </c>
      <c r="AI145" s="33">
        <v>153893</v>
      </c>
      <c r="AJ145" s="33">
        <v>56842</v>
      </c>
      <c r="AK145" s="33">
        <v>133863</v>
      </c>
      <c r="AL145" s="33">
        <v>54554</v>
      </c>
      <c r="AM145" s="33">
        <v>47241</v>
      </c>
      <c r="AN145" s="33">
        <v>211468</v>
      </c>
      <c r="AO145" s="33">
        <v>64040</v>
      </c>
      <c r="AP145" s="33">
        <v>68144</v>
      </c>
      <c r="AQ145" s="33">
        <v>194821</v>
      </c>
      <c r="AR145" s="33">
        <v>78277</v>
      </c>
      <c r="AS145" s="33">
        <v>379099</v>
      </c>
      <c r="AT145" s="33">
        <v>2422</v>
      </c>
      <c r="AU145" s="33">
        <v>4022</v>
      </c>
      <c r="AV145" s="33">
        <v>11737</v>
      </c>
      <c r="AW145" s="33">
        <v>8003</v>
      </c>
      <c r="AX145" s="33">
        <v>16476</v>
      </c>
      <c r="AY145" s="33">
        <v>0</v>
      </c>
      <c r="AZ145" s="33">
        <v>0</v>
      </c>
      <c r="BA145" s="33">
        <v>3337</v>
      </c>
      <c r="BB145" s="33">
        <v>0</v>
      </c>
      <c r="BC145" s="33">
        <v>4390</v>
      </c>
      <c r="BD145" s="33">
        <v>661</v>
      </c>
      <c r="BE145" s="33">
        <v>1074</v>
      </c>
      <c r="BF145" s="33">
        <v>749</v>
      </c>
      <c r="BG145" s="33">
        <v>2967</v>
      </c>
      <c r="BH145" s="33">
        <v>7463</v>
      </c>
      <c r="BI145" s="33">
        <v>3594</v>
      </c>
      <c r="BJ145" s="33">
        <v>0</v>
      </c>
      <c r="BK145" s="33">
        <v>0</v>
      </c>
      <c r="BL145" s="33">
        <v>1534</v>
      </c>
      <c r="BM145" s="33">
        <v>20568</v>
      </c>
      <c r="BN145" s="33">
        <v>18997</v>
      </c>
      <c r="BO145" s="33">
        <v>439792</v>
      </c>
      <c r="BP145" s="33">
        <v>0</v>
      </c>
      <c r="BQ145" s="33">
        <f t="shared" si="10"/>
        <v>6193452</v>
      </c>
      <c r="BR145" s="39"/>
      <c r="BV145" s="41">
        <v>3592286</v>
      </c>
      <c r="BW145" s="41">
        <v>2138646</v>
      </c>
      <c r="BX145" s="41">
        <v>354526</v>
      </c>
      <c r="BY145" s="41">
        <v>38610</v>
      </c>
      <c r="BZ145" s="41">
        <v>69384</v>
      </c>
      <c r="CA145" s="41">
        <f>SUM(BV145:BZ145)+MIT_BolxEst2[[#This Row],[AJUSTE MESES ANTERIORES]]</f>
        <v>6193452</v>
      </c>
      <c r="CB145" s="41">
        <f>+MIT_BolxEst2[[#This Row],[TOTAL]]-CA145</f>
        <v>0</v>
      </c>
      <c r="CG145" s="44">
        <f t="shared" si="11"/>
        <v>1955155.2327645135</v>
      </c>
      <c r="CH145" s="44">
        <f t="shared" si="12"/>
        <v>538016.76723548654</v>
      </c>
      <c r="CI14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1288349</v>
      </c>
      <c r="CJ145" s="45">
        <f>+MIT_BolxEst2[[#This Row],[Coghlan]]+MIT_BolxEst2[[#This Row],[Saavedra]]+MIT_BolxEst2[[#This Row],[Juan B. Justo]]+MIT_BolxEst2[[#This Row],[Florida]]+MIT_BolxEst2[[#This Row],[Dr. Cetrángolo]]+MIT_BolxEst2[[#This Row],[Bartolomé Mitre]]</f>
        <v>354526</v>
      </c>
      <c r="CK145" s="47">
        <f t="shared" si="13"/>
        <v>0.78420391082705621</v>
      </c>
      <c r="CL145" s="47">
        <f t="shared" si="14"/>
        <v>0.21579608917294377</v>
      </c>
    </row>
    <row r="146" spans="1:90">
      <c r="A146" s="32">
        <v>2007</v>
      </c>
      <c r="B146" s="32" t="s">
        <v>10</v>
      </c>
      <c r="C146" s="32" t="s">
        <v>82</v>
      </c>
      <c r="D146" s="33">
        <v>846182.12474057602</v>
      </c>
      <c r="G146">
        <v>2007</v>
      </c>
      <c r="H146" t="s">
        <v>10</v>
      </c>
      <c r="I146" s="33">
        <v>846182.12474057602</v>
      </c>
      <c r="J146" s="33">
        <v>59232.4582391648</v>
      </c>
      <c r="K146" s="33">
        <v>317586.62686549901</v>
      </c>
      <c r="L146" s="33">
        <v>101388.955651653</v>
      </c>
      <c r="M146" s="33">
        <v>107025.515255789</v>
      </c>
      <c r="N146" s="33">
        <v>110493.396782272</v>
      </c>
      <c r="O146" s="33">
        <v>106144.020240392</v>
      </c>
      <c r="P146" s="33">
        <v>100533.50480716499</v>
      </c>
      <c r="Q146" s="33">
        <v>205335.24854683899</v>
      </c>
      <c r="R146" s="33">
        <v>101882.79320005199</v>
      </c>
      <c r="S146" s="33">
        <v>347202.85598508199</v>
      </c>
      <c r="T146" s="33">
        <v>113344.231797977</v>
      </c>
      <c r="U146" s="33">
        <v>101399.974339345</v>
      </c>
      <c r="V146" s="33">
        <v>197095.273550638</v>
      </c>
      <c r="W146" s="33">
        <v>165276.308591443</v>
      </c>
      <c r="X146" s="33">
        <v>178740.143252754</v>
      </c>
      <c r="Y146" s="33">
        <v>294187.94270110998</v>
      </c>
      <c r="Z146" s="33">
        <v>54346.171096997299</v>
      </c>
      <c r="AA146" s="33">
        <v>61436.195777657696</v>
      </c>
      <c r="AB146" s="33">
        <v>40526.733332884498</v>
      </c>
      <c r="AC146" s="33">
        <v>59010.081087553197</v>
      </c>
      <c r="AD146" s="33">
        <v>30545.805681273901</v>
      </c>
      <c r="AE146" s="33">
        <v>113969.291899804</v>
      </c>
      <c r="AF146" s="33">
        <v>37955.372305015801</v>
      </c>
      <c r="AG146" s="33">
        <v>127336.963468526</v>
      </c>
      <c r="AH146" s="33">
        <v>92540.949434603899</v>
      </c>
      <c r="AI146" s="33">
        <v>150736.64933179601</v>
      </c>
      <c r="AJ146" s="33">
        <v>51650.599407868001</v>
      </c>
      <c r="AK146" s="33">
        <v>132886.37527000299</v>
      </c>
      <c r="AL146" s="33">
        <v>54813.9644744865</v>
      </c>
      <c r="AM146" s="33">
        <v>46818.404005281802</v>
      </c>
      <c r="AN146" s="33">
        <v>215646.73682922299</v>
      </c>
      <c r="AO146" s="33">
        <v>63294.347202159603</v>
      </c>
      <c r="AP146" s="33">
        <v>66260.377589194904</v>
      </c>
      <c r="AQ146" s="33">
        <v>193432.060742334</v>
      </c>
      <c r="AR146" s="33">
        <v>73130.028516005899</v>
      </c>
      <c r="AS146" s="33">
        <v>391752.412024597</v>
      </c>
      <c r="AT146" s="33">
        <v>1695.8762057583999</v>
      </c>
      <c r="AU146" s="33">
        <v>3533.9936526377101</v>
      </c>
      <c r="AV146" s="33">
        <v>12381.999869686701</v>
      </c>
      <c r="AW146" s="33">
        <v>8263.0140704672594</v>
      </c>
      <c r="AX146" s="33">
        <v>18590.529534949899</v>
      </c>
      <c r="AY146" s="33">
        <v>0</v>
      </c>
      <c r="AZ146" s="33">
        <v>0</v>
      </c>
      <c r="BA146" s="33">
        <v>4110.9722081704003</v>
      </c>
      <c r="BB146" s="33">
        <v>0</v>
      </c>
      <c r="BC146" s="33">
        <v>5142.7220557375304</v>
      </c>
      <c r="BD146" s="33">
        <v>487.82735511183898</v>
      </c>
      <c r="BE146" s="33">
        <v>1004.70397777654</v>
      </c>
      <c r="BF146" s="33">
        <v>596.01083427421804</v>
      </c>
      <c r="BG146" s="33">
        <v>2889.9012720691098</v>
      </c>
      <c r="BH146" s="33">
        <v>6348.7675086218296</v>
      </c>
      <c r="BI146" s="33">
        <v>3747.3555143190702</v>
      </c>
      <c r="BJ146" s="33">
        <v>0</v>
      </c>
      <c r="BK146" s="33">
        <v>0</v>
      </c>
      <c r="BL146" s="33">
        <v>1789.0342017037899</v>
      </c>
      <c r="BM146" s="33">
        <v>19709.427185175598</v>
      </c>
      <c r="BN146" s="33">
        <v>17117.0304808031</v>
      </c>
      <c r="BO146" s="33">
        <v>630860.94004772103</v>
      </c>
      <c r="BP146" s="33">
        <v>0</v>
      </c>
      <c r="BQ146" s="33">
        <f t="shared" si="10"/>
        <v>6249411.0000000009</v>
      </c>
      <c r="BR146" s="39"/>
      <c r="BV146" s="41">
        <v>3453051.3745477502</v>
      </c>
      <c r="BW146" s="41">
        <v>2329116.18064882</v>
      </c>
      <c r="BX146" s="41">
        <v>359834.27887617098</v>
      </c>
      <c r="BY146" s="41">
        <v>36573.027849052</v>
      </c>
      <c r="BZ146" s="41">
        <v>70836.138078211006</v>
      </c>
      <c r="CA146" s="41">
        <f>SUM(BV146:BZ146)+MIT_BolxEst2[[#This Row],[AJUSTE MESES ANTERIORES]]</f>
        <v>6249411.0000000037</v>
      </c>
      <c r="CB146" s="41">
        <f>+MIT_BolxEst2[[#This Row],[TOTAL]]-CA146</f>
        <v>0</v>
      </c>
      <c r="CG146" s="44">
        <f t="shared" si="11"/>
        <v>2102369.6402534894</v>
      </c>
      <c r="CH146" s="44">
        <f t="shared" si="12"/>
        <v>586580.8192715015</v>
      </c>
      <c r="CI14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1289685.3060611535</v>
      </c>
      <c r="CJ146" s="45">
        <f>+MIT_BolxEst2[[#This Row],[Coghlan]]+MIT_BolxEst2[[#This Row],[Saavedra]]+MIT_BolxEst2[[#This Row],[Juan B. Justo]]+MIT_BolxEst2[[#This Row],[Florida]]+MIT_BolxEst2[[#This Row],[Dr. Cetrángolo]]+MIT_BolxEst2[[#This Row],[Bartolomé Mitre]]</f>
        <v>359834.27887617063</v>
      </c>
      <c r="CK146" s="47">
        <f t="shared" si="13"/>
        <v>0.78185510365441147</v>
      </c>
      <c r="CL146" s="47">
        <f t="shared" si="14"/>
        <v>0.21814489634558842</v>
      </c>
    </row>
    <row r="147" spans="1:90">
      <c r="A147" s="32">
        <v>2007</v>
      </c>
      <c r="B147" s="32" t="s">
        <v>11</v>
      </c>
      <c r="C147" s="32" t="s">
        <v>82</v>
      </c>
      <c r="D147" s="33">
        <v>856209</v>
      </c>
      <c r="G147">
        <v>2007</v>
      </c>
      <c r="H147" t="s">
        <v>11</v>
      </c>
      <c r="I147" s="33">
        <v>856209</v>
      </c>
      <c r="J147" s="33">
        <v>63191</v>
      </c>
      <c r="K147" s="33">
        <v>325808</v>
      </c>
      <c r="L147" s="33">
        <v>102662</v>
      </c>
      <c r="M147" s="33">
        <v>109665</v>
      </c>
      <c r="N147" s="33">
        <v>116736</v>
      </c>
      <c r="O147" s="33">
        <v>115219</v>
      </c>
      <c r="P147" s="33">
        <v>104835</v>
      </c>
      <c r="Q147" s="33">
        <v>218215</v>
      </c>
      <c r="R147" s="33">
        <v>109987</v>
      </c>
      <c r="S147" s="33">
        <v>359596</v>
      </c>
      <c r="T147" s="33">
        <v>117753</v>
      </c>
      <c r="U147" s="33">
        <v>106931</v>
      </c>
      <c r="V147" s="33">
        <v>197127</v>
      </c>
      <c r="W147" s="33">
        <v>168689</v>
      </c>
      <c r="X147" s="33">
        <v>179725</v>
      </c>
      <c r="Y147" s="33">
        <v>281435</v>
      </c>
      <c r="Z147" s="33">
        <v>56175</v>
      </c>
      <c r="AA147" s="33">
        <v>62976</v>
      </c>
      <c r="AB147" s="33">
        <v>43345</v>
      </c>
      <c r="AC147" s="33">
        <v>66133</v>
      </c>
      <c r="AD147" s="33">
        <v>32647</v>
      </c>
      <c r="AE147" s="33">
        <v>111419</v>
      </c>
      <c r="AF147" s="33">
        <v>35756</v>
      </c>
      <c r="AG147" s="33">
        <v>132373</v>
      </c>
      <c r="AH147" s="33">
        <v>99764</v>
      </c>
      <c r="AI147" s="33">
        <v>156389</v>
      </c>
      <c r="AJ147" s="33">
        <v>58477</v>
      </c>
      <c r="AK147" s="33">
        <v>142539</v>
      </c>
      <c r="AL147" s="33">
        <v>57663</v>
      </c>
      <c r="AM147" s="33">
        <v>49484</v>
      </c>
      <c r="AN147" s="33">
        <v>222646</v>
      </c>
      <c r="AO147" s="33">
        <v>68206</v>
      </c>
      <c r="AP147" s="33">
        <v>70337</v>
      </c>
      <c r="AQ147" s="33">
        <v>202945</v>
      </c>
      <c r="AR147" s="33">
        <v>80610</v>
      </c>
      <c r="AS147" s="33">
        <v>396747</v>
      </c>
      <c r="AT147" s="33">
        <v>1143</v>
      </c>
      <c r="AU147" s="33">
        <v>3615</v>
      </c>
      <c r="AV147" s="33">
        <v>11961</v>
      </c>
      <c r="AW147" s="33">
        <v>8193</v>
      </c>
      <c r="AX147" s="33">
        <v>16963</v>
      </c>
      <c r="AY147" s="33">
        <v>0</v>
      </c>
      <c r="AZ147" s="33">
        <v>0</v>
      </c>
      <c r="BA147" s="33">
        <v>3843</v>
      </c>
      <c r="BB147" s="33">
        <v>0</v>
      </c>
      <c r="BC147" s="33">
        <v>5326</v>
      </c>
      <c r="BD147" s="33">
        <v>722</v>
      </c>
      <c r="BE147" s="33">
        <v>1005</v>
      </c>
      <c r="BF147" s="33">
        <v>680</v>
      </c>
      <c r="BG147" s="33">
        <v>2810</v>
      </c>
      <c r="BH147" s="33">
        <v>7157</v>
      </c>
      <c r="BI147" s="33">
        <v>4578</v>
      </c>
      <c r="BJ147" s="33">
        <v>0</v>
      </c>
      <c r="BK147" s="33">
        <v>0</v>
      </c>
      <c r="BL147" s="33">
        <v>1708</v>
      </c>
      <c r="BM147" s="33">
        <v>26968</v>
      </c>
      <c r="BN147" s="33">
        <v>18436</v>
      </c>
      <c r="BO147" s="33">
        <v>642073</v>
      </c>
      <c r="BP147" s="33">
        <v>0</v>
      </c>
      <c r="BQ147" s="33">
        <f t="shared" si="10"/>
        <v>6437595</v>
      </c>
      <c r="BR147" s="39"/>
      <c r="BV147" s="41">
        <v>3533783</v>
      </c>
      <c r="BW147" s="41">
        <v>2416009</v>
      </c>
      <c r="BX147" s="41">
        <v>372695</v>
      </c>
      <c r="BY147" s="41">
        <v>45628</v>
      </c>
      <c r="BZ147" s="41">
        <v>69480</v>
      </c>
      <c r="CA147" s="41">
        <f>SUM(BV147:BZ147)+MIT_BolxEst2[[#This Row],[AJUSTE MESES ANTERIORES]]</f>
        <v>6437595</v>
      </c>
      <c r="CB147" s="41">
        <f>+MIT_BolxEst2[[#This Row],[TOTAL]]-CA147</f>
        <v>0</v>
      </c>
      <c r="CG147" s="44">
        <f t="shared" si="11"/>
        <v>2185262.9800441144</v>
      </c>
      <c r="CH147" s="44">
        <f t="shared" si="12"/>
        <v>603441.01995588583</v>
      </c>
      <c r="CI14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1349654</v>
      </c>
      <c r="CJ147" s="45">
        <f>+MIT_BolxEst2[[#This Row],[Coghlan]]+MIT_BolxEst2[[#This Row],[Saavedra]]+MIT_BolxEst2[[#This Row],[Juan B. Justo]]+MIT_BolxEst2[[#This Row],[Florida]]+MIT_BolxEst2[[#This Row],[Dr. Cetrángolo]]+MIT_BolxEst2[[#This Row],[Bartolomé Mitre]]</f>
        <v>372695</v>
      </c>
      <c r="CK147" s="47">
        <f t="shared" si="13"/>
        <v>0.78361238053379423</v>
      </c>
      <c r="CL147" s="47">
        <f t="shared" si="14"/>
        <v>0.21638761946620574</v>
      </c>
    </row>
    <row r="148" spans="1:90">
      <c r="A148" s="32">
        <v>2007</v>
      </c>
      <c r="B148" s="32" t="s">
        <v>12</v>
      </c>
      <c r="C148" s="32" t="s">
        <v>82</v>
      </c>
      <c r="D148" s="33">
        <v>852927</v>
      </c>
      <c r="G148">
        <v>2007</v>
      </c>
      <c r="H148" t="s">
        <v>12</v>
      </c>
      <c r="I148" s="33">
        <v>852927</v>
      </c>
      <c r="J148" s="33">
        <v>61251</v>
      </c>
      <c r="K148" s="33">
        <v>328455</v>
      </c>
      <c r="L148" s="33">
        <v>105698</v>
      </c>
      <c r="M148" s="33">
        <v>106386</v>
      </c>
      <c r="N148" s="33">
        <v>116194</v>
      </c>
      <c r="O148" s="33">
        <v>112966</v>
      </c>
      <c r="P148" s="33">
        <v>99758</v>
      </c>
      <c r="Q148" s="33">
        <v>213248</v>
      </c>
      <c r="R148" s="33">
        <v>107249</v>
      </c>
      <c r="S148" s="33">
        <v>357454</v>
      </c>
      <c r="T148" s="33">
        <v>117435</v>
      </c>
      <c r="U148" s="33">
        <v>104699</v>
      </c>
      <c r="V148" s="33">
        <v>198335</v>
      </c>
      <c r="W148" s="33">
        <v>167940</v>
      </c>
      <c r="X148" s="33">
        <v>174937</v>
      </c>
      <c r="Y148" s="33">
        <v>303325</v>
      </c>
      <c r="Z148" s="33">
        <v>56849</v>
      </c>
      <c r="AA148" s="33">
        <v>62236</v>
      </c>
      <c r="AB148" s="33">
        <v>41836</v>
      </c>
      <c r="AC148" s="33">
        <v>62044</v>
      </c>
      <c r="AD148" s="33">
        <v>31145</v>
      </c>
      <c r="AE148" s="33">
        <v>110869</v>
      </c>
      <c r="AF148" s="33">
        <v>38837</v>
      </c>
      <c r="AG148" s="33">
        <v>126899</v>
      </c>
      <c r="AH148" s="33">
        <v>99145</v>
      </c>
      <c r="AI148" s="33">
        <v>159271</v>
      </c>
      <c r="AJ148" s="33">
        <v>60299</v>
      </c>
      <c r="AK148" s="33">
        <v>141698</v>
      </c>
      <c r="AL148" s="33">
        <v>56461</v>
      </c>
      <c r="AM148" s="33">
        <v>53474</v>
      </c>
      <c r="AN148" s="33">
        <v>229441</v>
      </c>
      <c r="AO148" s="33">
        <v>67300</v>
      </c>
      <c r="AP148" s="33">
        <v>72678</v>
      </c>
      <c r="AQ148" s="33">
        <v>207746</v>
      </c>
      <c r="AR148" s="33">
        <v>80680</v>
      </c>
      <c r="AS148" s="33">
        <v>403361</v>
      </c>
      <c r="AT148" s="33">
        <v>2716</v>
      </c>
      <c r="AU148" s="33">
        <v>3305</v>
      </c>
      <c r="AV148" s="33">
        <v>11798</v>
      </c>
      <c r="AW148" s="33">
        <v>7558</v>
      </c>
      <c r="AX148" s="33">
        <v>16958</v>
      </c>
      <c r="AY148" s="33">
        <v>0</v>
      </c>
      <c r="AZ148" s="33">
        <v>0</v>
      </c>
      <c r="BA148" s="33">
        <v>3505</v>
      </c>
      <c r="BB148" s="33">
        <v>0</v>
      </c>
      <c r="BC148" s="33">
        <v>6169</v>
      </c>
      <c r="BD148" s="33">
        <v>653</v>
      </c>
      <c r="BE148" s="33">
        <v>1185</v>
      </c>
      <c r="BF148" s="33">
        <v>749</v>
      </c>
      <c r="BG148" s="33">
        <v>3405</v>
      </c>
      <c r="BH148" s="33">
        <v>7593</v>
      </c>
      <c r="BI148" s="33">
        <v>4984</v>
      </c>
      <c r="BJ148" s="33">
        <v>0</v>
      </c>
      <c r="BK148" s="33">
        <v>0</v>
      </c>
      <c r="BL148" s="33">
        <v>2151</v>
      </c>
      <c r="BM148" s="33">
        <v>36258</v>
      </c>
      <c r="BN148" s="33">
        <v>19561</v>
      </c>
      <c r="BO148" s="33">
        <v>624891</v>
      </c>
      <c r="BP148" s="33">
        <v>0</v>
      </c>
      <c r="BQ148" s="33">
        <f t="shared" si="10"/>
        <v>6443965</v>
      </c>
      <c r="BR148" s="39"/>
      <c r="BV148" s="41">
        <v>3528257</v>
      </c>
      <c r="BW148" s="41">
        <v>2422181</v>
      </c>
      <c r="BX148" s="41">
        <v>364979</v>
      </c>
      <c r="BY148" s="41">
        <v>56978</v>
      </c>
      <c r="BZ148" s="41">
        <v>71570</v>
      </c>
      <c r="CA148" s="41">
        <f>SUM(BV148:BZ148)+MIT_BolxEst2[[#This Row],[AJUSTE MESES ANTERIORES]]</f>
        <v>6443965</v>
      </c>
      <c r="CB148" s="41">
        <f>+MIT_BolxEst2[[#This Row],[TOTAL]]-CA148</f>
        <v>0</v>
      </c>
      <c r="CG148" s="44">
        <f t="shared" si="11"/>
        <v>2201897.4028100525</v>
      </c>
      <c r="CH148" s="44">
        <f t="shared" si="12"/>
        <v>585262.5971899475</v>
      </c>
      <c r="CI14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1373138</v>
      </c>
      <c r="CJ148" s="45">
        <f>+MIT_BolxEst2[[#This Row],[Coghlan]]+MIT_BolxEst2[[#This Row],[Saavedra]]+MIT_BolxEst2[[#This Row],[Juan B. Justo]]+MIT_BolxEst2[[#This Row],[Florida]]+MIT_BolxEst2[[#This Row],[Dr. Cetrángolo]]+MIT_BolxEst2[[#This Row],[Bartolomé Mitre]]</f>
        <v>364979</v>
      </c>
      <c r="CK148" s="47">
        <f t="shared" si="13"/>
        <v>0.79001471132265555</v>
      </c>
      <c r="CL148" s="47">
        <f t="shared" si="14"/>
        <v>0.20998528867734451</v>
      </c>
    </row>
    <row r="149" spans="1:90">
      <c r="A149" s="32">
        <v>2007</v>
      </c>
      <c r="B149" s="32" t="s">
        <v>13</v>
      </c>
      <c r="C149" s="32" t="s">
        <v>82</v>
      </c>
      <c r="D149" s="33">
        <v>908155.79981252702</v>
      </c>
      <c r="G149">
        <v>2007</v>
      </c>
      <c r="H149" t="s">
        <v>13</v>
      </c>
      <c r="I149" s="33">
        <v>908155.79981252702</v>
      </c>
      <c r="J149" s="33">
        <v>66826.498284167494</v>
      </c>
      <c r="K149" s="33">
        <v>349649.83425356803</v>
      </c>
      <c r="L149" s="33">
        <v>116364.020205568</v>
      </c>
      <c r="M149" s="33">
        <v>117294.980520332</v>
      </c>
      <c r="N149" s="33">
        <v>123413.436295922</v>
      </c>
      <c r="O149" s="33">
        <v>119359.54552872101</v>
      </c>
      <c r="P149" s="33">
        <v>108287.337560991</v>
      </c>
      <c r="Q149" s="33">
        <v>227935.801808088</v>
      </c>
      <c r="R149" s="33">
        <v>113415.64481215</v>
      </c>
      <c r="S149" s="33">
        <v>377086.07740926603</v>
      </c>
      <c r="T149" s="33">
        <v>124725.60880854299</v>
      </c>
      <c r="U149" s="33">
        <v>109661.70785326201</v>
      </c>
      <c r="V149" s="33">
        <v>205728.18490298401</v>
      </c>
      <c r="W149" s="33">
        <v>175272.339864268</v>
      </c>
      <c r="X149" s="33">
        <v>186314.452132167</v>
      </c>
      <c r="Y149" s="33">
        <v>309487.12282944302</v>
      </c>
      <c r="Z149" s="33">
        <v>59692.814234287303</v>
      </c>
      <c r="AA149" s="33">
        <v>63129.743154958</v>
      </c>
      <c r="AB149" s="33">
        <v>44477.431589858701</v>
      </c>
      <c r="AC149" s="33">
        <v>66640.908135211197</v>
      </c>
      <c r="AD149" s="33">
        <v>32774.217115677697</v>
      </c>
      <c r="AE149" s="33">
        <v>116991.01395204201</v>
      </c>
      <c r="AF149" s="33">
        <v>37478.174999222603</v>
      </c>
      <c r="AG149" s="33">
        <v>135647.33827711901</v>
      </c>
      <c r="AH149" s="33">
        <v>104694.914191195</v>
      </c>
      <c r="AI149" s="33">
        <v>169855.11389473401</v>
      </c>
      <c r="AJ149" s="33">
        <v>61872.746092027402</v>
      </c>
      <c r="AK149" s="33">
        <v>148100.93886708</v>
      </c>
      <c r="AL149" s="33">
        <v>61858.701432106398</v>
      </c>
      <c r="AM149" s="33">
        <v>54846.403371543602</v>
      </c>
      <c r="AN149" s="33">
        <v>238509.42434862201</v>
      </c>
      <c r="AO149" s="33">
        <v>69286.320150333398</v>
      </c>
      <c r="AP149" s="33">
        <v>73830.770824775405</v>
      </c>
      <c r="AQ149" s="33">
        <v>215924.60800563899</v>
      </c>
      <c r="AR149" s="33">
        <v>83346.027921261499</v>
      </c>
      <c r="AS149" s="33">
        <v>414609.39595823502</v>
      </c>
      <c r="AT149" s="33">
        <v>2076.6032883211701</v>
      </c>
      <c r="AU149" s="33">
        <v>3033.6465429387599</v>
      </c>
      <c r="AV149" s="33">
        <v>11058.1633078088</v>
      </c>
      <c r="AW149" s="33">
        <v>6849.7812814768004</v>
      </c>
      <c r="AX149" s="33">
        <v>15952.7272902818</v>
      </c>
      <c r="AY149" s="33">
        <v>0</v>
      </c>
      <c r="AZ149" s="33">
        <v>0</v>
      </c>
      <c r="BA149" s="33">
        <v>3236.29092179908</v>
      </c>
      <c r="BB149" s="33">
        <v>0</v>
      </c>
      <c r="BC149" s="33">
        <v>6478.6009835643199</v>
      </c>
      <c r="BD149" s="33">
        <v>708.25213601678695</v>
      </c>
      <c r="BE149" s="33">
        <v>974.09748452167105</v>
      </c>
      <c r="BF149" s="33">
        <v>702.23299605063801</v>
      </c>
      <c r="BG149" s="33">
        <v>3341.6258712066801</v>
      </c>
      <c r="BH149" s="33">
        <v>6384.3011240946598</v>
      </c>
      <c r="BI149" s="33">
        <v>4536.4251544871204</v>
      </c>
      <c r="BJ149" s="33">
        <v>0</v>
      </c>
      <c r="BK149" s="33">
        <v>0</v>
      </c>
      <c r="BL149" s="33">
        <v>1798.7196598839901</v>
      </c>
      <c r="BM149" s="33">
        <v>26832.322779094899</v>
      </c>
      <c r="BN149" s="33">
        <v>18153.726137903399</v>
      </c>
      <c r="BO149" s="33">
        <v>669869.08364265296</v>
      </c>
      <c r="BP149" s="33">
        <v>0</v>
      </c>
      <c r="BQ149" s="33">
        <f t="shared" si="10"/>
        <v>6774531.9999999972</v>
      </c>
      <c r="BR149" s="39"/>
      <c r="BV149" s="41">
        <v>3738978.3928819699</v>
      </c>
      <c r="BW149" s="41">
        <v>2539729.9619765501</v>
      </c>
      <c r="BX149" s="41">
        <v>383706.128182035</v>
      </c>
      <c r="BY149" s="41">
        <v>45277.977205356401</v>
      </c>
      <c r="BZ149" s="41">
        <v>66839.539754094105</v>
      </c>
      <c r="CA149" s="41">
        <f>SUM(BV149:BZ149)+MIT_BolxEst2[[#This Row],[AJUSTE MESES ANTERIORES]]</f>
        <v>6774532.0000000056</v>
      </c>
      <c r="CB149" s="41">
        <f>+MIT_BolxEst2[[#This Row],[TOTAL]]-CA149</f>
        <v>-8.3819031715393066E-9</v>
      </c>
      <c r="CG149" s="44">
        <f t="shared" si="11"/>
        <v>2302280.0767505858</v>
      </c>
      <c r="CH149" s="44">
        <f t="shared" si="12"/>
        <v>621156.01340799895</v>
      </c>
      <c r="CI14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1422185.3369716238</v>
      </c>
      <c r="CJ149" s="45">
        <f>+MIT_BolxEst2[[#This Row],[Coghlan]]+MIT_BolxEst2[[#This Row],[Saavedra]]+MIT_BolxEst2[[#This Row],[Juan B. Justo]]+MIT_BolxEst2[[#This Row],[Florida]]+MIT_BolxEst2[[#This Row],[Dr. Cetrángolo]]+MIT_BolxEst2[[#This Row],[Bartolomé Mitre]]</f>
        <v>383706.12818203494</v>
      </c>
      <c r="CK149" s="47">
        <f t="shared" si="13"/>
        <v>0.78752536595581824</v>
      </c>
      <c r="CL149" s="47">
        <f t="shared" si="14"/>
        <v>0.21247463404418179</v>
      </c>
    </row>
    <row r="150" spans="1:90">
      <c r="A150" s="32">
        <v>2007</v>
      </c>
      <c r="B150" s="32" t="s">
        <v>14</v>
      </c>
      <c r="C150" s="32" t="s">
        <v>82</v>
      </c>
      <c r="D150" s="33">
        <v>910142.82955198095</v>
      </c>
      <c r="G150">
        <v>2007</v>
      </c>
      <c r="H150" t="s">
        <v>14</v>
      </c>
      <c r="I150" s="33">
        <v>910142.82955198095</v>
      </c>
      <c r="J150" s="33">
        <v>72534.2188821866</v>
      </c>
      <c r="K150" s="33">
        <v>352934.92398339801</v>
      </c>
      <c r="L150" s="33">
        <v>119185.573567527</v>
      </c>
      <c r="M150" s="33">
        <v>120444.604364699</v>
      </c>
      <c r="N150" s="33">
        <v>125057.37217776501</v>
      </c>
      <c r="O150" s="33">
        <v>121029.47683860399</v>
      </c>
      <c r="P150" s="33">
        <v>109191.577709814</v>
      </c>
      <c r="Q150" s="33">
        <v>230709.618690428</v>
      </c>
      <c r="R150" s="33">
        <v>115824.814069099</v>
      </c>
      <c r="S150" s="33">
        <v>373034.272207578</v>
      </c>
      <c r="T150" s="33">
        <v>127712.87378741799</v>
      </c>
      <c r="U150" s="33">
        <v>108114.128246736</v>
      </c>
      <c r="V150" s="33">
        <v>202064.91243412701</v>
      </c>
      <c r="W150" s="33">
        <v>165890.09847776699</v>
      </c>
      <c r="X150" s="33">
        <v>185506.90183067901</v>
      </c>
      <c r="Y150" s="33">
        <v>305111.817926666</v>
      </c>
      <c r="Z150" s="33">
        <v>61414.619395448302</v>
      </c>
      <c r="AA150" s="33">
        <v>65997.290854797</v>
      </c>
      <c r="AB150" s="33">
        <v>44463.349770094799</v>
      </c>
      <c r="AC150" s="33">
        <v>67813.104195738502</v>
      </c>
      <c r="AD150" s="33">
        <v>33841.343331481898</v>
      </c>
      <c r="AE150" s="33">
        <v>121265.231609389</v>
      </c>
      <c r="AF150" s="33">
        <v>38887.498638076402</v>
      </c>
      <c r="AG150" s="33">
        <v>134539.730022284</v>
      </c>
      <c r="AH150" s="33">
        <v>106804.936860035</v>
      </c>
      <c r="AI150" s="33">
        <v>169507.680194582</v>
      </c>
      <c r="AJ150" s="33">
        <v>64143.355465813504</v>
      </c>
      <c r="AK150" s="33">
        <v>145756.641052708</v>
      </c>
      <c r="AL150" s="33">
        <v>61548.046563594798</v>
      </c>
      <c r="AM150" s="33">
        <v>54544.625053587602</v>
      </c>
      <c r="AN150" s="33">
        <v>232681.9330707</v>
      </c>
      <c r="AO150" s="33">
        <v>69657.007466816198</v>
      </c>
      <c r="AP150" s="33">
        <v>73613.674768845798</v>
      </c>
      <c r="AQ150" s="33">
        <v>212687.92208453099</v>
      </c>
      <c r="AR150" s="33">
        <v>85144.591089720096</v>
      </c>
      <c r="AS150" s="33">
        <v>419046.580982321</v>
      </c>
      <c r="AT150" s="33">
        <v>2060.5970178419898</v>
      </c>
      <c r="AU150" s="33">
        <v>3188.2070704488001</v>
      </c>
      <c r="AV150" s="33">
        <v>13358.7682033028</v>
      </c>
      <c r="AW150" s="33">
        <v>8905.5110649383296</v>
      </c>
      <c r="AX150" s="33">
        <v>19666.963942441202</v>
      </c>
      <c r="AY150" s="33">
        <v>0</v>
      </c>
      <c r="AZ150" s="33">
        <v>0</v>
      </c>
      <c r="BA150" s="33">
        <v>3650.6877059040899</v>
      </c>
      <c r="BB150" s="33">
        <v>0</v>
      </c>
      <c r="BC150" s="33">
        <v>7189.0156912637203</v>
      </c>
      <c r="BD150" s="33">
        <v>777.48913769597903</v>
      </c>
      <c r="BE150" s="33">
        <v>1217.8991137585999</v>
      </c>
      <c r="BF150" s="33">
        <v>740.37030144468702</v>
      </c>
      <c r="BG150" s="33">
        <v>3527.2926556633001</v>
      </c>
      <c r="BH150" s="33">
        <v>6781.71170429009</v>
      </c>
      <c r="BI150" s="33">
        <v>5356.1477498823597</v>
      </c>
      <c r="BJ150" s="33">
        <v>0</v>
      </c>
      <c r="BK150" s="33">
        <v>0</v>
      </c>
      <c r="BL150" s="33">
        <v>2706.66541097258</v>
      </c>
      <c r="BM150" s="33">
        <v>25806.620100763001</v>
      </c>
      <c r="BN150" s="33">
        <v>19168.367682525201</v>
      </c>
      <c r="BO150" s="33">
        <v>675465.50822982704</v>
      </c>
      <c r="BP150" s="33">
        <v>0</v>
      </c>
      <c r="BQ150" s="33">
        <f t="shared" si="10"/>
        <v>6807417</v>
      </c>
      <c r="BR150" s="39"/>
      <c r="BV150" s="41">
        <v>3744490.0147464699</v>
      </c>
      <c r="BW150" s="41">
        <v>2544029.7315434399</v>
      </c>
      <c r="BX150" s="41">
        <v>394794.93915694999</v>
      </c>
      <c r="BY150" s="41">
        <v>46914.196174470599</v>
      </c>
      <c r="BZ150" s="41">
        <v>77188.1183786662</v>
      </c>
      <c r="CA150" s="41">
        <f>SUM(BV150:BZ150)+MIT_BolxEst2[[#This Row],[AJUSTE MESES ANTERIORES]]</f>
        <v>6807416.9999999972</v>
      </c>
      <c r="CB150" s="41">
        <f>+MIT_BolxEst2[[#This Row],[TOTAL]]-CA150</f>
        <v>0</v>
      </c>
      <c r="CG150" s="44">
        <f t="shared" si="11"/>
        <v>2299091.1299606152</v>
      </c>
      <c r="CH150" s="44">
        <f t="shared" si="12"/>
        <v>639733.54073977447</v>
      </c>
      <c r="CI15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1418824.3775986379</v>
      </c>
      <c r="CJ150" s="45">
        <f>+MIT_BolxEst2[[#This Row],[Coghlan]]+MIT_BolxEst2[[#This Row],[Saavedra]]+MIT_BolxEst2[[#This Row],[Juan B. Justo]]+MIT_BolxEst2[[#This Row],[Florida]]+MIT_BolxEst2[[#This Row],[Dr. Cetrángolo]]+MIT_BolxEst2[[#This Row],[Bartolomé Mitre]]</f>
        <v>394794.93915694952</v>
      </c>
      <c r="CK150" s="47">
        <f t="shared" si="13"/>
        <v>0.78231653384503841</v>
      </c>
      <c r="CL150" s="47">
        <f t="shared" si="14"/>
        <v>0.21768346615496162</v>
      </c>
    </row>
    <row r="151" spans="1:90">
      <c r="A151" s="32">
        <v>2007</v>
      </c>
      <c r="B151" s="32" t="s">
        <v>15</v>
      </c>
      <c r="C151" s="32" t="s">
        <v>82</v>
      </c>
      <c r="D151" s="33">
        <v>836963</v>
      </c>
      <c r="G151">
        <v>2007</v>
      </c>
      <c r="H151" t="s">
        <v>15</v>
      </c>
      <c r="I151" s="33">
        <v>836963</v>
      </c>
      <c r="J151" s="33">
        <v>65872</v>
      </c>
      <c r="K151" s="33">
        <v>327749</v>
      </c>
      <c r="L151" s="33">
        <v>107707</v>
      </c>
      <c r="M151" s="33">
        <v>102792</v>
      </c>
      <c r="N151" s="33">
        <v>111790</v>
      </c>
      <c r="O151" s="33">
        <v>109029</v>
      </c>
      <c r="P151" s="33">
        <v>95431</v>
      </c>
      <c r="Q151" s="33">
        <v>201948</v>
      </c>
      <c r="R151" s="33">
        <v>97437</v>
      </c>
      <c r="S151" s="33">
        <v>338732</v>
      </c>
      <c r="T151" s="33">
        <v>108679</v>
      </c>
      <c r="U151" s="33">
        <v>94464</v>
      </c>
      <c r="V151" s="33">
        <v>189780</v>
      </c>
      <c r="W151" s="33">
        <v>160130</v>
      </c>
      <c r="X151" s="33">
        <v>175944</v>
      </c>
      <c r="Y151" s="33">
        <v>299875</v>
      </c>
      <c r="Z151" s="33">
        <v>52091</v>
      </c>
      <c r="AA151" s="33">
        <v>58035</v>
      </c>
      <c r="AB151" s="33">
        <v>37778</v>
      </c>
      <c r="AC151" s="33">
        <v>54776</v>
      </c>
      <c r="AD151" s="33">
        <v>27804</v>
      </c>
      <c r="AE151" s="33">
        <v>107927</v>
      </c>
      <c r="AF151" s="33">
        <v>34947</v>
      </c>
      <c r="AG151" s="33">
        <v>114164</v>
      </c>
      <c r="AH151" s="33">
        <v>96395</v>
      </c>
      <c r="AI151" s="33">
        <v>148920</v>
      </c>
      <c r="AJ151" s="33">
        <v>51989</v>
      </c>
      <c r="AK151" s="33">
        <v>133154</v>
      </c>
      <c r="AL151" s="33">
        <v>57166</v>
      </c>
      <c r="AM151" s="33">
        <v>49545</v>
      </c>
      <c r="AN151" s="33">
        <v>219798</v>
      </c>
      <c r="AO151" s="33">
        <v>59785</v>
      </c>
      <c r="AP151" s="33">
        <v>66950</v>
      </c>
      <c r="AQ151" s="33">
        <v>192633</v>
      </c>
      <c r="AR151" s="33">
        <v>73863</v>
      </c>
      <c r="AS151" s="33">
        <v>400538</v>
      </c>
      <c r="AT151" s="33">
        <v>2561</v>
      </c>
      <c r="AU151" s="33">
        <v>2567</v>
      </c>
      <c r="AV151" s="33">
        <v>10480</v>
      </c>
      <c r="AW151" s="33">
        <v>7269</v>
      </c>
      <c r="AX151" s="33">
        <v>16316</v>
      </c>
      <c r="AY151" s="33">
        <v>0</v>
      </c>
      <c r="AZ151" s="33">
        <v>0</v>
      </c>
      <c r="BA151" s="33">
        <v>3627</v>
      </c>
      <c r="BB151" s="33">
        <v>0</v>
      </c>
      <c r="BC151" s="33">
        <v>7308</v>
      </c>
      <c r="BD151" s="33">
        <v>823</v>
      </c>
      <c r="BE151" s="33">
        <v>1069</v>
      </c>
      <c r="BF151" s="33">
        <v>743</v>
      </c>
      <c r="BG151" s="33">
        <v>3395</v>
      </c>
      <c r="BH151" s="33">
        <v>5669</v>
      </c>
      <c r="BI151" s="33">
        <v>5116</v>
      </c>
      <c r="BJ151" s="33">
        <v>0</v>
      </c>
      <c r="BK151" s="33">
        <v>0</v>
      </c>
      <c r="BL151" s="33">
        <v>2478</v>
      </c>
      <c r="BM151" s="33">
        <v>22033</v>
      </c>
      <c r="BN151" s="33">
        <v>19558</v>
      </c>
      <c r="BO151" s="33">
        <v>626036</v>
      </c>
      <c r="BP151" s="33">
        <v>0</v>
      </c>
      <c r="BQ151" s="33">
        <f t="shared" si="10"/>
        <v>6199628</v>
      </c>
      <c r="BR151" s="39"/>
      <c r="BV151" s="41">
        <v>3424322</v>
      </c>
      <c r="BW151" s="41">
        <v>2325883</v>
      </c>
      <c r="BX151" s="41">
        <v>338411</v>
      </c>
      <c r="BY151" s="41">
        <v>41326</v>
      </c>
      <c r="BZ151" s="41">
        <v>69686</v>
      </c>
      <c r="CA151" s="41">
        <f>SUM(BV151:BZ151)+MIT_BolxEst2[[#This Row],[AJUSTE MESES ANTERIORES]]</f>
        <v>6199628</v>
      </c>
      <c r="CB151" s="41">
        <f>+MIT_BolxEst2[[#This Row],[TOTAL]]-CA151</f>
        <v>0</v>
      </c>
      <c r="CG151" s="44">
        <f t="shared" si="11"/>
        <v>2115803.4019133341</v>
      </c>
      <c r="CH151" s="44">
        <f t="shared" si="12"/>
        <v>548490.59808666585</v>
      </c>
      <c r="CI15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1305421</v>
      </c>
      <c r="CJ151" s="45">
        <f>+MIT_BolxEst2[[#This Row],[Coghlan]]+MIT_BolxEst2[[#This Row],[Saavedra]]+MIT_BolxEst2[[#This Row],[Juan B. Justo]]+MIT_BolxEst2[[#This Row],[Florida]]+MIT_BolxEst2[[#This Row],[Dr. Cetrángolo]]+MIT_BolxEst2[[#This Row],[Bartolomé Mitre]]</f>
        <v>338411</v>
      </c>
      <c r="CK151" s="47">
        <f t="shared" si="13"/>
        <v>0.79413285542561529</v>
      </c>
      <c r="CL151" s="47">
        <f t="shared" si="14"/>
        <v>0.20586714457438474</v>
      </c>
    </row>
    <row r="152" spans="1:90">
      <c r="A152" s="32">
        <v>2008</v>
      </c>
      <c r="B152" s="32" t="s">
        <v>4</v>
      </c>
      <c r="C152" s="32" t="s">
        <v>82</v>
      </c>
      <c r="D152" s="33">
        <v>813124</v>
      </c>
      <c r="G152">
        <v>2008</v>
      </c>
      <c r="H152" t="s">
        <v>4</v>
      </c>
      <c r="I152" s="33">
        <v>813124</v>
      </c>
      <c r="J152" s="33">
        <v>57417</v>
      </c>
      <c r="K152" s="33">
        <v>293158</v>
      </c>
      <c r="L152" s="33">
        <v>95495</v>
      </c>
      <c r="M152" s="33">
        <v>94633</v>
      </c>
      <c r="N152" s="33">
        <v>102937</v>
      </c>
      <c r="O152" s="33">
        <v>92111</v>
      </c>
      <c r="P152" s="33">
        <v>79711</v>
      </c>
      <c r="Q152" s="33">
        <v>175381</v>
      </c>
      <c r="R152" s="33">
        <v>83545</v>
      </c>
      <c r="S152" s="33">
        <v>285711</v>
      </c>
      <c r="T152" s="33">
        <v>96727</v>
      </c>
      <c r="U152" s="33">
        <v>96986</v>
      </c>
      <c r="V152" s="33">
        <v>171176</v>
      </c>
      <c r="W152" s="33">
        <v>141956</v>
      </c>
      <c r="X152" s="33">
        <v>159670</v>
      </c>
      <c r="Y152" s="33">
        <v>308019</v>
      </c>
      <c r="Z152" s="33">
        <v>46588</v>
      </c>
      <c r="AA152" s="33">
        <v>53909</v>
      </c>
      <c r="AB152" s="33">
        <v>34286</v>
      </c>
      <c r="AC152" s="33">
        <v>47285</v>
      </c>
      <c r="AD152" s="33">
        <v>21401</v>
      </c>
      <c r="AE152" s="33">
        <v>95678</v>
      </c>
      <c r="AF152" s="33">
        <v>32043</v>
      </c>
      <c r="AG152" s="33">
        <v>99414</v>
      </c>
      <c r="AH152" s="33">
        <v>81754</v>
      </c>
      <c r="AI152" s="33">
        <v>131692</v>
      </c>
      <c r="AJ152" s="33">
        <v>44580</v>
      </c>
      <c r="AK152" s="33">
        <v>120996</v>
      </c>
      <c r="AL152" s="33">
        <v>51295</v>
      </c>
      <c r="AM152" s="33">
        <v>46056</v>
      </c>
      <c r="AN152" s="33">
        <v>192191</v>
      </c>
      <c r="AO152" s="33">
        <v>53790</v>
      </c>
      <c r="AP152" s="33">
        <v>53759</v>
      </c>
      <c r="AQ152" s="33">
        <v>173978</v>
      </c>
      <c r="AR152" s="33">
        <v>66315</v>
      </c>
      <c r="AS152" s="33">
        <v>355549</v>
      </c>
      <c r="AT152" s="33">
        <v>1970</v>
      </c>
      <c r="AU152" s="33">
        <v>2444</v>
      </c>
      <c r="AV152" s="33">
        <v>9771</v>
      </c>
      <c r="AW152" s="33">
        <v>7711</v>
      </c>
      <c r="AX152" s="33">
        <v>17492</v>
      </c>
      <c r="AY152" s="33">
        <v>0</v>
      </c>
      <c r="AZ152" s="33">
        <v>0</v>
      </c>
      <c r="BA152" s="33">
        <v>3919</v>
      </c>
      <c r="BB152" s="33">
        <v>0</v>
      </c>
      <c r="BC152" s="33">
        <v>8369</v>
      </c>
      <c r="BD152" s="33">
        <v>1144</v>
      </c>
      <c r="BE152" s="33">
        <v>1314</v>
      </c>
      <c r="BF152" s="33">
        <v>894</v>
      </c>
      <c r="BG152" s="33">
        <v>4603</v>
      </c>
      <c r="BH152" s="33">
        <v>7686</v>
      </c>
      <c r="BI152" s="33">
        <v>5936</v>
      </c>
      <c r="BJ152" s="33">
        <v>0</v>
      </c>
      <c r="BK152" s="33">
        <v>0</v>
      </c>
      <c r="BL152" s="33">
        <v>2781</v>
      </c>
      <c r="BM152" s="33">
        <v>28247</v>
      </c>
      <c r="BN152" s="33">
        <v>17236</v>
      </c>
      <c r="BO152" s="33">
        <v>594306</v>
      </c>
      <c r="BP152" s="33">
        <v>0</v>
      </c>
      <c r="BQ152" s="33">
        <f t="shared" si="10"/>
        <v>5666139</v>
      </c>
      <c r="BR152" s="39"/>
      <c r="BV152" s="41">
        <v>3147757</v>
      </c>
      <c r="BW152" s="41">
        <v>2097718</v>
      </c>
      <c r="BX152" s="41">
        <v>299147</v>
      </c>
      <c r="BY152" s="41">
        <v>52605</v>
      </c>
      <c r="BZ152" s="41">
        <v>68912</v>
      </c>
      <c r="CA152" s="41">
        <f>SUM(BV152:BZ152)+MIT_BolxEst2[[#This Row],[AJUSTE MESES ANTERIORES]]</f>
        <v>5666139</v>
      </c>
      <c r="CB152" s="41">
        <f>+MIT_BolxEst2[[#This Row],[TOTAL]]-CA152</f>
        <v>0</v>
      </c>
      <c r="CG152" s="44">
        <f t="shared" si="11"/>
        <v>1904969.1245979848</v>
      </c>
      <c r="CH152" s="44">
        <f t="shared" si="12"/>
        <v>491895.87540201528</v>
      </c>
      <c r="CI15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1158509</v>
      </c>
      <c r="CJ152" s="45">
        <f>+MIT_BolxEst2[[#This Row],[Coghlan]]+MIT_BolxEst2[[#This Row],[Saavedra]]+MIT_BolxEst2[[#This Row],[Juan B. Justo]]+MIT_BolxEst2[[#This Row],[Florida]]+MIT_BolxEst2[[#This Row],[Dr. Cetrángolo]]+MIT_BolxEst2[[#This Row],[Bartolomé Mitre]]</f>
        <v>299147</v>
      </c>
      <c r="CK152" s="47">
        <f t="shared" si="13"/>
        <v>0.79477531049849892</v>
      </c>
      <c r="CL152" s="47">
        <f t="shared" si="14"/>
        <v>0.20522468950150105</v>
      </c>
    </row>
    <row r="153" spans="1:90">
      <c r="A153" s="32">
        <v>2008</v>
      </c>
      <c r="B153" s="32" t="s">
        <v>5</v>
      </c>
      <c r="C153" s="32" t="s">
        <v>82</v>
      </c>
      <c r="D153" s="33">
        <v>797291</v>
      </c>
      <c r="G153">
        <v>2008</v>
      </c>
      <c r="H153" t="s">
        <v>5</v>
      </c>
      <c r="I153" s="33">
        <v>797291</v>
      </c>
      <c r="J153" s="33">
        <v>61144</v>
      </c>
      <c r="K153" s="33">
        <v>294029</v>
      </c>
      <c r="L153" s="33">
        <v>97911</v>
      </c>
      <c r="M153" s="33">
        <v>92005</v>
      </c>
      <c r="N153" s="33">
        <v>104440</v>
      </c>
      <c r="O153" s="33">
        <v>96260</v>
      </c>
      <c r="P153" s="33">
        <v>81970</v>
      </c>
      <c r="Q153" s="33">
        <v>183281</v>
      </c>
      <c r="R153" s="33">
        <v>89070</v>
      </c>
      <c r="S153" s="33">
        <v>305968</v>
      </c>
      <c r="T153" s="33">
        <v>98112</v>
      </c>
      <c r="U153" s="33">
        <v>99554</v>
      </c>
      <c r="V153" s="33">
        <v>170299</v>
      </c>
      <c r="W153" s="33">
        <v>144231</v>
      </c>
      <c r="X153" s="33">
        <v>159032</v>
      </c>
      <c r="Y153" s="33">
        <v>291394</v>
      </c>
      <c r="Z153" s="33">
        <v>45516</v>
      </c>
      <c r="AA153" s="33">
        <v>52067</v>
      </c>
      <c r="AB153" s="33">
        <v>32209</v>
      </c>
      <c r="AC153" s="33">
        <v>45346</v>
      </c>
      <c r="AD153" s="33">
        <v>23588</v>
      </c>
      <c r="AE153" s="33">
        <v>89580</v>
      </c>
      <c r="AF153" s="33">
        <v>27945</v>
      </c>
      <c r="AG153" s="33">
        <v>102761</v>
      </c>
      <c r="AH153" s="33">
        <v>83164</v>
      </c>
      <c r="AI153" s="33">
        <v>134475</v>
      </c>
      <c r="AJ153" s="33">
        <v>44950</v>
      </c>
      <c r="AK153" s="33">
        <v>118725</v>
      </c>
      <c r="AL153" s="33">
        <v>51356</v>
      </c>
      <c r="AM153" s="33">
        <v>43067</v>
      </c>
      <c r="AN153" s="33">
        <v>190682</v>
      </c>
      <c r="AO153" s="33">
        <v>55569</v>
      </c>
      <c r="AP153" s="33">
        <v>57008</v>
      </c>
      <c r="AQ153" s="33">
        <v>173146</v>
      </c>
      <c r="AR153" s="33">
        <v>65849</v>
      </c>
      <c r="AS153" s="33">
        <v>348802</v>
      </c>
      <c r="AT153" s="33">
        <v>1667</v>
      </c>
      <c r="AU153" s="33">
        <v>2489</v>
      </c>
      <c r="AV153" s="33">
        <v>8673</v>
      </c>
      <c r="AW153" s="33">
        <v>6972</v>
      </c>
      <c r="AX153" s="33">
        <v>16752</v>
      </c>
      <c r="AY153" s="33">
        <v>0</v>
      </c>
      <c r="AZ153" s="33">
        <v>0</v>
      </c>
      <c r="BA153" s="33">
        <v>3909</v>
      </c>
      <c r="BB153" s="33">
        <v>0</v>
      </c>
      <c r="BC153" s="33">
        <v>7961</v>
      </c>
      <c r="BD153" s="33">
        <v>1103</v>
      </c>
      <c r="BE153" s="33">
        <v>1285</v>
      </c>
      <c r="BF153" s="33">
        <v>760</v>
      </c>
      <c r="BG153" s="33">
        <v>4526</v>
      </c>
      <c r="BH153" s="33">
        <v>7644</v>
      </c>
      <c r="BI153" s="33">
        <v>5267</v>
      </c>
      <c r="BJ153" s="33">
        <v>0</v>
      </c>
      <c r="BK153" s="33">
        <v>0</v>
      </c>
      <c r="BL153" s="33">
        <v>2814</v>
      </c>
      <c r="BM153" s="33">
        <v>21931</v>
      </c>
      <c r="BN153" s="33">
        <v>23132</v>
      </c>
      <c r="BO153" s="33">
        <v>583094</v>
      </c>
      <c r="BP153" s="33">
        <v>0</v>
      </c>
      <c r="BQ153" s="33">
        <f t="shared" si="10"/>
        <v>5651775</v>
      </c>
      <c r="BR153" s="39"/>
      <c r="BV153" s="41">
        <v>3165991</v>
      </c>
      <c r="BW153" s="41">
        <v>2080593</v>
      </c>
      <c r="BX153" s="41">
        <v>288306</v>
      </c>
      <c r="BY153" s="41">
        <v>45330</v>
      </c>
      <c r="BZ153" s="41">
        <v>71555</v>
      </c>
      <c r="CA153" s="41">
        <f>SUM(BV153:BZ153)+MIT_BolxEst2[[#This Row],[AJUSTE MESES ANTERIORES]]</f>
        <v>5651775</v>
      </c>
      <c r="CB153" s="41">
        <f>+MIT_BolxEst2[[#This Row],[TOTAL]]-CA153</f>
        <v>0</v>
      </c>
      <c r="CG153" s="44">
        <f t="shared" si="11"/>
        <v>1893777.747864984</v>
      </c>
      <c r="CH153" s="44">
        <f t="shared" si="12"/>
        <v>475121.25213501591</v>
      </c>
      <c r="CI15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1149154</v>
      </c>
      <c r="CJ153" s="45">
        <f>+MIT_BolxEst2[[#This Row],[Coghlan]]+MIT_BolxEst2[[#This Row],[Saavedra]]+MIT_BolxEst2[[#This Row],[Juan B. Justo]]+MIT_BolxEst2[[#This Row],[Florida]]+MIT_BolxEst2[[#This Row],[Dr. Cetrángolo]]+MIT_BolxEst2[[#This Row],[Bartolomé Mitre]]</f>
        <v>288306</v>
      </c>
      <c r="CK153" s="47">
        <f t="shared" si="13"/>
        <v>0.79943372337317209</v>
      </c>
      <c r="CL153" s="47">
        <f t="shared" si="14"/>
        <v>0.20056627662682788</v>
      </c>
    </row>
    <row r="154" spans="1:90">
      <c r="A154" s="32">
        <v>2008</v>
      </c>
      <c r="B154" s="32" t="s">
        <v>6</v>
      </c>
      <c r="C154" s="32" t="s">
        <v>82</v>
      </c>
      <c r="D154" s="33">
        <v>821543</v>
      </c>
      <c r="G154">
        <v>2008</v>
      </c>
      <c r="H154" t="s">
        <v>6</v>
      </c>
      <c r="I154" s="33">
        <v>821543</v>
      </c>
      <c r="J154" s="33">
        <v>62055</v>
      </c>
      <c r="K154" s="33">
        <v>313134</v>
      </c>
      <c r="L154" s="33">
        <v>102011</v>
      </c>
      <c r="M154" s="33">
        <v>92742</v>
      </c>
      <c r="N154" s="33">
        <v>105445</v>
      </c>
      <c r="O154" s="33">
        <v>101545</v>
      </c>
      <c r="P154" s="33">
        <v>89563</v>
      </c>
      <c r="Q154" s="33">
        <v>201726</v>
      </c>
      <c r="R154" s="33">
        <v>94897</v>
      </c>
      <c r="S154" s="33">
        <v>321799</v>
      </c>
      <c r="T154" s="33">
        <v>97432</v>
      </c>
      <c r="U154" s="33">
        <v>103133</v>
      </c>
      <c r="V154" s="33">
        <v>177650</v>
      </c>
      <c r="W154" s="33">
        <v>154893</v>
      </c>
      <c r="X154" s="33">
        <v>155041</v>
      </c>
      <c r="Y154" s="33">
        <v>289450</v>
      </c>
      <c r="Z154" s="33">
        <v>49432</v>
      </c>
      <c r="AA154" s="33">
        <v>57687</v>
      </c>
      <c r="AB154" s="33">
        <v>37458</v>
      </c>
      <c r="AC154" s="33">
        <v>53089</v>
      </c>
      <c r="AD154" s="33">
        <v>27412</v>
      </c>
      <c r="AE154" s="33">
        <v>102388</v>
      </c>
      <c r="AF154" s="33">
        <v>30160</v>
      </c>
      <c r="AG154" s="33">
        <v>108286</v>
      </c>
      <c r="AH154" s="33">
        <v>88825</v>
      </c>
      <c r="AI154" s="33">
        <v>147596</v>
      </c>
      <c r="AJ154" s="33">
        <v>51467</v>
      </c>
      <c r="AK154" s="33">
        <v>123090</v>
      </c>
      <c r="AL154" s="33">
        <v>54908</v>
      </c>
      <c r="AM154" s="33">
        <v>41277</v>
      </c>
      <c r="AN154" s="33">
        <v>202677</v>
      </c>
      <c r="AO154" s="33">
        <v>60783</v>
      </c>
      <c r="AP154" s="33">
        <v>62322</v>
      </c>
      <c r="AQ154" s="33">
        <v>192606</v>
      </c>
      <c r="AR154" s="33">
        <v>70799</v>
      </c>
      <c r="AS154" s="33">
        <v>356266</v>
      </c>
      <c r="AT154" s="33">
        <v>1463</v>
      </c>
      <c r="AU154" s="33">
        <v>2457</v>
      </c>
      <c r="AV154" s="33">
        <v>9167</v>
      </c>
      <c r="AW154" s="33">
        <v>6563</v>
      </c>
      <c r="AX154" s="33">
        <v>16440</v>
      </c>
      <c r="AY154" s="33">
        <v>0</v>
      </c>
      <c r="AZ154" s="33">
        <v>0</v>
      </c>
      <c r="BA154" s="33">
        <v>3410</v>
      </c>
      <c r="BB154" s="33">
        <v>0</v>
      </c>
      <c r="BC154" s="33">
        <v>7529</v>
      </c>
      <c r="BD154" s="33">
        <v>938</v>
      </c>
      <c r="BE154" s="33">
        <v>1315</v>
      </c>
      <c r="BF154" s="33">
        <v>705</v>
      </c>
      <c r="BG154" s="33">
        <v>4220</v>
      </c>
      <c r="BH154" s="33">
        <v>6187</v>
      </c>
      <c r="BI154" s="33">
        <v>4549</v>
      </c>
      <c r="BJ154" s="33">
        <v>0</v>
      </c>
      <c r="BK154" s="33">
        <v>0</v>
      </c>
      <c r="BL154" s="33">
        <v>2480</v>
      </c>
      <c r="BM154" s="33">
        <v>19024</v>
      </c>
      <c r="BN154" s="33">
        <v>18986</v>
      </c>
      <c r="BO154" s="33">
        <v>593402</v>
      </c>
      <c r="BP154" s="33">
        <v>0</v>
      </c>
      <c r="BQ154" s="33">
        <f t="shared" si="10"/>
        <v>5901422</v>
      </c>
      <c r="BR154" s="39"/>
      <c r="BV154" s="41">
        <v>3284059</v>
      </c>
      <c r="BW154" s="41">
        <v>2184464</v>
      </c>
      <c r="BX154" s="41">
        <v>327466</v>
      </c>
      <c r="BY154" s="41">
        <v>39418</v>
      </c>
      <c r="BZ154" s="41">
        <v>66015</v>
      </c>
      <c r="CA154" s="41">
        <f>SUM(BV154:BZ154)+MIT_BolxEst2[[#This Row],[AJUSTE MESES ANTERIORES]]</f>
        <v>5901422</v>
      </c>
      <c r="CB154" s="41">
        <f>+MIT_BolxEst2[[#This Row],[TOTAL]]-CA154</f>
        <v>0</v>
      </c>
      <c r="CG154" s="44">
        <f t="shared" si="11"/>
        <v>1979059.3312586118</v>
      </c>
      <c r="CH154" s="44">
        <f t="shared" si="12"/>
        <v>532870.66874138813</v>
      </c>
      <c r="CI15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1216195</v>
      </c>
      <c r="CJ154" s="45">
        <f>+MIT_BolxEst2[[#This Row],[Coghlan]]+MIT_BolxEst2[[#This Row],[Saavedra]]+MIT_BolxEst2[[#This Row],[Juan B. Justo]]+MIT_BolxEst2[[#This Row],[Florida]]+MIT_BolxEst2[[#This Row],[Dr. Cetrángolo]]+MIT_BolxEst2[[#This Row],[Bartolomé Mitre]]</f>
        <v>327466</v>
      </c>
      <c r="CK154" s="47">
        <f t="shared" si="13"/>
        <v>0.78786404527937159</v>
      </c>
      <c r="CL154" s="47">
        <f t="shared" si="14"/>
        <v>0.21213595472062843</v>
      </c>
    </row>
    <row r="155" spans="1:90">
      <c r="A155" s="32">
        <v>2008</v>
      </c>
      <c r="B155" s="32" t="s">
        <v>7</v>
      </c>
      <c r="C155" s="32" t="s">
        <v>82</v>
      </c>
      <c r="D155" s="33">
        <v>854615</v>
      </c>
      <c r="G155">
        <v>2008</v>
      </c>
      <c r="H155" t="s">
        <v>7</v>
      </c>
      <c r="I155" s="33">
        <v>854615</v>
      </c>
      <c r="J155" s="33">
        <v>65649</v>
      </c>
      <c r="K155" s="33">
        <v>318302</v>
      </c>
      <c r="L155" s="33">
        <v>110597</v>
      </c>
      <c r="M155" s="33">
        <v>98291</v>
      </c>
      <c r="N155" s="33">
        <v>115837</v>
      </c>
      <c r="O155" s="33">
        <v>112686</v>
      </c>
      <c r="P155" s="33">
        <v>97336</v>
      </c>
      <c r="Q155" s="33">
        <v>213634</v>
      </c>
      <c r="R155" s="33">
        <v>110043</v>
      </c>
      <c r="S155" s="33">
        <v>331357</v>
      </c>
      <c r="T155" s="33">
        <v>115067</v>
      </c>
      <c r="U155" s="33">
        <v>109711</v>
      </c>
      <c r="V155" s="33">
        <v>177969</v>
      </c>
      <c r="W155" s="33">
        <v>162797</v>
      </c>
      <c r="X155" s="33">
        <v>154789</v>
      </c>
      <c r="Y155" s="33">
        <v>277484</v>
      </c>
      <c r="Z155" s="33">
        <v>56471</v>
      </c>
      <c r="AA155" s="33">
        <v>64227</v>
      </c>
      <c r="AB155" s="33">
        <v>41449</v>
      </c>
      <c r="AC155" s="33">
        <v>64060</v>
      </c>
      <c r="AD155" s="33">
        <v>32134</v>
      </c>
      <c r="AE155" s="33">
        <v>108492</v>
      </c>
      <c r="AF155" s="33">
        <v>33085</v>
      </c>
      <c r="AG155" s="33">
        <v>124058</v>
      </c>
      <c r="AH155" s="33">
        <v>97547</v>
      </c>
      <c r="AI155" s="33">
        <v>164280</v>
      </c>
      <c r="AJ155" s="33">
        <v>61847</v>
      </c>
      <c r="AK155" s="33">
        <v>133778</v>
      </c>
      <c r="AL155" s="33">
        <v>60531</v>
      </c>
      <c r="AM155" s="33">
        <v>48625</v>
      </c>
      <c r="AN155" s="33">
        <v>219982</v>
      </c>
      <c r="AO155" s="33">
        <v>72046</v>
      </c>
      <c r="AP155" s="33">
        <v>70472</v>
      </c>
      <c r="AQ155" s="33">
        <v>210445</v>
      </c>
      <c r="AR155" s="33">
        <v>81226</v>
      </c>
      <c r="AS155" s="33">
        <v>367840</v>
      </c>
      <c r="AT155" s="33">
        <v>1458</v>
      </c>
      <c r="AU155" s="33">
        <v>2602</v>
      </c>
      <c r="AV155" s="33">
        <v>9996</v>
      </c>
      <c r="AW155" s="33">
        <v>7512</v>
      </c>
      <c r="AX155" s="33">
        <v>17885</v>
      </c>
      <c r="AY155" s="33">
        <v>0</v>
      </c>
      <c r="AZ155" s="33">
        <v>0</v>
      </c>
      <c r="BA155" s="33">
        <v>3768</v>
      </c>
      <c r="BB155" s="33">
        <v>0</v>
      </c>
      <c r="BC155" s="33">
        <v>7547</v>
      </c>
      <c r="BD155" s="33">
        <v>1000</v>
      </c>
      <c r="BE155" s="33">
        <v>1359</v>
      </c>
      <c r="BF155" s="33">
        <v>1002</v>
      </c>
      <c r="BG155" s="33">
        <v>4829</v>
      </c>
      <c r="BH155" s="33">
        <v>7909</v>
      </c>
      <c r="BI155" s="33">
        <v>5598</v>
      </c>
      <c r="BJ155" s="33">
        <v>0</v>
      </c>
      <c r="BK155" s="33">
        <v>0</v>
      </c>
      <c r="BL155" s="33">
        <v>2380</v>
      </c>
      <c r="BM155" s="33">
        <v>20642</v>
      </c>
      <c r="BN155" s="33">
        <v>19870</v>
      </c>
      <c r="BO155" s="33">
        <v>617222</v>
      </c>
      <c r="BP155" s="33">
        <v>0</v>
      </c>
      <c r="BQ155" s="33">
        <f t="shared" si="10"/>
        <v>6271338</v>
      </c>
      <c r="BR155" s="39"/>
      <c r="BV155" s="41">
        <v>3426164</v>
      </c>
      <c r="BW155" s="41">
        <v>2362984</v>
      </c>
      <c r="BX155" s="41">
        <v>366833</v>
      </c>
      <c r="BY155" s="41">
        <v>44719</v>
      </c>
      <c r="BZ155" s="41">
        <v>70638</v>
      </c>
      <c r="CA155" s="41">
        <f>SUM(BV155:BZ155)+MIT_BolxEst2[[#This Row],[AJUSTE MESES ANTERIORES]]</f>
        <v>6271338</v>
      </c>
      <c r="CB155" s="41">
        <f>+MIT_BolxEst2[[#This Row],[TOTAL]]-CA155</f>
        <v>0</v>
      </c>
      <c r="CG155" s="44">
        <f t="shared" si="11"/>
        <v>2138548.5907824934</v>
      </c>
      <c r="CH155" s="44">
        <f t="shared" si="12"/>
        <v>591268.40921750688</v>
      </c>
      <c r="CI15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1326792</v>
      </c>
      <c r="CJ155" s="45">
        <f>+MIT_BolxEst2[[#This Row],[Coghlan]]+MIT_BolxEst2[[#This Row],[Saavedra]]+MIT_BolxEst2[[#This Row],[Juan B. Justo]]+MIT_BolxEst2[[#This Row],[Florida]]+MIT_BolxEst2[[#This Row],[Dr. Cetrángolo]]+MIT_BolxEst2[[#This Row],[Bartolomé Mitre]]</f>
        <v>366833</v>
      </c>
      <c r="CK155" s="47">
        <f t="shared" si="13"/>
        <v>0.78340364602553691</v>
      </c>
      <c r="CL155" s="47">
        <f t="shared" si="14"/>
        <v>0.21659635397446306</v>
      </c>
    </row>
    <row r="156" spans="1:90">
      <c r="A156" s="32">
        <v>2008</v>
      </c>
      <c r="B156" s="32" t="s">
        <v>8</v>
      </c>
      <c r="C156" s="32" t="s">
        <v>82</v>
      </c>
      <c r="D156" s="33">
        <v>861455</v>
      </c>
      <c r="G156">
        <v>2008</v>
      </c>
      <c r="H156" t="s">
        <v>8</v>
      </c>
      <c r="I156" s="33">
        <v>861455</v>
      </c>
      <c r="J156" s="33">
        <v>68377</v>
      </c>
      <c r="K156" s="33">
        <v>324782</v>
      </c>
      <c r="L156" s="33">
        <v>111048</v>
      </c>
      <c r="M156" s="33">
        <v>101484</v>
      </c>
      <c r="N156" s="33">
        <v>117092</v>
      </c>
      <c r="O156" s="33">
        <v>115256</v>
      </c>
      <c r="P156" s="33">
        <v>97674</v>
      </c>
      <c r="Q156" s="33">
        <v>217374</v>
      </c>
      <c r="R156" s="33">
        <v>110153</v>
      </c>
      <c r="S156" s="33">
        <v>340953</v>
      </c>
      <c r="T156" s="33">
        <v>118862</v>
      </c>
      <c r="U156" s="33">
        <v>110986</v>
      </c>
      <c r="V156" s="33">
        <v>184709</v>
      </c>
      <c r="W156" s="33">
        <v>161308</v>
      </c>
      <c r="X156" s="33">
        <v>164662</v>
      </c>
      <c r="Y156" s="33">
        <v>287241</v>
      </c>
      <c r="Z156" s="33">
        <v>56320</v>
      </c>
      <c r="AA156" s="33">
        <v>66954</v>
      </c>
      <c r="AB156" s="33">
        <v>41074</v>
      </c>
      <c r="AC156" s="33">
        <v>62380</v>
      </c>
      <c r="AD156" s="33">
        <v>31075</v>
      </c>
      <c r="AE156" s="33">
        <v>110850</v>
      </c>
      <c r="AF156" s="33">
        <v>33837</v>
      </c>
      <c r="AG156" s="33">
        <v>127084</v>
      </c>
      <c r="AH156" s="33">
        <v>98241</v>
      </c>
      <c r="AI156" s="33">
        <v>162573</v>
      </c>
      <c r="AJ156" s="33">
        <v>60379</v>
      </c>
      <c r="AK156" s="33">
        <v>132075</v>
      </c>
      <c r="AL156" s="33">
        <v>58970</v>
      </c>
      <c r="AM156" s="33">
        <v>48159</v>
      </c>
      <c r="AN156" s="33">
        <v>218732</v>
      </c>
      <c r="AO156" s="33">
        <v>68186</v>
      </c>
      <c r="AP156" s="33">
        <v>70386</v>
      </c>
      <c r="AQ156" s="33">
        <v>212703</v>
      </c>
      <c r="AR156" s="33">
        <v>79818</v>
      </c>
      <c r="AS156" s="33">
        <v>361813</v>
      </c>
      <c r="AT156" s="33">
        <v>2581</v>
      </c>
      <c r="AU156" s="33">
        <v>3355</v>
      </c>
      <c r="AV156" s="33">
        <v>11241</v>
      </c>
      <c r="AW156" s="33">
        <v>8333</v>
      </c>
      <c r="AX156" s="33">
        <v>19092</v>
      </c>
      <c r="AY156" s="33">
        <v>0</v>
      </c>
      <c r="AZ156" s="33">
        <v>0</v>
      </c>
      <c r="BA156" s="33">
        <v>3370</v>
      </c>
      <c r="BB156" s="33">
        <v>0</v>
      </c>
      <c r="BC156" s="33">
        <v>6804</v>
      </c>
      <c r="BD156" s="33">
        <v>1231</v>
      </c>
      <c r="BE156" s="33">
        <v>1539</v>
      </c>
      <c r="BF156" s="33">
        <v>1413</v>
      </c>
      <c r="BG156" s="33">
        <v>5841</v>
      </c>
      <c r="BH156" s="33">
        <v>11627</v>
      </c>
      <c r="BI156" s="33">
        <v>6184</v>
      </c>
      <c r="BJ156" s="33">
        <v>0</v>
      </c>
      <c r="BK156" s="33">
        <v>0</v>
      </c>
      <c r="BL156" s="33">
        <v>2350</v>
      </c>
      <c r="BM156" s="33">
        <v>24024</v>
      </c>
      <c r="BN156" s="33">
        <v>18309</v>
      </c>
      <c r="BO156" s="33">
        <v>625622</v>
      </c>
      <c r="BP156" s="33">
        <v>0</v>
      </c>
      <c r="BQ156" s="33">
        <f t="shared" si="10"/>
        <v>6347941</v>
      </c>
      <c r="BR156" s="39"/>
      <c r="BV156" s="41">
        <v>3493416</v>
      </c>
      <c r="BW156" s="41">
        <v>2358578</v>
      </c>
      <c r="BX156" s="41">
        <v>368653</v>
      </c>
      <c r="BY156" s="41">
        <v>54209</v>
      </c>
      <c r="BZ156" s="41">
        <v>73085</v>
      </c>
      <c r="CA156" s="41">
        <f>SUM(BV156:BZ156)+MIT_BolxEst2[[#This Row],[AJUSTE MESES ANTERIORES]]</f>
        <v>6347941</v>
      </c>
      <c r="CB156" s="41">
        <f>+MIT_BolxEst2[[#This Row],[TOTAL]]-CA156</f>
        <v>0</v>
      </c>
      <c r="CG156" s="44">
        <f t="shared" si="11"/>
        <v>2128732.6067615785</v>
      </c>
      <c r="CH156" s="44">
        <f t="shared" si="12"/>
        <v>598498.39323842141</v>
      </c>
      <c r="CI15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1311221</v>
      </c>
      <c r="CJ156" s="45">
        <f>+MIT_BolxEst2[[#This Row],[Coghlan]]+MIT_BolxEst2[[#This Row],[Saavedra]]+MIT_BolxEst2[[#This Row],[Juan B. Justo]]+MIT_BolxEst2[[#This Row],[Florida]]+MIT_BolxEst2[[#This Row],[Dr. Cetrángolo]]+MIT_BolxEst2[[#This Row],[Bartolomé Mitre]]</f>
        <v>368653</v>
      </c>
      <c r="CK156" s="47">
        <f t="shared" si="13"/>
        <v>0.78054723151855432</v>
      </c>
      <c r="CL156" s="47">
        <f t="shared" si="14"/>
        <v>0.21945276848144563</v>
      </c>
    </row>
    <row r="157" spans="1:90">
      <c r="A157" s="32">
        <v>2008</v>
      </c>
      <c r="B157" s="32" t="s">
        <v>9</v>
      </c>
      <c r="C157" s="32" t="s">
        <v>82</v>
      </c>
      <c r="D157" s="33">
        <v>790123</v>
      </c>
      <c r="G157">
        <v>2008</v>
      </c>
      <c r="H157" t="s">
        <v>9</v>
      </c>
      <c r="I157" s="33">
        <v>790123</v>
      </c>
      <c r="J157" s="33">
        <v>60378</v>
      </c>
      <c r="K157" s="33">
        <v>292838</v>
      </c>
      <c r="L157" s="33">
        <v>101950</v>
      </c>
      <c r="M157" s="33">
        <v>91776</v>
      </c>
      <c r="N157" s="33">
        <v>104688</v>
      </c>
      <c r="O157" s="33">
        <v>102878</v>
      </c>
      <c r="P157" s="33">
        <v>89852</v>
      </c>
      <c r="Q157" s="33">
        <v>197889</v>
      </c>
      <c r="R157" s="33">
        <v>97487</v>
      </c>
      <c r="S157" s="33">
        <v>318621</v>
      </c>
      <c r="T157" s="33">
        <v>108161</v>
      </c>
      <c r="U157" s="33">
        <v>101044</v>
      </c>
      <c r="V157" s="33">
        <v>176748</v>
      </c>
      <c r="W157" s="33">
        <v>149148</v>
      </c>
      <c r="X157" s="33">
        <v>154596</v>
      </c>
      <c r="Y157" s="33">
        <v>262190</v>
      </c>
      <c r="Z157" s="33">
        <v>52419</v>
      </c>
      <c r="AA157" s="33">
        <v>60765</v>
      </c>
      <c r="AB157" s="33">
        <v>37883</v>
      </c>
      <c r="AC157" s="33">
        <v>58559</v>
      </c>
      <c r="AD157" s="33">
        <v>29102</v>
      </c>
      <c r="AE157" s="33">
        <v>100672</v>
      </c>
      <c r="AF157" s="33">
        <v>30919</v>
      </c>
      <c r="AG157" s="33">
        <v>114833</v>
      </c>
      <c r="AH157" s="33">
        <v>89514</v>
      </c>
      <c r="AI157" s="33">
        <v>148596</v>
      </c>
      <c r="AJ157" s="33">
        <v>53780</v>
      </c>
      <c r="AK157" s="33">
        <v>118493</v>
      </c>
      <c r="AL157" s="33">
        <v>53339</v>
      </c>
      <c r="AM157" s="33">
        <v>42786</v>
      </c>
      <c r="AN157" s="33">
        <v>197699</v>
      </c>
      <c r="AO157" s="33">
        <v>60676</v>
      </c>
      <c r="AP157" s="33">
        <v>62237</v>
      </c>
      <c r="AQ157" s="33">
        <v>191746</v>
      </c>
      <c r="AR157" s="33">
        <v>70284</v>
      </c>
      <c r="AS157" s="33">
        <v>339967</v>
      </c>
      <c r="AT157" s="33">
        <v>2417</v>
      </c>
      <c r="AU157" s="33">
        <v>3820</v>
      </c>
      <c r="AV157" s="33">
        <v>11151</v>
      </c>
      <c r="AW157" s="33">
        <v>7138</v>
      </c>
      <c r="AX157" s="33">
        <v>17268</v>
      </c>
      <c r="AY157" s="33">
        <v>0</v>
      </c>
      <c r="AZ157" s="33">
        <v>0</v>
      </c>
      <c r="BA157" s="33">
        <v>2969</v>
      </c>
      <c r="BB157" s="33">
        <v>0</v>
      </c>
      <c r="BC157" s="33">
        <v>5633</v>
      </c>
      <c r="BD157" s="33">
        <v>981</v>
      </c>
      <c r="BE157" s="33">
        <v>1084</v>
      </c>
      <c r="BF157" s="33">
        <v>1096</v>
      </c>
      <c r="BG157" s="33">
        <v>4831</v>
      </c>
      <c r="BH157" s="33">
        <v>9201</v>
      </c>
      <c r="BI157" s="33">
        <v>5152</v>
      </c>
      <c r="BJ157" s="33">
        <v>0</v>
      </c>
      <c r="BK157" s="33">
        <v>0</v>
      </c>
      <c r="BL157" s="33">
        <v>1783</v>
      </c>
      <c r="BM157" s="33">
        <v>21101</v>
      </c>
      <c r="BN157" s="33">
        <v>19064</v>
      </c>
      <c r="BO157" s="33">
        <v>591356</v>
      </c>
      <c r="BP157" s="33">
        <v>0</v>
      </c>
      <c r="BQ157" s="33">
        <f t="shared" si="10"/>
        <v>5820681</v>
      </c>
      <c r="BR157" s="39"/>
      <c r="BV157" s="41">
        <v>3200367</v>
      </c>
      <c r="BW157" s="41">
        <v>2166225</v>
      </c>
      <c r="BX157" s="41">
        <v>339400</v>
      </c>
      <c r="BY157" s="41">
        <v>45229</v>
      </c>
      <c r="BZ157" s="41">
        <v>69460</v>
      </c>
      <c r="CA157" s="41">
        <f>SUM(BV157:BZ157)+MIT_BolxEst2[[#This Row],[AJUSTE MESES ANTERIORES]]</f>
        <v>5820681</v>
      </c>
      <c r="CB157" s="41">
        <f>+MIT_BolxEst2[[#This Row],[TOTAL]]-CA157</f>
        <v>0</v>
      </c>
      <c r="CG157" s="44">
        <f t="shared" si="11"/>
        <v>1949949.8593348044</v>
      </c>
      <c r="CH157" s="44">
        <f t="shared" si="12"/>
        <v>555675.14066519565</v>
      </c>
      <c r="CI15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1191007</v>
      </c>
      <c r="CJ157" s="45">
        <f>+MIT_BolxEst2[[#This Row],[Coghlan]]+MIT_BolxEst2[[#This Row],[Saavedra]]+MIT_BolxEst2[[#This Row],[Juan B. Justo]]+MIT_BolxEst2[[#This Row],[Florida]]+MIT_BolxEst2[[#This Row],[Dr. Cetrángolo]]+MIT_BolxEst2[[#This Row],[Bartolomé Mitre]]</f>
        <v>339400</v>
      </c>
      <c r="CK157" s="47">
        <f t="shared" si="13"/>
        <v>0.77822892864447168</v>
      </c>
      <c r="CL157" s="47">
        <f t="shared" si="14"/>
        <v>0.22177107135552829</v>
      </c>
    </row>
    <row r="158" spans="1:90">
      <c r="A158" s="32">
        <v>2008</v>
      </c>
      <c r="B158" s="32" t="s">
        <v>10</v>
      </c>
      <c r="C158" s="32" t="s">
        <v>82</v>
      </c>
      <c r="D158" s="33">
        <v>874959</v>
      </c>
      <c r="G158">
        <v>2008</v>
      </c>
      <c r="H158" t="s">
        <v>10</v>
      </c>
      <c r="I158" s="33">
        <v>874959</v>
      </c>
      <c r="J158" s="33">
        <v>68836</v>
      </c>
      <c r="K158" s="33">
        <v>328506</v>
      </c>
      <c r="L158" s="33">
        <v>113865</v>
      </c>
      <c r="M158" s="33">
        <v>105603</v>
      </c>
      <c r="N158" s="33">
        <v>115171</v>
      </c>
      <c r="O158" s="33">
        <v>113720</v>
      </c>
      <c r="P158" s="33">
        <v>96559</v>
      </c>
      <c r="Q158" s="33">
        <v>215832</v>
      </c>
      <c r="R158" s="33">
        <v>103058</v>
      </c>
      <c r="S158" s="33">
        <v>349544</v>
      </c>
      <c r="T158" s="33">
        <v>116352</v>
      </c>
      <c r="U158" s="33">
        <v>110804</v>
      </c>
      <c r="V158" s="33">
        <v>196165</v>
      </c>
      <c r="W158" s="33">
        <v>168423</v>
      </c>
      <c r="X158" s="33">
        <v>175849</v>
      </c>
      <c r="Y158" s="33">
        <v>312426</v>
      </c>
      <c r="Z158" s="33">
        <v>55967</v>
      </c>
      <c r="AA158" s="33">
        <v>66994</v>
      </c>
      <c r="AB158" s="33">
        <v>39642</v>
      </c>
      <c r="AC158" s="33">
        <v>58980</v>
      </c>
      <c r="AD158" s="33">
        <v>30648</v>
      </c>
      <c r="AE158" s="33">
        <v>113942</v>
      </c>
      <c r="AF158" s="33">
        <v>35784</v>
      </c>
      <c r="AG158" s="33">
        <v>121830</v>
      </c>
      <c r="AH158" s="33">
        <v>98364</v>
      </c>
      <c r="AI158" s="33">
        <v>159896</v>
      </c>
      <c r="AJ158" s="33">
        <v>56450</v>
      </c>
      <c r="AK158" s="33">
        <v>134438</v>
      </c>
      <c r="AL158" s="33">
        <v>58305</v>
      </c>
      <c r="AM158" s="33">
        <v>47371</v>
      </c>
      <c r="AN158" s="33">
        <v>214481</v>
      </c>
      <c r="AO158" s="33">
        <v>63392</v>
      </c>
      <c r="AP158" s="33">
        <v>67644</v>
      </c>
      <c r="AQ158" s="33">
        <v>201043</v>
      </c>
      <c r="AR158" s="33">
        <v>74182</v>
      </c>
      <c r="AS158" s="33">
        <v>360666</v>
      </c>
      <c r="AT158" s="33">
        <v>2403</v>
      </c>
      <c r="AU158" s="33">
        <v>3580</v>
      </c>
      <c r="AV158" s="33">
        <v>11248</v>
      </c>
      <c r="AW158" s="33">
        <v>8415</v>
      </c>
      <c r="AX158" s="33">
        <v>18453</v>
      </c>
      <c r="AY158" s="33">
        <v>0</v>
      </c>
      <c r="AZ158" s="33">
        <v>0</v>
      </c>
      <c r="BA158" s="33">
        <v>3378</v>
      </c>
      <c r="BB158" s="33">
        <v>0</v>
      </c>
      <c r="BC158" s="33">
        <v>7058</v>
      </c>
      <c r="BD158" s="33">
        <v>1218</v>
      </c>
      <c r="BE158" s="33">
        <v>1531</v>
      </c>
      <c r="BF158" s="33">
        <v>1615</v>
      </c>
      <c r="BG158" s="33">
        <v>5849</v>
      </c>
      <c r="BH158" s="33">
        <v>11411</v>
      </c>
      <c r="BI158" s="33">
        <v>6314</v>
      </c>
      <c r="BJ158" s="33">
        <v>0</v>
      </c>
      <c r="BK158" s="33">
        <v>0</v>
      </c>
      <c r="BL158" s="33">
        <v>2113</v>
      </c>
      <c r="BM158" s="33">
        <v>24945</v>
      </c>
      <c r="BN158" s="33">
        <v>19713</v>
      </c>
      <c r="BO158" s="33">
        <v>643176</v>
      </c>
      <c r="BP158" s="33">
        <v>0</v>
      </c>
      <c r="BQ158" s="33">
        <f t="shared" si="10"/>
        <v>6398111</v>
      </c>
      <c r="BR158" s="39"/>
      <c r="BV158" s="41">
        <v>3565672</v>
      </c>
      <c r="BW158" s="41">
        <v>2337022</v>
      </c>
      <c r="BX158" s="41">
        <v>366173</v>
      </c>
      <c r="BY158" s="41">
        <v>54996</v>
      </c>
      <c r="BZ158" s="41">
        <v>74248</v>
      </c>
      <c r="CA158" s="41">
        <f>SUM(BV158:BZ158)+MIT_BolxEst2[[#This Row],[AJUSTE MESES ANTERIORES]]</f>
        <v>6398111</v>
      </c>
      <c r="CB158" s="41">
        <f>+MIT_BolxEst2[[#This Row],[TOTAL]]-CA158</f>
        <v>0</v>
      </c>
      <c r="CG158" s="44">
        <f t="shared" si="11"/>
        <v>2101157.4529862027</v>
      </c>
      <c r="CH158" s="44">
        <f t="shared" si="12"/>
        <v>602037.54701379745</v>
      </c>
      <c r="CI15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1277972</v>
      </c>
      <c r="CJ158" s="45">
        <f>+MIT_BolxEst2[[#This Row],[Coghlan]]+MIT_BolxEst2[[#This Row],[Saavedra]]+MIT_BolxEst2[[#This Row],[Juan B. Justo]]+MIT_BolxEst2[[#This Row],[Florida]]+MIT_BolxEst2[[#This Row],[Dr. Cetrángolo]]+MIT_BolxEst2[[#This Row],[Bartolomé Mitre]]</f>
        <v>366173</v>
      </c>
      <c r="CK158" s="47">
        <f t="shared" si="13"/>
        <v>0.77728667483707337</v>
      </c>
      <c r="CL158" s="47">
        <f t="shared" si="14"/>
        <v>0.22271332516292663</v>
      </c>
    </row>
    <row r="159" spans="1:90">
      <c r="A159" s="32">
        <v>2008</v>
      </c>
      <c r="B159" s="32" t="s">
        <v>11</v>
      </c>
      <c r="C159" s="32" t="s">
        <v>82</v>
      </c>
      <c r="D159" s="33">
        <v>892178.78482613503</v>
      </c>
      <c r="G159">
        <v>2008</v>
      </c>
      <c r="H159" t="s">
        <v>11</v>
      </c>
      <c r="I159" s="33">
        <v>892178.78482613503</v>
      </c>
      <c r="J159" s="33">
        <v>67738.034770209997</v>
      </c>
      <c r="K159" s="33">
        <v>332167.82714713801</v>
      </c>
      <c r="L159" s="33">
        <v>109574.82734123</v>
      </c>
      <c r="M159" s="33">
        <v>104043.97290183201</v>
      </c>
      <c r="N159" s="33">
        <v>108893.923014997</v>
      </c>
      <c r="O159" s="33">
        <v>113506.950277807</v>
      </c>
      <c r="P159" s="33">
        <v>135632.35898372199</v>
      </c>
      <c r="Q159" s="33">
        <v>211084.32302875101</v>
      </c>
      <c r="R159" s="33">
        <v>99843.071941741699</v>
      </c>
      <c r="S159" s="33">
        <v>349660.29910702002</v>
      </c>
      <c r="T159" s="33">
        <v>117979.615683893</v>
      </c>
      <c r="U159" s="33">
        <v>110739.532109786</v>
      </c>
      <c r="V159" s="33">
        <v>191050.405535431</v>
      </c>
      <c r="W159" s="33">
        <v>162648.53224341001</v>
      </c>
      <c r="X159" s="33">
        <v>170921.917996801</v>
      </c>
      <c r="Y159" s="33">
        <v>341164.92261569097</v>
      </c>
      <c r="Z159" s="33">
        <v>55052.707534563699</v>
      </c>
      <c r="AA159" s="33">
        <v>63078.220221825803</v>
      </c>
      <c r="AB159" s="33">
        <v>38259.058435815197</v>
      </c>
      <c r="AC159" s="33">
        <v>60422.295159854199</v>
      </c>
      <c r="AD159" s="33">
        <v>30603.862136504202</v>
      </c>
      <c r="AE159" s="33">
        <v>106038.903120794</v>
      </c>
      <c r="AF159" s="33">
        <v>36609.5577507751</v>
      </c>
      <c r="AG159" s="33">
        <v>113267.04100496801</v>
      </c>
      <c r="AH159" s="33">
        <v>92787.151087448306</v>
      </c>
      <c r="AI159" s="33">
        <v>155968.900622035</v>
      </c>
      <c r="AJ159" s="33">
        <v>54261.305576442501</v>
      </c>
      <c r="AK159" s="33">
        <v>126805.489596727</v>
      </c>
      <c r="AL159" s="33">
        <v>56193.520923251701</v>
      </c>
      <c r="AM159" s="33">
        <v>43675.433346680104</v>
      </c>
      <c r="AN159" s="33">
        <v>206524.05589648301</v>
      </c>
      <c r="AO159" s="33">
        <v>63261.387467478999</v>
      </c>
      <c r="AP159" s="33">
        <v>67441.383470184694</v>
      </c>
      <c r="AQ159" s="33">
        <v>197722.073363517</v>
      </c>
      <c r="AR159" s="33">
        <v>71580.565032282902</v>
      </c>
      <c r="AS159" s="33">
        <v>346874.96240409801</v>
      </c>
      <c r="AT159" s="33">
        <v>2203.97979280553</v>
      </c>
      <c r="AU159" s="33">
        <v>3049.1373556293302</v>
      </c>
      <c r="AV159" s="33">
        <v>11073.6545687302</v>
      </c>
      <c r="AW159" s="33">
        <v>8417.7295067586001</v>
      </c>
      <c r="AX159" s="33">
        <v>17936.453435758802</v>
      </c>
      <c r="AY159" s="33">
        <v>0</v>
      </c>
      <c r="AZ159" s="33">
        <v>0</v>
      </c>
      <c r="BA159" s="33">
        <v>3713.1186211222298</v>
      </c>
      <c r="BB159" s="33">
        <v>0</v>
      </c>
      <c r="BC159" s="33">
        <v>7601.44069460841</v>
      </c>
      <c r="BD159" s="33">
        <v>2498.6401445085298</v>
      </c>
      <c r="BE159" s="33">
        <v>1871.4914229784999</v>
      </c>
      <c r="BF159" s="33">
        <v>2193.0295770327798</v>
      </c>
      <c r="BG159" s="33">
        <v>8535.1954577753404</v>
      </c>
      <c r="BH159" s="33">
        <v>15239.713933179701</v>
      </c>
      <c r="BI159" s="33">
        <v>8583.9736916721195</v>
      </c>
      <c r="BJ159" s="33">
        <v>0</v>
      </c>
      <c r="BK159" s="33">
        <v>0</v>
      </c>
      <c r="BL159" s="33">
        <v>2419.0022116158202</v>
      </c>
      <c r="BM159" s="33">
        <v>21749.119472996899</v>
      </c>
      <c r="BN159" s="33">
        <v>19154.913809017198</v>
      </c>
      <c r="BO159" s="33">
        <v>613179.23262648704</v>
      </c>
      <c r="BP159" s="33">
        <v>0</v>
      </c>
      <c r="BQ159" s="33">
        <f t="shared" si="10"/>
        <v>6354677.0000000037</v>
      </c>
      <c r="BR159" s="39"/>
      <c r="BV159" s="41">
        <v>3618829.2995255901</v>
      </c>
      <c r="BW159" s="41">
        <v>2246152.06016886</v>
      </c>
      <c r="BX159" s="41">
        <v>353455.046609357</v>
      </c>
      <c r="BY159" s="41">
        <v>63090.165911759701</v>
      </c>
      <c r="BZ159" s="41">
        <v>73150.4277844303</v>
      </c>
      <c r="CA159" s="41">
        <f>SUM(BV159:BZ159)+MIT_BolxEst2[[#This Row],[AJUSTE MESES ANTERIORES]]</f>
        <v>6354676.9999999963</v>
      </c>
      <c r="CB159" s="41">
        <f>+MIT_BolxEst2[[#This Row],[TOTAL]]-CA159</f>
        <v>7.4505805969238281E-9</v>
      </c>
      <c r="CG159" s="44">
        <f t="shared" si="11"/>
        <v>2020915.1965210736</v>
      </c>
      <c r="CH159" s="44">
        <f t="shared" si="12"/>
        <v>578691.91025714343</v>
      </c>
      <c r="CI15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1234340.1770771458</v>
      </c>
      <c r="CJ159" s="45">
        <f>+MIT_BolxEst2[[#This Row],[Coghlan]]+MIT_BolxEst2[[#This Row],[Saavedra]]+MIT_BolxEst2[[#This Row],[Juan B. Justo]]+MIT_BolxEst2[[#This Row],[Florida]]+MIT_BolxEst2[[#This Row],[Dr. Cetrángolo]]+MIT_BolxEst2[[#This Row],[Bartolomé Mitre]]</f>
        <v>353455.04660935712</v>
      </c>
      <c r="CK159" s="47">
        <f t="shared" si="13"/>
        <v>0.7773925495324806</v>
      </c>
      <c r="CL159" s="47">
        <f t="shared" si="14"/>
        <v>0.22260745046751945</v>
      </c>
    </row>
    <row r="160" spans="1:90">
      <c r="A160" s="32">
        <v>2008</v>
      </c>
      <c r="B160" s="32" t="s">
        <v>12</v>
      </c>
      <c r="C160" s="32" t="s">
        <v>82</v>
      </c>
      <c r="D160" s="33">
        <v>861817.52724968002</v>
      </c>
      <c r="G160">
        <v>2008</v>
      </c>
      <c r="H160" t="s">
        <v>12</v>
      </c>
      <c r="I160" s="33">
        <v>861817.52724968002</v>
      </c>
      <c r="J160" s="33">
        <v>70419.709253000401</v>
      </c>
      <c r="K160" s="33">
        <v>327159.13076049398</v>
      </c>
      <c r="L160" s="33">
        <v>115029.72027021</v>
      </c>
      <c r="M160" s="33">
        <v>106926.46562248901</v>
      </c>
      <c r="N160" s="33">
        <v>118847.734833255</v>
      </c>
      <c r="O160" s="33">
        <v>112803.881948268</v>
      </c>
      <c r="P160" s="33">
        <v>95888.513331376103</v>
      </c>
      <c r="Q160" s="33">
        <v>221805.79141148701</v>
      </c>
      <c r="R160" s="33">
        <v>105028.48726958899</v>
      </c>
      <c r="S160" s="33">
        <v>360429.39789429202</v>
      </c>
      <c r="T160" s="33">
        <v>120403.816398865</v>
      </c>
      <c r="U160" s="33">
        <v>110432.662294486</v>
      </c>
      <c r="V160" s="33">
        <v>188060.277717057</v>
      </c>
      <c r="W160" s="33">
        <v>165739.73144539399</v>
      </c>
      <c r="X160" s="33">
        <v>174567.88749255901</v>
      </c>
      <c r="Y160" s="33">
        <v>291928.72222156101</v>
      </c>
      <c r="Z160" s="33">
        <v>57413.594517755599</v>
      </c>
      <c r="AA160" s="33">
        <v>65658.219977817105</v>
      </c>
      <c r="AB160" s="33">
        <v>40282.660477793099</v>
      </c>
      <c r="AC160" s="33">
        <v>62464.843826741402</v>
      </c>
      <c r="AD160" s="33">
        <v>32452.121156002901</v>
      </c>
      <c r="AE160" s="33">
        <v>107886.985042498</v>
      </c>
      <c r="AF160" s="33">
        <v>36519.790557859902</v>
      </c>
      <c r="AG160" s="33">
        <v>118256.18320715299</v>
      </c>
      <c r="AH160" s="33">
        <v>95792.260863400195</v>
      </c>
      <c r="AI160" s="33">
        <v>160046.79901656901</v>
      </c>
      <c r="AJ160" s="33">
        <v>55388.282170762497</v>
      </c>
      <c r="AK160" s="33">
        <v>127155.525975426</v>
      </c>
      <c r="AL160" s="33">
        <v>56685.685228687798</v>
      </c>
      <c r="AM160" s="33">
        <v>44152.811794324502</v>
      </c>
      <c r="AN160" s="33">
        <v>205876.00796147401</v>
      </c>
      <c r="AO160" s="33">
        <v>63967.786008990202</v>
      </c>
      <c r="AP160" s="33">
        <v>65530.885983724002</v>
      </c>
      <c r="AQ160" s="33">
        <v>192812.74332336799</v>
      </c>
      <c r="AR160" s="33">
        <v>75179.193268434203</v>
      </c>
      <c r="AS160" s="33">
        <v>346283.29299145797</v>
      </c>
      <c r="AT160" s="33">
        <v>1934.07302839094</v>
      </c>
      <c r="AU160" s="33">
        <v>3022.9290723684198</v>
      </c>
      <c r="AV160" s="33">
        <v>10228.8299821899</v>
      </c>
      <c r="AW160" s="33">
        <v>8001.9890303722696</v>
      </c>
      <c r="AX160" s="33">
        <v>19538.248369235</v>
      </c>
      <c r="AY160" s="33">
        <v>0</v>
      </c>
      <c r="AZ160" s="33">
        <v>0</v>
      </c>
      <c r="BA160" s="33">
        <v>2794.32946092564</v>
      </c>
      <c r="BB160" s="33">
        <v>0</v>
      </c>
      <c r="BC160" s="33">
        <v>8575.4933187287297</v>
      </c>
      <c r="BD160" s="33">
        <v>2385.2564720280202</v>
      </c>
      <c r="BE160" s="33">
        <v>1857.8731579100099</v>
      </c>
      <c r="BF160" s="33">
        <v>2022.3044573688601</v>
      </c>
      <c r="BG160" s="33">
        <v>7821.5156529174401</v>
      </c>
      <c r="BH160" s="33">
        <v>17774.622419551401</v>
      </c>
      <c r="BI160" s="33">
        <v>8605.5722149712092</v>
      </c>
      <c r="BJ160" s="33">
        <v>0</v>
      </c>
      <c r="BK160" s="33">
        <v>0</v>
      </c>
      <c r="BL160" s="33">
        <v>2350.1644264117999</v>
      </c>
      <c r="BM160" s="33">
        <v>19588.379862972401</v>
      </c>
      <c r="BN160" s="33">
        <v>19543.261518608699</v>
      </c>
      <c r="BO160" s="33">
        <v>628304.02679074905</v>
      </c>
      <c r="BP160" s="33">
        <v>0</v>
      </c>
      <c r="BQ160" s="33">
        <f t="shared" si="10"/>
        <v>6321444.0000000009</v>
      </c>
      <c r="BR160" s="39"/>
      <c r="BV160" s="41">
        <v>3547289.4574140599</v>
      </c>
      <c r="BW160" s="41">
        <v>2271951.27514238</v>
      </c>
      <c r="BX160" s="41">
        <v>366158.42499860801</v>
      </c>
      <c r="BY160" s="41">
        <v>62405.688664131201</v>
      </c>
      <c r="BZ160" s="41">
        <v>73639.153780819703</v>
      </c>
      <c r="CA160" s="41">
        <f>SUM(BV160:BZ160)+MIT_BolxEst2[[#This Row],[AJUSTE MESES ANTERIORES]]</f>
        <v>6321443.9999999991</v>
      </c>
      <c r="CB160" s="41">
        <f>+MIT_BolxEst2[[#This Row],[TOTAL]]-CA160</f>
        <v>0</v>
      </c>
      <c r="CG160" s="44">
        <f t="shared" si="11"/>
        <v>2034075.341263544</v>
      </c>
      <c r="CH160" s="44">
        <f t="shared" si="12"/>
        <v>604034.35887744382</v>
      </c>
      <c r="CI16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1233032.2147066493</v>
      </c>
      <c r="CJ160" s="45">
        <f>+MIT_BolxEst2[[#This Row],[Coghlan]]+MIT_BolxEst2[[#This Row],[Saavedra]]+MIT_BolxEst2[[#This Row],[Juan B. Justo]]+MIT_BolxEst2[[#This Row],[Florida]]+MIT_BolxEst2[[#This Row],[Dr. Cetrángolo]]+MIT_BolxEst2[[#This Row],[Bartolomé Mitre]]</f>
        <v>366158.42499860813</v>
      </c>
      <c r="CK160" s="47">
        <f t="shared" si="13"/>
        <v>0.77103516247062709</v>
      </c>
      <c r="CL160" s="47">
        <f t="shared" si="14"/>
        <v>0.22896483752937286</v>
      </c>
    </row>
    <row r="161" spans="1:90">
      <c r="A161" s="32">
        <v>2008</v>
      </c>
      <c r="B161" s="32" t="s">
        <v>13</v>
      </c>
      <c r="C161" s="32" t="s">
        <v>82</v>
      </c>
      <c r="D161" s="33">
        <v>901246</v>
      </c>
      <c r="G161">
        <v>2008</v>
      </c>
      <c r="H161" t="s">
        <v>13</v>
      </c>
      <c r="I161" s="33">
        <v>901246</v>
      </c>
      <c r="J161" s="33">
        <v>73335</v>
      </c>
      <c r="K161" s="33">
        <v>336420</v>
      </c>
      <c r="L161" s="33">
        <v>121374</v>
      </c>
      <c r="M161" s="33">
        <v>109038</v>
      </c>
      <c r="N161" s="33">
        <v>120439</v>
      </c>
      <c r="O161" s="33">
        <v>116738</v>
      </c>
      <c r="P161" s="33">
        <v>99467</v>
      </c>
      <c r="Q161" s="33">
        <v>225557</v>
      </c>
      <c r="R161" s="33">
        <v>109153</v>
      </c>
      <c r="S161" s="33">
        <v>356676</v>
      </c>
      <c r="T161" s="33">
        <v>119673</v>
      </c>
      <c r="U161" s="33">
        <v>112465</v>
      </c>
      <c r="V161" s="33">
        <v>194743</v>
      </c>
      <c r="W161" s="33">
        <v>168066</v>
      </c>
      <c r="X161" s="33">
        <v>172811</v>
      </c>
      <c r="Y161" s="33">
        <v>304131</v>
      </c>
      <c r="Z161" s="33">
        <v>61274</v>
      </c>
      <c r="AA161" s="33">
        <v>67369</v>
      </c>
      <c r="AB161" s="33">
        <v>42029</v>
      </c>
      <c r="AC161" s="33">
        <v>64702</v>
      </c>
      <c r="AD161" s="33">
        <v>33068</v>
      </c>
      <c r="AE161" s="33">
        <v>113174</v>
      </c>
      <c r="AF161" s="33">
        <v>34349</v>
      </c>
      <c r="AG161" s="33">
        <v>120913</v>
      </c>
      <c r="AH161" s="33">
        <v>99569</v>
      </c>
      <c r="AI161" s="33">
        <v>166354</v>
      </c>
      <c r="AJ161" s="33">
        <v>57325</v>
      </c>
      <c r="AK161" s="33">
        <v>132743</v>
      </c>
      <c r="AL161" s="33">
        <v>59086</v>
      </c>
      <c r="AM161" s="33">
        <v>42767</v>
      </c>
      <c r="AN161" s="33">
        <v>213803</v>
      </c>
      <c r="AO161" s="33">
        <v>64697</v>
      </c>
      <c r="AP161" s="33">
        <v>65589</v>
      </c>
      <c r="AQ161" s="33">
        <v>200328</v>
      </c>
      <c r="AR161" s="33">
        <v>76596</v>
      </c>
      <c r="AS161" s="33">
        <v>357708</v>
      </c>
      <c r="AT161" s="33">
        <v>1895</v>
      </c>
      <c r="AU161" s="33">
        <v>2818</v>
      </c>
      <c r="AV161" s="33">
        <v>10931</v>
      </c>
      <c r="AW161" s="33">
        <v>8376</v>
      </c>
      <c r="AX161" s="33">
        <v>22380</v>
      </c>
      <c r="AY161" s="33">
        <v>0</v>
      </c>
      <c r="AZ161" s="33">
        <v>0</v>
      </c>
      <c r="BA161" s="33">
        <v>3223</v>
      </c>
      <c r="BB161" s="33">
        <v>0</v>
      </c>
      <c r="BC161" s="33">
        <v>9663</v>
      </c>
      <c r="BD161" s="33">
        <v>1986</v>
      </c>
      <c r="BE161" s="33">
        <v>1975</v>
      </c>
      <c r="BF161" s="33">
        <v>1780</v>
      </c>
      <c r="BG161" s="33">
        <v>7955</v>
      </c>
      <c r="BH161" s="33">
        <v>17243</v>
      </c>
      <c r="BI161" s="33">
        <v>8973</v>
      </c>
      <c r="BJ161" s="33">
        <v>0</v>
      </c>
      <c r="BK161" s="33">
        <v>0</v>
      </c>
      <c r="BL161" s="33">
        <v>2339</v>
      </c>
      <c r="BM161" s="33">
        <v>20697</v>
      </c>
      <c r="BN161" s="33">
        <v>21516</v>
      </c>
      <c r="BO161" s="33">
        <v>641438</v>
      </c>
      <c r="BP161" s="33">
        <v>0</v>
      </c>
      <c r="BQ161" s="33">
        <f t="shared" si="10"/>
        <v>6499963</v>
      </c>
      <c r="BR161" s="39"/>
      <c r="BV161" s="41">
        <v>3641332</v>
      </c>
      <c r="BW161" s="41">
        <v>2333265</v>
      </c>
      <c r="BX161" s="41">
        <v>381616</v>
      </c>
      <c r="BY161" s="41">
        <v>62948</v>
      </c>
      <c r="BZ161" s="41">
        <v>80802</v>
      </c>
      <c r="CA161" s="41">
        <f>SUM(BV161:BZ161)+MIT_BolxEst2[[#This Row],[AJUSTE MESES ANTERIORES]]</f>
        <v>6499963</v>
      </c>
      <c r="CB161" s="41">
        <f>+MIT_BolxEst2[[#This Row],[TOTAL]]-CA161</f>
        <v>0</v>
      </c>
      <c r="CG161" s="44">
        <f t="shared" si="11"/>
        <v>2087834.8439541524</v>
      </c>
      <c r="CH161" s="44">
        <f t="shared" si="12"/>
        <v>627046.15604584757</v>
      </c>
      <c r="CI16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1270642</v>
      </c>
      <c r="CJ161" s="45">
        <f>+MIT_BolxEst2[[#This Row],[Coghlan]]+MIT_BolxEst2[[#This Row],[Saavedra]]+MIT_BolxEst2[[#This Row],[Juan B. Justo]]+MIT_BolxEst2[[#This Row],[Florida]]+MIT_BolxEst2[[#This Row],[Dr. Cetrángolo]]+MIT_BolxEst2[[#This Row],[Bartolomé Mitre]]</f>
        <v>381616</v>
      </c>
      <c r="CK161" s="47">
        <f t="shared" si="13"/>
        <v>0.76903364970845955</v>
      </c>
      <c r="CL161" s="47">
        <f t="shared" si="14"/>
        <v>0.23096635029154042</v>
      </c>
    </row>
    <row r="162" spans="1:90">
      <c r="A162" s="32">
        <v>2008</v>
      </c>
      <c r="B162" s="32" t="s">
        <v>14</v>
      </c>
      <c r="C162" s="32" t="s">
        <v>82</v>
      </c>
      <c r="D162" s="33">
        <v>849091</v>
      </c>
      <c r="G162">
        <v>2008</v>
      </c>
      <c r="H162" t="s">
        <v>14</v>
      </c>
      <c r="I162" s="33">
        <v>849091</v>
      </c>
      <c r="J162" s="33">
        <v>66135</v>
      </c>
      <c r="K162" s="33">
        <v>306188</v>
      </c>
      <c r="L162" s="33">
        <v>111992</v>
      </c>
      <c r="M162" s="33">
        <v>96739</v>
      </c>
      <c r="N162" s="33">
        <v>109344</v>
      </c>
      <c r="O162" s="33">
        <v>102812</v>
      </c>
      <c r="P162" s="33">
        <v>90667</v>
      </c>
      <c r="Q162" s="33">
        <v>198712</v>
      </c>
      <c r="R162" s="33">
        <v>96466</v>
      </c>
      <c r="S162" s="33">
        <v>324709</v>
      </c>
      <c r="T162" s="33">
        <v>108767</v>
      </c>
      <c r="U162" s="33">
        <v>105784</v>
      </c>
      <c r="V162" s="33">
        <v>174803</v>
      </c>
      <c r="W162" s="33">
        <v>151516</v>
      </c>
      <c r="X162" s="33">
        <v>157525</v>
      </c>
      <c r="Y162" s="33">
        <v>292266</v>
      </c>
      <c r="Z162" s="33">
        <v>60851</v>
      </c>
      <c r="AA162" s="33">
        <v>64984</v>
      </c>
      <c r="AB162" s="33">
        <v>40589</v>
      </c>
      <c r="AC162" s="33">
        <v>62947</v>
      </c>
      <c r="AD162" s="33">
        <v>31089</v>
      </c>
      <c r="AE162" s="33">
        <v>112451</v>
      </c>
      <c r="AF162" s="33">
        <v>33669</v>
      </c>
      <c r="AG162" s="33">
        <v>118910</v>
      </c>
      <c r="AH162" s="33">
        <v>96237</v>
      </c>
      <c r="AI162" s="33">
        <v>162111</v>
      </c>
      <c r="AJ162" s="33">
        <v>54516</v>
      </c>
      <c r="AK162" s="33">
        <v>140722</v>
      </c>
      <c r="AL162" s="33">
        <v>57043</v>
      </c>
      <c r="AM162" s="33">
        <v>43948</v>
      </c>
      <c r="AN162" s="33">
        <v>196633</v>
      </c>
      <c r="AO162" s="33">
        <v>59998</v>
      </c>
      <c r="AP162" s="33">
        <v>63940</v>
      </c>
      <c r="AQ162" s="33">
        <v>195088</v>
      </c>
      <c r="AR162" s="33">
        <v>71353</v>
      </c>
      <c r="AS162" s="33">
        <v>345529</v>
      </c>
      <c r="AT162" s="33">
        <v>1825</v>
      </c>
      <c r="AU162" s="33">
        <v>3024</v>
      </c>
      <c r="AV162" s="33">
        <v>10754</v>
      </c>
      <c r="AW162" s="33">
        <v>8118</v>
      </c>
      <c r="AX162" s="33">
        <v>19926</v>
      </c>
      <c r="AY162" s="33">
        <v>0</v>
      </c>
      <c r="AZ162" s="33">
        <v>0</v>
      </c>
      <c r="BA162" s="33">
        <v>3455</v>
      </c>
      <c r="BB162" s="33">
        <v>0</v>
      </c>
      <c r="BC162" s="33">
        <v>8680</v>
      </c>
      <c r="BD162" s="33">
        <v>1759</v>
      </c>
      <c r="BE162" s="33">
        <v>1592</v>
      </c>
      <c r="BF162" s="33">
        <v>1344</v>
      </c>
      <c r="BG162" s="33">
        <v>7920</v>
      </c>
      <c r="BH162" s="33">
        <v>18680</v>
      </c>
      <c r="BI162" s="33">
        <v>8652</v>
      </c>
      <c r="BJ162" s="33">
        <v>0</v>
      </c>
      <c r="BK162" s="33">
        <v>0</v>
      </c>
      <c r="BL162" s="33">
        <v>2297</v>
      </c>
      <c r="BM162" s="33">
        <v>19649</v>
      </c>
      <c r="BN162" s="33">
        <v>21367</v>
      </c>
      <c r="BO162" s="33">
        <v>611164</v>
      </c>
      <c r="BP162" s="33">
        <v>0</v>
      </c>
      <c r="BQ162" s="33">
        <f t="shared" si="10"/>
        <v>6106330</v>
      </c>
      <c r="BR162" s="39"/>
      <c r="BV162" s="41">
        <v>3343516</v>
      </c>
      <c r="BW162" s="41">
        <v>2250861</v>
      </c>
      <c r="BX162" s="41">
        <v>372911</v>
      </c>
      <c r="BY162" s="41">
        <v>61893</v>
      </c>
      <c r="BZ162" s="41">
        <v>77149</v>
      </c>
      <c r="CA162" s="41">
        <f>SUM(BV162:BZ162)+MIT_BolxEst2[[#This Row],[AJUSTE MESES ANTERIORES]]</f>
        <v>6106330</v>
      </c>
      <c r="CB162" s="41">
        <f>+MIT_BolxEst2[[#This Row],[TOTAL]]-CA162</f>
        <v>0</v>
      </c>
      <c r="CG162" s="44">
        <f t="shared" si="11"/>
        <v>2012892.9046670343</v>
      </c>
      <c r="CH162" s="44">
        <f t="shared" si="12"/>
        <v>610879.09533296584</v>
      </c>
      <c r="CI16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1228770</v>
      </c>
      <c r="CJ162" s="45">
        <f>+MIT_BolxEst2[[#This Row],[Coghlan]]+MIT_BolxEst2[[#This Row],[Saavedra]]+MIT_BolxEst2[[#This Row],[Juan B. Justo]]+MIT_BolxEst2[[#This Row],[Florida]]+MIT_BolxEst2[[#This Row],[Dr. Cetrángolo]]+MIT_BolxEst2[[#This Row],[Bartolomé Mitre]]</f>
        <v>372911</v>
      </c>
      <c r="CK162" s="47">
        <f t="shared" si="13"/>
        <v>0.76717523651713415</v>
      </c>
      <c r="CL162" s="47">
        <f t="shared" si="14"/>
        <v>0.23282476348286582</v>
      </c>
    </row>
    <row r="163" spans="1:90">
      <c r="A163" s="32">
        <v>2008</v>
      </c>
      <c r="B163" s="32" t="s">
        <v>15</v>
      </c>
      <c r="C163" s="32" t="s">
        <v>82</v>
      </c>
      <c r="D163" s="33">
        <v>817405.39603030996</v>
      </c>
      <c r="G163">
        <v>2008</v>
      </c>
      <c r="H163" t="s">
        <v>15</v>
      </c>
      <c r="I163" s="33">
        <v>817405.39603030996</v>
      </c>
      <c r="J163" s="33">
        <v>66326.144816201704</v>
      </c>
      <c r="K163" s="33">
        <v>299151.93436670402</v>
      </c>
      <c r="L163" s="33">
        <v>109576.67190189099</v>
      </c>
      <c r="M163" s="33">
        <v>91665.432690408095</v>
      </c>
      <c r="N163" s="33">
        <v>102219.743934885</v>
      </c>
      <c r="O163" s="33">
        <v>96864.355547357307</v>
      </c>
      <c r="P163" s="33">
        <v>86248.067696612197</v>
      </c>
      <c r="Q163" s="33">
        <v>184263.56250465399</v>
      </c>
      <c r="R163" s="33">
        <v>89174.176320417901</v>
      </c>
      <c r="S163" s="33">
        <v>310936.63364709303</v>
      </c>
      <c r="T163" s="33">
        <v>103052.872084719</v>
      </c>
      <c r="U163" s="33">
        <v>99907.305314127501</v>
      </c>
      <c r="V163" s="33">
        <v>164704.35517240301</v>
      </c>
      <c r="W163" s="33">
        <v>147609.98795173201</v>
      </c>
      <c r="X163" s="33">
        <v>153300.659619071</v>
      </c>
      <c r="Y163" s="33">
        <v>289842.23529728298</v>
      </c>
      <c r="Z163" s="33">
        <v>56920.940812531699</v>
      </c>
      <c r="AA163" s="33">
        <v>64987.043716835004</v>
      </c>
      <c r="AB163" s="33">
        <v>39037.133869396901</v>
      </c>
      <c r="AC163" s="33">
        <v>56601.9136917418</v>
      </c>
      <c r="AD163" s="33">
        <v>30054.590000276701</v>
      </c>
      <c r="AE163" s="33">
        <v>107145.36011829101</v>
      </c>
      <c r="AF163" s="33">
        <v>33575.064438292902</v>
      </c>
      <c r="AG163" s="33">
        <v>110037.940414116</v>
      </c>
      <c r="AH163" s="33">
        <v>65330.548549070998</v>
      </c>
      <c r="AI163" s="33">
        <v>154293.30132930001</v>
      </c>
      <c r="AJ163" s="33">
        <v>52097.9416329464</v>
      </c>
      <c r="AK163" s="33">
        <v>132398.28714769799</v>
      </c>
      <c r="AL163" s="33">
        <v>57134.302899684197</v>
      </c>
      <c r="AM163" s="33">
        <v>42247.725276072597</v>
      </c>
      <c r="AN163" s="33">
        <v>202016.30416568101</v>
      </c>
      <c r="AO163" s="33">
        <v>56262.566372175403</v>
      </c>
      <c r="AP163" s="33">
        <v>60516.599986020701</v>
      </c>
      <c r="AQ163" s="33">
        <v>188380.43477675901</v>
      </c>
      <c r="AR163" s="33">
        <v>67759.7348398787</v>
      </c>
      <c r="AS163" s="33">
        <v>354158.71245449601</v>
      </c>
      <c r="AT163" s="33">
        <v>1739.40901526229</v>
      </c>
      <c r="AU163" s="33">
        <v>2685.3142683050401</v>
      </c>
      <c r="AV163" s="33">
        <v>11637.3778392606</v>
      </c>
      <c r="AW163" s="33">
        <v>8389.1940648485306</v>
      </c>
      <c r="AX163" s="33">
        <v>18451.756498936</v>
      </c>
      <c r="AY163" s="33">
        <v>0</v>
      </c>
      <c r="AZ163" s="33">
        <v>0</v>
      </c>
      <c r="BA163" s="33">
        <v>3555.0187759361802</v>
      </c>
      <c r="BB163" s="33">
        <v>0</v>
      </c>
      <c r="BC163" s="33">
        <v>9516.9650969403192</v>
      </c>
      <c r="BD163" s="33">
        <v>1696.73659783179</v>
      </c>
      <c r="BE163" s="33">
        <v>1522.9988982933201</v>
      </c>
      <c r="BF163" s="33">
        <v>1517.9188485992099</v>
      </c>
      <c r="BG163" s="33">
        <v>7240.0868240415002</v>
      </c>
      <c r="BH163" s="33">
        <v>16993.782236727198</v>
      </c>
      <c r="BI163" s="33">
        <v>8121.9834509385</v>
      </c>
      <c r="BJ163" s="33">
        <v>0</v>
      </c>
      <c r="BK163" s="33">
        <v>0</v>
      </c>
      <c r="BL163" s="33">
        <v>2468.9041513360698</v>
      </c>
      <c r="BM163" s="33">
        <v>13935.592320874701</v>
      </c>
      <c r="BN163" s="33">
        <v>18087.008930899101</v>
      </c>
      <c r="BO163" s="33">
        <v>596469.970793835</v>
      </c>
      <c r="BP163" s="33">
        <v>0</v>
      </c>
      <c r="BQ163" s="33">
        <f t="shared" si="10"/>
        <v>5867236</v>
      </c>
      <c r="BR163" s="39"/>
      <c r="BV163" s="41">
        <v>3212249.5348958699</v>
      </c>
      <c r="BW163" s="41">
        <v>2172679.43507603</v>
      </c>
      <c r="BX163" s="41">
        <v>354746.98220907297</v>
      </c>
      <c r="BY163" s="41">
        <v>53498.003328642299</v>
      </c>
      <c r="BZ163" s="41">
        <v>74062.044490387998</v>
      </c>
      <c r="CA163" s="41">
        <f>SUM(BV163:BZ163)+MIT_BolxEst2[[#This Row],[AJUSTE MESES ANTERIORES]]</f>
        <v>5867236.0000000028</v>
      </c>
      <c r="CB163" s="41">
        <f>+MIT_BolxEst2[[#This Row],[TOTAL]]-CA163</f>
        <v>0</v>
      </c>
      <c r="CG163" s="44">
        <f t="shared" si="11"/>
        <v>1955514.8975212029</v>
      </c>
      <c r="CH163" s="44">
        <f t="shared" si="12"/>
        <v>571911.51976389985</v>
      </c>
      <c r="CI16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1212972.6095514121</v>
      </c>
      <c r="CJ163" s="45">
        <f>+MIT_BolxEst2[[#This Row],[Coghlan]]+MIT_BolxEst2[[#This Row],[Saavedra]]+MIT_BolxEst2[[#This Row],[Juan B. Justo]]+MIT_BolxEst2[[#This Row],[Florida]]+MIT_BolxEst2[[#This Row],[Dr. Cetrángolo]]+MIT_BolxEst2[[#This Row],[Bartolomé Mitre]]</f>
        <v>354746.98220907309</v>
      </c>
      <c r="CK163" s="47">
        <f t="shared" si="13"/>
        <v>0.77371783571913733</v>
      </c>
      <c r="CL163" s="47">
        <f t="shared" si="14"/>
        <v>0.22628216428086267</v>
      </c>
    </row>
    <row r="164" spans="1:90">
      <c r="A164" s="32">
        <v>2009</v>
      </c>
      <c r="B164" s="32" t="s">
        <v>4</v>
      </c>
      <c r="C164" s="32" t="s">
        <v>82</v>
      </c>
      <c r="D164" s="33">
        <v>768558.96616800502</v>
      </c>
      <c r="G164">
        <v>2009</v>
      </c>
      <c r="H164" t="s">
        <v>4</v>
      </c>
      <c r="I164" s="33">
        <v>768558.96616800502</v>
      </c>
      <c r="J164" s="33">
        <v>52876.383685810899</v>
      </c>
      <c r="K164" s="33">
        <v>266682.46612218599</v>
      </c>
      <c r="L164" s="33">
        <v>91807.645959343805</v>
      </c>
      <c r="M164" s="33">
        <v>77526.546003337804</v>
      </c>
      <c r="N164" s="33">
        <v>85199.732624765806</v>
      </c>
      <c r="O164" s="33">
        <v>80299.877874768994</v>
      </c>
      <c r="P164" s="33">
        <v>68111.099388685601</v>
      </c>
      <c r="Q164" s="33">
        <v>152607.691288703</v>
      </c>
      <c r="R164" s="33">
        <v>69856.377153260502</v>
      </c>
      <c r="S164" s="33">
        <v>255556.94907538599</v>
      </c>
      <c r="T164" s="33">
        <v>84284.341981674603</v>
      </c>
      <c r="U164" s="33">
        <v>84717.895132413396</v>
      </c>
      <c r="V164" s="33">
        <v>219458.36817651699</v>
      </c>
      <c r="W164" s="33">
        <v>125003.130818694</v>
      </c>
      <c r="X164" s="33">
        <v>135262.547487801</v>
      </c>
      <c r="Y164" s="33">
        <v>302662.348014588</v>
      </c>
      <c r="Z164" s="33">
        <v>48448.307190330299</v>
      </c>
      <c r="AA164" s="33">
        <v>55318.7666324323</v>
      </c>
      <c r="AB164" s="33">
        <v>33954.957315981097</v>
      </c>
      <c r="AC164" s="33">
        <v>46437.465546880601</v>
      </c>
      <c r="AD164" s="33">
        <v>24698.446659140402</v>
      </c>
      <c r="AE164" s="33">
        <v>90006.036462886303</v>
      </c>
      <c r="AF164" s="33">
        <v>31170.560282930201</v>
      </c>
      <c r="AG164" s="33">
        <v>86730.748623430394</v>
      </c>
      <c r="AH164" s="33">
        <v>79516.263247331604</v>
      </c>
      <c r="AI164" s="33">
        <v>130068.962992988</v>
      </c>
      <c r="AJ164" s="33">
        <v>43729.518721384396</v>
      </c>
      <c r="AK164" s="33">
        <v>111378.89909339001</v>
      </c>
      <c r="AL164" s="33">
        <v>51530.457663331799</v>
      </c>
      <c r="AM164" s="33">
        <v>36495.920793396901</v>
      </c>
      <c r="AN164" s="33">
        <v>179597.63232692299</v>
      </c>
      <c r="AO164" s="33">
        <v>48703.811831368897</v>
      </c>
      <c r="AP164" s="33">
        <v>51503.297721174204</v>
      </c>
      <c r="AQ164" s="33">
        <v>164205.992513804</v>
      </c>
      <c r="AR164" s="33">
        <v>56113.446421489403</v>
      </c>
      <c r="AS164" s="33">
        <v>312813.12491506402</v>
      </c>
      <c r="AT164" s="33">
        <v>1828.76943861513</v>
      </c>
      <c r="AU164" s="33">
        <v>2915.1671249211499</v>
      </c>
      <c r="AV164" s="33">
        <v>10349.9498096321</v>
      </c>
      <c r="AW164" s="33">
        <v>8437.6886969767402</v>
      </c>
      <c r="AX164" s="33">
        <v>21244.104386200699</v>
      </c>
      <c r="AY164" s="33">
        <v>0</v>
      </c>
      <c r="AZ164" s="33">
        <v>0</v>
      </c>
      <c r="BA164" s="33">
        <v>3859.7295577372101</v>
      </c>
      <c r="BB164" s="33">
        <v>0</v>
      </c>
      <c r="BC164" s="33">
        <v>10646.697325798999</v>
      </c>
      <c r="BD164" s="33">
        <v>1868.00046617618</v>
      </c>
      <c r="BE164" s="33">
        <v>1415.33476354867</v>
      </c>
      <c r="BF164" s="33">
        <v>2053.0904423616498</v>
      </c>
      <c r="BG164" s="33">
        <v>7831.1166554558804</v>
      </c>
      <c r="BH164" s="33">
        <v>14424.9470570632</v>
      </c>
      <c r="BI164" s="33">
        <v>8651.9504628870909</v>
      </c>
      <c r="BJ164" s="33">
        <v>0</v>
      </c>
      <c r="BK164" s="33">
        <v>0</v>
      </c>
      <c r="BL164" s="33">
        <v>2740.1363865718399</v>
      </c>
      <c r="BM164" s="33">
        <v>23046.719806441801</v>
      </c>
      <c r="BN164" s="33">
        <v>17279.758754967399</v>
      </c>
      <c r="BO164" s="33">
        <v>549483.85495304596</v>
      </c>
      <c r="BP164" s="33">
        <v>0</v>
      </c>
      <c r="BQ164" s="33">
        <f t="shared" si="10"/>
        <v>5290971.9999999991</v>
      </c>
      <c r="BR164" s="39"/>
      <c r="BV164" s="41">
        <v>2920472.3669559401</v>
      </c>
      <c r="BW164" s="41">
        <v>1933042.49210105</v>
      </c>
      <c r="BX164" s="41">
        <v>298863.97980765102</v>
      </c>
      <c r="BY164" s="41">
        <v>62031.2960405064</v>
      </c>
      <c r="BZ164" s="41">
        <v>76561.865094849403</v>
      </c>
      <c r="CA164" s="41">
        <f>SUM(BV164:BZ164)+MIT_BolxEst2[[#This Row],[AJUSTE MESES ANTERIORES]]</f>
        <v>5290971.9999999972</v>
      </c>
      <c r="CB164" s="41">
        <f>+MIT_BolxEst2[[#This Row],[TOTAL]]-CA164</f>
        <v>0</v>
      </c>
      <c r="CG164" s="44">
        <f t="shared" si="11"/>
        <v>1739605.4256021283</v>
      </c>
      <c r="CH164" s="44">
        <f t="shared" si="12"/>
        <v>492301.04630657262</v>
      </c>
      <c r="CI16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1056072.1020013266</v>
      </c>
      <c r="CJ164" s="45">
        <f>+MIT_BolxEst2[[#This Row],[Coghlan]]+MIT_BolxEst2[[#This Row],[Saavedra]]+MIT_BolxEst2[[#This Row],[Juan B. Justo]]+MIT_BolxEst2[[#This Row],[Florida]]+MIT_BolxEst2[[#This Row],[Dr. Cetrángolo]]+MIT_BolxEst2[[#This Row],[Bartolomé Mitre]]</f>
        <v>298863.97980765102</v>
      </c>
      <c r="CK164" s="47">
        <f t="shared" si="13"/>
        <v>0.77942577231492927</v>
      </c>
      <c r="CL164" s="47">
        <f t="shared" si="14"/>
        <v>0.22057422768507068</v>
      </c>
    </row>
    <row r="165" spans="1:90">
      <c r="A165" s="32">
        <v>2009</v>
      </c>
      <c r="B165" s="32" t="s">
        <v>5</v>
      </c>
      <c r="C165" s="32" t="s">
        <v>82</v>
      </c>
      <c r="D165" s="33">
        <v>742198.61883269902</v>
      </c>
      <c r="G165">
        <v>2009</v>
      </c>
      <c r="H165" t="s">
        <v>5</v>
      </c>
      <c r="I165" s="33">
        <v>742198.61883269902</v>
      </c>
      <c r="J165" s="33">
        <v>56708.398056596503</v>
      </c>
      <c r="K165" s="33">
        <v>258762.074570561</v>
      </c>
      <c r="L165" s="33">
        <v>91501.850880246493</v>
      </c>
      <c r="M165" s="33">
        <v>77684.852614165502</v>
      </c>
      <c r="N165" s="33">
        <v>80641.890216858403</v>
      </c>
      <c r="O165" s="33">
        <v>83805.831354523703</v>
      </c>
      <c r="P165" s="33">
        <v>70614.493538694398</v>
      </c>
      <c r="Q165" s="33">
        <v>155694.41508225899</v>
      </c>
      <c r="R165" s="33">
        <v>73325.028843740598</v>
      </c>
      <c r="S165" s="33">
        <v>266219.51155117201</v>
      </c>
      <c r="T165" s="33">
        <v>85310.584336141794</v>
      </c>
      <c r="U165" s="33">
        <v>87381.599624000301</v>
      </c>
      <c r="V165" s="33">
        <v>145080.95671651801</v>
      </c>
      <c r="W165" s="33">
        <v>121213.792483735</v>
      </c>
      <c r="X165" s="33">
        <v>128821.704762508</v>
      </c>
      <c r="Y165" s="33">
        <v>272588.97252731002</v>
      </c>
      <c r="Z165" s="33">
        <v>49839.992670763597</v>
      </c>
      <c r="AA165" s="33">
        <v>56291.621079450997</v>
      </c>
      <c r="AB165" s="33">
        <v>34115.324012855002</v>
      </c>
      <c r="AC165" s="33">
        <v>50146.883081488399</v>
      </c>
      <c r="AD165" s="33">
        <v>25175.9033391636</v>
      </c>
      <c r="AE165" s="33">
        <v>89322.928964100895</v>
      </c>
      <c r="AF165" s="33">
        <v>27035.065246715301</v>
      </c>
      <c r="AG165" s="33">
        <v>88360.679031118896</v>
      </c>
      <c r="AH165" s="33">
        <v>79818.235953235897</v>
      </c>
      <c r="AI165" s="33">
        <v>133256.76618201399</v>
      </c>
      <c r="AJ165" s="33">
        <v>46282.043844490399</v>
      </c>
      <c r="AK165" s="33">
        <v>104721.897799015</v>
      </c>
      <c r="AL165" s="33">
        <v>49065.836860483803</v>
      </c>
      <c r="AM165" s="33">
        <v>33457.984552463997</v>
      </c>
      <c r="AN165" s="33">
        <v>172292.236457133</v>
      </c>
      <c r="AO165" s="33">
        <v>48867.843047112998</v>
      </c>
      <c r="AP165" s="33">
        <v>51694.204732981103</v>
      </c>
      <c r="AQ165" s="33">
        <v>163553.77950401299</v>
      </c>
      <c r="AR165" s="33">
        <v>60189.129295655097</v>
      </c>
      <c r="AS165" s="33">
        <v>298463.79402767302</v>
      </c>
      <c r="AT165" s="33">
        <v>1726.50605259334</v>
      </c>
      <c r="AU165" s="33">
        <v>2501.6518319400102</v>
      </c>
      <c r="AV165" s="33">
        <v>9523.5024231352909</v>
      </c>
      <c r="AW165" s="33">
        <v>7872.2340196228497</v>
      </c>
      <c r="AX165" s="33">
        <v>18588.649168317199</v>
      </c>
      <c r="AY165" s="33">
        <v>0</v>
      </c>
      <c r="AZ165" s="33">
        <v>0</v>
      </c>
      <c r="BA165" s="33">
        <v>4379.6231517620099</v>
      </c>
      <c r="BB165" s="33">
        <v>0</v>
      </c>
      <c r="BC165" s="33">
        <v>8992.8790033015594</v>
      </c>
      <c r="BD165" s="33">
        <v>1354.2776834562401</v>
      </c>
      <c r="BE165" s="33">
        <v>1804.71360887481</v>
      </c>
      <c r="BF165" s="33">
        <v>1929.44971129841</v>
      </c>
      <c r="BG165" s="33">
        <v>6217.9957089098498</v>
      </c>
      <c r="BH165" s="33">
        <v>11217.3394965225</v>
      </c>
      <c r="BI165" s="33">
        <v>7857.3844836200396</v>
      </c>
      <c r="BJ165" s="33">
        <v>0</v>
      </c>
      <c r="BK165" s="33">
        <v>0</v>
      </c>
      <c r="BL165" s="33">
        <v>2231.39027668887</v>
      </c>
      <c r="BM165" s="33">
        <v>17729.356018287901</v>
      </c>
      <c r="BN165" s="33">
        <v>13721.961235663</v>
      </c>
      <c r="BO165" s="33">
        <v>519082.36045235</v>
      </c>
      <c r="BP165" s="33">
        <v>0</v>
      </c>
      <c r="BQ165" s="33">
        <f t="shared" si="10"/>
        <v>5096238.0000000028</v>
      </c>
      <c r="BR165" s="39"/>
      <c r="BV165" s="41">
        <v>2797554.5759917302</v>
      </c>
      <c r="BW165" s="41">
        <v>1876141.85698645</v>
      </c>
      <c r="BX165" s="41">
        <v>304892.65314782201</v>
      </c>
      <c r="BY165" s="41">
        <v>50341.9069876586</v>
      </c>
      <c r="BZ165" s="41">
        <v>67307.006886335294</v>
      </c>
      <c r="CA165" s="41">
        <f>SUM(BV165:BZ165)+MIT_BolxEst2[[#This Row],[AJUSTE MESES ANTERIORES]]</f>
        <v>5096237.9999999963</v>
      </c>
      <c r="CB165" s="41">
        <f>+MIT_BolxEst2[[#This Row],[TOTAL]]-CA165</f>
        <v>0</v>
      </c>
      <c r="CG165" s="44">
        <f t="shared" si="11"/>
        <v>1682353.8410438071</v>
      </c>
      <c r="CH165" s="44">
        <f t="shared" si="12"/>
        <v>498680.66909046524</v>
      </c>
      <c r="CI16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1028588.7501210214</v>
      </c>
      <c r="CJ165" s="45">
        <f>+MIT_BolxEst2[[#This Row],[Coghlan]]+MIT_BolxEst2[[#This Row],[Saavedra]]+MIT_BolxEst2[[#This Row],[Juan B. Justo]]+MIT_BolxEst2[[#This Row],[Florida]]+MIT_BolxEst2[[#This Row],[Dr. Cetrángolo]]+MIT_BolxEst2[[#This Row],[Bartolomé Mitre]]</f>
        <v>304892.65314782248</v>
      </c>
      <c r="CK165" s="47">
        <f t="shared" si="13"/>
        <v>0.77135590162680889</v>
      </c>
      <c r="CL165" s="47">
        <f t="shared" si="14"/>
        <v>0.22864409837319111</v>
      </c>
    </row>
    <row r="166" spans="1:90">
      <c r="A166" s="32">
        <v>2009</v>
      </c>
      <c r="B166" s="32" t="s">
        <v>6</v>
      </c>
      <c r="C166" s="32" t="s">
        <v>82</v>
      </c>
      <c r="D166" s="33">
        <v>809401.10022029304</v>
      </c>
      <c r="G166">
        <v>2009</v>
      </c>
      <c r="H166" t="s">
        <v>6</v>
      </c>
      <c r="I166" s="33">
        <v>809401.10022029304</v>
      </c>
      <c r="J166" s="33">
        <v>61692.893880616997</v>
      </c>
      <c r="K166" s="33">
        <v>307832.36406522302</v>
      </c>
      <c r="L166" s="33">
        <v>204976.300907222</v>
      </c>
      <c r="M166" s="33">
        <v>86841.097113431795</v>
      </c>
      <c r="N166" s="33">
        <v>94357.866781323406</v>
      </c>
      <c r="O166" s="33">
        <v>96354.967392123595</v>
      </c>
      <c r="P166" s="33">
        <v>80976.020650356702</v>
      </c>
      <c r="Q166" s="33">
        <v>184190.211600398</v>
      </c>
      <c r="R166" s="33">
        <v>93110.290456595205</v>
      </c>
      <c r="S166" s="33">
        <v>307922.38525885</v>
      </c>
      <c r="T166" s="33">
        <v>96696.460833166799</v>
      </c>
      <c r="U166" s="33">
        <v>106077.256303888</v>
      </c>
      <c r="V166" s="33">
        <v>162026.40663457999</v>
      </c>
      <c r="W166" s="33">
        <v>135367.4129348</v>
      </c>
      <c r="X166" s="33">
        <v>143223.719061265</v>
      </c>
      <c r="Y166" s="33">
        <v>281108.78994392802</v>
      </c>
      <c r="Z166" s="33">
        <v>58251.540206837402</v>
      </c>
      <c r="AA166" s="33">
        <v>60742.778891353402</v>
      </c>
      <c r="AB166" s="33">
        <v>38717.919680917003</v>
      </c>
      <c r="AC166" s="33">
        <v>61188.970894550301</v>
      </c>
      <c r="AD166" s="33">
        <v>31142.440538920499</v>
      </c>
      <c r="AE166" s="33">
        <v>105388.398474391</v>
      </c>
      <c r="AF166" s="33">
        <v>29395.833684301</v>
      </c>
      <c r="AG166" s="33">
        <v>97723.876630001803</v>
      </c>
      <c r="AH166" s="33">
        <v>90642.535561721204</v>
      </c>
      <c r="AI166" s="33">
        <v>156422.587331271</v>
      </c>
      <c r="AJ166" s="33">
        <v>51662.380229802497</v>
      </c>
      <c r="AK166" s="33">
        <v>115790.738794536</v>
      </c>
      <c r="AL166" s="33">
        <v>54241.6831254758</v>
      </c>
      <c r="AM166" s="33">
        <v>36550.561595212697</v>
      </c>
      <c r="AN166" s="33">
        <v>186540.54754706199</v>
      </c>
      <c r="AO166" s="33">
        <v>57279.8984104021</v>
      </c>
      <c r="AP166" s="33">
        <v>59497.159549095399</v>
      </c>
      <c r="AQ166" s="33">
        <v>180016.94648277701</v>
      </c>
      <c r="AR166" s="33">
        <v>67138.197603842302</v>
      </c>
      <c r="AS166" s="33">
        <v>321505.80058424402</v>
      </c>
      <c r="AT166" s="33">
        <v>1184.952885683</v>
      </c>
      <c r="AU166" s="33">
        <v>2094.9497343082498</v>
      </c>
      <c r="AV166" s="33">
        <v>9235.0002766937396</v>
      </c>
      <c r="AW166" s="33">
        <v>8354.3581651209097</v>
      </c>
      <c r="AX166" s="33">
        <v>16893.6511736721</v>
      </c>
      <c r="AY166" s="33">
        <v>0</v>
      </c>
      <c r="AZ166" s="33">
        <v>0</v>
      </c>
      <c r="BA166" s="33">
        <v>3523.5469375264001</v>
      </c>
      <c r="BB166" s="33">
        <v>0</v>
      </c>
      <c r="BC166" s="33">
        <v>8267.2724451987106</v>
      </c>
      <c r="BD166" s="33">
        <v>1263.23218448947</v>
      </c>
      <c r="BE166" s="33">
        <v>1502.9625370843</v>
      </c>
      <c r="BF166" s="33">
        <v>1569.4999410697999</v>
      </c>
      <c r="BG166" s="33">
        <v>7273.1253503564903</v>
      </c>
      <c r="BH166" s="33">
        <v>14931.776247334899</v>
      </c>
      <c r="BI166" s="33">
        <v>8783.9158173214291</v>
      </c>
      <c r="BJ166" s="33">
        <v>0</v>
      </c>
      <c r="BK166" s="33">
        <v>0</v>
      </c>
      <c r="BL166" s="33">
        <v>2368.9272801309098</v>
      </c>
      <c r="BM166" s="33">
        <v>18413.248061752802</v>
      </c>
      <c r="BN166" s="33">
        <v>15145.087336582499</v>
      </c>
      <c r="BO166" s="33">
        <v>570380.15377090103</v>
      </c>
      <c r="BP166" s="33">
        <v>0</v>
      </c>
      <c r="BQ166" s="33">
        <f t="shared" si="10"/>
        <v>5803182</v>
      </c>
      <c r="BR166" s="39"/>
      <c r="BV166" s="41">
        <v>3252155.5440380601</v>
      </c>
      <c r="BW166" s="41">
        <v>2074788.9009006501</v>
      </c>
      <c r="BX166" s="41">
        <v>355432.04868696898</v>
      </c>
      <c r="BY166" s="41">
        <v>56106.687419540001</v>
      </c>
      <c r="BZ166" s="41">
        <v>64698.818954785602</v>
      </c>
      <c r="CA166" s="41">
        <f>SUM(BV166:BZ166)+MIT_BolxEst2[[#This Row],[AJUSTE MESES ANTERIORES]]</f>
        <v>5803182.0000000047</v>
      </c>
      <c r="CB166" s="41">
        <f>+MIT_BolxEst2[[#This Row],[TOTAL]]-CA166</f>
        <v>0</v>
      </c>
      <c r="CG166" s="44">
        <f t="shared" si="11"/>
        <v>1848808.8106986315</v>
      </c>
      <c r="CH166" s="44">
        <f t="shared" si="12"/>
        <v>581412.13888898736</v>
      </c>
      <c r="CI16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1130223.9139224498</v>
      </c>
      <c r="CJ166" s="45">
        <f>+MIT_BolxEst2[[#This Row],[Coghlan]]+MIT_BolxEst2[[#This Row],[Saavedra]]+MIT_BolxEst2[[#This Row],[Juan B. Justo]]+MIT_BolxEst2[[#This Row],[Florida]]+MIT_BolxEst2[[#This Row],[Dr. Cetrángolo]]+MIT_BolxEst2[[#This Row],[Bartolomé Mitre]]</f>
        <v>355432.04868696956</v>
      </c>
      <c r="CK166" s="47">
        <f t="shared" si="13"/>
        <v>0.76075749861853237</v>
      </c>
      <c r="CL166" s="47">
        <f t="shared" si="14"/>
        <v>0.23924250138146758</v>
      </c>
    </row>
    <row r="167" spans="1:90">
      <c r="A167" s="32">
        <v>2009</v>
      </c>
      <c r="B167" s="32" t="s">
        <v>7</v>
      </c>
      <c r="C167" s="32" t="s">
        <v>82</v>
      </c>
      <c r="D167" s="33">
        <v>768379.31048960402</v>
      </c>
      <c r="G167">
        <v>2009</v>
      </c>
      <c r="H167" t="s">
        <v>7</v>
      </c>
      <c r="I167" s="33">
        <v>768379.31048960402</v>
      </c>
      <c r="J167" s="33">
        <v>60155.011474258303</v>
      </c>
      <c r="K167" s="33">
        <v>301422.44148578402</v>
      </c>
      <c r="L167" s="33">
        <v>95155.520373896201</v>
      </c>
      <c r="M167" s="33">
        <v>84308.107284986996</v>
      </c>
      <c r="N167" s="33">
        <v>93507.723941156699</v>
      </c>
      <c r="O167" s="33">
        <v>92589.850611392903</v>
      </c>
      <c r="P167" s="33">
        <v>79414.440268987499</v>
      </c>
      <c r="Q167" s="33">
        <v>187107.93132724101</v>
      </c>
      <c r="R167" s="33">
        <v>86703.726842301097</v>
      </c>
      <c r="S167" s="33">
        <v>293002.470214809</v>
      </c>
      <c r="T167" s="33">
        <v>98289.018599341201</v>
      </c>
      <c r="U167" s="33">
        <v>97500.423203346902</v>
      </c>
      <c r="V167" s="33">
        <v>152149.18914466701</v>
      </c>
      <c r="W167" s="33">
        <v>131558.19763211199</v>
      </c>
      <c r="X167" s="33">
        <v>135297.313254985</v>
      </c>
      <c r="Y167" s="33">
        <v>274625.11470664601</v>
      </c>
      <c r="Z167" s="33">
        <v>55390.622392028403</v>
      </c>
      <c r="AA167" s="33">
        <v>57831.986448983997</v>
      </c>
      <c r="AB167" s="33">
        <v>35155.642420161399</v>
      </c>
      <c r="AC167" s="33">
        <v>56231.9234071748</v>
      </c>
      <c r="AD167" s="33">
        <v>31238.521026944101</v>
      </c>
      <c r="AE167" s="33">
        <v>99258.603102612702</v>
      </c>
      <c r="AF167" s="33">
        <v>27612.772207530601</v>
      </c>
      <c r="AG167" s="33">
        <v>95334.520589884807</v>
      </c>
      <c r="AH167" s="33">
        <v>85945.959261282696</v>
      </c>
      <c r="AI167" s="33">
        <v>147551.86693069301</v>
      </c>
      <c r="AJ167" s="33">
        <v>51688.301257997497</v>
      </c>
      <c r="AK167" s="33">
        <v>110670.86131753</v>
      </c>
      <c r="AL167" s="33">
        <v>51746.973551016003</v>
      </c>
      <c r="AM167" s="33">
        <v>37447.839630459799</v>
      </c>
      <c r="AN167" s="33">
        <v>180570.44566107899</v>
      </c>
      <c r="AO167" s="33">
        <v>55673.044955032601</v>
      </c>
      <c r="AP167" s="33">
        <v>56487.495937780797</v>
      </c>
      <c r="AQ167" s="33">
        <v>180835.962648129</v>
      </c>
      <c r="AR167" s="33">
        <v>66787.963922280396</v>
      </c>
      <c r="AS167" s="33">
        <v>321227.820939278</v>
      </c>
      <c r="AT167" s="33">
        <v>966.60116633844905</v>
      </c>
      <c r="AU167" s="33">
        <v>2109.2192117323598</v>
      </c>
      <c r="AV167" s="33">
        <v>8204.1765661442405</v>
      </c>
      <c r="AW167" s="33">
        <v>7369.83667050848</v>
      </c>
      <c r="AX167" s="33">
        <v>15888.2580602772</v>
      </c>
      <c r="AY167" s="33">
        <v>0</v>
      </c>
      <c r="AZ167" s="33">
        <v>0</v>
      </c>
      <c r="BA167" s="33">
        <v>3314.4873327222699</v>
      </c>
      <c r="BB167" s="33">
        <v>0</v>
      </c>
      <c r="BC167" s="33">
        <v>8736.2049858881401</v>
      </c>
      <c r="BD167" s="33">
        <v>1083.9457523754199</v>
      </c>
      <c r="BE167" s="33">
        <v>1357.4183045802299</v>
      </c>
      <c r="BF167" s="33">
        <v>1331.5627178263201</v>
      </c>
      <c r="BG167" s="33">
        <v>6425.1133083464201</v>
      </c>
      <c r="BH167" s="33">
        <v>11854.7865266673</v>
      </c>
      <c r="BI167" s="33">
        <v>8627.8104106505998</v>
      </c>
      <c r="BJ167" s="33">
        <v>0</v>
      </c>
      <c r="BK167" s="33">
        <v>0</v>
      </c>
      <c r="BL167" s="33">
        <v>2231.53602599123</v>
      </c>
      <c r="BM167" s="33">
        <v>19656.212606837202</v>
      </c>
      <c r="BN167" s="33">
        <v>17705.110252561499</v>
      </c>
      <c r="BO167" s="33">
        <v>526230.80163715698</v>
      </c>
      <c r="BP167" s="33">
        <v>0</v>
      </c>
      <c r="BQ167" s="33">
        <f t="shared" si="10"/>
        <v>5478948</v>
      </c>
      <c r="BR167" s="39"/>
      <c r="BV167" s="41">
        <v>3031165.7908555102</v>
      </c>
      <c r="BW167" s="41">
        <v>1995812.63044713</v>
      </c>
      <c r="BX167" s="41">
        <v>335107.29879790498</v>
      </c>
      <c r="BY167" s="41">
        <v>52568.385653274803</v>
      </c>
      <c r="BZ167" s="41">
        <v>64293.894246172596</v>
      </c>
      <c r="CA167" s="41">
        <f>SUM(BV167:BZ167)+MIT_BolxEst2[[#This Row],[AJUSTE MESES ANTERIORES]]</f>
        <v>5478947.9999999916</v>
      </c>
      <c r="CB167" s="41">
        <f>+MIT_BolxEst2[[#This Row],[TOTAL]]-CA167</f>
        <v>8.3819031715393066E-9</v>
      </c>
      <c r="CG167" s="44">
        <f t="shared" si="11"/>
        <v>1791571.396432098</v>
      </c>
      <c r="CH167" s="44">
        <f t="shared" si="12"/>
        <v>539348.53281293716</v>
      </c>
      <c r="CI16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1113136.709820583</v>
      </c>
      <c r="CJ167" s="45">
        <f>+MIT_BolxEst2[[#This Row],[Coghlan]]+MIT_BolxEst2[[#This Row],[Saavedra]]+MIT_BolxEst2[[#This Row],[Juan B. Justo]]+MIT_BolxEst2[[#This Row],[Florida]]+MIT_BolxEst2[[#This Row],[Dr. Cetrángolo]]+MIT_BolxEst2[[#This Row],[Bartolomé Mitre]]</f>
        <v>335107.29879790539</v>
      </c>
      <c r="CK167" s="47">
        <f t="shared" si="13"/>
        <v>0.76861129975081233</v>
      </c>
      <c r="CL167" s="47">
        <f t="shared" si="14"/>
        <v>0.23138870024918767</v>
      </c>
    </row>
    <row r="168" spans="1:90">
      <c r="A168" s="32">
        <v>2009</v>
      </c>
      <c r="B168" s="32" t="s">
        <v>8</v>
      </c>
      <c r="C168" s="32" t="s">
        <v>82</v>
      </c>
      <c r="D168" s="33">
        <v>769421</v>
      </c>
      <c r="G168">
        <v>2009</v>
      </c>
      <c r="H168" t="s">
        <v>8</v>
      </c>
      <c r="I168" s="33">
        <v>769421</v>
      </c>
      <c r="J168" s="33">
        <v>57133</v>
      </c>
      <c r="K168" s="33">
        <v>275818</v>
      </c>
      <c r="L168" s="33">
        <v>90619</v>
      </c>
      <c r="M168" s="33">
        <v>78261</v>
      </c>
      <c r="N168" s="33">
        <v>86792</v>
      </c>
      <c r="O168" s="33">
        <v>85017</v>
      </c>
      <c r="P168" s="33">
        <v>72349</v>
      </c>
      <c r="Q168" s="33">
        <v>169785</v>
      </c>
      <c r="R168" s="33">
        <v>82545</v>
      </c>
      <c r="S168" s="33">
        <v>274673</v>
      </c>
      <c r="T168" s="33">
        <v>88764</v>
      </c>
      <c r="U168" s="33">
        <v>90307</v>
      </c>
      <c r="V168" s="33">
        <v>138919</v>
      </c>
      <c r="W168" s="33">
        <v>121073</v>
      </c>
      <c r="X168" s="33">
        <v>124136</v>
      </c>
      <c r="Y168" s="33">
        <v>257996</v>
      </c>
      <c r="Z168" s="33">
        <v>53342</v>
      </c>
      <c r="AA168" s="33">
        <v>53996</v>
      </c>
      <c r="AB168" s="33">
        <v>34198</v>
      </c>
      <c r="AC168" s="33">
        <v>53705</v>
      </c>
      <c r="AD168" s="33">
        <v>30501</v>
      </c>
      <c r="AE168" s="33">
        <v>95889</v>
      </c>
      <c r="AF168" s="33">
        <v>24665</v>
      </c>
      <c r="AG168" s="33">
        <v>91235</v>
      </c>
      <c r="AH168" s="33">
        <v>79345</v>
      </c>
      <c r="AI168" s="33">
        <v>142070</v>
      </c>
      <c r="AJ168" s="33">
        <v>46137</v>
      </c>
      <c r="AK168" s="33">
        <v>104664</v>
      </c>
      <c r="AL168" s="33">
        <v>50323</v>
      </c>
      <c r="AM168" s="33">
        <v>32685</v>
      </c>
      <c r="AN168" s="33">
        <v>168675</v>
      </c>
      <c r="AO168" s="33">
        <v>49222</v>
      </c>
      <c r="AP168" s="33">
        <v>51495</v>
      </c>
      <c r="AQ168" s="33">
        <v>173023</v>
      </c>
      <c r="AR168" s="33">
        <v>62785</v>
      </c>
      <c r="AS168" s="33">
        <v>311223</v>
      </c>
      <c r="AT168" s="33">
        <v>1148</v>
      </c>
      <c r="AU168" s="33">
        <v>1954</v>
      </c>
      <c r="AV168" s="33">
        <v>8238</v>
      </c>
      <c r="AW168" s="33">
        <v>6701</v>
      </c>
      <c r="AX168" s="33">
        <v>14756</v>
      </c>
      <c r="AY168" s="33">
        <v>0</v>
      </c>
      <c r="AZ168" s="33">
        <v>0</v>
      </c>
      <c r="BA168" s="33">
        <v>2923</v>
      </c>
      <c r="BB168" s="33">
        <v>0</v>
      </c>
      <c r="BC168" s="33">
        <v>7342</v>
      </c>
      <c r="BD168" s="33">
        <v>993</v>
      </c>
      <c r="BE168" s="33">
        <v>1129</v>
      </c>
      <c r="BF168" s="33">
        <v>1145</v>
      </c>
      <c r="BG168" s="33">
        <v>5396</v>
      </c>
      <c r="BH168" s="33">
        <v>9431</v>
      </c>
      <c r="BI168" s="33">
        <v>6917</v>
      </c>
      <c r="BJ168" s="33">
        <v>0</v>
      </c>
      <c r="BK168" s="33">
        <v>0</v>
      </c>
      <c r="BL168" s="33">
        <v>2284</v>
      </c>
      <c r="BM168" s="33">
        <v>18154</v>
      </c>
      <c r="BN168" s="33">
        <v>16380</v>
      </c>
      <c r="BO168" s="33">
        <v>541728</v>
      </c>
      <c r="BP168" s="33">
        <v>0</v>
      </c>
      <c r="BQ168" s="33">
        <f t="shared" si="10"/>
        <v>5219405</v>
      </c>
      <c r="BR168" s="39"/>
      <c r="BV168" s="41">
        <v>2863608</v>
      </c>
      <c r="BW168" s="41">
        <v>1929275</v>
      </c>
      <c r="BX168" s="41">
        <v>321631</v>
      </c>
      <c r="BY168" s="41">
        <v>45449</v>
      </c>
      <c r="BZ168" s="41">
        <v>59442</v>
      </c>
      <c r="CA168" s="41">
        <f>SUM(BV168:BZ168)+MIT_BolxEst2[[#This Row],[AJUSTE MESES ANTERIORES]]</f>
        <v>5219405</v>
      </c>
      <c r="CB168" s="41">
        <f>+MIT_BolxEst2[[#This Row],[TOTAL]]-CA168</f>
        <v>0</v>
      </c>
      <c r="CG168" s="44">
        <f t="shared" si="11"/>
        <v>1723184.8298204704</v>
      </c>
      <c r="CH168" s="44">
        <f t="shared" si="12"/>
        <v>527721.17017952958</v>
      </c>
      <c r="CI16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1050232</v>
      </c>
      <c r="CJ168" s="45">
        <f>+MIT_BolxEst2[[#This Row],[Coghlan]]+MIT_BolxEst2[[#This Row],[Saavedra]]+MIT_BolxEst2[[#This Row],[Juan B. Justo]]+MIT_BolxEst2[[#This Row],[Florida]]+MIT_BolxEst2[[#This Row],[Dr. Cetrángolo]]+MIT_BolxEst2[[#This Row],[Bartolomé Mitre]]</f>
        <v>321631</v>
      </c>
      <c r="CK168" s="47">
        <f t="shared" si="13"/>
        <v>0.76555166222866278</v>
      </c>
      <c r="CL168" s="47">
        <f t="shared" si="14"/>
        <v>0.23444833777133722</v>
      </c>
    </row>
    <row r="169" spans="1:90">
      <c r="A169" s="32">
        <v>2009</v>
      </c>
      <c r="B169" s="32" t="s">
        <v>9</v>
      </c>
      <c r="C169" s="32" t="s">
        <v>82</v>
      </c>
      <c r="D169" s="33">
        <v>737265.00561165996</v>
      </c>
      <c r="G169">
        <v>2009</v>
      </c>
      <c r="H169" t="s">
        <v>9</v>
      </c>
      <c r="I169" s="33">
        <v>737265.00561165996</v>
      </c>
      <c r="J169" s="33">
        <v>54650.625566001203</v>
      </c>
      <c r="K169" s="33">
        <v>277544.62727068597</v>
      </c>
      <c r="L169" s="33">
        <v>93224.126363432297</v>
      </c>
      <c r="M169" s="33">
        <v>76075.126618066002</v>
      </c>
      <c r="N169" s="33">
        <v>88846.636952598303</v>
      </c>
      <c r="O169" s="33">
        <v>83866.217867316402</v>
      </c>
      <c r="P169" s="33">
        <v>74187.346808186005</v>
      </c>
      <c r="Q169" s="33">
        <v>176063.464005777</v>
      </c>
      <c r="R169" s="33">
        <v>81575.485057764003</v>
      </c>
      <c r="S169" s="33">
        <v>270380.462896857</v>
      </c>
      <c r="T169" s="33">
        <v>87822.756377748097</v>
      </c>
      <c r="U169" s="33">
        <v>96294.768204608903</v>
      </c>
      <c r="V169" s="33">
        <v>134527.30877154801</v>
      </c>
      <c r="W169" s="33">
        <v>123698.571832459</v>
      </c>
      <c r="X169" s="33">
        <v>122371.726595324</v>
      </c>
      <c r="Y169" s="33">
        <v>248406.02598916</v>
      </c>
      <c r="Z169" s="33">
        <v>51656.9747446131</v>
      </c>
      <c r="AA169" s="33">
        <v>53094.8070362484</v>
      </c>
      <c r="AB169" s="33">
        <v>33989.0355282046</v>
      </c>
      <c r="AC169" s="33">
        <v>52386.889607543402</v>
      </c>
      <c r="AD169" s="33">
        <v>29662.5401694383</v>
      </c>
      <c r="AE169" s="33">
        <v>98581.5014806658</v>
      </c>
      <c r="AF169" s="33">
        <v>25347.043527784699</v>
      </c>
      <c r="AG169" s="33">
        <v>85856.985664705702</v>
      </c>
      <c r="AH169" s="33">
        <v>80728.583840089996</v>
      </c>
      <c r="AI169" s="33">
        <v>139674.70838026699</v>
      </c>
      <c r="AJ169" s="33">
        <v>42840.003153764701</v>
      </c>
      <c r="AK169" s="33">
        <v>98580.501597291906</v>
      </c>
      <c r="AL169" s="33">
        <v>47807.423755186202</v>
      </c>
      <c r="AM169" s="33">
        <v>34273.002406385698</v>
      </c>
      <c r="AN169" s="33">
        <v>164477.81535266299</v>
      </c>
      <c r="AO169" s="33">
        <v>48672.322873589903</v>
      </c>
      <c r="AP169" s="33">
        <v>50623.095336024198</v>
      </c>
      <c r="AQ169" s="33">
        <v>161778.13024319499</v>
      </c>
      <c r="AR169" s="33">
        <v>62666.690574373897</v>
      </c>
      <c r="AS169" s="33">
        <v>302883.67173147999</v>
      </c>
      <c r="AT169" s="33">
        <v>987.88477339058397</v>
      </c>
      <c r="AU169" s="33">
        <v>1605.8126984466401</v>
      </c>
      <c r="AV169" s="33">
        <v>8399.0203405677203</v>
      </c>
      <c r="AW169" s="33">
        <v>6758.21172403538</v>
      </c>
      <c r="AX169" s="33">
        <v>14537.304372799301</v>
      </c>
      <c r="AY169" s="33">
        <v>0</v>
      </c>
      <c r="AZ169" s="33">
        <v>0</v>
      </c>
      <c r="BA169" s="33">
        <v>2582.6987547245699</v>
      </c>
      <c r="BB169" s="33">
        <v>0</v>
      </c>
      <c r="BC169" s="33">
        <v>6445.2482280118502</v>
      </c>
      <c r="BD169" s="33">
        <v>1124.8687956117501</v>
      </c>
      <c r="BE169" s="33">
        <v>1067.87544330075</v>
      </c>
      <c r="BF169" s="33">
        <v>1075.8745102917701</v>
      </c>
      <c r="BG169" s="33">
        <v>5316.3798989045899</v>
      </c>
      <c r="BH169" s="33">
        <v>11365.674310861101</v>
      </c>
      <c r="BI169" s="33">
        <v>5760.3281169060301</v>
      </c>
      <c r="BJ169" s="33">
        <v>0</v>
      </c>
      <c r="BK169" s="33">
        <v>0</v>
      </c>
      <c r="BL169" s="33">
        <v>2162.7477376961901</v>
      </c>
      <c r="BM169" s="33">
        <v>21274.518545983301</v>
      </c>
      <c r="BN169" s="33">
        <v>18585.8321536277</v>
      </c>
      <c r="BO169" s="33">
        <v>542612.70980213396</v>
      </c>
      <c r="BP169" s="33">
        <v>0</v>
      </c>
      <c r="BQ169" s="33">
        <f t="shared" si="10"/>
        <v>5144045.0000000009</v>
      </c>
      <c r="BR169" s="39"/>
      <c r="BV169" s="41">
        <v>2826800.2827891898</v>
      </c>
      <c r="BW169" s="41">
        <v>1888822.68823894</v>
      </c>
      <c r="BX169" s="41">
        <v>319371.748566714</v>
      </c>
      <c r="BY169" s="41">
        <v>49148.267359555401</v>
      </c>
      <c r="BZ169" s="41">
        <v>59902.0130456037</v>
      </c>
      <c r="CA169" s="41">
        <f>SUM(BV169:BZ169)+MIT_BolxEst2[[#This Row],[AJUSTE MESES ANTERIORES]]</f>
        <v>5144045.0000000028</v>
      </c>
      <c r="CB169" s="41">
        <f>+MIT_BolxEst2[[#This Row],[TOTAL]]-CA169</f>
        <v>0</v>
      </c>
      <c r="CG169" s="44">
        <f t="shared" si="11"/>
        <v>1679522.4356770855</v>
      </c>
      <c r="CH169" s="44">
        <f t="shared" si="12"/>
        <v>528672.00112856831</v>
      </c>
      <c r="CI16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1014602.6570239544</v>
      </c>
      <c r="CJ169" s="45">
        <f>+MIT_BolxEst2[[#This Row],[Coghlan]]+MIT_BolxEst2[[#This Row],[Saavedra]]+MIT_BolxEst2[[#This Row],[Juan B. Justo]]+MIT_BolxEst2[[#This Row],[Florida]]+MIT_BolxEst2[[#This Row],[Dr. Cetrángolo]]+MIT_BolxEst2[[#This Row],[Bartolomé Mitre]]</f>
        <v>319371.74856671359</v>
      </c>
      <c r="CK169" s="47">
        <f t="shared" si="13"/>
        <v>0.76058629968593772</v>
      </c>
      <c r="CL169" s="47">
        <f t="shared" si="14"/>
        <v>0.23941370031406228</v>
      </c>
    </row>
    <row r="170" spans="1:90">
      <c r="A170" s="32">
        <v>2009</v>
      </c>
      <c r="B170" s="32" t="s">
        <v>10</v>
      </c>
      <c r="C170" s="32" t="s">
        <v>82</v>
      </c>
      <c r="D170" s="33">
        <v>682595.47240882099</v>
      </c>
      <c r="G170">
        <v>2009</v>
      </c>
      <c r="H170" t="s">
        <v>10</v>
      </c>
      <c r="I170" s="33">
        <v>682595.47240882099</v>
      </c>
      <c r="J170" s="33">
        <v>48893.301056036398</v>
      </c>
      <c r="K170" s="33">
        <v>244132.83530056299</v>
      </c>
      <c r="L170" s="33">
        <v>80113.249331419996</v>
      </c>
      <c r="M170" s="33">
        <v>65695.460789599805</v>
      </c>
      <c r="N170" s="33">
        <v>73666.015105171304</v>
      </c>
      <c r="O170" s="33">
        <v>68638.653132619103</v>
      </c>
      <c r="P170" s="33">
        <v>59133.622588588398</v>
      </c>
      <c r="Q170" s="33">
        <v>141976.06923050599</v>
      </c>
      <c r="R170" s="33">
        <v>63460.176184494798</v>
      </c>
      <c r="S170" s="33">
        <v>219023.40868840899</v>
      </c>
      <c r="T170" s="33">
        <v>65392.216643988897</v>
      </c>
      <c r="U170" s="33">
        <v>72317.136464159703</v>
      </c>
      <c r="V170" s="33">
        <v>117956.901670297</v>
      </c>
      <c r="W170" s="33">
        <v>104299.75897867201</v>
      </c>
      <c r="X170" s="33">
        <v>113633.390657792</v>
      </c>
      <c r="Y170" s="33">
        <v>233686.63229122499</v>
      </c>
      <c r="Z170" s="33">
        <v>43372.026378091199</v>
      </c>
      <c r="AA170" s="33">
        <v>44761.472797779803</v>
      </c>
      <c r="AB170" s="33">
        <v>27505.968137500498</v>
      </c>
      <c r="AC170" s="33">
        <v>43882.166194955003</v>
      </c>
      <c r="AD170" s="33">
        <v>22616.5366124502</v>
      </c>
      <c r="AE170" s="33">
        <v>80531.097451793597</v>
      </c>
      <c r="AF170" s="33">
        <v>23796.0447774852</v>
      </c>
      <c r="AG170" s="33">
        <v>70489.558034759</v>
      </c>
      <c r="AH170" s="33">
        <v>66843.528926159997</v>
      </c>
      <c r="AI170" s="33">
        <v>111393.035080352</v>
      </c>
      <c r="AJ170" s="33">
        <v>35021.149137422297</v>
      </c>
      <c r="AK170" s="33">
        <v>82032.105262844096</v>
      </c>
      <c r="AL170" s="33">
        <v>39604.293933460998</v>
      </c>
      <c r="AM170" s="33">
        <v>29204.7438696016</v>
      </c>
      <c r="AN170" s="33">
        <v>133208.35806393099</v>
      </c>
      <c r="AO170" s="33">
        <v>36817.287538348297</v>
      </c>
      <c r="AP170" s="33">
        <v>40817.2705159045</v>
      </c>
      <c r="AQ170" s="33">
        <v>131607.95919512201</v>
      </c>
      <c r="AR170" s="33">
        <v>48548.4749372816</v>
      </c>
      <c r="AS170" s="33">
        <v>273237.17391793901</v>
      </c>
      <c r="AT170" s="33">
        <v>889.44854749411797</v>
      </c>
      <c r="AU170" s="33">
        <v>1329.6089461400099</v>
      </c>
      <c r="AV170" s="33">
        <v>7453.3151374393101</v>
      </c>
      <c r="AW170" s="33">
        <v>5841.7601294938704</v>
      </c>
      <c r="AX170" s="33">
        <v>12192.6458813846</v>
      </c>
      <c r="AY170" s="33">
        <v>0</v>
      </c>
      <c r="AZ170" s="33">
        <v>0</v>
      </c>
      <c r="BA170" s="33">
        <v>2087.2122129337499</v>
      </c>
      <c r="BB170" s="33">
        <v>0</v>
      </c>
      <c r="BC170" s="33">
        <v>5912.7537421786901</v>
      </c>
      <c r="BD170" s="33">
        <v>939.14407637349302</v>
      </c>
      <c r="BE170" s="33">
        <v>1045.63449540072</v>
      </c>
      <c r="BF170" s="33">
        <v>835.69624074703904</v>
      </c>
      <c r="BG170" s="33">
        <v>4449.2711264044401</v>
      </c>
      <c r="BH170" s="33">
        <v>7828.5670902019301</v>
      </c>
      <c r="BI170" s="33">
        <v>5760.62457213978</v>
      </c>
      <c r="BJ170" s="33">
        <v>0</v>
      </c>
      <c r="BK170" s="33">
        <v>0</v>
      </c>
      <c r="BL170" s="33">
        <v>1836.70617960302</v>
      </c>
      <c r="BM170" s="33">
        <v>15774.7807385673</v>
      </c>
      <c r="BN170" s="33">
        <v>13403.594074894299</v>
      </c>
      <c r="BO170" s="33">
        <v>494768.68552305602</v>
      </c>
      <c r="BP170" s="33">
        <v>0</v>
      </c>
      <c r="BQ170" s="33">
        <f t="shared" si="10"/>
        <v>4422253.9999999972</v>
      </c>
      <c r="BR170" s="39"/>
      <c r="BV170" s="41">
        <v>2454614.30052236</v>
      </c>
      <c r="BW170" s="41">
        <v>1617389.66871367</v>
      </c>
      <c r="BX170" s="41">
        <v>262669.26757257001</v>
      </c>
      <c r="BY170" s="41">
        <v>38470.4245194377</v>
      </c>
      <c r="BZ170" s="41">
        <v>49110.338671958598</v>
      </c>
      <c r="CA170" s="41">
        <f>SUM(BV170:BZ170)+MIT_BolxEst2[[#This Row],[AJUSTE MESES ANTERIORES]]</f>
        <v>4422253.9999999963</v>
      </c>
      <c r="CB170" s="41">
        <f>+MIT_BolxEst2[[#This Row],[TOTAL]]-CA170</f>
        <v>0</v>
      </c>
      <c r="CG170" s="44">
        <f t="shared" si="11"/>
        <v>1436270.4138502968</v>
      </c>
      <c r="CH170" s="44">
        <f t="shared" si="12"/>
        <v>443788.52243594313</v>
      </c>
      <c r="CI17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850098.81637185533</v>
      </c>
      <c r="CJ170" s="45">
        <f>+MIT_BolxEst2[[#This Row],[Coghlan]]+MIT_BolxEst2[[#This Row],[Saavedra]]+MIT_BolxEst2[[#This Row],[Juan B. Justo]]+MIT_BolxEst2[[#This Row],[Florida]]+MIT_BolxEst2[[#This Row],[Dr. Cetrángolo]]+MIT_BolxEst2[[#This Row],[Bartolomé Mitre]]</f>
        <v>262669.2675725703</v>
      </c>
      <c r="CK170" s="47">
        <f t="shared" si="13"/>
        <v>0.76394967526253321</v>
      </c>
      <c r="CL170" s="47">
        <f t="shared" si="14"/>
        <v>0.2360503247374667</v>
      </c>
    </row>
    <row r="171" spans="1:90">
      <c r="A171" s="32">
        <v>2009</v>
      </c>
      <c r="B171" s="32" t="s">
        <v>11</v>
      </c>
      <c r="C171" s="32" t="s">
        <v>82</v>
      </c>
      <c r="D171" s="33">
        <v>741855.32664087601</v>
      </c>
      <c r="G171">
        <v>2009</v>
      </c>
      <c r="H171" t="s">
        <v>11</v>
      </c>
      <c r="I171" s="33">
        <v>741855.32664087601</v>
      </c>
      <c r="J171" s="33">
        <v>56035.290069748698</v>
      </c>
      <c r="K171" s="33">
        <v>281963.71455110901</v>
      </c>
      <c r="L171" s="33">
        <v>92473.089459340001</v>
      </c>
      <c r="M171" s="33">
        <v>83591.258209776803</v>
      </c>
      <c r="N171" s="33">
        <v>90328.174271910597</v>
      </c>
      <c r="O171" s="33">
        <v>80888.566001320694</v>
      </c>
      <c r="P171" s="33">
        <v>71770.942689582793</v>
      </c>
      <c r="Q171" s="33">
        <v>173447.84835733799</v>
      </c>
      <c r="R171" s="33">
        <v>77835.157868453505</v>
      </c>
      <c r="S171" s="33">
        <v>281304.88378915098</v>
      </c>
      <c r="T171" s="33">
        <v>83945.9370259891</v>
      </c>
      <c r="U171" s="33">
        <v>88628.093689172107</v>
      </c>
      <c r="V171" s="33">
        <v>140127.85409238399</v>
      </c>
      <c r="W171" s="33">
        <v>127987.535059239</v>
      </c>
      <c r="X171" s="33">
        <v>128475.961473744</v>
      </c>
      <c r="Y171" s="33">
        <v>268989.2067938</v>
      </c>
      <c r="Z171" s="33">
        <v>49796.707651622601</v>
      </c>
      <c r="AA171" s="33">
        <v>48107.525021337598</v>
      </c>
      <c r="AB171" s="33">
        <v>31494.091867525502</v>
      </c>
      <c r="AC171" s="33">
        <v>53572.352815268503</v>
      </c>
      <c r="AD171" s="33">
        <v>27070.5138943743</v>
      </c>
      <c r="AE171" s="33">
        <v>93305.296737603596</v>
      </c>
      <c r="AF171" s="33">
        <v>26350.258309496199</v>
      </c>
      <c r="AG171" s="33">
        <v>87209.3784243228</v>
      </c>
      <c r="AH171" s="33">
        <v>73899.015586856796</v>
      </c>
      <c r="AI171" s="33">
        <v>127636.81913482799</v>
      </c>
      <c r="AJ171" s="33">
        <v>39351.5155864642</v>
      </c>
      <c r="AK171" s="33">
        <v>93561.893981734902</v>
      </c>
      <c r="AL171" s="33">
        <v>42924.062545295797</v>
      </c>
      <c r="AM171" s="33">
        <v>30751.049654790098</v>
      </c>
      <c r="AN171" s="33">
        <v>153691.84200512999</v>
      </c>
      <c r="AO171" s="33">
        <v>43795.898741571902</v>
      </c>
      <c r="AP171" s="33">
        <v>46432.212512357</v>
      </c>
      <c r="AQ171" s="33">
        <v>152924.03171863701</v>
      </c>
      <c r="AR171" s="33">
        <v>55264.507614404502</v>
      </c>
      <c r="AS171" s="33">
        <v>286675.59290280199</v>
      </c>
      <c r="AT171" s="33">
        <v>1070.97150928922</v>
      </c>
      <c r="AU171" s="33">
        <v>1483.11225661976</v>
      </c>
      <c r="AV171" s="33">
        <v>6865.7100456746502</v>
      </c>
      <c r="AW171" s="33">
        <v>5585.6959938692198</v>
      </c>
      <c r="AX171" s="33">
        <v>14185.171202592999</v>
      </c>
      <c r="AY171" s="33">
        <v>0</v>
      </c>
      <c r="AZ171" s="33">
        <v>0</v>
      </c>
      <c r="BA171" s="33">
        <v>2499.5940036417201</v>
      </c>
      <c r="BB171" s="33">
        <v>0</v>
      </c>
      <c r="BC171" s="33">
        <v>6178.1483181568701</v>
      </c>
      <c r="BD171" s="33">
        <v>1456.36273696129</v>
      </c>
      <c r="BE171" s="33">
        <v>1220.5706747866</v>
      </c>
      <c r="BF171" s="33">
        <v>1186.8860944759299</v>
      </c>
      <c r="BG171" s="33">
        <v>5753.1281724722503</v>
      </c>
      <c r="BH171" s="33">
        <v>10916.7761895078</v>
      </c>
      <c r="BI171" s="33">
        <v>5429.16176771964</v>
      </c>
      <c r="BJ171" s="33">
        <v>0</v>
      </c>
      <c r="BK171" s="33">
        <v>0</v>
      </c>
      <c r="BL171" s="33">
        <v>2481.76099053607</v>
      </c>
      <c r="BM171" s="33">
        <v>22856.969186689701</v>
      </c>
      <c r="BN171" s="33">
        <v>14861.8349776573</v>
      </c>
      <c r="BO171" s="33">
        <v>509536.73912999098</v>
      </c>
      <c r="BP171" s="33">
        <v>0</v>
      </c>
      <c r="BQ171" s="33">
        <f t="shared" si="10"/>
        <v>5047032</v>
      </c>
      <c r="BR171" s="39"/>
      <c r="BV171" s="41">
        <v>2869648.8400429301</v>
      </c>
      <c r="BW171" s="41">
        <v>1770004.8178486801</v>
      </c>
      <c r="BX171" s="41">
        <v>303346.48798773199</v>
      </c>
      <c r="BY171" s="41">
        <v>51301.615813149299</v>
      </c>
      <c r="BZ171" s="41">
        <v>52730.238307501801</v>
      </c>
      <c r="CA171" s="41">
        <f>SUM(BV171:BZ171)+MIT_BolxEst2[[#This Row],[AJUSTE MESES ANTERIORES]]</f>
        <v>5047031.9999999935</v>
      </c>
      <c r="CB171" s="41">
        <f>+MIT_BolxEst2[[#This Row],[TOTAL]]-CA171</f>
        <v>0</v>
      </c>
      <c r="CG171" s="44">
        <f t="shared" si="11"/>
        <v>1569680.1123852758</v>
      </c>
      <c r="CH171" s="44">
        <f t="shared" si="12"/>
        <v>503671.19345113635</v>
      </c>
      <c r="CI17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945372.60726318741</v>
      </c>
      <c r="CJ171" s="45">
        <f>+MIT_BolxEst2[[#This Row],[Coghlan]]+MIT_BolxEst2[[#This Row],[Saavedra]]+MIT_BolxEst2[[#This Row],[Juan B. Justo]]+MIT_BolxEst2[[#This Row],[Florida]]+MIT_BolxEst2[[#This Row],[Dr. Cetrángolo]]+MIT_BolxEst2[[#This Row],[Bartolomé Mitre]]</f>
        <v>303346.48798773211</v>
      </c>
      <c r="CK171" s="47">
        <f t="shared" si="13"/>
        <v>0.75707387743055443</v>
      </c>
      <c r="CL171" s="47">
        <f t="shared" si="14"/>
        <v>0.24292612256944562</v>
      </c>
    </row>
    <row r="172" spans="1:90">
      <c r="A172" s="32">
        <v>2009</v>
      </c>
      <c r="B172" s="32" t="s">
        <v>12</v>
      </c>
      <c r="C172" s="32" t="s">
        <v>82</v>
      </c>
      <c r="D172" s="33">
        <v>791331.27979051904</v>
      </c>
      <c r="G172">
        <v>2009</v>
      </c>
      <c r="H172" t="s">
        <v>12</v>
      </c>
      <c r="I172" s="33">
        <v>791331.27979051904</v>
      </c>
      <c r="J172" s="33">
        <v>63400.921836604102</v>
      </c>
      <c r="K172" s="33">
        <v>306119.75528648199</v>
      </c>
      <c r="L172" s="33">
        <v>103807.364675005</v>
      </c>
      <c r="M172" s="33">
        <v>104238.63623498</v>
      </c>
      <c r="N172" s="33">
        <v>109324.83887849</v>
      </c>
      <c r="O172" s="33">
        <v>98899.274183873902</v>
      </c>
      <c r="P172" s="33">
        <v>90560.023184264399</v>
      </c>
      <c r="Q172" s="33">
        <v>194786.65185841001</v>
      </c>
      <c r="R172" s="33">
        <v>95252.978210442496</v>
      </c>
      <c r="S172" s="33">
        <v>310912.77331961499</v>
      </c>
      <c r="T172" s="33">
        <v>105045.144071035</v>
      </c>
      <c r="U172" s="33">
        <v>96715.899372121101</v>
      </c>
      <c r="V172" s="33">
        <v>171462.96556732501</v>
      </c>
      <c r="W172" s="33">
        <v>144591.04504962501</v>
      </c>
      <c r="X172" s="33">
        <v>159330.32597406101</v>
      </c>
      <c r="Y172" s="33">
        <v>289299.16381738702</v>
      </c>
      <c r="Z172" s="33">
        <v>55606.013594828401</v>
      </c>
      <c r="AA172" s="33">
        <v>57219.029266939098</v>
      </c>
      <c r="AB172" s="33">
        <v>37663.715817770797</v>
      </c>
      <c r="AC172" s="33">
        <v>60567.137479645302</v>
      </c>
      <c r="AD172" s="33">
        <v>27305.1933378143</v>
      </c>
      <c r="AE172" s="33">
        <v>104242.638755258</v>
      </c>
      <c r="AF172" s="33">
        <v>37688.731569509502</v>
      </c>
      <c r="AG172" s="33">
        <v>108611.389638903</v>
      </c>
      <c r="AH172" s="33">
        <v>89201.167549818798</v>
      </c>
      <c r="AI172" s="33">
        <v>150858.99180527101</v>
      </c>
      <c r="AJ172" s="33">
        <v>49928.438580215501</v>
      </c>
      <c r="AK172" s="33">
        <v>121385.433106747</v>
      </c>
      <c r="AL172" s="33">
        <v>52147.836074471998</v>
      </c>
      <c r="AM172" s="33">
        <v>38050.959654685699</v>
      </c>
      <c r="AN172" s="33">
        <v>186591.491588815</v>
      </c>
      <c r="AO172" s="33">
        <v>52257.905382122197</v>
      </c>
      <c r="AP172" s="33">
        <v>54314.200175042497</v>
      </c>
      <c r="AQ172" s="33">
        <v>176952.42212886299</v>
      </c>
      <c r="AR172" s="33">
        <v>64021.312479723601</v>
      </c>
      <c r="AS172" s="33">
        <v>315913.92240721302</v>
      </c>
      <c r="AT172" s="33">
        <v>1275.8033386731599</v>
      </c>
      <c r="AU172" s="33">
        <v>1847.1631083848299</v>
      </c>
      <c r="AV172" s="33">
        <v>6937.3682721733503</v>
      </c>
      <c r="AW172" s="33">
        <v>6721.2321771510797</v>
      </c>
      <c r="AX172" s="33">
        <v>16438.350782527599</v>
      </c>
      <c r="AY172" s="33">
        <v>0</v>
      </c>
      <c r="AZ172" s="33">
        <v>0</v>
      </c>
      <c r="BA172" s="33">
        <v>2754.73458146448</v>
      </c>
      <c r="BB172" s="33">
        <v>0</v>
      </c>
      <c r="BC172" s="33">
        <v>5988.7709662422503</v>
      </c>
      <c r="BD172" s="33">
        <v>1275.8033386731599</v>
      </c>
      <c r="BE172" s="33">
        <v>1231.7756156130699</v>
      </c>
      <c r="BF172" s="33">
        <v>1183.74537227478</v>
      </c>
      <c r="BG172" s="33">
        <v>5547.4931055717698</v>
      </c>
      <c r="BH172" s="33">
        <v>11530.2602913967</v>
      </c>
      <c r="BI172" s="33">
        <v>8982.6561343285994</v>
      </c>
      <c r="BJ172" s="33">
        <v>0</v>
      </c>
      <c r="BK172" s="33">
        <v>0</v>
      </c>
      <c r="BL172" s="33">
        <v>2752.7333213253901</v>
      </c>
      <c r="BM172" s="33">
        <v>29248.416932875702</v>
      </c>
      <c r="BN172" s="33">
        <v>18249.491208408701</v>
      </c>
      <c r="BO172" s="33">
        <v>557797.22974901902</v>
      </c>
      <c r="BP172" s="33">
        <v>0</v>
      </c>
      <c r="BQ172" s="33">
        <f t="shared" si="10"/>
        <v>5755370.0000000009</v>
      </c>
      <c r="BR172" s="39"/>
      <c r="BV172" s="41">
        <v>3235079.04131024</v>
      </c>
      <c r="BW172" s="41">
        <v>2055721.4318904199</v>
      </c>
      <c r="BX172" s="41">
        <v>342603.728252256</v>
      </c>
      <c r="BY172" s="41">
        <v>61752.884112059197</v>
      </c>
      <c r="BZ172" s="41">
        <v>60212.914435025501</v>
      </c>
      <c r="CA172" s="41">
        <f>SUM(BV172:BZ172)+MIT_BolxEst2[[#This Row],[AJUSTE MESES ANTERIORES]]</f>
        <v>5755370.0000000009</v>
      </c>
      <c r="CB172" s="41">
        <f>+MIT_BolxEst2[[#This Row],[TOTAL]]-CA172</f>
        <v>0</v>
      </c>
      <c r="CG172" s="44">
        <f t="shared" si="11"/>
        <v>1833276.734314994</v>
      </c>
      <c r="CH172" s="44">
        <f t="shared" si="12"/>
        <v>565048.42582768225</v>
      </c>
      <c r="CI17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1111563.9215778995</v>
      </c>
      <c r="CJ172" s="45">
        <f>+MIT_BolxEst2[[#This Row],[Coghlan]]+MIT_BolxEst2[[#This Row],[Saavedra]]+MIT_BolxEst2[[#This Row],[Juan B. Justo]]+MIT_BolxEst2[[#This Row],[Florida]]+MIT_BolxEst2[[#This Row],[Dr. Cetrángolo]]+MIT_BolxEst2[[#This Row],[Bartolomé Mitre]]</f>
        <v>342603.72825225588</v>
      </c>
      <c r="CK172" s="47">
        <f t="shared" si="13"/>
        <v>0.76439874158095078</v>
      </c>
      <c r="CL172" s="47">
        <f t="shared" si="14"/>
        <v>0.23560125841904922</v>
      </c>
    </row>
    <row r="173" spans="1:90">
      <c r="A173" s="32">
        <v>2009</v>
      </c>
      <c r="B173" s="32" t="s">
        <v>13</v>
      </c>
      <c r="C173" s="32" t="s">
        <v>82</v>
      </c>
      <c r="D173" s="33">
        <v>812807.25768551696</v>
      </c>
      <c r="G173">
        <v>2009</v>
      </c>
      <c r="H173" t="s">
        <v>13</v>
      </c>
      <c r="I173" s="33">
        <v>812807.25768551696</v>
      </c>
      <c r="J173" s="33">
        <v>65327.220601189103</v>
      </c>
      <c r="K173" s="33">
        <v>324505.34415218403</v>
      </c>
      <c r="L173" s="33">
        <v>111368.264665863</v>
      </c>
      <c r="M173" s="33">
        <v>105216.751816869</v>
      </c>
      <c r="N173" s="33">
        <v>103766.15045032599</v>
      </c>
      <c r="O173" s="33">
        <v>100672.336747407</v>
      </c>
      <c r="P173" s="33">
        <v>87944.965006508704</v>
      </c>
      <c r="Q173" s="33">
        <v>190292.61591859601</v>
      </c>
      <c r="R173" s="33">
        <v>94439.566145515098</v>
      </c>
      <c r="S173" s="33">
        <v>311837.16015722399</v>
      </c>
      <c r="T173" s="33">
        <v>107901.267208896</v>
      </c>
      <c r="U173" s="33">
        <v>99279.919944666501</v>
      </c>
      <c r="V173" s="33">
        <v>172977.69227644999</v>
      </c>
      <c r="W173" s="33">
        <v>139921.83776125099</v>
      </c>
      <c r="X173" s="33">
        <v>161810.26875476001</v>
      </c>
      <c r="Y173" s="33">
        <v>290674.029846986</v>
      </c>
      <c r="Z173" s="33">
        <v>57747.176392611298</v>
      </c>
      <c r="AA173" s="33">
        <v>60256.134911093701</v>
      </c>
      <c r="AB173" s="33">
        <v>39714.977524270202</v>
      </c>
      <c r="AC173" s="33">
        <v>61615.4467033943</v>
      </c>
      <c r="AD173" s="33">
        <v>31941.319163726399</v>
      </c>
      <c r="AE173" s="33">
        <v>109534.447723926</v>
      </c>
      <c r="AF173" s="33">
        <v>35221.724743669402</v>
      </c>
      <c r="AG173" s="33">
        <v>125403.78591019999</v>
      </c>
      <c r="AH173" s="33">
        <v>94711.428503975199</v>
      </c>
      <c r="AI173" s="33">
        <v>151561.760068309</v>
      </c>
      <c r="AJ173" s="33">
        <v>52219.642831300698</v>
      </c>
      <c r="AK173" s="33">
        <v>128388.25276045399</v>
      </c>
      <c r="AL173" s="33">
        <v>55395.717469251598</v>
      </c>
      <c r="AM173" s="33">
        <v>38564.3276159538</v>
      </c>
      <c r="AN173" s="33">
        <v>194717.652314048</v>
      </c>
      <c r="AO173" s="33">
        <v>53858.842439137603</v>
      </c>
      <c r="AP173" s="33">
        <v>53621.0882732518</v>
      </c>
      <c r="AQ173" s="33">
        <v>179298.742906181</v>
      </c>
      <c r="AR173" s="33">
        <v>64947.014572198801</v>
      </c>
      <c r="AS173" s="33">
        <v>354248.69125913602</v>
      </c>
      <c r="AT173" s="33">
        <v>1389.4072563367199</v>
      </c>
      <c r="AU173" s="33">
        <v>1878.9601379918199</v>
      </c>
      <c r="AV173" s="33">
        <v>7843.8811099615696</v>
      </c>
      <c r="AW173" s="33">
        <v>7068.4213199628202</v>
      </c>
      <c r="AX173" s="33">
        <v>17401.197305715999</v>
      </c>
      <c r="AY173" s="33">
        <v>0</v>
      </c>
      <c r="AZ173" s="33">
        <v>0</v>
      </c>
      <c r="BA173" s="33">
        <v>2748.7190486372601</v>
      </c>
      <c r="BB173" s="33">
        <v>0</v>
      </c>
      <c r="BC173" s="33">
        <v>6507.6425067554301</v>
      </c>
      <c r="BD173" s="33">
        <v>1071.39851968781</v>
      </c>
      <c r="BE173" s="33">
        <v>1180.74537235257</v>
      </c>
      <c r="BF173" s="33">
        <v>1102.49716585852</v>
      </c>
      <c r="BG173" s="33">
        <v>5512.4858292926001</v>
      </c>
      <c r="BH173" s="33">
        <v>9919.4649463230708</v>
      </c>
      <c r="BI173" s="33">
        <v>8057.5589046184105</v>
      </c>
      <c r="BJ173" s="33">
        <v>0</v>
      </c>
      <c r="BK173" s="33">
        <v>0</v>
      </c>
      <c r="BL173" s="33">
        <v>3095.8200671877999</v>
      </c>
      <c r="BM173" s="33">
        <v>30787.659709006399</v>
      </c>
      <c r="BN173" s="33">
        <v>17210.5927001536</v>
      </c>
      <c r="BO173" s="33">
        <v>579035.72487386002</v>
      </c>
      <c r="BP173" s="33">
        <v>0</v>
      </c>
      <c r="BQ173" s="33">
        <f t="shared" si="10"/>
        <v>5925522.9999999981</v>
      </c>
      <c r="BR173" s="39"/>
      <c r="BV173" s="41">
        <v>3280742.6491402099</v>
      </c>
      <c r="BW173" s="41">
        <v>2161194.39654093</v>
      </c>
      <c r="BX173" s="41">
        <v>360809.50241902203</v>
      </c>
      <c r="BY173" s="41">
        <v>60727.630514327102</v>
      </c>
      <c r="BZ173" s="41">
        <v>62048.821385515199</v>
      </c>
      <c r="CA173" s="41">
        <f>SUM(BV173:BZ173)+MIT_BolxEst2[[#This Row],[AJUSTE MESES ANTERIORES]]</f>
        <v>5925523.0000000037</v>
      </c>
      <c r="CB173" s="41">
        <f>+MIT_BolxEst2[[#This Row],[TOTAL]]-CA173</f>
        <v>0</v>
      </c>
      <c r="CG173" s="44">
        <f t="shared" si="11"/>
        <v>1929606.8838669024</v>
      </c>
      <c r="CH173" s="44">
        <f t="shared" si="12"/>
        <v>592397.01509304938</v>
      </c>
      <c r="CI17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1175259.9724409133</v>
      </c>
      <c r="CJ173" s="45">
        <f>+MIT_BolxEst2[[#This Row],[Coghlan]]+MIT_BolxEst2[[#This Row],[Saavedra]]+MIT_BolxEst2[[#This Row],[Juan B. Justo]]+MIT_BolxEst2[[#This Row],[Florida]]+MIT_BolxEst2[[#This Row],[Dr. Cetrángolo]]+MIT_BolxEst2[[#This Row],[Bartolomé Mitre]]</f>
        <v>360809.50241902191</v>
      </c>
      <c r="CK173" s="47">
        <f t="shared" si="13"/>
        <v>0.76510860457537444</v>
      </c>
      <c r="CL173" s="47">
        <f t="shared" si="14"/>
        <v>0.2348913954246255</v>
      </c>
    </row>
    <row r="174" spans="1:90">
      <c r="A174" s="32">
        <v>2009</v>
      </c>
      <c r="B174" s="32" t="s">
        <v>14</v>
      </c>
      <c r="C174" s="32" t="s">
        <v>82</v>
      </c>
      <c r="D174" s="33">
        <v>779192</v>
      </c>
      <c r="G174">
        <v>2009</v>
      </c>
      <c r="H174" t="s">
        <v>14</v>
      </c>
      <c r="I174" s="33">
        <v>779192</v>
      </c>
      <c r="J174" s="33">
        <v>63566</v>
      </c>
      <c r="K174" s="33">
        <v>314371</v>
      </c>
      <c r="L174" s="33">
        <v>108928</v>
      </c>
      <c r="M174" s="33">
        <v>99436</v>
      </c>
      <c r="N174" s="33">
        <v>101292</v>
      </c>
      <c r="O174" s="33">
        <v>98496</v>
      </c>
      <c r="P174" s="33">
        <v>87365</v>
      </c>
      <c r="Q174" s="33">
        <v>187930</v>
      </c>
      <c r="R174" s="33">
        <v>90404</v>
      </c>
      <c r="S174" s="33">
        <v>297813</v>
      </c>
      <c r="T174" s="33">
        <v>100890</v>
      </c>
      <c r="U174" s="33">
        <v>93962</v>
      </c>
      <c r="V174" s="33">
        <v>167905</v>
      </c>
      <c r="W174" s="33">
        <v>139284</v>
      </c>
      <c r="X174" s="33">
        <v>157012</v>
      </c>
      <c r="Y174" s="33">
        <v>270021</v>
      </c>
      <c r="Z174" s="33">
        <v>58214</v>
      </c>
      <c r="AA174" s="33">
        <v>59547</v>
      </c>
      <c r="AB174" s="33">
        <v>38256</v>
      </c>
      <c r="AC174" s="33">
        <v>62278</v>
      </c>
      <c r="AD174" s="33">
        <v>32814</v>
      </c>
      <c r="AE174" s="33">
        <v>107227</v>
      </c>
      <c r="AF174" s="33">
        <v>34913</v>
      </c>
      <c r="AG174" s="33">
        <v>109969</v>
      </c>
      <c r="AH174" s="33">
        <v>92641</v>
      </c>
      <c r="AI174" s="33">
        <v>152136</v>
      </c>
      <c r="AJ174" s="33">
        <v>53905</v>
      </c>
      <c r="AK174" s="33">
        <v>126954</v>
      </c>
      <c r="AL174" s="33">
        <v>55432</v>
      </c>
      <c r="AM174" s="33">
        <v>39551</v>
      </c>
      <c r="AN174" s="33">
        <v>193697</v>
      </c>
      <c r="AO174" s="33">
        <v>52449</v>
      </c>
      <c r="AP174" s="33">
        <v>54781</v>
      </c>
      <c r="AQ174" s="33">
        <v>173666</v>
      </c>
      <c r="AR174" s="33">
        <v>68045</v>
      </c>
      <c r="AS174" s="33">
        <v>347795</v>
      </c>
      <c r="AT174" s="33">
        <v>1145</v>
      </c>
      <c r="AU174" s="33">
        <v>1452</v>
      </c>
      <c r="AV174" s="33">
        <v>7270</v>
      </c>
      <c r="AW174" s="33">
        <v>6929</v>
      </c>
      <c r="AX174" s="33">
        <v>15173</v>
      </c>
      <c r="AY174" s="33">
        <v>0</v>
      </c>
      <c r="AZ174" s="33">
        <v>0</v>
      </c>
      <c r="BA174" s="33">
        <v>2406</v>
      </c>
      <c r="BB174" s="33">
        <v>0</v>
      </c>
      <c r="BC174" s="33">
        <v>4409</v>
      </c>
      <c r="BD174" s="33">
        <v>887</v>
      </c>
      <c r="BE174" s="33">
        <v>1056</v>
      </c>
      <c r="BF174" s="33">
        <v>940</v>
      </c>
      <c r="BG174" s="33">
        <v>4651</v>
      </c>
      <c r="BH174" s="33">
        <v>8423</v>
      </c>
      <c r="BI174" s="33">
        <v>7256</v>
      </c>
      <c r="BJ174" s="33">
        <v>0</v>
      </c>
      <c r="BK174" s="33">
        <v>0</v>
      </c>
      <c r="BL174" s="33">
        <v>2820</v>
      </c>
      <c r="BM174" s="33">
        <v>27503</v>
      </c>
      <c r="BN174" s="33">
        <v>16284</v>
      </c>
      <c r="BO174" s="33">
        <v>565696</v>
      </c>
      <c r="BP174" s="33">
        <v>0</v>
      </c>
      <c r="BQ174" s="33">
        <f t="shared" si="10"/>
        <v>5746437</v>
      </c>
      <c r="BR174" s="39"/>
      <c r="BV174" s="41">
        <v>3157867</v>
      </c>
      <c r="BW174" s="41">
        <v>2121630</v>
      </c>
      <c r="BX174" s="41">
        <v>358336</v>
      </c>
      <c r="BY174" s="41">
        <v>53536</v>
      </c>
      <c r="BZ174" s="41">
        <v>55068</v>
      </c>
      <c r="CA174" s="41">
        <f>SUM(BV174:BZ174)+MIT_BolxEst2[[#This Row],[AJUSTE MESES ANTERIORES]]</f>
        <v>5746437</v>
      </c>
      <c r="CB174" s="41">
        <f>+MIT_BolxEst2[[#This Row],[TOTAL]]-CA174</f>
        <v>0</v>
      </c>
      <c r="CG174" s="44">
        <f t="shared" si="11"/>
        <v>1897088.7306007892</v>
      </c>
      <c r="CH174" s="44">
        <f t="shared" si="12"/>
        <v>582877.26939921069</v>
      </c>
      <c r="CI17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1166275</v>
      </c>
      <c r="CJ174" s="45">
        <f>+MIT_BolxEst2[[#This Row],[Coghlan]]+MIT_BolxEst2[[#This Row],[Saavedra]]+MIT_BolxEst2[[#This Row],[Juan B. Justo]]+MIT_BolxEst2[[#This Row],[Florida]]+MIT_BolxEst2[[#This Row],[Dr. Cetrángolo]]+MIT_BolxEst2[[#This Row],[Bartolomé Mitre]]</f>
        <v>358336</v>
      </c>
      <c r="CK174" s="47">
        <f t="shared" si="13"/>
        <v>0.76496562073866714</v>
      </c>
      <c r="CL174" s="47">
        <f t="shared" si="14"/>
        <v>0.23503437926133289</v>
      </c>
    </row>
    <row r="175" spans="1:90">
      <c r="A175" s="32">
        <v>2009</v>
      </c>
      <c r="B175" s="32" t="s">
        <v>15</v>
      </c>
      <c r="C175" s="32" t="s">
        <v>82</v>
      </c>
      <c r="D175" s="33">
        <v>752960</v>
      </c>
      <c r="G175">
        <v>2009</v>
      </c>
      <c r="H175" t="s">
        <v>15</v>
      </c>
      <c r="I175" s="33">
        <v>752960</v>
      </c>
      <c r="J175" s="33">
        <v>62708</v>
      </c>
      <c r="K175" s="33">
        <v>308062</v>
      </c>
      <c r="L175" s="33">
        <v>103697</v>
      </c>
      <c r="M175" s="33">
        <v>90914</v>
      </c>
      <c r="N175" s="33">
        <v>91223</v>
      </c>
      <c r="O175" s="33">
        <v>91791</v>
      </c>
      <c r="P175" s="33">
        <v>78472</v>
      </c>
      <c r="Q175" s="33">
        <v>172937</v>
      </c>
      <c r="R175" s="33">
        <v>79878</v>
      </c>
      <c r="S175" s="33">
        <v>275993</v>
      </c>
      <c r="T175" s="33">
        <v>95590</v>
      </c>
      <c r="U175" s="33">
        <v>89933</v>
      </c>
      <c r="V175" s="33">
        <v>228195</v>
      </c>
      <c r="W175" s="33">
        <v>138680</v>
      </c>
      <c r="X175" s="33">
        <v>156966</v>
      </c>
      <c r="Y175" s="33">
        <v>278102</v>
      </c>
      <c r="Z175" s="33">
        <v>51138</v>
      </c>
      <c r="AA175" s="33">
        <v>55557</v>
      </c>
      <c r="AB175" s="33">
        <v>35050</v>
      </c>
      <c r="AC175" s="33">
        <v>52605</v>
      </c>
      <c r="AD175" s="33">
        <v>28435</v>
      </c>
      <c r="AE175" s="33">
        <v>96746</v>
      </c>
      <c r="AF175" s="33">
        <v>30484</v>
      </c>
      <c r="AG175" s="33">
        <v>104035</v>
      </c>
      <c r="AH175" s="33">
        <v>85541</v>
      </c>
      <c r="AI175" s="33">
        <v>139004</v>
      </c>
      <c r="AJ175" s="33">
        <v>48565</v>
      </c>
      <c r="AK175" s="33">
        <v>123898</v>
      </c>
      <c r="AL175" s="33">
        <v>54174</v>
      </c>
      <c r="AM175" s="33">
        <v>40648</v>
      </c>
      <c r="AN175" s="33">
        <v>191264</v>
      </c>
      <c r="AO175" s="33">
        <v>49546</v>
      </c>
      <c r="AP175" s="33">
        <v>52963</v>
      </c>
      <c r="AQ175" s="33">
        <v>170124</v>
      </c>
      <c r="AR175" s="33">
        <v>64106</v>
      </c>
      <c r="AS175" s="33">
        <v>345113</v>
      </c>
      <c r="AT175" s="33">
        <v>1156</v>
      </c>
      <c r="AU175" s="33">
        <v>1571</v>
      </c>
      <c r="AV175" s="33">
        <v>7645</v>
      </c>
      <c r="AW175" s="33">
        <v>7164</v>
      </c>
      <c r="AX175" s="33">
        <v>17000</v>
      </c>
      <c r="AY175" s="33">
        <v>0</v>
      </c>
      <c r="AZ175" s="33">
        <v>0</v>
      </c>
      <c r="BA175" s="33">
        <v>2792</v>
      </c>
      <c r="BB175" s="33">
        <v>0</v>
      </c>
      <c r="BC175" s="33">
        <v>5935</v>
      </c>
      <c r="BD175" s="33">
        <v>765</v>
      </c>
      <c r="BE175" s="33">
        <v>1015</v>
      </c>
      <c r="BF175" s="33">
        <v>829</v>
      </c>
      <c r="BG175" s="33">
        <v>4610</v>
      </c>
      <c r="BH175" s="33">
        <v>8838</v>
      </c>
      <c r="BI175" s="33">
        <v>7904</v>
      </c>
      <c r="BJ175" s="33">
        <v>0</v>
      </c>
      <c r="BK175" s="33">
        <v>0</v>
      </c>
      <c r="BL175" s="33">
        <v>2818</v>
      </c>
      <c r="BM175" s="33">
        <v>21157</v>
      </c>
      <c r="BN175" s="33">
        <v>18360</v>
      </c>
      <c r="BO175" s="33">
        <v>542025</v>
      </c>
      <c r="BP175" s="33">
        <v>0</v>
      </c>
      <c r="BQ175" s="33">
        <f t="shared" si="10"/>
        <v>5566681</v>
      </c>
      <c r="BR175" s="39"/>
      <c r="BV175" s="41">
        <v>3096101</v>
      </c>
      <c r="BW175" s="41">
        <v>2041490</v>
      </c>
      <c r="BX175" s="41">
        <v>319531</v>
      </c>
      <c r="BY175" s="41">
        <v>47936</v>
      </c>
      <c r="BZ175" s="41">
        <v>61623</v>
      </c>
      <c r="CA175" s="41">
        <f>SUM(BV175:BZ175)+MIT_BolxEst2[[#This Row],[AJUSTE MESES ANTERIORES]]</f>
        <v>5566681</v>
      </c>
      <c r="CB175" s="41">
        <f>+MIT_BolxEst2[[#This Row],[TOTAL]]-CA175</f>
        <v>0</v>
      </c>
      <c r="CG175" s="44">
        <f t="shared" si="11"/>
        <v>1844271.3149797388</v>
      </c>
      <c r="CH175" s="44">
        <f t="shared" si="12"/>
        <v>516749.68502026121</v>
      </c>
      <c r="CI17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1140401</v>
      </c>
      <c r="CJ175" s="45">
        <f>+MIT_BolxEst2[[#This Row],[Coghlan]]+MIT_BolxEst2[[#This Row],[Saavedra]]+MIT_BolxEst2[[#This Row],[Juan B. Justo]]+MIT_BolxEst2[[#This Row],[Florida]]+MIT_BolxEst2[[#This Row],[Dr. Cetrángolo]]+MIT_BolxEst2[[#This Row],[Bartolomé Mitre]]</f>
        <v>319531</v>
      </c>
      <c r="CK175" s="47">
        <f t="shared" si="13"/>
        <v>0.78113295687744355</v>
      </c>
      <c r="CL175" s="47">
        <f t="shared" si="14"/>
        <v>0.21886704312255639</v>
      </c>
    </row>
    <row r="176" spans="1:90">
      <c r="A176" s="32">
        <v>2010</v>
      </c>
      <c r="B176" s="32" t="s">
        <v>4</v>
      </c>
      <c r="C176" s="32" t="s">
        <v>82</v>
      </c>
      <c r="D176" s="33">
        <v>714007.497157868</v>
      </c>
      <c r="G176">
        <v>2010</v>
      </c>
      <c r="H176" t="s">
        <v>4</v>
      </c>
      <c r="I176" s="33">
        <v>714007.497157868</v>
      </c>
      <c r="J176" s="33">
        <v>48041.195680825796</v>
      </c>
      <c r="K176" s="33">
        <v>243555.801600217</v>
      </c>
      <c r="L176" s="33">
        <v>83770.638424023404</v>
      </c>
      <c r="M176" s="33">
        <v>72107.400030940102</v>
      </c>
      <c r="N176" s="33">
        <v>74944.024700278795</v>
      </c>
      <c r="O176" s="33">
        <v>70963.729095351504</v>
      </c>
      <c r="P176" s="33">
        <v>60071.290833265302</v>
      </c>
      <c r="Q176" s="33">
        <v>131084.134631372</v>
      </c>
      <c r="R176" s="33">
        <v>62063.944487910303</v>
      </c>
      <c r="S176" s="33">
        <v>205639.251073099</v>
      </c>
      <c r="T176" s="33">
        <v>71617.255344259305</v>
      </c>
      <c r="U176" s="33">
        <v>69209.632568375295</v>
      </c>
      <c r="V176" s="33">
        <v>131787.777923908</v>
      </c>
      <c r="W176" s="33">
        <v>111730.937064025</v>
      </c>
      <c r="X176" s="33">
        <v>121771.385584437</v>
      </c>
      <c r="Y176" s="33">
        <v>278746.98729485099</v>
      </c>
      <c r="Z176" s="33">
        <v>43077.603679919303</v>
      </c>
      <c r="AA176" s="33">
        <v>47436.784134673399</v>
      </c>
      <c r="AB176" s="33">
        <v>27884.120733687199</v>
      </c>
      <c r="AC176" s="33">
        <v>40946.626984861301</v>
      </c>
      <c r="AD176" s="33">
        <v>20949.926577331898</v>
      </c>
      <c r="AE176" s="33">
        <v>81018.210387979503</v>
      </c>
      <c r="AF176" s="33">
        <v>25795.242355276601</v>
      </c>
      <c r="AG176" s="33">
        <v>80699.465990506098</v>
      </c>
      <c r="AH176" s="33">
        <v>69039.234620040501</v>
      </c>
      <c r="AI176" s="33">
        <v>112891.647794447</v>
      </c>
      <c r="AJ176" s="33">
        <v>37897.5060505402</v>
      </c>
      <c r="AK176" s="33">
        <v>98110.126946836201</v>
      </c>
      <c r="AL176" s="33">
        <v>44742.4918692379</v>
      </c>
      <c r="AM176" s="33">
        <v>32061.877490508399</v>
      </c>
      <c r="AN176" s="33">
        <v>154041.74997643699</v>
      </c>
      <c r="AO176" s="33">
        <v>38565.065071663797</v>
      </c>
      <c r="AP176" s="33">
        <v>43786.258676817699</v>
      </c>
      <c r="AQ176" s="33">
        <v>139055.75159082501</v>
      </c>
      <c r="AR176" s="33">
        <v>50776.583922036203</v>
      </c>
      <c r="AS176" s="33">
        <v>282129.88773973403</v>
      </c>
      <c r="AT176" s="33">
        <v>1217.8441601577999</v>
      </c>
      <c r="AU176" s="33">
        <v>1915.4734074580799</v>
      </c>
      <c r="AV176" s="33">
        <v>6247.5906586531601</v>
      </c>
      <c r="AW176" s="33">
        <v>6236.5649090550196</v>
      </c>
      <c r="AX176" s="33">
        <v>15600.433340490599</v>
      </c>
      <c r="AY176" s="33">
        <v>0</v>
      </c>
      <c r="AZ176" s="33">
        <v>0</v>
      </c>
      <c r="BA176" s="33">
        <v>2651.1916079155499</v>
      </c>
      <c r="BB176" s="33">
        <v>0</v>
      </c>
      <c r="BC176" s="33">
        <v>6068.1716424652996</v>
      </c>
      <c r="BD176" s="33">
        <v>930.17232973369596</v>
      </c>
      <c r="BE176" s="33">
        <v>887.07167221370798</v>
      </c>
      <c r="BF176" s="33">
        <v>777.81651710490098</v>
      </c>
      <c r="BG176" s="33">
        <v>4607.7609911484997</v>
      </c>
      <c r="BH176" s="33">
        <v>7405.2943664574896</v>
      </c>
      <c r="BI176" s="33">
        <v>7462.4277961932903</v>
      </c>
      <c r="BJ176" s="33">
        <v>0</v>
      </c>
      <c r="BK176" s="33">
        <v>0</v>
      </c>
      <c r="BL176" s="33">
        <v>2801.5427387992299</v>
      </c>
      <c r="BM176" s="33">
        <v>32696.359262837501</v>
      </c>
      <c r="BN176" s="33">
        <v>16869.396885148799</v>
      </c>
      <c r="BO176" s="33">
        <v>489782.841625801</v>
      </c>
      <c r="BP176" s="33">
        <v>0</v>
      </c>
      <c r="BQ176" s="33">
        <f t="shared" si="10"/>
        <v>4626176.9999999981</v>
      </c>
      <c r="BR176" s="39"/>
      <c r="BV176" s="41">
        <v>2551112.88349501</v>
      </c>
      <c r="BW176" s="41">
        <v>1699375.7317207099</v>
      </c>
      <c r="BX176" s="41">
        <v>261313.27249845199</v>
      </c>
      <c r="BY176" s="41">
        <v>57568.445674488299</v>
      </c>
      <c r="BZ176" s="41">
        <v>56806.666611344299</v>
      </c>
      <c r="CA176" s="41">
        <f>SUM(BV176:BZ176)+MIT_BolxEst2[[#This Row],[AJUSTE MESES ANTERIORES]]</f>
        <v>4626177.0000000047</v>
      </c>
      <c r="CB176" s="41">
        <f>+MIT_BolxEst2[[#This Row],[TOTAL]]-CA176</f>
        <v>0</v>
      </c>
      <c r="CG176" s="44">
        <f t="shared" si="11"/>
        <v>1527401.496374541</v>
      </c>
      <c r="CH176" s="44">
        <f t="shared" si="12"/>
        <v>433287.50784462108</v>
      </c>
      <c r="CI17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921167.29933463642</v>
      </c>
      <c r="CJ176" s="45">
        <f>+MIT_BolxEst2[[#This Row],[Coghlan]]+MIT_BolxEst2[[#This Row],[Saavedra]]+MIT_BolxEst2[[#This Row],[Juan B. Justo]]+MIT_BolxEst2[[#This Row],[Florida]]+MIT_BolxEst2[[#This Row],[Dr. Cetrángolo]]+MIT_BolxEst2[[#This Row],[Bartolomé Mitre]]</f>
        <v>261313.27249845263</v>
      </c>
      <c r="CK176" s="47">
        <f t="shared" si="13"/>
        <v>0.7790126292786671</v>
      </c>
      <c r="CL176" s="47">
        <f t="shared" si="14"/>
        <v>0.22098737072133295</v>
      </c>
    </row>
    <row r="177" spans="1:90">
      <c r="A177" s="32">
        <v>2010</v>
      </c>
      <c r="B177" s="32" t="s">
        <v>5</v>
      </c>
      <c r="C177" s="32" t="s">
        <v>82</v>
      </c>
      <c r="D177" s="33">
        <v>682526.70983631304</v>
      </c>
      <c r="G177">
        <v>2010</v>
      </c>
      <c r="H177" t="s">
        <v>5</v>
      </c>
      <c r="I177" s="33">
        <v>682526.70983631304</v>
      </c>
      <c r="J177" s="33">
        <v>51648.712823872498</v>
      </c>
      <c r="K177" s="33">
        <v>251513.70023618301</v>
      </c>
      <c r="L177" s="33">
        <v>84134.674908207904</v>
      </c>
      <c r="M177" s="33">
        <v>71972.842396108899</v>
      </c>
      <c r="N177" s="33">
        <v>76006.012328744895</v>
      </c>
      <c r="O177" s="33">
        <v>74513.234936459499</v>
      </c>
      <c r="P177" s="33">
        <v>63571.146973524097</v>
      </c>
      <c r="Q177" s="33">
        <v>142132.39058409401</v>
      </c>
      <c r="R177" s="33">
        <v>69047.631826865603</v>
      </c>
      <c r="S177" s="33">
        <v>226550.98007917099</v>
      </c>
      <c r="T177" s="33">
        <v>80019.397272749004</v>
      </c>
      <c r="U177" s="33">
        <v>73999.814481458699</v>
      </c>
      <c r="V177" s="33">
        <v>128930.856919382</v>
      </c>
      <c r="W177" s="33">
        <v>111543.808909568</v>
      </c>
      <c r="X177" s="33">
        <v>124887.79449243</v>
      </c>
      <c r="Y177" s="33">
        <v>255779.343785245</v>
      </c>
      <c r="Z177" s="33">
        <v>45979.324331368902</v>
      </c>
      <c r="AA177" s="33">
        <v>47735.242072460103</v>
      </c>
      <c r="AB177" s="33">
        <v>29958.4297865956</v>
      </c>
      <c r="AC177" s="33">
        <v>46870.638069241097</v>
      </c>
      <c r="AD177" s="33">
        <v>22753.726176247699</v>
      </c>
      <c r="AE177" s="33">
        <v>82124.520063195305</v>
      </c>
      <c r="AF177" s="33">
        <v>23966.545979390099</v>
      </c>
      <c r="AG177" s="33">
        <v>83546.071496405493</v>
      </c>
      <c r="AH177" s="33">
        <v>74212.503109252895</v>
      </c>
      <c r="AI177" s="33">
        <v>119401.417144773</v>
      </c>
      <c r="AJ177" s="33">
        <v>41128.045118799098</v>
      </c>
      <c r="AK177" s="33">
        <v>95227.128784746499</v>
      </c>
      <c r="AL177" s="33">
        <v>43812.868076163402</v>
      </c>
      <c r="AM177" s="33">
        <v>32497.833077514599</v>
      </c>
      <c r="AN177" s="33">
        <v>150918.904035571</v>
      </c>
      <c r="AO177" s="33">
        <v>41149.808606294297</v>
      </c>
      <c r="AP177" s="33">
        <v>44594.375127127903</v>
      </c>
      <c r="AQ177" s="33">
        <v>138549.32914283601</v>
      </c>
      <c r="AR177" s="33">
        <v>54216.804348307902</v>
      </c>
      <c r="AS177" s="33">
        <v>283038.11187300202</v>
      </c>
      <c r="AT177" s="33">
        <v>882.410492987824</v>
      </c>
      <c r="AU177" s="33">
        <v>1749.98224450164</v>
      </c>
      <c r="AV177" s="33">
        <v>6214.4649293155899</v>
      </c>
      <c r="AW177" s="33">
        <v>6083.8840043442997</v>
      </c>
      <c r="AX177" s="33">
        <v>15344.247933558399</v>
      </c>
      <c r="AY177" s="33">
        <v>0</v>
      </c>
      <c r="AZ177" s="33">
        <v>0</v>
      </c>
      <c r="BA177" s="33">
        <v>2571.0592727302201</v>
      </c>
      <c r="BB177" s="33">
        <v>0</v>
      </c>
      <c r="BC177" s="33">
        <v>6034.4215327642696</v>
      </c>
      <c r="BD177" s="33">
        <v>754.79731631133404</v>
      </c>
      <c r="BE177" s="33">
        <v>858.66850662940703</v>
      </c>
      <c r="BF177" s="33">
        <v>645.97987883525695</v>
      </c>
      <c r="BG177" s="33">
        <v>4153.8583632913396</v>
      </c>
      <c r="BH177" s="33">
        <v>7308.5748006659696</v>
      </c>
      <c r="BI177" s="33">
        <v>6304.48662759126</v>
      </c>
      <c r="BJ177" s="33">
        <v>0</v>
      </c>
      <c r="BK177" s="33">
        <v>0</v>
      </c>
      <c r="BL177" s="33">
        <v>2534.45704376099</v>
      </c>
      <c r="BM177" s="33">
        <v>19071.739791829899</v>
      </c>
      <c r="BN177" s="33">
        <v>17097.1979263549</v>
      </c>
      <c r="BO177" s="33">
        <v>473610.09012485598</v>
      </c>
      <c r="BP177" s="33">
        <v>0</v>
      </c>
      <c r="BQ177" s="33">
        <f t="shared" si="10"/>
        <v>4641680.9999999991</v>
      </c>
      <c r="BR177" s="39"/>
      <c r="BV177" s="41">
        <v>2568779.0527903801</v>
      </c>
      <c r="BW177" s="41">
        <v>1699869.8360450401</v>
      </c>
      <c r="BX177" s="41">
        <v>275421.88049910899</v>
      </c>
      <c r="BY177" s="41">
        <v>41632.562328915403</v>
      </c>
      <c r="BZ177" s="41">
        <v>55977.668336557203</v>
      </c>
      <c r="CA177" s="41">
        <f>SUM(BV177:BZ177)+MIT_BolxEst2[[#This Row],[AJUSTE MESES ANTERIORES]]</f>
        <v>4641681.0000000009</v>
      </c>
      <c r="CB177" s="41">
        <f>+MIT_BolxEst2[[#This Row],[TOTAL]]-CA177</f>
        <v>0</v>
      </c>
      <c r="CG177" s="44">
        <f t="shared" si="11"/>
        <v>1522135.8686948214</v>
      </c>
      <c r="CH177" s="44">
        <f t="shared" si="12"/>
        <v>453155.84784932737</v>
      </c>
      <c r="CI17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925133.20819036278</v>
      </c>
      <c r="CJ177" s="45">
        <f>+MIT_BolxEst2[[#This Row],[Coghlan]]+MIT_BolxEst2[[#This Row],[Saavedra]]+MIT_BolxEst2[[#This Row],[Juan B. Justo]]+MIT_BolxEst2[[#This Row],[Florida]]+MIT_BolxEst2[[#This Row],[Dr. Cetrángolo]]+MIT_BolxEst2[[#This Row],[Bartolomé Mitre]]</f>
        <v>275421.88049910869</v>
      </c>
      <c r="CK177" s="47">
        <f t="shared" si="13"/>
        <v>0.77058788630869079</v>
      </c>
      <c r="CL177" s="47">
        <f t="shared" si="14"/>
        <v>0.22941211369130907</v>
      </c>
    </row>
    <row r="178" spans="1:90">
      <c r="A178" s="32">
        <v>2010</v>
      </c>
      <c r="B178" s="32" t="s">
        <v>6</v>
      </c>
      <c r="C178" s="32" t="s">
        <v>82</v>
      </c>
      <c r="D178" s="33">
        <v>782733.98508594895</v>
      </c>
      <c r="G178">
        <v>2010</v>
      </c>
      <c r="H178" t="s">
        <v>6</v>
      </c>
      <c r="I178" s="33">
        <v>782733.98508594895</v>
      </c>
      <c r="J178" s="33">
        <v>63571.139507250104</v>
      </c>
      <c r="K178" s="33">
        <v>321617.63531524298</v>
      </c>
      <c r="L178" s="33">
        <v>104700.543992871</v>
      </c>
      <c r="M178" s="33">
        <v>82617.979070464498</v>
      </c>
      <c r="N178" s="33">
        <v>95038.376309919506</v>
      </c>
      <c r="O178" s="33">
        <v>95162.363796226797</v>
      </c>
      <c r="P178" s="33">
        <v>85301.422524116293</v>
      </c>
      <c r="Q178" s="33">
        <v>176834.69227668</v>
      </c>
      <c r="R178" s="33">
        <v>91997.730812382099</v>
      </c>
      <c r="S178" s="33">
        <v>283261.220801163</v>
      </c>
      <c r="T178" s="33">
        <v>103640.746193243</v>
      </c>
      <c r="U178" s="33">
        <v>95588.447776949703</v>
      </c>
      <c r="V178" s="33">
        <v>163129.154901373</v>
      </c>
      <c r="W178" s="33">
        <v>134281.39975386401</v>
      </c>
      <c r="X178" s="33">
        <v>145537.69226076599</v>
      </c>
      <c r="Y178" s="33">
        <v>285805.916353471</v>
      </c>
      <c r="Z178" s="33">
        <v>57264.506175950301</v>
      </c>
      <c r="AA178" s="33">
        <v>57498.704761197499</v>
      </c>
      <c r="AB178" s="33">
        <v>37735.493054874103</v>
      </c>
      <c r="AC178" s="33">
        <v>61235.057820792703</v>
      </c>
      <c r="AD178" s="33">
        <v>31770.317324753902</v>
      </c>
      <c r="AE178" s="33">
        <v>104951.471048493</v>
      </c>
      <c r="AF178" s="33">
        <v>27258.550461903302</v>
      </c>
      <c r="AG178" s="33">
        <v>95143.667270513804</v>
      </c>
      <c r="AH178" s="33">
        <v>91756.644033451201</v>
      </c>
      <c r="AI178" s="33">
        <v>151297.206208043</v>
      </c>
      <c r="AJ178" s="33">
        <v>49203.3515106345</v>
      </c>
      <c r="AK178" s="33">
        <v>109049.946290319</v>
      </c>
      <c r="AL178" s="33">
        <v>56201.756293315899</v>
      </c>
      <c r="AM178" s="33">
        <v>36025.252965968</v>
      </c>
      <c r="AN178" s="33">
        <v>173211.502399032</v>
      </c>
      <c r="AO178" s="33">
        <v>46030.846305437</v>
      </c>
      <c r="AP178" s="33">
        <v>55110.469608277403</v>
      </c>
      <c r="AQ178" s="33">
        <v>172127.10390767801</v>
      </c>
      <c r="AR178" s="33">
        <v>64364.265808549499</v>
      </c>
      <c r="AS178" s="33">
        <v>315707.56513459201</v>
      </c>
      <c r="AT178" s="33">
        <v>1103.0950170677399</v>
      </c>
      <c r="AU178" s="33">
        <v>1890.31715235248</v>
      </c>
      <c r="AV178" s="33">
        <v>7225.7151742448204</v>
      </c>
      <c r="AW178" s="33">
        <v>7458.9297318229201</v>
      </c>
      <c r="AX178" s="33">
        <v>15614.551053372799</v>
      </c>
      <c r="AY178" s="33">
        <v>0</v>
      </c>
      <c r="AZ178" s="33">
        <v>0</v>
      </c>
      <c r="BA178" s="33">
        <v>2609.6413784689198</v>
      </c>
      <c r="BB178" s="33">
        <v>0</v>
      </c>
      <c r="BC178" s="33">
        <v>5411.1681524134901</v>
      </c>
      <c r="BD178" s="33">
        <v>841.34365708556697</v>
      </c>
      <c r="BE178" s="33">
        <v>970.25128173844303</v>
      </c>
      <c r="BF178" s="33">
        <v>896.44920655549902</v>
      </c>
      <c r="BG178" s="33">
        <v>4138.8203762595203</v>
      </c>
      <c r="BH178" s="33">
        <v>7561.2686094099399</v>
      </c>
      <c r="BI178" s="33">
        <v>7447.1213997936502</v>
      </c>
      <c r="BJ178" s="33">
        <v>0</v>
      </c>
      <c r="BK178" s="33">
        <v>0</v>
      </c>
      <c r="BL178" s="33">
        <v>2476.79764313962</v>
      </c>
      <c r="BM178" s="33">
        <v>22522.425290496401</v>
      </c>
      <c r="BN178" s="33">
        <v>19079.312476294799</v>
      </c>
      <c r="BO178" s="33">
        <v>554063.66728377505</v>
      </c>
      <c r="BP178" s="33">
        <v>0</v>
      </c>
      <c r="BQ178" s="33">
        <f t="shared" si="10"/>
        <v>5565075</v>
      </c>
      <c r="BR178" s="39"/>
      <c r="BV178" s="41">
        <v>3110820.4467319301</v>
      </c>
      <c r="BW178" s="41">
        <v>1996551.79548149</v>
      </c>
      <c r="BX178" s="41">
        <v>350455.55018606101</v>
      </c>
      <c r="BY178" s="41">
        <v>46854.477464478703</v>
      </c>
      <c r="BZ178" s="41">
        <v>60392.730136038001</v>
      </c>
      <c r="CA178" s="41">
        <f>SUM(BV178:BZ178)+MIT_BolxEst2[[#This Row],[AJUSTE MESES ANTERIORES]]</f>
        <v>5565074.9999999981</v>
      </c>
      <c r="CB178" s="41">
        <f>+MIT_BolxEst2[[#This Row],[TOTAL]]-CA178</f>
        <v>0</v>
      </c>
      <c r="CG178" s="44">
        <f t="shared" si="11"/>
        <v>1770804.9712171804</v>
      </c>
      <c r="CH178" s="44">
        <f t="shared" si="12"/>
        <v>576202.37445037044</v>
      </c>
      <c r="CI17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1077032.0602238034</v>
      </c>
      <c r="CJ178" s="45">
        <f>+MIT_BolxEst2[[#This Row],[Coghlan]]+MIT_BolxEst2[[#This Row],[Saavedra]]+MIT_BolxEst2[[#This Row],[Juan B. Justo]]+MIT_BolxEst2[[#This Row],[Florida]]+MIT_BolxEst2[[#This Row],[Dr. Cetrángolo]]+MIT_BolxEst2[[#This Row],[Bartolomé Mitre]]</f>
        <v>350455.55018606153</v>
      </c>
      <c r="CK178" s="47">
        <f t="shared" si="13"/>
        <v>0.75449485681669937</v>
      </c>
      <c r="CL178" s="47">
        <f t="shared" si="14"/>
        <v>0.24550514318330061</v>
      </c>
    </row>
    <row r="179" spans="1:90">
      <c r="A179" s="32">
        <v>2010</v>
      </c>
      <c r="B179" s="32" t="s">
        <v>7</v>
      </c>
      <c r="C179" s="32" t="s">
        <v>82</v>
      </c>
      <c r="D179" s="33">
        <v>774119</v>
      </c>
      <c r="G179">
        <v>2010</v>
      </c>
      <c r="H179" t="s">
        <v>7</v>
      </c>
      <c r="I179" s="33">
        <v>774119</v>
      </c>
      <c r="J179" s="33">
        <v>59990</v>
      </c>
      <c r="K179" s="33">
        <v>307979</v>
      </c>
      <c r="L179" s="33">
        <v>100225</v>
      </c>
      <c r="M179" s="33">
        <v>82045</v>
      </c>
      <c r="N179" s="33">
        <v>89625</v>
      </c>
      <c r="O179" s="33">
        <v>88378</v>
      </c>
      <c r="P179" s="33">
        <v>83074</v>
      </c>
      <c r="Q179" s="33">
        <v>178369</v>
      </c>
      <c r="R179" s="33">
        <v>90349</v>
      </c>
      <c r="S179" s="33">
        <v>268731</v>
      </c>
      <c r="T179" s="33">
        <v>94693</v>
      </c>
      <c r="U179" s="33">
        <v>94386</v>
      </c>
      <c r="V179" s="33">
        <v>142829</v>
      </c>
      <c r="W179" s="33">
        <v>122889</v>
      </c>
      <c r="X179" s="33">
        <v>135877</v>
      </c>
      <c r="Y179" s="33">
        <v>279340</v>
      </c>
      <c r="Z179" s="33">
        <v>54811</v>
      </c>
      <c r="AA179" s="33">
        <v>54652</v>
      </c>
      <c r="AB179" s="33">
        <v>35968</v>
      </c>
      <c r="AC179" s="33">
        <v>60773</v>
      </c>
      <c r="AD179" s="33">
        <v>29062</v>
      </c>
      <c r="AE179" s="33">
        <v>107273</v>
      </c>
      <c r="AF179" s="33">
        <v>25408</v>
      </c>
      <c r="AG179" s="33">
        <v>93366</v>
      </c>
      <c r="AH179" s="33">
        <v>89586</v>
      </c>
      <c r="AI179" s="33">
        <v>146763</v>
      </c>
      <c r="AJ179" s="33">
        <v>50330</v>
      </c>
      <c r="AK179" s="33">
        <v>104281</v>
      </c>
      <c r="AL179" s="33">
        <v>53434</v>
      </c>
      <c r="AM179" s="33">
        <v>34915</v>
      </c>
      <c r="AN179" s="33">
        <v>170574</v>
      </c>
      <c r="AO179" s="33">
        <v>47143</v>
      </c>
      <c r="AP179" s="33">
        <v>52009</v>
      </c>
      <c r="AQ179" s="33">
        <v>168149</v>
      </c>
      <c r="AR179" s="33">
        <v>62448</v>
      </c>
      <c r="AS179" s="33">
        <v>304100</v>
      </c>
      <c r="AT179" s="33">
        <v>1031</v>
      </c>
      <c r="AU179" s="33">
        <v>1905</v>
      </c>
      <c r="AV179" s="33">
        <v>6919</v>
      </c>
      <c r="AW179" s="33">
        <v>6808</v>
      </c>
      <c r="AX179" s="33">
        <v>14835</v>
      </c>
      <c r="AY179" s="33">
        <v>0</v>
      </c>
      <c r="AZ179" s="33">
        <v>0</v>
      </c>
      <c r="BA179" s="33">
        <v>2483</v>
      </c>
      <c r="BB179" s="33">
        <v>0</v>
      </c>
      <c r="BC179" s="33">
        <v>5051</v>
      </c>
      <c r="BD179" s="33">
        <v>831</v>
      </c>
      <c r="BE179" s="33">
        <v>912</v>
      </c>
      <c r="BF179" s="33">
        <v>953</v>
      </c>
      <c r="BG179" s="33">
        <v>3834</v>
      </c>
      <c r="BH179" s="33">
        <v>7955</v>
      </c>
      <c r="BI179" s="33">
        <v>7025</v>
      </c>
      <c r="BJ179" s="33">
        <v>0</v>
      </c>
      <c r="BK179" s="33">
        <v>0</v>
      </c>
      <c r="BL179" s="33">
        <v>2558</v>
      </c>
      <c r="BM179" s="33">
        <v>23821</v>
      </c>
      <c r="BN179" s="33">
        <v>16883</v>
      </c>
      <c r="BO179" s="33">
        <v>536864</v>
      </c>
      <c r="BP179" s="33">
        <v>0</v>
      </c>
      <c r="BQ179" s="33">
        <f t="shared" si="10"/>
        <v>5378611</v>
      </c>
      <c r="BR179" s="39"/>
      <c r="BV179" s="41">
        <v>2992898</v>
      </c>
      <c r="BW179" s="41">
        <v>1939370</v>
      </c>
      <c r="BX179" s="41">
        <v>342539</v>
      </c>
      <c r="BY179" s="41">
        <v>47889</v>
      </c>
      <c r="BZ179" s="41">
        <v>55915</v>
      </c>
      <c r="CA179" s="41">
        <f>SUM(BV179:BZ179)+MIT_BolxEst2[[#This Row],[AJUSTE MESES ANTERIORES]]</f>
        <v>5378611</v>
      </c>
      <c r="CB179" s="41">
        <f>+MIT_BolxEst2[[#This Row],[TOTAL]]-CA179</f>
        <v>0</v>
      </c>
      <c r="CG179" s="44">
        <f t="shared" si="11"/>
        <v>1719544.4738244305</v>
      </c>
      <c r="CH179" s="44">
        <f t="shared" si="12"/>
        <v>562364.52617556951</v>
      </c>
      <c r="CI17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1047383</v>
      </c>
      <c r="CJ179" s="45">
        <f>+MIT_BolxEst2[[#This Row],[Coghlan]]+MIT_BolxEst2[[#This Row],[Saavedra]]+MIT_BolxEst2[[#This Row],[Juan B. Justo]]+MIT_BolxEst2[[#This Row],[Florida]]+MIT_BolxEst2[[#This Row],[Dr. Cetrángolo]]+MIT_BolxEst2[[#This Row],[Bartolomé Mitre]]</f>
        <v>342539</v>
      </c>
      <c r="CK179" s="47">
        <f t="shared" si="13"/>
        <v>0.75355523547364534</v>
      </c>
      <c r="CL179" s="47">
        <f t="shared" si="14"/>
        <v>0.24644476452635472</v>
      </c>
    </row>
    <row r="180" spans="1:90">
      <c r="A180" s="32">
        <v>2010</v>
      </c>
      <c r="B180" s="32" t="s">
        <v>8</v>
      </c>
      <c r="C180" s="32" t="s">
        <v>82</v>
      </c>
      <c r="D180" s="33">
        <v>729829.801797322</v>
      </c>
      <c r="G180">
        <v>2010</v>
      </c>
      <c r="H180" t="s">
        <v>8</v>
      </c>
      <c r="I180" s="33">
        <v>729829.801797322</v>
      </c>
      <c r="J180" s="33">
        <v>57055.558716655702</v>
      </c>
      <c r="K180" s="33">
        <v>284241.38981708698</v>
      </c>
      <c r="L180" s="33">
        <v>92750.727132975502</v>
      </c>
      <c r="M180" s="33">
        <v>73139.082939558895</v>
      </c>
      <c r="N180" s="33">
        <v>82827.333970321793</v>
      </c>
      <c r="O180" s="33">
        <v>84474.316885708497</v>
      </c>
      <c r="P180" s="33">
        <v>73193.422507853</v>
      </c>
      <c r="Q180" s="33">
        <v>163377.346033045</v>
      </c>
      <c r="R180" s="33">
        <v>80981.764632624006</v>
      </c>
      <c r="S180" s="33">
        <v>251187.12441986101</v>
      </c>
      <c r="T180" s="33">
        <v>85451.441122851495</v>
      </c>
      <c r="U180" s="33">
        <v>89883.573911348605</v>
      </c>
      <c r="V180" s="33">
        <v>133622.97441949701</v>
      </c>
      <c r="W180" s="33">
        <v>113859.179434857</v>
      </c>
      <c r="X180" s="33">
        <v>125395.96377977</v>
      </c>
      <c r="Y180" s="33">
        <v>252990.210095074</v>
      </c>
      <c r="Z180" s="33">
        <v>51645.313698864797</v>
      </c>
      <c r="AA180" s="33">
        <v>51040.662502574101</v>
      </c>
      <c r="AB180" s="33">
        <v>32032.681513297401</v>
      </c>
      <c r="AC180" s="33">
        <v>54810.840550033899</v>
      </c>
      <c r="AD180" s="33">
        <v>27404.926278941599</v>
      </c>
      <c r="AE180" s="33">
        <v>97978.193602868094</v>
      </c>
      <c r="AF180" s="33">
        <v>24334.2466742494</v>
      </c>
      <c r="AG180" s="33">
        <v>87121.147857706601</v>
      </c>
      <c r="AH180" s="33">
        <v>81295.946136579005</v>
      </c>
      <c r="AI180" s="33">
        <v>131324.904676732</v>
      </c>
      <c r="AJ180" s="33">
        <v>46172.825175573402</v>
      </c>
      <c r="AK180" s="33">
        <v>96961.549679692995</v>
      </c>
      <c r="AL180" s="33">
        <v>47616.281707894901</v>
      </c>
      <c r="AM180" s="33">
        <v>34518.469764714799</v>
      </c>
      <c r="AN180" s="33">
        <v>162504.948963887</v>
      </c>
      <c r="AO180" s="33">
        <v>43464.738690225502</v>
      </c>
      <c r="AP180" s="33">
        <v>48802.860281007903</v>
      </c>
      <c r="AQ180" s="33">
        <v>158386.00968719399</v>
      </c>
      <c r="AR180" s="33">
        <v>57794.5768454555</v>
      </c>
      <c r="AS180" s="33">
        <v>300498.80065853201</v>
      </c>
      <c r="AT180" s="33">
        <v>904.01281798368802</v>
      </c>
      <c r="AU180" s="33">
        <v>1592.6433470925699</v>
      </c>
      <c r="AV180" s="33">
        <v>6315.2458279253897</v>
      </c>
      <c r="AW180" s="33">
        <v>6306.3538985681698</v>
      </c>
      <c r="AX180" s="33">
        <v>13069.160170806799</v>
      </c>
      <c r="AY180" s="33">
        <v>0</v>
      </c>
      <c r="AZ180" s="33">
        <v>0</v>
      </c>
      <c r="BA180" s="33">
        <v>2465.0404162506002</v>
      </c>
      <c r="BB180" s="33">
        <v>0</v>
      </c>
      <c r="BC180" s="33">
        <v>4181.1827821934003</v>
      </c>
      <c r="BD180" s="33">
        <v>751.862026760204</v>
      </c>
      <c r="BE180" s="33">
        <v>942.54451186495896</v>
      </c>
      <c r="BF180" s="33">
        <v>1011.70396242109</v>
      </c>
      <c r="BG180" s="33">
        <v>4002.3562028982701</v>
      </c>
      <c r="BH180" s="33">
        <v>7587.77971815816</v>
      </c>
      <c r="BI180" s="33">
        <v>6528.6521324985897</v>
      </c>
      <c r="BJ180" s="33">
        <v>0</v>
      </c>
      <c r="BK180" s="33">
        <v>0</v>
      </c>
      <c r="BL180" s="33">
        <v>2277.3219075982502</v>
      </c>
      <c r="BM180" s="33">
        <v>23943.001782531901</v>
      </c>
      <c r="BN180" s="33">
        <v>18638.471924876801</v>
      </c>
      <c r="BO180" s="33">
        <v>512800.53000713402</v>
      </c>
      <c r="BP180" s="33">
        <v>0</v>
      </c>
      <c r="BQ180" s="33">
        <f t="shared" si="10"/>
        <v>5023289</v>
      </c>
      <c r="BR180" s="39"/>
      <c r="BV180" s="41">
        <v>2774261.2116164099</v>
      </c>
      <c r="BW180" s="41">
        <v>1833597.83680658</v>
      </c>
      <c r="BX180" s="41">
        <v>314912.61814658</v>
      </c>
      <c r="BY180" s="41">
        <v>47045.222244731398</v>
      </c>
      <c r="BZ180" s="41">
        <v>53472.111185697402</v>
      </c>
      <c r="CA180" s="41">
        <f>SUM(BV180:BZ180)+MIT_BolxEst2[[#This Row],[AJUSTE MESES ANTERIORES]]</f>
        <v>5023288.9999999991</v>
      </c>
      <c r="CB180" s="41">
        <f>+MIT_BolxEst2[[#This Row],[TOTAL]]-CA180</f>
        <v>0</v>
      </c>
      <c r="CG180" s="44">
        <f t="shared" si="11"/>
        <v>1632670.5043576979</v>
      </c>
      <c r="CH180" s="44">
        <f t="shared" si="12"/>
        <v>515839.95059546217</v>
      </c>
      <c r="CI18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996721.06145417783</v>
      </c>
      <c r="CJ180" s="45">
        <f>+MIT_BolxEst2[[#This Row],[Coghlan]]+MIT_BolxEst2[[#This Row],[Saavedra]]+MIT_BolxEst2[[#This Row],[Juan B. Justo]]+MIT_BolxEst2[[#This Row],[Florida]]+MIT_BolxEst2[[#This Row],[Dr. Cetrángolo]]+MIT_BolxEst2[[#This Row],[Bartolomé Mitre]]</f>
        <v>314912.61814657989</v>
      </c>
      <c r="CK180" s="47">
        <f t="shared" si="13"/>
        <v>0.75990810312035084</v>
      </c>
      <c r="CL180" s="47">
        <f t="shared" si="14"/>
        <v>0.24009189687964913</v>
      </c>
    </row>
    <row r="181" spans="1:90">
      <c r="A181" s="32">
        <v>2010</v>
      </c>
      <c r="B181" s="32" t="s">
        <v>9</v>
      </c>
      <c r="C181" s="32" t="s">
        <v>82</v>
      </c>
      <c r="D181" s="33">
        <v>730009.54494200298</v>
      </c>
      <c r="G181">
        <v>2010</v>
      </c>
      <c r="H181" t="s">
        <v>9</v>
      </c>
      <c r="I181" s="33">
        <v>730009.54494200298</v>
      </c>
      <c r="J181" s="33">
        <v>57525.940720356499</v>
      </c>
      <c r="K181" s="33">
        <v>282371.451219237</v>
      </c>
      <c r="L181" s="33">
        <v>91911.972837653506</v>
      </c>
      <c r="M181" s="33">
        <v>74954.833525304304</v>
      </c>
      <c r="N181" s="33">
        <v>85006.581141966803</v>
      </c>
      <c r="O181" s="33">
        <v>82636.819423849403</v>
      </c>
      <c r="P181" s="33">
        <v>70548.136176008804</v>
      </c>
      <c r="Q181" s="33">
        <v>160268.25433300799</v>
      </c>
      <c r="R181" s="33">
        <v>82360.963568007806</v>
      </c>
      <c r="S181" s="33">
        <v>244893.034978846</v>
      </c>
      <c r="T181" s="33">
        <v>83674.277316470994</v>
      </c>
      <c r="U181" s="33">
        <v>86965.557509537495</v>
      </c>
      <c r="V181" s="33">
        <v>130222.954034262</v>
      </c>
      <c r="W181" s="33">
        <v>111721.621615843</v>
      </c>
      <c r="X181" s="33">
        <v>128937.62566247801</v>
      </c>
      <c r="Y181" s="33">
        <v>244096.45122121699</v>
      </c>
      <c r="Z181" s="33">
        <v>54431.557641785701</v>
      </c>
      <c r="AA181" s="33">
        <v>53541.022976731801</v>
      </c>
      <c r="AB181" s="33">
        <v>33326.585714427099</v>
      </c>
      <c r="AC181" s="33">
        <v>57567.918785375899</v>
      </c>
      <c r="AD181" s="33">
        <v>29211.735864790098</v>
      </c>
      <c r="AE181" s="33">
        <v>100735.36231363</v>
      </c>
      <c r="AF181" s="33">
        <v>27910.415849189601</v>
      </c>
      <c r="AG181" s="33">
        <v>97467.070108550397</v>
      </c>
      <c r="AH181" s="33">
        <v>86943.568999289302</v>
      </c>
      <c r="AI181" s="33">
        <v>140340.66718166901</v>
      </c>
      <c r="AJ181" s="33">
        <v>45589.178088776498</v>
      </c>
      <c r="AK181" s="33">
        <v>106560.31857393699</v>
      </c>
      <c r="AL181" s="33">
        <v>49354.210729918799</v>
      </c>
      <c r="AM181" s="33">
        <v>40531.820731680797</v>
      </c>
      <c r="AN181" s="33">
        <v>169632.36126554399</v>
      </c>
      <c r="AO181" s="33">
        <v>44465.765110638997</v>
      </c>
      <c r="AP181" s="33">
        <v>49641.0608408845</v>
      </c>
      <c r="AQ181" s="33">
        <v>158243.31243469301</v>
      </c>
      <c r="AR181" s="33">
        <v>62849.159155908303</v>
      </c>
      <c r="AS181" s="33">
        <v>290546.17964289</v>
      </c>
      <c r="AT181" s="33">
        <v>653.65844101593495</v>
      </c>
      <c r="AU181" s="33">
        <v>1422.2568219658699</v>
      </c>
      <c r="AV181" s="33">
        <v>6164.7786914163398</v>
      </c>
      <c r="AW181" s="33">
        <v>5498.1270397991702</v>
      </c>
      <c r="AX181" s="33">
        <v>12059.698393422401</v>
      </c>
      <c r="AY181" s="33">
        <v>0</v>
      </c>
      <c r="AZ181" s="33">
        <v>0</v>
      </c>
      <c r="BA181" s="33">
        <v>1836.0406057282501</v>
      </c>
      <c r="BB181" s="33">
        <v>0</v>
      </c>
      <c r="BC181" s="33">
        <v>3059.40135772137</v>
      </c>
      <c r="BD181" s="33">
        <v>742.61195974746101</v>
      </c>
      <c r="BE181" s="33">
        <v>873.54354349836001</v>
      </c>
      <c r="BF181" s="33">
        <v>781.59159155116402</v>
      </c>
      <c r="BG181" s="33">
        <v>3856.9845930894398</v>
      </c>
      <c r="BH181" s="33">
        <v>6871.40945257577</v>
      </c>
      <c r="BI181" s="33">
        <v>4574.6096093729902</v>
      </c>
      <c r="BJ181" s="33">
        <v>0</v>
      </c>
      <c r="BK181" s="33">
        <v>0</v>
      </c>
      <c r="BL181" s="33">
        <v>2071.9173520275699</v>
      </c>
      <c r="BM181" s="33">
        <v>15483.9091257169</v>
      </c>
      <c r="BN181" s="33">
        <v>16551.351350495199</v>
      </c>
      <c r="BO181" s="33">
        <v>518974.81783449597</v>
      </c>
      <c r="BP181" s="33">
        <v>0</v>
      </c>
      <c r="BQ181" s="33">
        <f t="shared" si="10"/>
        <v>5048472.0000000009</v>
      </c>
      <c r="BR181" s="39"/>
      <c r="BV181" s="41">
        <v>2748106.0202260502</v>
      </c>
      <c r="BW181" s="41">
        <v>1889049.90654807</v>
      </c>
      <c r="BX181" s="41">
        <v>328814.18329674099</v>
      </c>
      <c r="BY181" s="41">
        <v>35256.577227579699</v>
      </c>
      <c r="BZ181" s="41">
        <v>47245.312701564602</v>
      </c>
      <c r="CA181" s="41">
        <f>SUM(BV181:BZ181)+MIT_BolxEst2[[#This Row],[AJUSTE MESES ANTERIORES]]</f>
        <v>5048472.0000000047</v>
      </c>
      <c r="CB181" s="41">
        <f>+MIT_BolxEst2[[#This Row],[TOTAL]]-CA181</f>
        <v>0</v>
      </c>
      <c r="CG181" s="44">
        <f t="shared" si="11"/>
        <v>1676153.9090993349</v>
      </c>
      <c r="CH181" s="44">
        <f t="shared" si="12"/>
        <v>541710.18074547593</v>
      </c>
      <c r="CI18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1017413.3665748718</v>
      </c>
      <c r="CJ181" s="45">
        <f>+MIT_BolxEst2[[#This Row],[Coghlan]]+MIT_BolxEst2[[#This Row],[Saavedra]]+MIT_BolxEst2[[#This Row],[Juan B. Justo]]+MIT_BolxEst2[[#This Row],[Florida]]+MIT_BolxEst2[[#This Row],[Dr. Cetrángolo]]+MIT_BolxEst2[[#This Row],[Bartolomé Mitre]]</f>
        <v>328814.18329674058</v>
      </c>
      <c r="CK181" s="47">
        <f t="shared" si="13"/>
        <v>0.75575140820131115</v>
      </c>
      <c r="CL181" s="47">
        <f t="shared" si="14"/>
        <v>0.24424859179868894</v>
      </c>
    </row>
    <row r="182" spans="1:90">
      <c r="A182" s="32">
        <v>2010</v>
      </c>
      <c r="B182" s="32" t="s">
        <v>10</v>
      </c>
      <c r="C182" s="32" t="s">
        <v>82</v>
      </c>
      <c r="D182" s="33">
        <v>742172.30489589204</v>
      </c>
      <c r="G182">
        <v>2010</v>
      </c>
      <c r="H182" t="s">
        <v>10</v>
      </c>
      <c r="I182" s="33">
        <v>742172.30489589204</v>
      </c>
      <c r="J182" s="33">
        <v>54724.573565975697</v>
      </c>
      <c r="K182" s="33">
        <v>276111.63084188203</v>
      </c>
      <c r="L182" s="33">
        <v>87731.415164043006</v>
      </c>
      <c r="M182" s="33">
        <v>73443.698763145701</v>
      </c>
      <c r="N182" s="33">
        <v>76912.853034534201</v>
      </c>
      <c r="O182" s="33">
        <v>76994.468339786195</v>
      </c>
      <c r="P182" s="33">
        <v>66756.281714291297</v>
      </c>
      <c r="Q182" s="33">
        <v>151881.04509207699</v>
      </c>
      <c r="R182" s="33">
        <v>71177.614546952595</v>
      </c>
      <c r="S182" s="33">
        <v>233164.851141216</v>
      </c>
      <c r="T182" s="33">
        <v>79012.683851139998</v>
      </c>
      <c r="U182" s="33">
        <v>77433.780353241105</v>
      </c>
      <c r="V182" s="33">
        <v>130472.645207038</v>
      </c>
      <c r="W182" s="33">
        <v>106118.03356203801</v>
      </c>
      <c r="X182" s="33">
        <v>127213.070978765</v>
      </c>
      <c r="Y182" s="33">
        <v>272196.11138251098</v>
      </c>
      <c r="Z182" s="33">
        <v>51942.600012881398</v>
      </c>
      <c r="AA182" s="33">
        <v>53308.9006785807</v>
      </c>
      <c r="AB182" s="33">
        <v>32711.615864254702</v>
      </c>
      <c r="AC182" s="33">
        <v>52279.137197500502</v>
      </c>
      <c r="AD182" s="33">
        <v>26771.835315362601</v>
      </c>
      <c r="AE182" s="33">
        <v>97479.909958026197</v>
      </c>
      <c r="AF182" s="33">
        <v>30545.283687814001</v>
      </c>
      <c r="AG182" s="33">
        <v>96726.227879897095</v>
      </c>
      <c r="AH182" s="33">
        <v>83599.262487027503</v>
      </c>
      <c r="AI182" s="33">
        <v>132096.89054118801</v>
      </c>
      <c r="AJ182" s="33">
        <v>42961.893646083197</v>
      </c>
      <c r="AK182" s="33">
        <v>110980.693600877</v>
      </c>
      <c r="AL182" s="33">
        <v>48849.279184196297</v>
      </c>
      <c r="AM182" s="33">
        <v>42294.8648550117</v>
      </c>
      <c r="AN182" s="33">
        <v>166260.45276183801</v>
      </c>
      <c r="AO182" s="33">
        <v>43312.537179758299</v>
      </c>
      <c r="AP182" s="33">
        <v>49934.460465138902</v>
      </c>
      <c r="AQ182" s="33">
        <v>157592.10126699199</v>
      </c>
      <c r="AR182" s="33">
        <v>58748.913432349698</v>
      </c>
      <c r="AS182" s="33">
        <v>293385.86285718501</v>
      </c>
      <c r="AT182" s="33">
        <v>776.85679443524896</v>
      </c>
      <c r="AU182" s="33">
        <v>1268.5638186692299</v>
      </c>
      <c r="AV182" s="33">
        <v>5971.0160360872696</v>
      </c>
      <c r="AW182" s="33">
        <v>5492.4077645480502</v>
      </c>
      <c r="AX182" s="33">
        <v>12682.615397608901</v>
      </c>
      <c r="AY182" s="33">
        <v>0</v>
      </c>
      <c r="AZ182" s="33">
        <v>0</v>
      </c>
      <c r="BA182" s="33">
        <v>2058.5193657992399</v>
      </c>
      <c r="BB182" s="33">
        <v>0</v>
      </c>
      <c r="BC182" s="33">
        <v>3383.5085806920501</v>
      </c>
      <c r="BD182" s="33">
        <v>525.96530051258105</v>
      </c>
      <c r="BE182" s="33">
        <v>744.61371087892201</v>
      </c>
      <c r="BF182" s="33">
        <v>668.03638743264605</v>
      </c>
      <c r="BG182" s="33">
        <v>3853.04848498105</v>
      </c>
      <c r="BH182" s="33">
        <v>7040.0757752517302</v>
      </c>
      <c r="BI182" s="33">
        <v>8342.8978701995602</v>
      </c>
      <c r="BJ182" s="33">
        <v>0</v>
      </c>
      <c r="BK182" s="33">
        <v>0</v>
      </c>
      <c r="BL182" s="33">
        <v>2154.2410201070902</v>
      </c>
      <c r="BM182" s="33">
        <v>14716.952450740901</v>
      </c>
      <c r="BN182" s="33">
        <v>15527.059925093599</v>
      </c>
      <c r="BO182" s="33">
        <v>514363.83601047</v>
      </c>
      <c r="BP182" s="33">
        <v>0</v>
      </c>
      <c r="BQ182" s="33">
        <f t="shared" si="10"/>
        <v>4974870.0000000009</v>
      </c>
      <c r="BR182" s="39"/>
      <c r="BV182" s="41">
        <v>2703517.0624345299</v>
      </c>
      <c r="BW182" s="41">
        <v>1871652.5598558299</v>
      </c>
      <c r="BX182" s="41">
        <v>314493.99902660598</v>
      </c>
      <c r="BY182" s="41">
        <v>38045.831000104503</v>
      </c>
      <c r="BZ182" s="41">
        <v>47160.547682933597</v>
      </c>
      <c r="CA182" s="41">
        <f>SUM(BV182:BZ182)+MIT_BolxEst2[[#This Row],[AJUSTE MESES ANTERIORES]]</f>
        <v>4974870.0000000037</v>
      </c>
      <c r="CB182" s="41">
        <f>+MIT_BolxEst2[[#This Row],[TOTAL]]-CA182</f>
        <v>0</v>
      </c>
      <c r="CG182" s="44">
        <f t="shared" si="11"/>
        <v>1668745.7592157228</v>
      </c>
      <c r="CH182" s="44">
        <f t="shared" si="12"/>
        <v>517400.79966671299</v>
      </c>
      <c r="CI18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1014321.0592494302</v>
      </c>
      <c r="CJ182" s="45">
        <f>+MIT_BolxEst2[[#This Row],[Coghlan]]+MIT_BolxEst2[[#This Row],[Saavedra]]+MIT_BolxEst2[[#This Row],[Juan B. Justo]]+MIT_BolxEst2[[#This Row],[Florida]]+MIT_BolxEst2[[#This Row],[Dr. Cetrángolo]]+MIT_BolxEst2[[#This Row],[Bartolomé Mitre]]</f>
        <v>314493.99902660609</v>
      </c>
      <c r="CK182" s="47">
        <f t="shared" si="13"/>
        <v>0.76332748709619458</v>
      </c>
      <c r="CL182" s="47">
        <f t="shared" si="14"/>
        <v>0.23667251290380537</v>
      </c>
    </row>
    <row r="183" spans="1:90">
      <c r="A183" s="32">
        <v>2010</v>
      </c>
      <c r="B183" s="32" t="s">
        <v>11</v>
      </c>
      <c r="C183" s="32" t="s">
        <v>82</v>
      </c>
      <c r="D183" s="33">
        <v>746725.27600445505</v>
      </c>
      <c r="G183">
        <v>2010</v>
      </c>
      <c r="H183" t="s">
        <v>11</v>
      </c>
      <c r="I183" s="33">
        <v>746725.27600445505</v>
      </c>
      <c r="J183" s="33">
        <v>56837.197740329102</v>
      </c>
      <c r="K183" s="33">
        <v>290626.43055859202</v>
      </c>
      <c r="L183" s="33">
        <v>95435.095966080393</v>
      </c>
      <c r="M183" s="33">
        <v>81169.855386085605</v>
      </c>
      <c r="N183" s="33">
        <v>83950.503229202295</v>
      </c>
      <c r="O183" s="33">
        <v>84194.157993710003</v>
      </c>
      <c r="P183" s="33">
        <v>75569.773839379704</v>
      </c>
      <c r="Q183" s="33">
        <v>168917.39490463701</v>
      </c>
      <c r="R183" s="33">
        <v>78633.856816719606</v>
      </c>
      <c r="S183" s="33">
        <v>253064.810963931</v>
      </c>
      <c r="T183" s="33">
        <v>87871.853173912197</v>
      </c>
      <c r="U183" s="33">
        <v>83735.689232738296</v>
      </c>
      <c r="V183" s="33">
        <v>137735.55210310599</v>
      </c>
      <c r="W183" s="33">
        <v>113441.680317822</v>
      </c>
      <c r="X183" s="33">
        <v>128216.109630176</v>
      </c>
      <c r="Y183" s="33">
        <v>265892.98568795202</v>
      </c>
      <c r="Z183" s="33">
        <v>55298.691941580299</v>
      </c>
      <c r="AA183" s="33">
        <v>56041.590346018202</v>
      </c>
      <c r="AB183" s="33">
        <v>34602.954597067597</v>
      </c>
      <c r="AC183" s="33">
        <v>59776.9670623079</v>
      </c>
      <c r="AD183" s="33">
        <v>30071.9704864669</v>
      </c>
      <c r="AE183" s="33">
        <v>105887.38810883999</v>
      </c>
      <c r="AF183" s="33">
        <v>31143.056941057999</v>
      </c>
      <c r="AG183" s="33">
        <v>102947.618786861</v>
      </c>
      <c r="AH183" s="33">
        <v>89413.342500389597</v>
      </c>
      <c r="AI183" s="33">
        <v>142653.40030919001</v>
      </c>
      <c r="AJ183" s="33">
        <v>47784.180102313701</v>
      </c>
      <c r="AK183" s="33">
        <v>119752.835973194</v>
      </c>
      <c r="AL183" s="33">
        <v>51808.959008284102</v>
      </c>
      <c r="AM183" s="33">
        <v>45544.545287328503</v>
      </c>
      <c r="AN183" s="33">
        <v>175726.79969069501</v>
      </c>
      <c r="AO183" s="33">
        <v>50069.5623424718</v>
      </c>
      <c r="AP183" s="33">
        <v>50801.521145237901</v>
      </c>
      <c r="AQ183" s="33">
        <v>168422.12930167801</v>
      </c>
      <c r="AR183" s="33">
        <v>61922.123499218702</v>
      </c>
      <c r="AS183" s="33">
        <v>300874.84830656002</v>
      </c>
      <c r="AT183" s="33">
        <v>1136.7240646217199</v>
      </c>
      <c r="AU183" s="33">
        <v>1867.6883581448801</v>
      </c>
      <c r="AV183" s="33">
        <v>8469.2407124397196</v>
      </c>
      <c r="AW183" s="33">
        <v>7495.61616365174</v>
      </c>
      <c r="AX183" s="33">
        <v>16098.121114638499</v>
      </c>
      <c r="AY183" s="33">
        <v>0</v>
      </c>
      <c r="AZ183" s="33">
        <v>0</v>
      </c>
      <c r="BA183" s="33">
        <v>3065.0774865828098</v>
      </c>
      <c r="BB183" s="33">
        <v>0</v>
      </c>
      <c r="BC183" s="33">
        <v>3747.3108272044201</v>
      </c>
      <c r="BD183" s="33">
        <v>666.32119273539399</v>
      </c>
      <c r="BE183" s="33">
        <v>808.53601446847097</v>
      </c>
      <c r="BF183" s="33">
        <v>603.66711043340899</v>
      </c>
      <c r="BG183" s="33">
        <v>3167.5119386003398</v>
      </c>
      <c r="BH183" s="33">
        <v>6376.7932654020096</v>
      </c>
      <c r="BI183" s="33">
        <v>5609.0321298919698</v>
      </c>
      <c r="BJ183" s="33">
        <v>0</v>
      </c>
      <c r="BK183" s="33">
        <v>0</v>
      </c>
      <c r="BL183" s="33">
        <v>2251.5689258999</v>
      </c>
      <c r="BM183" s="33">
        <v>17908.127936695899</v>
      </c>
      <c r="BN183" s="33">
        <v>16293.0449262447</v>
      </c>
      <c r="BO183" s="33">
        <v>518031.90854675299</v>
      </c>
      <c r="BP183" s="33">
        <v>0</v>
      </c>
      <c r="BQ183" s="33">
        <f t="shared" si="10"/>
        <v>5226158.9999999991</v>
      </c>
      <c r="BR183" s="39"/>
      <c r="BV183" s="41">
        <v>2832018.22354883</v>
      </c>
      <c r="BW183" s="41">
        <v>1956896.8317412301</v>
      </c>
      <c r="BX183" s="41">
        <v>341679.562542281</v>
      </c>
      <c r="BY183" s="41">
        <v>37391.558514127399</v>
      </c>
      <c r="BZ183" s="41">
        <v>58172.823653528598</v>
      </c>
      <c r="CA183" s="41">
        <f>SUM(BV183:BZ183)+MIT_BolxEst2[[#This Row],[AJUSTE MESES ANTERIORES]]</f>
        <v>5226158.9999999972</v>
      </c>
      <c r="CB183" s="41">
        <f>+MIT_BolxEst2[[#This Row],[TOTAL]]-CA183</f>
        <v>0</v>
      </c>
      <c r="CG183" s="44">
        <f t="shared" si="11"/>
        <v>1743299.4159497172</v>
      </c>
      <c r="CH183" s="44">
        <f t="shared" si="12"/>
        <v>555276.97833379405</v>
      </c>
      <c r="CI18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1072707.5046569817</v>
      </c>
      <c r="CJ183" s="45">
        <f>+MIT_BolxEst2[[#This Row],[Coghlan]]+MIT_BolxEst2[[#This Row],[Saavedra]]+MIT_BolxEst2[[#This Row],[Juan B. Justo]]+MIT_BolxEst2[[#This Row],[Florida]]+MIT_BolxEst2[[#This Row],[Dr. Cetrángolo]]+MIT_BolxEst2[[#This Row],[Bartolomé Mitre]]</f>
        <v>341679.56254228088</v>
      </c>
      <c r="CK183" s="47">
        <f t="shared" si="13"/>
        <v>0.75842570222388483</v>
      </c>
      <c r="CL183" s="47">
        <f t="shared" si="14"/>
        <v>0.24157429777611517</v>
      </c>
    </row>
    <row r="184" spans="1:90">
      <c r="A184" s="32">
        <v>2010</v>
      </c>
      <c r="B184" s="32" t="s">
        <v>12</v>
      </c>
      <c r="C184" s="32" t="s">
        <v>82</v>
      </c>
      <c r="D184" s="33">
        <v>780410.44266394002</v>
      </c>
      <c r="G184">
        <v>2010</v>
      </c>
      <c r="H184" t="s">
        <v>12</v>
      </c>
      <c r="I184" s="33">
        <v>780410.44266394002</v>
      </c>
      <c r="J184" s="33">
        <v>59094.953452974398</v>
      </c>
      <c r="K184" s="33">
        <v>290565.23235054198</v>
      </c>
      <c r="L184" s="33">
        <v>97588.916683204501</v>
      </c>
      <c r="M184" s="33">
        <v>79838.365321854493</v>
      </c>
      <c r="N184" s="33">
        <v>86134.003862661004</v>
      </c>
      <c r="O184" s="33">
        <v>84191.252253047802</v>
      </c>
      <c r="P184" s="33">
        <v>76265.788536391294</v>
      </c>
      <c r="Q184" s="33">
        <v>168700.44578655399</v>
      </c>
      <c r="R184" s="33">
        <v>82026.844419518995</v>
      </c>
      <c r="S184" s="33">
        <v>256079.13459889501</v>
      </c>
      <c r="T184" s="33">
        <v>90022.515989904394</v>
      </c>
      <c r="U184" s="33">
        <v>85256.405691049498</v>
      </c>
      <c r="V184" s="33">
        <v>140019.53456894899</v>
      </c>
      <c r="W184" s="33">
        <v>115507.966893504</v>
      </c>
      <c r="X184" s="33">
        <v>123069.352740109</v>
      </c>
      <c r="Y184" s="33">
        <v>274210.814309059</v>
      </c>
      <c r="Z184" s="33">
        <v>58414.940241142802</v>
      </c>
      <c r="AA184" s="33">
        <v>58518.246083058199</v>
      </c>
      <c r="AB184" s="33">
        <v>36339.585090091103</v>
      </c>
      <c r="AC184" s="33">
        <v>62009.582352063699</v>
      </c>
      <c r="AD184" s="33">
        <v>31182.316749032099</v>
      </c>
      <c r="AE184" s="33">
        <v>111187.17498115799</v>
      </c>
      <c r="AF184" s="33">
        <v>36279.406929752004</v>
      </c>
      <c r="AG184" s="33">
        <v>104229.576676622</v>
      </c>
      <c r="AH184" s="33">
        <v>92036.478422585598</v>
      </c>
      <c r="AI184" s="33">
        <v>147808.594455504</v>
      </c>
      <c r="AJ184" s="33">
        <v>50528.592328706698</v>
      </c>
      <c r="AK184" s="33">
        <v>122835.660884126</v>
      </c>
      <c r="AL184" s="33">
        <v>53641.809156914998</v>
      </c>
      <c r="AM184" s="33">
        <v>47463.518028769598</v>
      </c>
      <c r="AN184" s="33">
        <v>181666.83340094701</v>
      </c>
      <c r="AO184" s="33">
        <v>49487.510154840602</v>
      </c>
      <c r="AP184" s="33">
        <v>54787.200142035399</v>
      </c>
      <c r="AQ184" s="33">
        <v>174047.27533268099</v>
      </c>
      <c r="AR184" s="33">
        <v>64637.362020203502</v>
      </c>
      <c r="AS184" s="33">
        <v>301284.96864560997</v>
      </c>
      <c r="AT184" s="33">
        <v>857.53878483185804</v>
      </c>
      <c r="AU184" s="33">
        <v>1715.0775696637199</v>
      </c>
      <c r="AV184" s="33">
        <v>8067.88536279236</v>
      </c>
      <c r="AW184" s="33">
        <v>6995.71113941779</v>
      </c>
      <c r="AX184" s="33">
        <v>15350.445733159801</v>
      </c>
      <c r="AY184" s="33">
        <v>0</v>
      </c>
      <c r="AZ184" s="33">
        <v>0</v>
      </c>
      <c r="BA184" s="33">
        <v>2440.2244017496</v>
      </c>
      <c r="BB184" s="33">
        <v>0</v>
      </c>
      <c r="BC184" s="33">
        <v>3323.8403893950599</v>
      </c>
      <c r="BD184" s="33">
        <v>688.03696654345595</v>
      </c>
      <c r="BE184" s="33">
        <v>797.36062449278097</v>
      </c>
      <c r="BF184" s="33">
        <v>680.01321183157904</v>
      </c>
      <c r="BG184" s="33">
        <v>3427.1462313104798</v>
      </c>
      <c r="BH184" s="33">
        <v>7332.7088373166298</v>
      </c>
      <c r="BI184" s="33">
        <v>7165.2129577061996</v>
      </c>
      <c r="BJ184" s="33">
        <v>0</v>
      </c>
      <c r="BK184" s="33">
        <v>0</v>
      </c>
      <c r="BL184" s="33">
        <v>2595.68464929222</v>
      </c>
      <c r="BM184" s="33">
        <v>21712.2802503393</v>
      </c>
      <c r="BN184" s="33">
        <v>18751.514761656599</v>
      </c>
      <c r="BO184" s="33">
        <v>543046.71593049902</v>
      </c>
      <c r="BP184" s="33">
        <v>0</v>
      </c>
      <c r="BQ184" s="33">
        <f t="shared" si="10"/>
        <v>5372316.0000000019</v>
      </c>
      <c r="BR184" s="39"/>
      <c r="BV184" s="41">
        <v>2888981.9701221599</v>
      </c>
      <c r="BW184" s="41">
        <v>2023781.5025098</v>
      </c>
      <c r="BX184" s="41">
        <v>357651.84549654601</v>
      </c>
      <c r="BY184" s="41">
        <v>44398.443728832601</v>
      </c>
      <c r="BZ184" s="41">
        <v>57502.2381426668</v>
      </c>
      <c r="CA184" s="41">
        <f>SUM(BV184:BZ184)+MIT_BolxEst2[[#This Row],[AJUSTE MESES ANTERIORES]]</f>
        <v>5372316.0000000047</v>
      </c>
      <c r="CB184" s="41">
        <f>+MIT_BolxEst2[[#This Row],[TOTAL]]-CA184</f>
        <v>0</v>
      </c>
      <c r="CG184" s="44">
        <f t="shared" si="11"/>
        <v>1797273.5383422675</v>
      </c>
      <c r="CH184" s="44">
        <f t="shared" si="12"/>
        <v>584159.80966407899</v>
      </c>
      <c r="CI18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1100380.7300948349</v>
      </c>
      <c r="CJ184" s="45">
        <f>+MIT_BolxEst2[[#This Row],[Coghlan]]+MIT_BolxEst2[[#This Row],[Saavedra]]+MIT_BolxEst2[[#This Row],[Juan B. Justo]]+MIT_BolxEst2[[#This Row],[Florida]]+MIT_BolxEst2[[#This Row],[Dr. Cetrángolo]]+MIT_BolxEst2[[#This Row],[Bartolomé Mitre]]</f>
        <v>357651.8454965459</v>
      </c>
      <c r="CK184" s="47">
        <f t="shared" si="13"/>
        <v>0.75470243156159833</v>
      </c>
      <c r="CL184" s="47">
        <f t="shared" si="14"/>
        <v>0.24529756843840175</v>
      </c>
    </row>
    <row r="185" spans="1:90">
      <c r="A185" s="32">
        <v>2010</v>
      </c>
      <c r="B185" s="32" t="s">
        <v>13</v>
      </c>
      <c r="C185" s="32" t="s">
        <v>82</v>
      </c>
      <c r="D185" s="33">
        <v>780410.44266394002</v>
      </c>
      <c r="G185">
        <v>2010</v>
      </c>
      <c r="H185" t="s">
        <v>13</v>
      </c>
      <c r="I185" s="33">
        <v>780410.44266394002</v>
      </c>
      <c r="J185" s="33">
        <v>59094.953452974398</v>
      </c>
      <c r="K185" s="33">
        <v>290565.23235054198</v>
      </c>
      <c r="L185" s="33">
        <v>97588.916683204501</v>
      </c>
      <c r="M185" s="33">
        <v>79838.365321854493</v>
      </c>
      <c r="N185" s="33">
        <v>86134.003862661004</v>
      </c>
      <c r="O185" s="33">
        <v>84191.252253047802</v>
      </c>
      <c r="P185" s="33">
        <v>76265.788536391294</v>
      </c>
      <c r="Q185" s="33">
        <v>168700.44578655399</v>
      </c>
      <c r="R185" s="33">
        <v>82026.844419518995</v>
      </c>
      <c r="S185" s="33">
        <v>256079.13459889501</v>
      </c>
      <c r="T185" s="33">
        <v>90022.515989904394</v>
      </c>
      <c r="U185" s="33">
        <v>85256.405691049498</v>
      </c>
      <c r="V185" s="33">
        <v>140019.53456894899</v>
      </c>
      <c r="W185" s="33">
        <v>115507.966893504</v>
      </c>
      <c r="X185" s="33">
        <v>123069.352740109</v>
      </c>
      <c r="Y185" s="33">
        <v>274210.814309059</v>
      </c>
      <c r="Z185" s="33">
        <v>58414.940241142802</v>
      </c>
      <c r="AA185" s="33">
        <v>58518.246083058199</v>
      </c>
      <c r="AB185" s="33">
        <v>36339.585090091103</v>
      </c>
      <c r="AC185" s="33">
        <v>62009.582352063699</v>
      </c>
      <c r="AD185" s="33">
        <v>31182.316749032099</v>
      </c>
      <c r="AE185" s="33">
        <v>111187.17498115799</v>
      </c>
      <c r="AF185" s="33">
        <v>36279.406929752004</v>
      </c>
      <c r="AG185" s="33">
        <v>104229.576676622</v>
      </c>
      <c r="AH185" s="33">
        <v>92036.478422585598</v>
      </c>
      <c r="AI185" s="33">
        <v>147808.594455504</v>
      </c>
      <c r="AJ185" s="33">
        <v>50528.592328706698</v>
      </c>
      <c r="AK185" s="33">
        <v>122835.660884126</v>
      </c>
      <c r="AL185" s="33">
        <v>53641.809156914998</v>
      </c>
      <c r="AM185" s="33">
        <v>47463.518028769598</v>
      </c>
      <c r="AN185" s="33">
        <v>181666.83340094701</v>
      </c>
      <c r="AO185" s="33">
        <v>49487.510154840602</v>
      </c>
      <c r="AP185" s="33">
        <v>54787.200142035399</v>
      </c>
      <c r="AQ185" s="33">
        <v>174047.27533268099</v>
      </c>
      <c r="AR185" s="33">
        <v>64637.362020203502</v>
      </c>
      <c r="AS185" s="33">
        <v>301284.96864560997</v>
      </c>
      <c r="AT185" s="33">
        <v>857.53878483185804</v>
      </c>
      <c r="AU185" s="33">
        <v>1715.0775696637199</v>
      </c>
      <c r="AV185" s="33">
        <v>8067.88536279236</v>
      </c>
      <c r="AW185" s="33">
        <v>6995.71113941779</v>
      </c>
      <c r="AX185" s="33">
        <v>15350.445733159801</v>
      </c>
      <c r="AY185" s="33">
        <v>0</v>
      </c>
      <c r="AZ185" s="33">
        <v>0</v>
      </c>
      <c r="BA185" s="33">
        <v>2440.2244017496</v>
      </c>
      <c r="BB185" s="33">
        <v>0</v>
      </c>
      <c r="BC185" s="33">
        <v>3323.8403893950599</v>
      </c>
      <c r="BD185" s="33">
        <v>688.03696654345595</v>
      </c>
      <c r="BE185" s="33">
        <v>797.36062449278097</v>
      </c>
      <c r="BF185" s="33">
        <v>680.01321183157904</v>
      </c>
      <c r="BG185" s="33">
        <v>3427.1462313104798</v>
      </c>
      <c r="BH185" s="33">
        <v>7332.7088373166298</v>
      </c>
      <c r="BI185" s="33">
        <v>7165.2129577061996</v>
      </c>
      <c r="BJ185" s="33">
        <v>0</v>
      </c>
      <c r="BK185" s="33">
        <v>0</v>
      </c>
      <c r="BL185" s="33">
        <v>2595.68464929222</v>
      </c>
      <c r="BM185" s="33">
        <v>21712.2802503393</v>
      </c>
      <c r="BN185" s="33">
        <v>18751.514761656599</v>
      </c>
      <c r="BO185" s="33">
        <v>543046.71593049902</v>
      </c>
      <c r="BP185" s="33">
        <v>0</v>
      </c>
      <c r="BQ185" s="33">
        <f t="shared" si="10"/>
        <v>5372316.0000000019</v>
      </c>
      <c r="BR185" s="39"/>
      <c r="BV185" s="41">
        <v>2888981.9701221599</v>
      </c>
      <c r="BW185" s="41">
        <v>2023781.5025098</v>
      </c>
      <c r="BX185" s="41">
        <v>357651.84549654601</v>
      </c>
      <c r="BY185" s="41">
        <v>44398.443728832601</v>
      </c>
      <c r="BZ185" s="41">
        <v>57502.2381426668</v>
      </c>
      <c r="CA185" s="41">
        <f>SUM(BV185:BZ185)+MIT_BolxEst2[[#This Row],[AJUSTE MESES ANTERIORES]]</f>
        <v>5372316.0000000047</v>
      </c>
      <c r="CB185" s="41">
        <f>+MIT_BolxEst2[[#This Row],[TOTAL]]-CA185</f>
        <v>0</v>
      </c>
      <c r="CG185" s="44">
        <f t="shared" si="11"/>
        <v>1797273.5383422675</v>
      </c>
      <c r="CH185" s="44">
        <f t="shared" si="12"/>
        <v>584159.80966407899</v>
      </c>
      <c r="CI18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1100380.7300948349</v>
      </c>
      <c r="CJ185" s="45">
        <f>+MIT_BolxEst2[[#This Row],[Coghlan]]+MIT_BolxEst2[[#This Row],[Saavedra]]+MIT_BolxEst2[[#This Row],[Juan B. Justo]]+MIT_BolxEst2[[#This Row],[Florida]]+MIT_BolxEst2[[#This Row],[Dr. Cetrángolo]]+MIT_BolxEst2[[#This Row],[Bartolomé Mitre]]</f>
        <v>357651.8454965459</v>
      </c>
      <c r="CK185" s="47">
        <f t="shared" si="13"/>
        <v>0.75470243156159833</v>
      </c>
      <c r="CL185" s="47">
        <f t="shared" si="14"/>
        <v>0.24529756843840175</v>
      </c>
    </row>
    <row r="186" spans="1:90">
      <c r="A186" s="32">
        <v>2010</v>
      </c>
      <c r="B186" s="32" t="s">
        <v>14</v>
      </c>
      <c r="C186" s="32" t="s">
        <v>82</v>
      </c>
      <c r="D186" s="33">
        <v>789358.96442769503</v>
      </c>
      <c r="G186">
        <v>2010</v>
      </c>
      <c r="H186" t="s">
        <v>14</v>
      </c>
      <c r="I186" s="33">
        <v>789358.96442769503</v>
      </c>
      <c r="J186" s="33">
        <v>61461.803185078403</v>
      </c>
      <c r="K186" s="33">
        <v>281513.78786212299</v>
      </c>
      <c r="L186" s="33">
        <v>96580.691945838596</v>
      </c>
      <c r="M186" s="33">
        <v>74296.453273745807</v>
      </c>
      <c r="N186" s="33">
        <v>78786.881777746894</v>
      </c>
      <c r="O186" s="33">
        <v>84778.450636301699</v>
      </c>
      <c r="P186" s="33">
        <v>74857.132194454607</v>
      </c>
      <c r="Q186" s="33">
        <v>152140.874762316</v>
      </c>
      <c r="R186" s="33">
        <v>76799.020149779302</v>
      </c>
      <c r="S186" s="33">
        <v>240999.98855949799</v>
      </c>
      <c r="T186" s="33">
        <v>79806.297997217494</v>
      </c>
      <c r="U186" s="33">
        <v>79810.295707882004</v>
      </c>
      <c r="V186" s="33">
        <v>129025.11227198799</v>
      </c>
      <c r="W186" s="33">
        <v>106857.80663683399</v>
      </c>
      <c r="X186" s="33">
        <v>122039.11288561601</v>
      </c>
      <c r="Y186" s="33">
        <v>268469.25796356401</v>
      </c>
      <c r="Z186" s="33">
        <v>58367.575130685502</v>
      </c>
      <c r="AA186" s="33">
        <v>56551.615061295299</v>
      </c>
      <c r="AB186" s="33">
        <v>33409.867451647799</v>
      </c>
      <c r="AC186" s="33">
        <v>60711.233007801602</v>
      </c>
      <c r="AD186" s="33">
        <v>29576.062924305701</v>
      </c>
      <c r="AE186" s="33">
        <v>110805.545918117</v>
      </c>
      <c r="AF186" s="33">
        <v>29406.1602210606</v>
      </c>
      <c r="AG186" s="33">
        <v>89374.8184729145</v>
      </c>
      <c r="AH186" s="33">
        <v>90167.364612169506</v>
      </c>
      <c r="AI186" s="33">
        <v>147032.79996063499</v>
      </c>
      <c r="AJ186" s="33">
        <v>46913.134648967898</v>
      </c>
      <c r="AK186" s="33">
        <v>107244.585143633</v>
      </c>
      <c r="AL186" s="33">
        <v>52752.790502268297</v>
      </c>
      <c r="AM186" s="33">
        <v>37881.306829992202</v>
      </c>
      <c r="AN186" s="33">
        <v>162739.805161811</v>
      </c>
      <c r="AO186" s="33">
        <v>43988.809297820102</v>
      </c>
      <c r="AP186" s="33">
        <v>51295.624965025097</v>
      </c>
      <c r="AQ186" s="33">
        <v>161694.40382301999</v>
      </c>
      <c r="AR186" s="33">
        <v>60620.2850901821</v>
      </c>
      <c r="AS186" s="33">
        <v>286037.19747910701</v>
      </c>
      <c r="AT186" s="33">
        <v>1219.30175270006</v>
      </c>
      <c r="AU186" s="33">
        <v>2138.7752055558399</v>
      </c>
      <c r="AV186" s="33">
        <v>8247.27710104992</v>
      </c>
      <c r="AW186" s="33">
        <v>6906.0451730798504</v>
      </c>
      <c r="AX186" s="33">
        <v>15906.8907344051</v>
      </c>
      <c r="AY186" s="33">
        <v>0</v>
      </c>
      <c r="AZ186" s="33">
        <v>0</v>
      </c>
      <c r="BA186" s="33">
        <v>2481.5788950444698</v>
      </c>
      <c r="BB186" s="33">
        <v>0</v>
      </c>
      <c r="BC186" s="33">
        <v>3578.9504724745202</v>
      </c>
      <c r="BD186" s="33">
        <v>601.65545502085001</v>
      </c>
      <c r="BE186" s="33">
        <v>677.611957648067</v>
      </c>
      <c r="BF186" s="33">
        <v>661.62111498970501</v>
      </c>
      <c r="BG186" s="33">
        <v>3567.9567681468998</v>
      </c>
      <c r="BH186" s="33">
        <v>6984.9999587055099</v>
      </c>
      <c r="BI186" s="33">
        <v>10012.266359466599</v>
      </c>
      <c r="BJ186" s="33">
        <v>0</v>
      </c>
      <c r="BK186" s="33">
        <v>0</v>
      </c>
      <c r="BL186" s="33">
        <v>2218.7294188476499</v>
      </c>
      <c r="BM186" s="33">
        <v>21520.675935156101</v>
      </c>
      <c r="BN186" s="33">
        <v>21853.485347983202</v>
      </c>
      <c r="BO186" s="33">
        <v>556593.26040958695</v>
      </c>
      <c r="BP186" s="33">
        <v>0</v>
      </c>
      <c r="BQ186" s="33">
        <f t="shared" si="10"/>
        <v>5179324.0000000009</v>
      </c>
      <c r="BR186" s="39"/>
      <c r="BV186" s="41">
        <v>2797581.9322376801</v>
      </c>
      <c r="BW186" s="41">
        <v>1923742.3466181899</v>
      </c>
      <c r="BX186" s="41">
        <v>349421.89949385298</v>
      </c>
      <c r="BY186" s="41">
        <v>46245.516967981297</v>
      </c>
      <c r="BZ186" s="41">
        <v>62332.304682292997</v>
      </c>
      <c r="CA186" s="41">
        <f>SUM(BV186:BZ186)+MIT_BolxEst2[[#This Row],[AJUSTE MESES ANTERIORES]]</f>
        <v>5179323.9999999963</v>
      </c>
      <c r="CB186" s="41">
        <f>+MIT_BolxEst2[[#This Row],[TOTAL]]-CA186</f>
        <v>0</v>
      </c>
      <c r="CG186" s="44">
        <f t="shared" si="11"/>
        <v>1689378.1968820514</v>
      </c>
      <c r="CH186" s="44">
        <f t="shared" si="12"/>
        <v>583786.04922999162</v>
      </c>
      <c r="CI18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1011167.9429418268</v>
      </c>
      <c r="CJ186" s="45">
        <f>+MIT_BolxEst2[[#This Row],[Coghlan]]+MIT_BolxEst2[[#This Row],[Saavedra]]+MIT_BolxEst2[[#This Row],[Juan B. Justo]]+MIT_BolxEst2[[#This Row],[Florida]]+MIT_BolxEst2[[#This Row],[Dr. Cetrángolo]]+MIT_BolxEst2[[#This Row],[Bartolomé Mitre]]</f>
        <v>349421.89949385292</v>
      </c>
      <c r="CK186" s="47">
        <f t="shared" si="13"/>
        <v>0.74318351600484522</v>
      </c>
      <c r="CL186" s="47">
        <f t="shared" si="14"/>
        <v>0.25681648399515483</v>
      </c>
    </row>
    <row r="187" spans="1:90">
      <c r="A187" s="32">
        <v>2010</v>
      </c>
      <c r="B187" s="32" t="s">
        <v>15</v>
      </c>
      <c r="C187" s="32" t="s">
        <v>82</v>
      </c>
      <c r="D187" s="33">
        <v>731782.387963049</v>
      </c>
      <c r="G187">
        <v>2010</v>
      </c>
      <c r="H187" t="s">
        <v>15</v>
      </c>
      <c r="I187" s="33">
        <v>731782.387963049</v>
      </c>
      <c r="J187" s="33">
        <v>53631.362056700003</v>
      </c>
      <c r="K187" s="33">
        <v>261977.21828143799</v>
      </c>
      <c r="L187" s="33">
        <v>84082.956624824903</v>
      </c>
      <c r="M187" s="33">
        <v>64578.902754955503</v>
      </c>
      <c r="N187" s="33">
        <v>70948.930577723193</v>
      </c>
      <c r="O187" s="33">
        <v>74230.673794862494</v>
      </c>
      <c r="P187" s="33">
        <v>63766.779625383999</v>
      </c>
      <c r="Q187" s="33">
        <v>130808.249289363</v>
      </c>
      <c r="R187" s="33">
        <v>67237.951066294307</v>
      </c>
      <c r="S187" s="33">
        <v>199296.62815193299</v>
      </c>
      <c r="T187" s="33">
        <v>63336.535734159399</v>
      </c>
      <c r="U187" s="33">
        <v>70410.873814458697</v>
      </c>
      <c r="V187" s="33">
        <v>115384.96300605001</v>
      </c>
      <c r="W187" s="33">
        <v>97669.393695720195</v>
      </c>
      <c r="X187" s="33">
        <v>109451.224656116</v>
      </c>
      <c r="Y187" s="33">
        <v>248559.04989868001</v>
      </c>
      <c r="Z187" s="33">
        <v>51304.820733895402</v>
      </c>
      <c r="AA187" s="33">
        <v>47952.545731309503</v>
      </c>
      <c r="AB187" s="33">
        <v>31725.197093904499</v>
      </c>
      <c r="AC187" s="33">
        <v>51048.891112417499</v>
      </c>
      <c r="AD187" s="33">
        <v>23344.005788972201</v>
      </c>
      <c r="AE187" s="33">
        <v>98564.139773957693</v>
      </c>
      <c r="AF187" s="33">
        <v>21422.518434018399</v>
      </c>
      <c r="AG187" s="33">
        <v>65204.620451560797</v>
      </c>
      <c r="AH187" s="33">
        <v>80740.757591588495</v>
      </c>
      <c r="AI187" s="33">
        <v>130638.97300429099</v>
      </c>
      <c r="AJ187" s="33">
        <v>39981.4463789027</v>
      </c>
      <c r="AK187" s="33">
        <v>91379.973627748695</v>
      </c>
      <c r="AL187" s="33">
        <v>48999.438946724797</v>
      </c>
      <c r="AM187" s="33">
        <v>30963.453811080701</v>
      </c>
      <c r="AN187" s="33">
        <v>138092.16753213201</v>
      </c>
      <c r="AO187" s="33">
        <v>37506.788306660099</v>
      </c>
      <c r="AP187" s="33">
        <v>43800.238762371497</v>
      </c>
      <c r="AQ187" s="33">
        <v>142600.156219108</v>
      </c>
      <c r="AR187" s="33">
        <v>49049.818793472397</v>
      </c>
      <c r="AS187" s="33">
        <v>267297.33009798598</v>
      </c>
      <c r="AT187" s="33">
        <v>992.48298092790299</v>
      </c>
      <c r="AU187" s="33">
        <v>1882.19107449068</v>
      </c>
      <c r="AV187" s="33">
        <v>7864.2940773018099</v>
      </c>
      <c r="AW187" s="33">
        <v>6370.02782276772</v>
      </c>
      <c r="AX187" s="33">
        <v>14638.3682709854</v>
      </c>
      <c r="AY187" s="33">
        <v>0</v>
      </c>
      <c r="AZ187" s="33">
        <v>0</v>
      </c>
      <c r="BA187" s="33">
        <v>2536.1214852746498</v>
      </c>
      <c r="BB187" s="33">
        <v>0</v>
      </c>
      <c r="BC187" s="33">
        <v>3823.83036814354</v>
      </c>
      <c r="BD187" s="33">
        <v>751.66731347432994</v>
      </c>
      <c r="BE187" s="33">
        <v>658.96839545872899</v>
      </c>
      <c r="BF187" s="33">
        <v>493.722498126571</v>
      </c>
      <c r="BG187" s="33">
        <v>3320.0319006674499</v>
      </c>
      <c r="BH187" s="33">
        <v>6852.6667546098097</v>
      </c>
      <c r="BI187" s="33">
        <v>6455.6735622386504</v>
      </c>
      <c r="BJ187" s="33">
        <v>0</v>
      </c>
      <c r="BK187" s="33">
        <v>0</v>
      </c>
      <c r="BL187" s="33">
        <v>2071.6192982616899</v>
      </c>
      <c r="BM187" s="33">
        <v>20886.476864623899</v>
      </c>
      <c r="BN187" s="33">
        <v>21725.805111439</v>
      </c>
      <c r="BO187" s="33">
        <v>517223.68903739599</v>
      </c>
      <c r="BP187" s="33">
        <v>0</v>
      </c>
      <c r="BQ187" s="33">
        <f t="shared" si="10"/>
        <v>4617319.0000000009</v>
      </c>
      <c r="BR187" s="39"/>
      <c r="BV187" s="41">
        <v>2507154.0809917101</v>
      </c>
      <c r="BW187" s="41">
        <v>1704901.3709950401</v>
      </c>
      <c r="BX187" s="41">
        <v>303939.600234457</v>
      </c>
      <c r="BY187" s="41">
        <v>41490.826587461102</v>
      </c>
      <c r="BZ187" s="41">
        <v>59833.121191330698</v>
      </c>
      <c r="CA187" s="41">
        <f>SUM(BV187:BZ187)+MIT_BolxEst2[[#This Row],[AJUSTE MESES ANTERIORES]]</f>
        <v>4617318.9999999991</v>
      </c>
      <c r="CB187" s="41">
        <f>+MIT_BolxEst2[[#This Row],[TOTAL]]-CA187</f>
        <v>0</v>
      </c>
      <c r="CG187" s="44">
        <f t="shared" si="11"/>
        <v>1497311.9872090588</v>
      </c>
      <c r="CH187" s="44">
        <f t="shared" si="12"/>
        <v>511528.98402043805</v>
      </c>
      <c r="CI18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889670.81247618678</v>
      </c>
      <c r="CJ187" s="45">
        <f>+MIT_BolxEst2[[#This Row],[Coghlan]]+MIT_BolxEst2[[#This Row],[Saavedra]]+MIT_BolxEst2[[#This Row],[Juan B. Justo]]+MIT_BolxEst2[[#This Row],[Florida]]+MIT_BolxEst2[[#This Row],[Dr. Cetrángolo]]+MIT_BolxEst2[[#This Row],[Bartolomé Mitre]]</f>
        <v>303939.60023445683</v>
      </c>
      <c r="CK187" s="47">
        <f t="shared" si="13"/>
        <v>0.7453611354275792</v>
      </c>
      <c r="CL187" s="47">
        <f t="shared" si="14"/>
        <v>0.25463886457242074</v>
      </c>
    </row>
    <row r="188" spans="1:90">
      <c r="A188" s="32">
        <v>2011</v>
      </c>
      <c r="B188" s="32" t="s">
        <v>4</v>
      </c>
      <c r="C188" s="32" t="s">
        <v>82</v>
      </c>
      <c r="D188" s="33">
        <v>683812.74013310205</v>
      </c>
      <c r="G188">
        <v>2011</v>
      </c>
      <c r="H188" t="s">
        <v>4</v>
      </c>
      <c r="I188" s="33">
        <v>683812.74013310205</v>
      </c>
      <c r="J188" s="33">
        <v>40275.041900723198</v>
      </c>
      <c r="K188" s="33">
        <v>220143.100392575</v>
      </c>
      <c r="L188" s="33">
        <v>70216.468043627101</v>
      </c>
      <c r="M188" s="33">
        <v>57869.250534356797</v>
      </c>
      <c r="N188" s="33">
        <v>56345.768870740299</v>
      </c>
      <c r="O188" s="33">
        <v>61223.917066017399</v>
      </c>
      <c r="P188" s="33">
        <v>51289.212954329203</v>
      </c>
      <c r="Q188" s="33">
        <v>101252.395486971</v>
      </c>
      <c r="R188" s="33">
        <v>50596.630171724602</v>
      </c>
      <c r="S188" s="33">
        <v>168957.12336676699</v>
      </c>
      <c r="T188" s="33">
        <v>52297.517265906899</v>
      </c>
      <c r="U188" s="33">
        <v>59046.941951954999</v>
      </c>
      <c r="V188" s="33">
        <v>107570.835228707</v>
      </c>
      <c r="W188" s="33">
        <v>84281.611586738596</v>
      </c>
      <c r="X188" s="33">
        <v>97471.755463838796</v>
      </c>
      <c r="Y188" s="33">
        <v>267132.48680946103</v>
      </c>
      <c r="Z188" s="33">
        <v>41293.369117982598</v>
      </c>
      <c r="AA188" s="33">
        <v>40529.623705038102</v>
      </c>
      <c r="AB188" s="33">
        <v>25259.726898987799</v>
      </c>
      <c r="AC188" s="33">
        <v>37480.6557966689</v>
      </c>
      <c r="AD188" s="33">
        <v>19725.078381560201</v>
      </c>
      <c r="AE188" s="33">
        <v>76753.4071292234</v>
      </c>
      <c r="AF188" s="33">
        <v>19117.690297249999</v>
      </c>
      <c r="AG188" s="33">
        <v>58783.339532526603</v>
      </c>
      <c r="AH188" s="33">
        <v>65196.996878238198</v>
      </c>
      <c r="AI188" s="33">
        <v>100932.664795725</v>
      </c>
      <c r="AJ188" s="33">
        <v>32800.961133889199</v>
      </c>
      <c r="AK188" s="33">
        <v>74214.605120052103</v>
      </c>
      <c r="AL188" s="33">
        <v>37276.188520762502</v>
      </c>
      <c r="AM188" s="33">
        <v>23495.695499010901</v>
      </c>
      <c r="AN188" s="33">
        <v>105232.491333169</v>
      </c>
      <c r="AO188" s="33">
        <v>28772.755340419099</v>
      </c>
      <c r="AP188" s="33">
        <v>34750.4162889773</v>
      </c>
      <c r="AQ188" s="33">
        <v>114171.920910666</v>
      </c>
      <c r="AR188" s="33">
        <v>42635.436188760497</v>
      </c>
      <c r="AS188" s="33">
        <v>221183.47800233401</v>
      </c>
      <c r="AT188" s="33">
        <v>1067.4394550996799</v>
      </c>
      <c r="AU188" s="33">
        <v>1705.8985470231401</v>
      </c>
      <c r="AV188" s="33">
        <v>7121.2744868386799</v>
      </c>
      <c r="AW188" s="33">
        <v>5698.0218800391103</v>
      </c>
      <c r="AX188" s="33">
        <v>13461.7646210739</v>
      </c>
      <c r="AY188" s="33">
        <v>0</v>
      </c>
      <c r="AZ188" s="33">
        <v>0</v>
      </c>
      <c r="BA188" s="33">
        <v>2580.8982130344298</v>
      </c>
      <c r="BB188" s="33">
        <v>0</v>
      </c>
      <c r="BC188" s="33">
        <v>3934.9927706303502</v>
      </c>
      <c r="BD188" s="33">
        <v>553.26439362912799</v>
      </c>
      <c r="BE188" s="33">
        <v>718.64233737696497</v>
      </c>
      <c r="BF188" s="33">
        <v>459.04908022126898</v>
      </c>
      <c r="BG188" s="33">
        <v>3256.4420559801401</v>
      </c>
      <c r="BH188" s="33">
        <v>5752.1455707202203</v>
      </c>
      <c r="BI188" s="33">
        <v>5455.4675625422797</v>
      </c>
      <c r="BJ188" s="33">
        <v>0</v>
      </c>
      <c r="BK188" s="33">
        <v>0</v>
      </c>
      <c r="BL188" s="33">
        <v>2417.5248504229298</v>
      </c>
      <c r="BM188" s="33">
        <v>19209.901029521501</v>
      </c>
      <c r="BN188" s="33">
        <v>15491.403021615601</v>
      </c>
      <c r="BO188" s="33">
        <v>461014.57202544803</v>
      </c>
      <c r="BP188" s="33">
        <v>0</v>
      </c>
      <c r="BQ188" s="33">
        <f t="shared" si="10"/>
        <v>3979288.0000000014</v>
      </c>
      <c r="BR188" s="39"/>
      <c r="BV188" s="41">
        <v>2229782.7972275401</v>
      </c>
      <c r="BW188" s="41">
        <v>1419579.21186723</v>
      </c>
      <c r="BX188" s="41">
        <v>241041.861029461</v>
      </c>
      <c r="BY188" s="41">
        <v>37822.436880414403</v>
      </c>
      <c r="BZ188" s="41">
        <v>51061.692995354897</v>
      </c>
      <c r="CA188" s="41">
        <f>SUM(BV188:BZ188)+MIT_BolxEst2[[#This Row],[AJUSTE MESES ANTERIORES]]</f>
        <v>3979288.0000000005</v>
      </c>
      <c r="CB188" s="41">
        <f>+MIT_BolxEst2[[#This Row],[TOTAL]]-CA188</f>
        <v>0</v>
      </c>
      <c r="CG188" s="44">
        <f t="shared" si="11"/>
        <v>1241733.1207825574</v>
      </c>
      <c r="CH188" s="44">
        <f t="shared" si="12"/>
        <v>418887.95211413375</v>
      </c>
      <c r="CI18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714533.94833804062</v>
      </c>
      <c r="CJ188" s="45">
        <f>+MIT_BolxEst2[[#This Row],[Coghlan]]+MIT_BolxEst2[[#This Row],[Saavedra]]+MIT_BolxEst2[[#This Row],[Juan B. Justo]]+MIT_BolxEst2[[#This Row],[Florida]]+MIT_BolxEst2[[#This Row],[Dr. Cetrángolo]]+MIT_BolxEst2[[#This Row],[Bartolomé Mitre]]</f>
        <v>241041.861029461</v>
      </c>
      <c r="CK188" s="47">
        <f t="shared" si="13"/>
        <v>0.74775223622602238</v>
      </c>
      <c r="CL188" s="47">
        <f t="shared" si="14"/>
        <v>0.25224776377397762</v>
      </c>
    </row>
    <row r="189" spans="1:90">
      <c r="A189" s="32">
        <v>2011</v>
      </c>
      <c r="B189" s="32" t="s">
        <v>5</v>
      </c>
      <c r="C189" s="32" t="s">
        <v>82</v>
      </c>
      <c r="D189" s="33">
        <v>667681.71959490096</v>
      </c>
      <c r="G189">
        <v>2011</v>
      </c>
      <c r="H189" t="s">
        <v>5</v>
      </c>
      <c r="I189" s="33">
        <v>667681.71959490096</v>
      </c>
      <c r="J189" s="33">
        <v>41391.167005631301</v>
      </c>
      <c r="K189" s="33">
        <v>222928.32712105499</v>
      </c>
      <c r="L189" s="33">
        <v>66095.499766249195</v>
      </c>
      <c r="M189" s="33">
        <v>50760.954900863202</v>
      </c>
      <c r="N189" s="33">
        <v>52447.596093355198</v>
      </c>
      <c r="O189" s="33">
        <v>60110.8999585364</v>
      </c>
      <c r="P189" s="33">
        <v>53333.578790352498</v>
      </c>
      <c r="Q189" s="33">
        <v>102613.265867457</v>
      </c>
      <c r="R189" s="33">
        <v>55699.837169230901</v>
      </c>
      <c r="S189" s="33">
        <v>171641.537024886</v>
      </c>
      <c r="T189" s="33">
        <v>52171.7806512889</v>
      </c>
      <c r="U189" s="33">
        <v>58143.4826145884</v>
      </c>
      <c r="V189" s="33">
        <v>101095.28879421399</v>
      </c>
      <c r="W189" s="33">
        <v>79213.599676325102</v>
      </c>
      <c r="X189" s="33">
        <v>91735.4223177612</v>
      </c>
      <c r="Y189" s="33">
        <v>251173.61424402901</v>
      </c>
      <c r="Z189" s="33">
        <v>41274.0942640348</v>
      </c>
      <c r="AA189" s="33">
        <v>40532.964281216198</v>
      </c>
      <c r="AB189" s="33">
        <v>23658.615221272899</v>
      </c>
      <c r="AC189" s="33">
        <v>40600.429928915903</v>
      </c>
      <c r="AD189" s="33">
        <v>19677.149865113901</v>
      </c>
      <c r="AE189" s="33">
        <v>61674.515558164298</v>
      </c>
      <c r="AF189" s="33">
        <v>18501.461739759099</v>
      </c>
      <c r="AG189" s="33">
        <v>56679.081202754198</v>
      </c>
      <c r="AH189" s="33">
        <v>63468.308073473403</v>
      </c>
      <c r="AI189" s="33">
        <v>101958.452228018</v>
      </c>
      <c r="AJ189" s="33">
        <v>29536.063706168501</v>
      </c>
      <c r="AK189" s="33">
        <v>69937.073117619206</v>
      </c>
      <c r="AL189" s="33">
        <v>34182.264120544904</v>
      </c>
      <c r="AM189" s="33">
        <v>22215.048788875301</v>
      </c>
      <c r="AN189" s="33">
        <v>101736.212447361</v>
      </c>
      <c r="AO189" s="33">
        <v>32441.055124766401</v>
      </c>
      <c r="AP189" s="33">
        <v>34629.7201074943</v>
      </c>
      <c r="AQ189" s="33">
        <v>107197.953485401</v>
      </c>
      <c r="AR189" s="33">
        <v>42391.246018591199</v>
      </c>
      <c r="AS189" s="33">
        <v>200658.71052889401</v>
      </c>
      <c r="AT189" s="33">
        <v>962.37762159836802</v>
      </c>
      <c r="AU189" s="33">
        <v>1524.92206638834</v>
      </c>
      <c r="AV189" s="33">
        <v>5838.7549516560803</v>
      </c>
      <c r="AW189" s="33">
        <v>5076.7899894008797</v>
      </c>
      <c r="AX189" s="33">
        <v>11407.6473125134</v>
      </c>
      <c r="AY189" s="33">
        <v>0</v>
      </c>
      <c r="AZ189" s="33">
        <v>0</v>
      </c>
      <c r="BA189" s="33">
        <v>2215.4528134321199</v>
      </c>
      <c r="BB189" s="33">
        <v>0</v>
      </c>
      <c r="BC189" s="33">
        <v>4040.9938688352099</v>
      </c>
      <c r="BD189" s="33">
        <v>606.19868741917799</v>
      </c>
      <c r="BE189" s="33">
        <v>662.75077446155694</v>
      </c>
      <c r="BF189" s="33">
        <v>593.30084300600402</v>
      </c>
      <c r="BG189" s="33">
        <v>3075.6398216030302</v>
      </c>
      <c r="BH189" s="33">
        <v>5353.5975733451496</v>
      </c>
      <c r="BI189" s="33">
        <v>5194.8548728753203</v>
      </c>
      <c r="BJ189" s="33">
        <v>0</v>
      </c>
      <c r="BK189" s="33">
        <v>0</v>
      </c>
      <c r="BL189" s="33">
        <v>2110.2857743708601</v>
      </c>
      <c r="BM189" s="33">
        <v>18963.799854877499</v>
      </c>
      <c r="BN189" s="33">
        <v>17178.9366164698</v>
      </c>
      <c r="BO189" s="33">
        <v>422492.70515858498</v>
      </c>
      <c r="BP189" s="33">
        <v>0</v>
      </c>
      <c r="BQ189" s="33">
        <f t="shared" si="10"/>
        <v>3828487</v>
      </c>
      <c r="BR189" s="39"/>
      <c r="BV189" s="41">
        <v>2178237.5715907202</v>
      </c>
      <c r="BW189" s="41">
        <v>1338025.35584831</v>
      </c>
      <c r="BX189" s="41">
        <v>227417.76911871799</v>
      </c>
      <c r="BY189" s="41">
        <v>36560.428201958603</v>
      </c>
      <c r="BZ189" s="41">
        <v>48245.875240294299</v>
      </c>
      <c r="CA189" s="41">
        <f>SUM(BV189:BZ189)+MIT_BolxEst2[[#This Row],[AJUSTE MESES ANTERIORES]]</f>
        <v>3828487.0000000009</v>
      </c>
      <c r="CB189" s="41">
        <f>+MIT_BolxEst2[[#This Row],[TOTAL]]-CA189</f>
        <v>0</v>
      </c>
      <c r="CG189" s="44">
        <f t="shared" si="11"/>
        <v>1170904.0891757417</v>
      </c>
      <c r="CH189" s="44">
        <f t="shared" si="12"/>
        <v>394539.03579128627</v>
      </c>
      <c r="CI18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674925.3474457158</v>
      </c>
      <c r="CJ189" s="45">
        <f>+MIT_BolxEst2[[#This Row],[Coghlan]]+MIT_BolxEst2[[#This Row],[Saavedra]]+MIT_BolxEst2[[#This Row],[Juan B. Justo]]+MIT_BolxEst2[[#This Row],[Florida]]+MIT_BolxEst2[[#This Row],[Dr. Cetrángolo]]+MIT_BolxEst2[[#This Row],[Bartolomé Mitre]]</f>
        <v>227417.76911871799</v>
      </c>
      <c r="CK189" s="47">
        <f t="shared" si="13"/>
        <v>0.74796974128357663</v>
      </c>
      <c r="CL189" s="47">
        <f t="shared" si="14"/>
        <v>0.25203025871642332</v>
      </c>
    </row>
    <row r="190" spans="1:90">
      <c r="A190" s="32">
        <v>2011</v>
      </c>
      <c r="B190" s="32" t="s">
        <v>6</v>
      </c>
      <c r="C190" s="32" t="s">
        <v>82</v>
      </c>
      <c r="D190" s="33">
        <v>719446.32632081595</v>
      </c>
      <c r="G190">
        <v>2011</v>
      </c>
      <c r="H190" t="s">
        <v>6</v>
      </c>
      <c r="I190" s="33">
        <v>719446.32632081595</v>
      </c>
      <c r="J190" s="33">
        <v>46083.501338779497</v>
      </c>
      <c r="K190" s="33">
        <v>252300.195387627</v>
      </c>
      <c r="L190" s="33">
        <v>76065.574626064801</v>
      </c>
      <c r="M190" s="33">
        <v>53013.788788054597</v>
      </c>
      <c r="N190" s="33">
        <v>62677.656169537302</v>
      </c>
      <c r="O190" s="33">
        <v>68445.871092565605</v>
      </c>
      <c r="P190" s="33">
        <v>58248.132740475601</v>
      </c>
      <c r="Q190" s="33">
        <v>114788.279781752</v>
      </c>
      <c r="R190" s="33">
        <v>64680.675826176899</v>
      </c>
      <c r="S190" s="33">
        <v>179272.26630296899</v>
      </c>
      <c r="T190" s="33">
        <v>59281.755108380799</v>
      </c>
      <c r="U190" s="33">
        <v>67442.354230521698</v>
      </c>
      <c r="V190" s="33">
        <v>114515.323195276</v>
      </c>
      <c r="W190" s="33">
        <v>88424.888298997394</v>
      </c>
      <c r="X190" s="33">
        <v>100445.01327255899</v>
      </c>
      <c r="Y190" s="33">
        <v>249825.52280582601</v>
      </c>
      <c r="Z190" s="33">
        <v>43547.614228394603</v>
      </c>
      <c r="AA190" s="33">
        <v>41673.044730096597</v>
      </c>
      <c r="AB190" s="33">
        <v>27390.992749487999</v>
      </c>
      <c r="AC190" s="33">
        <v>47033.831807135102</v>
      </c>
      <c r="AD190" s="33">
        <v>23139.091805008</v>
      </c>
      <c r="AE190" s="33">
        <v>79456.4581029111</v>
      </c>
      <c r="AF190" s="33">
        <v>16548.996571965799</v>
      </c>
      <c r="AG190" s="33">
        <v>57715.265286730202</v>
      </c>
      <c r="AH190" s="33">
        <v>67961.172448198398</v>
      </c>
      <c r="AI190" s="33">
        <v>123749.685359804</v>
      </c>
      <c r="AJ190" s="33">
        <v>33195.334279549803</v>
      </c>
      <c r="AK190" s="33">
        <v>75886.948624621</v>
      </c>
      <c r="AL190" s="33">
        <v>39156.224440090497</v>
      </c>
      <c r="AM190" s="33">
        <v>24672.465570211101</v>
      </c>
      <c r="AN190" s="33">
        <v>101082.246479957</v>
      </c>
      <c r="AO190" s="33">
        <v>31011.6815877423</v>
      </c>
      <c r="AP190" s="33">
        <v>38653.4624922066</v>
      </c>
      <c r="AQ190" s="33">
        <v>120966.933101357</v>
      </c>
      <c r="AR190" s="33">
        <v>47666.047430222701</v>
      </c>
      <c r="AS190" s="33">
        <v>219717.00639392401</v>
      </c>
      <c r="AT190" s="33">
        <v>964.37970442417804</v>
      </c>
      <c r="AU190" s="33">
        <v>1527.3526640308</v>
      </c>
      <c r="AV190" s="33">
        <v>6019.0941385392498</v>
      </c>
      <c r="AW190" s="33">
        <v>5625.7155286180496</v>
      </c>
      <c r="AX190" s="33">
        <v>12466.6899771712</v>
      </c>
      <c r="AY190" s="33">
        <v>0</v>
      </c>
      <c r="AZ190" s="33">
        <v>0</v>
      </c>
      <c r="BA190" s="33">
        <v>1981.94580253668</v>
      </c>
      <c r="BB190" s="33">
        <v>0</v>
      </c>
      <c r="BC190" s="33">
        <v>3636.7451080470601</v>
      </c>
      <c r="BD190" s="33">
        <v>572.00461136501701</v>
      </c>
      <c r="BE190" s="33">
        <v>504.76898160807701</v>
      </c>
      <c r="BF190" s="33">
        <v>454.593138505882</v>
      </c>
      <c r="BG190" s="33">
        <v>2911.2024167893301</v>
      </c>
      <c r="BH190" s="33">
        <v>6042.1750263662598</v>
      </c>
      <c r="BI190" s="33">
        <v>5413.9734707267899</v>
      </c>
      <c r="BJ190" s="33">
        <v>0</v>
      </c>
      <c r="BK190" s="33">
        <v>0</v>
      </c>
      <c r="BL190" s="33">
        <v>2192.6843435658998</v>
      </c>
      <c r="BM190" s="33">
        <v>18137.5637645813</v>
      </c>
      <c r="BN190" s="33">
        <v>17539.467714803101</v>
      </c>
      <c r="BO190" s="33">
        <v>458838.01483232802</v>
      </c>
      <c r="BP190" s="33">
        <v>0</v>
      </c>
      <c r="BQ190" s="33">
        <f t="shared" si="10"/>
        <v>4180010</v>
      </c>
      <c r="BR190" s="39"/>
      <c r="BV190" s="41">
        <v>2374957.1252863798</v>
      </c>
      <c r="BW190" s="41">
        <v>1456821.4848989099</v>
      </c>
      <c r="BX190" s="41">
        <v>262241.03342303302</v>
      </c>
      <c r="BY190" s="41">
        <v>36228.965753508499</v>
      </c>
      <c r="BZ190" s="41">
        <v>49761.3906381704</v>
      </c>
      <c r="CA190" s="41">
        <f>SUM(BV190:BZ190)+MIT_BolxEst2[[#This Row],[AJUSTE MESES ANTERIORES]]</f>
        <v>4180010.0000000014</v>
      </c>
      <c r="CB190" s="41">
        <f>+MIT_BolxEst2[[#This Row],[TOTAL]]-CA190</f>
        <v>0</v>
      </c>
      <c r="CG190" s="44">
        <f t="shared" si="11"/>
        <v>1265646.3647306005</v>
      </c>
      <c r="CH190" s="44">
        <f t="shared" si="12"/>
        <v>453416.1535913425</v>
      </c>
      <c r="CI19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732008.35039988207</v>
      </c>
      <c r="CJ190" s="45">
        <f>+MIT_BolxEst2[[#This Row],[Coghlan]]+MIT_BolxEst2[[#This Row],[Saavedra]]+MIT_BolxEst2[[#This Row],[Juan B. Justo]]+MIT_BolxEst2[[#This Row],[Florida]]+MIT_BolxEst2[[#This Row],[Dr. Cetrángolo]]+MIT_BolxEst2[[#This Row],[Bartolomé Mitre]]</f>
        <v>262241.03342303343</v>
      </c>
      <c r="CK190" s="47">
        <f t="shared" si="13"/>
        <v>0.73624219668639912</v>
      </c>
      <c r="CL190" s="47">
        <f t="shared" si="14"/>
        <v>0.26375780331360088</v>
      </c>
    </row>
    <row r="191" spans="1:90">
      <c r="A191" s="32">
        <v>2011</v>
      </c>
      <c r="B191" s="32" t="s">
        <v>7</v>
      </c>
      <c r="C191" s="32" t="s">
        <v>82</v>
      </c>
      <c r="D191" s="33">
        <v>676157.69993590005</v>
      </c>
      <c r="G191">
        <v>2011</v>
      </c>
      <c r="H191" t="s">
        <v>7</v>
      </c>
      <c r="I191" s="33">
        <v>676157.69993590005</v>
      </c>
      <c r="J191" s="33">
        <v>41169.211503499799</v>
      </c>
      <c r="K191" s="33">
        <v>240557.254175162</v>
      </c>
      <c r="L191" s="33">
        <v>73008.490970896295</v>
      </c>
      <c r="M191" s="33">
        <v>51985.246720597897</v>
      </c>
      <c r="N191" s="33">
        <v>63315.897081489697</v>
      </c>
      <c r="O191" s="33">
        <v>69049.601242656296</v>
      </c>
      <c r="P191" s="33">
        <v>61705.192202292703</v>
      </c>
      <c r="Q191" s="33">
        <v>116033.558662251</v>
      </c>
      <c r="R191" s="33">
        <v>67597.940807505802</v>
      </c>
      <c r="S191" s="33">
        <v>181399.81214342301</v>
      </c>
      <c r="T191" s="33">
        <v>62839.776771286801</v>
      </c>
      <c r="U191" s="33">
        <v>66887.812429947895</v>
      </c>
      <c r="V191" s="33">
        <v>112812.148903857</v>
      </c>
      <c r="W191" s="33">
        <v>84351.297595027398</v>
      </c>
      <c r="X191" s="33">
        <v>99514.209942084097</v>
      </c>
      <c r="Y191" s="33">
        <v>242986.48077913301</v>
      </c>
      <c r="Z191" s="33">
        <v>42785.994514316299</v>
      </c>
      <c r="AA191" s="33">
        <v>40549.242078299401</v>
      </c>
      <c r="AB191" s="33">
        <v>24709.631077592701</v>
      </c>
      <c r="AC191" s="33">
        <v>47006.243902199698</v>
      </c>
      <c r="AD191" s="33">
        <v>21995.745309436301</v>
      </c>
      <c r="AE191" s="33">
        <v>78574.033490586997</v>
      </c>
      <c r="AF191" s="33">
        <v>19847.125781903698</v>
      </c>
      <c r="AG191" s="33">
        <v>61172.3426636402</v>
      </c>
      <c r="AH191" s="33">
        <v>67710.386242468594</v>
      </c>
      <c r="AI191" s="33">
        <v>115247.45363944799</v>
      </c>
      <c r="AJ191" s="33">
        <v>37027.977826671296</v>
      </c>
      <c r="AK191" s="33">
        <v>83490.228948915799</v>
      </c>
      <c r="AL191" s="33">
        <v>38203.083273129501</v>
      </c>
      <c r="AM191" s="33">
        <v>31735.9512298632</v>
      </c>
      <c r="AN191" s="33">
        <v>119411.986820818</v>
      </c>
      <c r="AO191" s="33">
        <v>33102.517822339098</v>
      </c>
      <c r="AP191" s="33">
        <v>39969.793530563104</v>
      </c>
      <c r="AQ191" s="33">
        <v>128436.999254004</v>
      </c>
      <c r="AR191" s="33">
        <v>48700.016580197997</v>
      </c>
      <c r="AS191" s="33">
        <v>210890.90676177599</v>
      </c>
      <c r="AT191" s="33">
        <v>754.70134276838905</v>
      </c>
      <c r="AU191" s="33">
        <v>1348.3321976170801</v>
      </c>
      <c r="AV191" s="33">
        <v>5479.4356550794801</v>
      </c>
      <c r="AW191" s="33">
        <v>4761.2031020287604</v>
      </c>
      <c r="AX191" s="33">
        <v>11788.5362762359</v>
      </c>
      <c r="AY191" s="33">
        <v>0</v>
      </c>
      <c r="AZ191" s="33">
        <v>0</v>
      </c>
      <c r="BA191" s="33">
        <v>1939.93700859257</v>
      </c>
      <c r="BB191" s="33">
        <v>0</v>
      </c>
      <c r="BC191" s="33">
        <v>2724.0159875224099</v>
      </c>
      <c r="BD191" s="33">
        <v>600.72200840490495</v>
      </c>
      <c r="BE191" s="33">
        <v>696.95909238208196</v>
      </c>
      <c r="BF191" s="33">
        <v>472.06822245646902</v>
      </c>
      <c r="BG191" s="33">
        <v>2794.9275230845401</v>
      </c>
      <c r="BH191" s="33">
        <v>5255.5578070904703</v>
      </c>
      <c r="BI191" s="33">
        <v>4895.93501959681</v>
      </c>
      <c r="BJ191" s="33">
        <v>0</v>
      </c>
      <c r="BK191" s="33">
        <v>0</v>
      </c>
      <c r="BL191" s="33">
        <v>1860.9212975376199</v>
      </c>
      <c r="BM191" s="33">
        <v>14477.096495977201</v>
      </c>
      <c r="BN191" s="33">
        <v>13937.155803768401</v>
      </c>
      <c r="BO191" s="33">
        <v>453785.202544678</v>
      </c>
      <c r="BP191" s="33">
        <v>0</v>
      </c>
      <c r="BQ191" s="33">
        <f t="shared" si="10"/>
        <v>4129512.0000000019</v>
      </c>
      <c r="BR191" s="39"/>
      <c r="BV191" s="41">
        <v>2311371.6318670101</v>
      </c>
      <c r="BW191" s="41">
        <v>1488731.9729204201</v>
      </c>
      <c r="BX191" s="41">
        <v>255620.89037243099</v>
      </c>
      <c r="BY191" s="41">
        <v>31054.1874665301</v>
      </c>
      <c r="BZ191" s="41">
        <v>42733.317373612997</v>
      </c>
      <c r="CA191" s="41">
        <f>SUM(BV191:BZ191)+MIT_BolxEst2[[#This Row],[AJUSTE MESES ANTERIORES]]</f>
        <v>4129512.0000000042</v>
      </c>
      <c r="CB191" s="41">
        <f>+MIT_BolxEst2[[#This Row],[TOTAL]]-CA191</f>
        <v>0</v>
      </c>
      <c r="CG191" s="44">
        <f t="shared" si="11"/>
        <v>1310009.1827904978</v>
      </c>
      <c r="CH191" s="44">
        <f t="shared" si="12"/>
        <v>434343.68050235312</v>
      </c>
      <c r="CI19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770969.46204827796</v>
      </c>
      <c r="CJ191" s="45">
        <f>+MIT_BolxEst2[[#This Row],[Coghlan]]+MIT_BolxEst2[[#This Row],[Saavedra]]+MIT_BolxEst2[[#This Row],[Juan B. Justo]]+MIT_BolxEst2[[#This Row],[Florida]]+MIT_BolxEst2[[#This Row],[Dr. Cetrángolo]]+MIT_BolxEst2[[#This Row],[Bartolomé Mitre]]</f>
        <v>255620.8903724314</v>
      </c>
      <c r="CK191" s="47">
        <f t="shared" si="13"/>
        <v>0.75100010459900091</v>
      </c>
      <c r="CL191" s="47">
        <f t="shared" si="14"/>
        <v>0.24899989540099907</v>
      </c>
    </row>
    <row r="192" spans="1:90">
      <c r="A192" s="32">
        <v>2011</v>
      </c>
      <c r="B192" s="32" t="s">
        <v>8</v>
      </c>
      <c r="C192" s="32" t="s">
        <v>82</v>
      </c>
      <c r="D192" s="33">
        <v>713256.47458728403</v>
      </c>
      <c r="G192">
        <v>2011</v>
      </c>
      <c r="H192" t="s">
        <v>8</v>
      </c>
      <c r="I192" s="33">
        <v>713256.47458728403</v>
      </c>
      <c r="J192" s="33">
        <v>45496.200602282501</v>
      </c>
      <c r="K192" s="33">
        <v>249964.16396125901</v>
      </c>
      <c r="L192" s="33">
        <v>74550.876461735999</v>
      </c>
      <c r="M192" s="33">
        <v>56766.313007345299</v>
      </c>
      <c r="N192" s="33">
        <v>68145.458145440803</v>
      </c>
      <c r="O192" s="33">
        <v>74259.443175312103</v>
      </c>
      <c r="P192" s="33">
        <v>64983.508887492397</v>
      </c>
      <c r="Q192" s="33">
        <v>121922.032473179</v>
      </c>
      <c r="R192" s="33">
        <v>71036.354067064996</v>
      </c>
      <c r="S192" s="33">
        <v>184238.82489014301</v>
      </c>
      <c r="T192" s="33">
        <v>64062.335142991797</v>
      </c>
      <c r="U192" s="33">
        <v>71585.593722248406</v>
      </c>
      <c r="V192" s="33">
        <v>111222.55867090401</v>
      </c>
      <c r="W192" s="33">
        <v>86601.540955612407</v>
      </c>
      <c r="X192" s="33">
        <v>100007.47213111</v>
      </c>
      <c r="Y192" s="33">
        <v>239144.448453397</v>
      </c>
      <c r="Z192" s="33">
        <v>45591.986367750498</v>
      </c>
      <c r="AA192" s="33">
        <v>43360.3818318474</v>
      </c>
      <c r="AB192" s="33">
        <v>26526.5430496017</v>
      </c>
      <c r="AC192" s="33">
        <v>48579.687052347603</v>
      </c>
      <c r="AD192" s="33">
        <v>24260.292598529399</v>
      </c>
      <c r="AE192" s="33">
        <v>76181.272469701697</v>
      </c>
      <c r="AF192" s="33">
        <v>19629.967935906901</v>
      </c>
      <c r="AG192" s="33">
        <v>72573.002304572597</v>
      </c>
      <c r="AH192" s="33">
        <v>70496.285389426397</v>
      </c>
      <c r="AI192" s="33">
        <v>122273.586612397</v>
      </c>
      <c r="AJ192" s="33">
        <v>39249.745896763998</v>
      </c>
      <c r="AK192" s="33">
        <v>89052.229955085801</v>
      </c>
      <c r="AL192" s="33">
        <v>40855.685964610202</v>
      </c>
      <c r="AM192" s="33">
        <v>34473.704590929497</v>
      </c>
      <c r="AN192" s="33">
        <v>132410.573791923</v>
      </c>
      <c r="AO192" s="33">
        <v>32825.985625379202</v>
      </c>
      <c r="AP192" s="33">
        <v>40969.813685167799</v>
      </c>
      <c r="AQ192" s="33">
        <v>128936.811297451</v>
      </c>
      <c r="AR192" s="33">
        <v>50125.506267400102</v>
      </c>
      <c r="AS192" s="33">
        <v>223014.73694709101</v>
      </c>
      <c r="AT192" s="33">
        <v>677.63334081073901</v>
      </c>
      <c r="AU192" s="33">
        <v>1008.80752992877</v>
      </c>
      <c r="AV192" s="33">
        <v>4964.5558442555202</v>
      </c>
      <c r="AW192" s="33">
        <v>4249.21959576057</v>
      </c>
      <c r="AX192" s="33">
        <v>10322.444725432801</v>
      </c>
      <c r="AY192" s="33">
        <v>0</v>
      </c>
      <c r="AZ192" s="33">
        <v>0</v>
      </c>
      <c r="BA192" s="33">
        <v>1472.4513946940101</v>
      </c>
      <c r="BB192" s="33">
        <v>0</v>
      </c>
      <c r="BC192" s="33">
        <v>1985.00713969822</v>
      </c>
      <c r="BD192" s="33">
        <v>602.22752544232605</v>
      </c>
      <c r="BE192" s="33">
        <v>407.59900199142203</v>
      </c>
      <c r="BF192" s="33">
        <v>433.07393961588599</v>
      </c>
      <c r="BG192" s="33">
        <v>2506.7338622472398</v>
      </c>
      <c r="BH192" s="33">
        <v>5036.90466710899</v>
      </c>
      <c r="BI192" s="33">
        <v>4347.0433562385097</v>
      </c>
      <c r="BJ192" s="33">
        <v>0</v>
      </c>
      <c r="BK192" s="33">
        <v>0</v>
      </c>
      <c r="BL192" s="33">
        <v>1891.2593692401999</v>
      </c>
      <c r="BM192" s="33">
        <v>17220.038836632601</v>
      </c>
      <c r="BN192" s="33">
        <v>16630.039281249999</v>
      </c>
      <c r="BO192" s="33">
        <v>469420.56162096601</v>
      </c>
      <c r="BP192" s="33">
        <v>0</v>
      </c>
      <c r="BQ192" s="33">
        <f t="shared" si="10"/>
        <v>4301806.9999999991</v>
      </c>
      <c r="BR192" s="39"/>
      <c r="BV192" s="41">
        <v>2397243.5993348002</v>
      </c>
      <c r="BW192" s="41">
        <v>1566308.19788507</v>
      </c>
      <c r="BX192" s="41">
        <v>264500.16336977802</v>
      </c>
      <c r="BY192" s="41">
        <v>32444.880558517201</v>
      </c>
      <c r="BZ192" s="41">
        <v>41310.158851830602</v>
      </c>
      <c r="CA192" s="41">
        <f>SUM(BV192:BZ192)+MIT_BolxEst2[[#This Row],[AJUSTE MESES ANTERIORES]]</f>
        <v>4301806.9999999953</v>
      </c>
      <c r="CB192" s="41">
        <f>+MIT_BolxEst2[[#This Row],[TOTAL]]-CA192</f>
        <v>0</v>
      </c>
      <c r="CG192" s="44">
        <f t="shared" si="11"/>
        <v>1380936.2117409478</v>
      </c>
      <c r="CH192" s="44">
        <f t="shared" si="12"/>
        <v>449872.14951390028</v>
      </c>
      <c r="CI19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811914.79402180156</v>
      </c>
      <c r="CJ192" s="45">
        <f>+MIT_BolxEst2[[#This Row],[Coghlan]]+MIT_BolxEst2[[#This Row],[Saavedra]]+MIT_BolxEst2[[#This Row],[Juan B. Justo]]+MIT_BolxEst2[[#This Row],[Florida]]+MIT_BolxEst2[[#This Row],[Dr. Cetrángolo]]+MIT_BolxEst2[[#This Row],[Bartolomé Mitre]]</f>
        <v>264500.16336977831</v>
      </c>
      <c r="CK192" s="47">
        <f t="shared" si="13"/>
        <v>0.75427676700932533</v>
      </c>
      <c r="CL192" s="47">
        <f t="shared" si="14"/>
        <v>0.24572323299067467</v>
      </c>
    </row>
    <row r="193" spans="1:90">
      <c r="A193" s="32">
        <v>2011</v>
      </c>
      <c r="B193" s="32" t="s">
        <v>9</v>
      </c>
      <c r="C193" s="32" t="s">
        <v>82</v>
      </c>
      <c r="D193" s="33">
        <v>697646.90133162006</v>
      </c>
      <c r="G193">
        <v>2011</v>
      </c>
      <c r="H193" t="s">
        <v>9</v>
      </c>
      <c r="I193" s="33">
        <v>697646.90133162006</v>
      </c>
      <c r="J193" s="33">
        <v>46629.497254100199</v>
      </c>
      <c r="K193" s="33">
        <v>246279.600930521</v>
      </c>
      <c r="L193" s="33">
        <v>70634.766568252395</v>
      </c>
      <c r="M193" s="33">
        <v>60255.568452829197</v>
      </c>
      <c r="N193" s="33">
        <v>67103.741166802807</v>
      </c>
      <c r="O193" s="33">
        <v>71625.735046940099</v>
      </c>
      <c r="P193" s="33">
        <v>62781.366836329304</v>
      </c>
      <c r="Q193" s="33">
        <v>121203.69452694101</v>
      </c>
      <c r="R193" s="33">
        <v>66917.361689310696</v>
      </c>
      <c r="S193" s="33">
        <v>178158.411140688</v>
      </c>
      <c r="T193" s="33">
        <v>61839.284777967303</v>
      </c>
      <c r="U193" s="33">
        <v>66416.275880971094</v>
      </c>
      <c r="V193" s="33">
        <v>110192.028348552</v>
      </c>
      <c r="W193" s="33">
        <v>83598.834158402693</v>
      </c>
      <c r="X193" s="33">
        <v>97508.039208185204</v>
      </c>
      <c r="Y193" s="33">
        <v>226342.08917431199</v>
      </c>
      <c r="Z193" s="33">
        <v>42813.301067416804</v>
      </c>
      <c r="AA193" s="33">
        <v>42989.495874007698</v>
      </c>
      <c r="AB193" s="33">
        <v>25761.106577520801</v>
      </c>
      <c r="AC193" s="33">
        <v>46291.366180179997</v>
      </c>
      <c r="AD193" s="33">
        <v>23758.8002783429</v>
      </c>
      <c r="AE193" s="33">
        <v>75443.968167803803</v>
      </c>
      <c r="AF193" s="33">
        <v>20787.9317764599</v>
      </c>
      <c r="AG193" s="33">
        <v>74371.522321906305</v>
      </c>
      <c r="AH193" s="33">
        <v>68778.101062961796</v>
      </c>
      <c r="AI193" s="33">
        <v>120281.981810381</v>
      </c>
      <c r="AJ193" s="33">
        <v>38870.814961558397</v>
      </c>
      <c r="AK193" s="33">
        <v>93069.559629437907</v>
      </c>
      <c r="AL193" s="33">
        <v>40477.956029769302</v>
      </c>
      <c r="AM193" s="33">
        <v>33003.426055371201</v>
      </c>
      <c r="AN193" s="33">
        <v>130411.65548872499</v>
      </c>
      <c r="AO193" s="33">
        <v>36014.014773768897</v>
      </c>
      <c r="AP193" s="33">
        <v>39300.608073589399</v>
      </c>
      <c r="AQ193" s="33">
        <v>129243.473736356</v>
      </c>
      <c r="AR193" s="33">
        <v>49332.508911281402</v>
      </c>
      <c r="AS193" s="33">
        <v>218466.283166407</v>
      </c>
      <c r="AT193" s="33">
        <v>686.44681874155901</v>
      </c>
      <c r="AU193" s="33">
        <v>1119.2953320429899</v>
      </c>
      <c r="AV193" s="33">
        <v>5633.1414754592897</v>
      </c>
      <c r="AW193" s="33">
        <v>5011.87655048548</v>
      </c>
      <c r="AX193" s="33">
        <v>12963.0491230602</v>
      </c>
      <c r="AY193" s="33">
        <v>0</v>
      </c>
      <c r="AZ193" s="33">
        <v>0</v>
      </c>
      <c r="BA193" s="33">
        <v>1627.5104100133699</v>
      </c>
      <c r="BB193" s="33">
        <v>0</v>
      </c>
      <c r="BC193" s="33">
        <v>1919.8104648781</v>
      </c>
      <c r="BD193" s="33">
        <v>506.17814379014101</v>
      </c>
      <c r="BE193" s="33">
        <v>456.27325637421097</v>
      </c>
      <c r="BF193" s="33">
        <v>424.70077658046</v>
      </c>
      <c r="BG193" s="33">
        <v>2562.46319874445</v>
      </c>
      <c r="BH193" s="33">
        <v>5160.5727456431496</v>
      </c>
      <c r="BI193" s="33">
        <v>4876.4204274993799</v>
      </c>
      <c r="BJ193" s="33">
        <v>0</v>
      </c>
      <c r="BK193" s="33">
        <v>0</v>
      </c>
      <c r="BL193" s="33">
        <v>1520.5713655506599</v>
      </c>
      <c r="BM193" s="33">
        <v>12167.626325675699</v>
      </c>
      <c r="BN193" s="33">
        <v>14881.841120848199</v>
      </c>
      <c r="BO193" s="33">
        <v>450311.15002864302</v>
      </c>
      <c r="BP193" s="33">
        <v>0</v>
      </c>
      <c r="BQ193" s="33">
        <f t="shared" si="10"/>
        <v>4206430</v>
      </c>
      <c r="BR193" s="39"/>
      <c r="BV193" s="41">
        <v>2335133.1964927302</v>
      </c>
      <c r="BW193" s="41">
        <v>1542720.98782662</v>
      </c>
      <c r="BX193" s="41">
        <v>257058.038145272</v>
      </c>
      <c r="BY193" s="41">
        <v>27674.806239858099</v>
      </c>
      <c r="BZ193" s="41">
        <v>43842.971295529103</v>
      </c>
      <c r="CA193" s="41">
        <f>SUM(BV193:BZ193)+MIT_BolxEst2[[#This Row],[AJUSTE MESES ANTERIORES]]</f>
        <v>4206430.0000000093</v>
      </c>
      <c r="CB193" s="41">
        <f>+MIT_BolxEst2[[#This Row],[TOTAL]]-CA193</f>
        <v>-9.3132257461547852E-9</v>
      </c>
      <c r="CG193" s="44">
        <f t="shared" si="11"/>
        <v>1365469.3456976991</v>
      </c>
      <c r="CH193" s="44">
        <f t="shared" si="12"/>
        <v>434309.680274193</v>
      </c>
      <c r="CI19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808190.30082626443</v>
      </c>
      <c r="CJ193" s="45">
        <f>+MIT_BolxEst2[[#This Row],[Coghlan]]+MIT_BolxEst2[[#This Row],[Saavedra]]+MIT_BolxEst2[[#This Row],[Juan B. Justo]]+MIT_BolxEst2[[#This Row],[Florida]]+MIT_BolxEst2[[#This Row],[Dr. Cetrángolo]]+MIT_BolxEst2[[#This Row],[Bartolomé Mitre]]</f>
        <v>257058.038145272</v>
      </c>
      <c r="CK193" s="47">
        <f t="shared" si="13"/>
        <v>0.7586872199270891</v>
      </c>
      <c r="CL193" s="47">
        <f t="shared" si="14"/>
        <v>0.2413127800729109</v>
      </c>
    </row>
    <row r="194" spans="1:90">
      <c r="A194" s="32">
        <v>2011</v>
      </c>
      <c r="B194" s="32" t="s">
        <v>10</v>
      </c>
      <c r="C194" s="32" t="s">
        <v>82</v>
      </c>
      <c r="D194" s="33">
        <v>734915.12824702298</v>
      </c>
      <c r="G194">
        <v>2011</v>
      </c>
      <c r="H194" t="s">
        <v>10</v>
      </c>
      <c r="I194" s="33">
        <v>734915.12824702298</v>
      </c>
      <c r="J194" s="33">
        <v>43928.748728414299</v>
      </c>
      <c r="K194" s="33">
        <v>238806.82601028599</v>
      </c>
      <c r="L194" s="33">
        <v>65610.442625266194</v>
      </c>
      <c r="M194" s="33">
        <v>54085.855918255496</v>
      </c>
      <c r="N194" s="33">
        <v>59476.174432948697</v>
      </c>
      <c r="O194" s="33">
        <v>65410.4232332026</v>
      </c>
      <c r="P194" s="33">
        <v>55980.937607347798</v>
      </c>
      <c r="Q194" s="33">
        <v>102755.880644259</v>
      </c>
      <c r="R194" s="33">
        <v>57250.448442690198</v>
      </c>
      <c r="S194" s="33">
        <v>163137.244877005</v>
      </c>
      <c r="T194" s="33">
        <v>49297.636593957803</v>
      </c>
      <c r="U194" s="33">
        <v>60887.535755519901</v>
      </c>
      <c r="V194" s="33">
        <v>99227.987591382102</v>
      </c>
      <c r="W194" s="33">
        <v>78196.356718736803</v>
      </c>
      <c r="X194" s="33">
        <v>93640.711205932399</v>
      </c>
      <c r="Y194" s="33">
        <v>246459.60877092299</v>
      </c>
      <c r="Z194" s="33">
        <v>42215.317303543001</v>
      </c>
      <c r="AA194" s="33">
        <v>41264.204684138604</v>
      </c>
      <c r="AB194" s="33">
        <v>23709.441509251701</v>
      </c>
      <c r="AC194" s="33">
        <v>41843.852718282098</v>
      </c>
      <c r="AD194" s="33">
        <v>21636.791584347899</v>
      </c>
      <c r="AE194" s="33">
        <v>74007.175063527495</v>
      </c>
      <c r="AF194" s="33">
        <v>25288.1659966107</v>
      </c>
      <c r="AG194" s="33">
        <v>89675.020606140999</v>
      </c>
      <c r="AH194" s="33">
        <v>67844.332672343706</v>
      </c>
      <c r="AI194" s="33">
        <v>112864.003493186</v>
      </c>
      <c r="AJ194" s="33">
        <v>35468.744849806397</v>
      </c>
      <c r="AK194" s="33">
        <v>93867.263782657494</v>
      </c>
      <c r="AL194" s="33">
        <v>39484.440297613597</v>
      </c>
      <c r="AM194" s="33">
        <v>30255.9945709247</v>
      </c>
      <c r="AN194" s="33">
        <v>135211.06802078101</v>
      </c>
      <c r="AO194" s="33">
        <v>34556.411500291899</v>
      </c>
      <c r="AP194" s="33">
        <v>40734.561498011099</v>
      </c>
      <c r="AQ194" s="33">
        <v>127324.589133702</v>
      </c>
      <c r="AR194" s="33">
        <v>47836.270423370799</v>
      </c>
      <c r="AS194" s="33">
        <v>233743.06976834999</v>
      </c>
      <c r="AT194" s="33">
        <v>580.66854124582301</v>
      </c>
      <c r="AU194" s="33">
        <v>1167.46012510584</v>
      </c>
      <c r="AV194" s="33">
        <v>5414.8106851499797</v>
      </c>
      <c r="AW194" s="33">
        <v>4468.8006012573996</v>
      </c>
      <c r="AX194" s="33">
        <v>12344.053910209999</v>
      </c>
      <c r="AY194" s="33">
        <v>0</v>
      </c>
      <c r="AZ194" s="33">
        <v>0</v>
      </c>
      <c r="BA194" s="33">
        <v>2113.4702089984198</v>
      </c>
      <c r="BB194" s="33">
        <v>0</v>
      </c>
      <c r="BC194" s="33">
        <v>2718.6309207010099</v>
      </c>
      <c r="BD194" s="33">
        <v>658.22708102558204</v>
      </c>
      <c r="BE194" s="33">
        <v>448.00261793834198</v>
      </c>
      <c r="BF194" s="33">
        <v>388.81320600115799</v>
      </c>
      <c r="BG194" s="33">
        <v>2463.5041451096999</v>
      </c>
      <c r="BH194" s="33">
        <v>5391.3390217955803</v>
      </c>
      <c r="BI194" s="33">
        <v>3854.4553256335198</v>
      </c>
      <c r="BJ194" s="33">
        <v>0</v>
      </c>
      <c r="BK194" s="33">
        <v>0</v>
      </c>
      <c r="BL194" s="33">
        <v>1936.92248028923</v>
      </c>
      <c r="BM194" s="33">
        <v>14450.380569491799</v>
      </c>
      <c r="BN194" s="33">
        <v>14780.0043635558</v>
      </c>
      <c r="BO194" s="33">
        <v>482397.78931646002</v>
      </c>
      <c r="BP194" s="33">
        <v>0</v>
      </c>
      <c r="BQ194" s="33">
        <f t="shared" ref="BQ194:BQ257" si="15">SUM(I194:BP194)</f>
        <v>4183476.0000000009</v>
      </c>
      <c r="BR194" s="39"/>
      <c r="BV194" s="41">
        <v>2269067.9474031501</v>
      </c>
      <c r="BW194" s="41">
        <v>1596551.72593025</v>
      </c>
      <c r="BX194" s="41">
        <v>244676.78286309101</v>
      </c>
      <c r="BY194" s="41">
        <v>29591.644447285002</v>
      </c>
      <c r="BZ194" s="41">
        <v>43587.899356224298</v>
      </c>
      <c r="CA194" s="41">
        <f>SUM(BV194:BZ194)+MIT_BolxEst2[[#This Row],[AJUSTE MESES ANTERIORES]]</f>
        <v>4183476.0000000005</v>
      </c>
      <c r="CB194" s="41">
        <f>+MIT_BolxEst2[[#This Row],[TOTAL]]-CA194</f>
        <v>0</v>
      </c>
      <c r="CG194" s="44">
        <f t="shared" ref="CG194:CG257" si="16">+(((BW194+BX194)-(CI194+CJ194))*CK194)+CI194</f>
        <v>1417485.8845070936</v>
      </c>
      <c r="CH194" s="44">
        <f t="shared" ref="CH194:CH257" si="17">+(((BW194+BX194)-(CI194+CJ194))*CL194)+CJ194</f>
        <v>423742.62428624742</v>
      </c>
      <c r="CI19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818482.41384550894</v>
      </c>
      <c r="CJ194" s="45">
        <f>+MIT_BolxEst2[[#This Row],[Coghlan]]+MIT_BolxEst2[[#This Row],[Saavedra]]+MIT_BolxEst2[[#This Row],[Juan B. Justo]]+MIT_BolxEst2[[#This Row],[Florida]]+MIT_BolxEst2[[#This Row],[Dr. Cetrángolo]]+MIT_BolxEst2[[#This Row],[Bartolomé Mitre]]</f>
        <v>244676.7828630908</v>
      </c>
      <c r="CK194" s="47">
        <f t="shared" si="13"/>
        <v>0.76985875340158105</v>
      </c>
      <c r="CL194" s="47">
        <f t="shared" si="14"/>
        <v>0.23014124659841889</v>
      </c>
    </row>
    <row r="195" spans="1:90">
      <c r="A195" s="32">
        <v>2011</v>
      </c>
      <c r="B195" s="32" t="s">
        <v>11</v>
      </c>
      <c r="C195" s="32" t="s">
        <v>82</v>
      </c>
      <c r="D195" s="33">
        <v>725725.62011823303</v>
      </c>
      <c r="G195">
        <v>2011</v>
      </c>
      <c r="H195" t="s">
        <v>11</v>
      </c>
      <c r="I195" s="33">
        <v>725725.62011823303</v>
      </c>
      <c r="J195" s="33">
        <v>47954.0704923007</v>
      </c>
      <c r="K195" s="33">
        <v>258381.23209480499</v>
      </c>
      <c r="L195" s="33">
        <v>70508.303837878702</v>
      </c>
      <c r="M195" s="33">
        <v>64932.059850007601</v>
      </c>
      <c r="N195" s="33">
        <v>68341.2905749403</v>
      </c>
      <c r="O195" s="33">
        <v>71346.622583728997</v>
      </c>
      <c r="P195" s="33">
        <v>65022.606413576403</v>
      </c>
      <c r="Q195" s="33">
        <v>128270.907132052</v>
      </c>
      <c r="R195" s="33">
        <v>65413.279227176601</v>
      </c>
      <c r="S195" s="33">
        <v>187519.89839672</v>
      </c>
      <c r="T195" s="33">
        <v>57110.464561054498</v>
      </c>
      <c r="U195" s="33">
        <v>68299.578113071504</v>
      </c>
      <c r="V195" s="33">
        <v>108294.70740538801</v>
      </c>
      <c r="W195" s="33">
        <v>86692.739042960195</v>
      </c>
      <c r="X195" s="33">
        <v>103180.35262942901</v>
      </c>
      <c r="Y195" s="33">
        <v>237733.56346976501</v>
      </c>
      <c r="Z195" s="33">
        <v>44906.008644524503</v>
      </c>
      <c r="AA195" s="33">
        <v>47921.514424500703</v>
      </c>
      <c r="AB195" s="33">
        <v>27132.4303799548</v>
      </c>
      <c r="AC195" s="33">
        <v>48183.997721138301</v>
      </c>
      <c r="AD195" s="33">
        <v>25255.369595860298</v>
      </c>
      <c r="AE195" s="33">
        <v>80242.568110082604</v>
      </c>
      <c r="AF195" s="33">
        <v>25646.042409460399</v>
      </c>
      <c r="AG195" s="33">
        <v>99304.145806990404</v>
      </c>
      <c r="AH195" s="33">
        <v>75288.958918886899</v>
      </c>
      <c r="AI195" s="33">
        <v>126388.759462364</v>
      </c>
      <c r="AJ195" s="33">
        <v>41071.514283954202</v>
      </c>
      <c r="AK195" s="33">
        <v>107490.97948157501</v>
      </c>
      <c r="AL195" s="33">
        <v>42421.573720535998</v>
      </c>
      <c r="AM195" s="33">
        <v>34017.021342538799</v>
      </c>
      <c r="AN195" s="33">
        <v>141288.247366464</v>
      </c>
      <c r="AO195" s="33">
        <v>37672.457330209101</v>
      </c>
      <c r="AP195" s="33">
        <v>43732.972826605299</v>
      </c>
      <c r="AQ195" s="33">
        <v>134963.21381919199</v>
      </c>
      <c r="AR195" s="33">
        <v>50887.168725658201</v>
      </c>
      <c r="AS195" s="33">
        <v>237591.13067314</v>
      </c>
      <c r="AT195" s="33">
        <v>514.79282208770906</v>
      </c>
      <c r="AU195" s="33">
        <v>820.00595771283304</v>
      </c>
      <c r="AV195" s="33">
        <v>4569.0406403081097</v>
      </c>
      <c r="AW195" s="33">
        <v>3318.6841613638499</v>
      </c>
      <c r="AX195" s="33">
        <v>8697.5569881972806</v>
      </c>
      <c r="AY195" s="33">
        <v>0</v>
      </c>
      <c r="AZ195" s="33">
        <v>0</v>
      </c>
      <c r="BA195" s="33">
        <v>1356.1636992942999</v>
      </c>
      <c r="BB195" s="33">
        <v>0</v>
      </c>
      <c r="BC195" s="33">
        <v>1529.1178094818699</v>
      </c>
      <c r="BD195" s="33">
        <v>555.48790683772597</v>
      </c>
      <c r="BE195" s="33">
        <v>512.75806785020802</v>
      </c>
      <c r="BF195" s="33">
        <v>394.74232207516002</v>
      </c>
      <c r="BG195" s="33">
        <v>2120.2139154758602</v>
      </c>
      <c r="BH195" s="33">
        <v>5303.5869200459101</v>
      </c>
      <c r="BI195" s="33">
        <v>4621.9442504831304</v>
      </c>
      <c r="BJ195" s="33">
        <v>0</v>
      </c>
      <c r="BK195" s="33">
        <v>0</v>
      </c>
      <c r="BL195" s="33">
        <v>1709.1935595006901</v>
      </c>
      <c r="BM195" s="33">
        <v>17528.390378950899</v>
      </c>
      <c r="BN195" s="33">
        <v>14230.053759962</v>
      </c>
      <c r="BO195" s="33">
        <v>505172.89585364901</v>
      </c>
      <c r="BP195" s="33">
        <v>0</v>
      </c>
      <c r="BQ195" s="33">
        <f t="shared" si="15"/>
        <v>4459087.9999999991</v>
      </c>
      <c r="BR195" s="39"/>
      <c r="BV195" s="41">
        <v>2414727.2959430902</v>
      </c>
      <c r="BW195" s="41">
        <v>1702937.0820212199</v>
      </c>
      <c r="BX195" s="41">
        <v>273641.88887606101</v>
      </c>
      <c r="BY195" s="41">
        <v>32746.317321219602</v>
      </c>
      <c r="BZ195" s="41">
        <v>35035.415838408</v>
      </c>
      <c r="CA195" s="41">
        <f>SUM(BV195:BZ195)+MIT_BolxEst2[[#This Row],[AJUSTE MESES ANTERIORES]]</f>
        <v>4459087.9999999991</v>
      </c>
      <c r="CB195" s="41">
        <f>+MIT_BolxEst2[[#This Row],[TOTAL]]-CA195</f>
        <v>0</v>
      </c>
      <c r="CG195" s="44">
        <f t="shared" si="16"/>
        <v>1504107.6939133001</v>
      </c>
      <c r="CH195" s="44">
        <f t="shared" si="17"/>
        <v>472471.2769839809</v>
      </c>
      <c r="CI19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871136.27956987265</v>
      </c>
      <c r="CJ195" s="45">
        <f>+MIT_BolxEst2[[#This Row],[Coghlan]]+MIT_BolxEst2[[#This Row],[Saavedra]]+MIT_BolxEst2[[#This Row],[Juan B. Justo]]+MIT_BolxEst2[[#This Row],[Florida]]+MIT_BolxEst2[[#This Row],[Dr. Cetrángolo]]+MIT_BolxEst2[[#This Row],[Bartolomé Mitre]]</f>
        <v>273641.88887606119</v>
      </c>
      <c r="CK195" s="47">
        <f t="shared" ref="CK195:CK258" si="18">+CI195/(CI195+CJ195)</f>
        <v>0.76096514030527229</v>
      </c>
      <c r="CL195" s="47">
        <f t="shared" ref="CL195:CL258" si="19">+CJ195/(CI195+CJ195)</f>
        <v>0.23903485969472774</v>
      </c>
    </row>
    <row r="196" spans="1:90">
      <c r="A196" s="32">
        <v>2011</v>
      </c>
      <c r="B196" s="32" t="s">
        <v>12</v>
      </c>
      <c r="C196" s="32" t="s">
        <v>82</v>
      </c>
      <c r="D196" s="33">
        <v>775311.63863736799</v>
      </c>
      <c r="G196">
        <v>2011</v>
      </c>
      <c r="H196" t="s">
        <v>12</v>
      </c>
      <c r="I196" s="33">
        <v>775311.63863736799</v>
      </c>
      <c r="J196" s="33">
        <v>57592.314961866701</v>
      </c>
      <c r="K196" s="33">
        <v>273788.57744409802</v>
      </c>
      <c r="L196" s="33">
        <v>81750.370258172101</v>
      </c>
      <c r="M196" s="33">
        <v>75003.021340042993</v>
      </c>
      <c r="N196" s="33">
        <v>74001.867530756805</v>
      </c>
      <c r="O196" s="33">
        <v>75150.699165420898</v>
      </c>
      <c r="P196" s="33">
        <v>69733.469143454306</v>
      </c>
      <c r="Q196" s="33">
        <v>145421.91928680299</v>
      </c>
      <c r="R196" s="33">
        <v>70868.042229461207</v>
      </c>
      <c r="S196" s="33">
        <v>225047.76579505601</v>
      </c>
      <c r="T196" s="33">
        <v>69528.757123447605</v>
      </c>
      <c r="U196" s="33">
        <v>74932.747064518306</v>
      </c>
      <c r="V196" s="33">
        <v>117527.105774556</v>
      </c>
      <c r="W196" s="33">
        <v>95164.609141293506</v>
      </c>
      <c r="X196" s="33">
        <v>123194.87886578401</v>
      </c>
      <c r="Y196" s="33">
        <v>264250.626860207</v>
      </c>
      <c r="Z196" s="33">
        <v>45134.4173065375</v>
      </c>
      <c r="AA196" s="33">
        <v>47434.117511388198</v>
      </c>
      <c r="AB196" s="33">
        <v>26434.330742647799</v>
      </c>
      <c r="AC196" s="33">
        <v>48968.948427557298</v>
      </c>
      <c r="AD196" s="33">
        <v>25116.433459620101</v>
      </c>
      <c r="AE196" s="33">
        <v>82989.845523585405</v>
      </c>
      <c r="AF196" s="33">
        <v>30857.5362296569</v>
      </c>
      <c r="AG196" s="33">
        <v>107275.209290044</v>
      </c>
      <c r="AH196" s="33">
        <v>75668.080788124207</v>
      </c>
      <c r="AI196" s="33">
        <v>128799.506955816</v>
      </c>
      <c r="AJ196" s="33">
        <v>43846.055588585303</v>
      </c>
      <c r="AK196" s="33">
        <v>106027.586282541</v>
      </c>
      <c r="AL196" s="33">
        <v>45999.096435819301</v>
      </c>
      <c r="AM196" s="33">
        <v>38760.846056778697</v>
      </c>
      <c r="AN196" s="33">
        <v>150887.01729354699</v>
      </c>
      <c r="AO196" s="33">
        <v>40085.8726141351</v>
      </c>
      <c r="AP196" s="33">
        <v>44663.8852008506</v>
      </c>
      <c r="AQ196" s="33">
        <v>140081.07434692801</v>
      </c>
      <c r="AR196" s="33">
        <v>53597.884402334203</v>
      </c>
      <c r="AS196" s="33">
        <v>271356.47643028799</v>
      </c>
      <c r="AT196" s="33">
        <v>733.29678808346898</v>
      </c>
      <c r="AU196" s="33">
        <v>1294.47252451957</v>
      </c>
      <c r="AV196" s="33">
        <v>6274.7798769197998</v>
      </c>
      <c r="AW196" s="33">
        <v>4670.6931529872099</v>
      </c>
      <c r="AX196" s="33">
        <v>11848.853934115399</v>
      </c>
      <c r="AY196" s="33">
        <v>0</v>
      </c>
      <c r="AZ196" s="33">
        <v>0</v>
      </c>
      <c r="BA196" s="33">
        <v>1870.92527737407</v>
      </c>
      <c r="BB196" s="33">
        <v>0</v>
      </c>
      <c r="BC196" s="33">
        <v>2276.2754463424399</v>
      </c>
      <c r="BD196" s="33">
        <v>563.21267195855398</v>
      </c>
      <c r="BE196" s="33">
        <v>421.64565314799501</v>
      </c>
      <c r="BF196" s="33">
        <v>455.25508926848698</v>
      </c>
      <c r="BG196" s="33">
        <v>3095.12352636898</v>
      </c>
      <c r="BH196" s="33">
        <v>6210.6164079624996</v>
      </c>
      <c r="BI196" s="33">
        <v>5265.4783255437997</v>
      </c>
      <c r="BJ196" s="33">
        <v>0</v>
      </c>
      <c r="BK196" s="33">
        <v>0</v>
      </c>
      <c r="BL196" s="33">
        <v>1765.00463020646</v>
      </c>
      <c r="BM196" s="33">
        <v>12113.655552034401</v>
      </c>
      <c r="BN196" s="33">
        <v>15573.3905369227</v>
      </c>
      <c r="BO196" s="33">
        <v>501557.68909715198</v>
      </c>
      <c r="BP196" s="33">
        <v>0</v>
      </c>
      <c r="BQ196" s="33">
        <f t="shared" si="15"/>
        <v>4798242.9999999991</v>
      </c>
      <c r="BR196" s="39"/>
      <c r="BV196" s="41">
        <v>2668268.4106223099</v>
      </c>
      <c r="BW196" s="41">
        <v>1779463.8170125999</v>
      </c>
      <c r="BX196" s="41">
        <v>276078.09297133598</v>
      </c>
      <c r="BY196" s="41">
        <v>29889.9918564912</v>
      </c>
      <c r="BZ196" s="41">
        <v>44542.687537264603</v>
      </c>
      <c r="CA196" s="41">
        <f>SUM(BV196:BZ196)+MIT_BolxEst2[[#This Row],[AJUSTE MESES ANTERIORES]]</f>
        <v>4798243.0000000019</v>
      </c>
      <c r="CB196" s="41">
        <f>+MIT_BolxEst2[[#This Row],[TOTAL]]-CA196</f>
        <v>0</v>
      </c>
      <c r="CG196" s="44">
        <f t="shared" si="16"/>
        <v>1587077.6218840703</v>
      </c>
      <c r="CH196" s="44">
        <f t="shared" si="17"/>
        <v>468464.28809986537</v>
      </c>
      <c r="CI19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935305.79465180729</v>
      </c>
      <c r="CJ196" s="45">
        <f>+MIT_BolxEst2[[#This Row],[Coghlan]]+MIT_BolxEst2[[#This Row],[Saavedra]]+MIT_BolxEst2[[#This Row],[Juan B. Justo]]+MIT_BolxEst2[[#This Row],[Florida]]+MIT_BolxEst2[[#This Row],[Dr. Cetrángolo]]+MIT_BolxEst2[[#This Row],[Bartolomé Mitre]]</f>
        <v>276078.09297133633</v>
      </c>
      <c r="CK196" s="47">
        <f t="shared" si="18"/>
        <v>0.77209694152938657</v>
      </c>
      <c r="CL196" s="47">
        <f t="shared" si="19"/>
        <v>0.22790305847061346</v>
      </c>
    </row>
    <row r="197" spans="1:90">
      <c r="A197" s="32">
        <v>2011</v>
      </c>
      <c r="B197" s="32" t="s">
        <v>13</v>
      </c>
      <c r="C197" s="32" t="s">
        <v>82</v>
      </c>
      <c r="D197" s="33">
        <v>729929.17876081297</v>
      </c>
      <c r="G197">
        <v>2011</v>
      </c>
      <c r="H197" t="s">
        <v>13</v>
      </c>
      <c r="I197" s="33">
        <v>729929.17876081297</v>
      </c>
      <c r="J197" s="33">
        <v>51307.6996939561</v>
      </c>
      <c r="K197" s="33">
        <v>261873.98693347801</v>
      </c>
      <c r="L197" s="33">
        <v>77704.5943241239</v>
      </c>
      <c r="M197" s="33">
        <v>66512.164628225801</v>
      </c>
      <c r="N197" s="33">
        <v>71764.301967132793</v>
      </c>
      <c r="O197" s="33">
        <v>71123.921374233396</v>
      </c>
      <c r="P197" s="33">
        <v>65610.549412508597</v>
      </c>
      <c r="Q197" s="33">
        <v>135134.53578162499</v>
      </c>
      <c r="R197" s="33">
        <v>65125.6898207419</v>
      </c>
      <c r="S197" s="33">
        <v>213337.20390022601</v>
      </c>
      <c r="T197" s="33">
        <v>64058.388832576202</v>
      </c>
      <c r="U197" s="33">
        <v>70603.485082861196</v>
      </c>
      <c r="V197" s="33">
        <v>104908.57179677099</v>
      </c>
      <c r="W197" s="33">
        <v>88937.683105285396</v>
      </c>
      <c r="X197" s="33">
        <v>112504.705401117</v>
      </c>
      <c r="Y197" s="33">
        <v>237957.296504381</v>
      </c>
      <c r="Z197" s="33">
        <v>45367.407336965101</v>
      </c>
      <c r="AA197" s="33">
        <v>47081.187780819797</v>
      </c>
      <c r="AB197" s="33">
        <v>26780.1065087758</v>
      </c>
      <c r="AC197" s="33">
        <v>46537.372515421099</v>
      </c>
      <c r="AD197" s="33">
        <v>24381.220478231899</v>
      </c>
      <c r="AE197" s="33">
        <v>82221.818696893897</v>
      </c>
      <c r="AF197" s="33">
        <v>25094.7874246055</v>
      </c>
      <c r="AG197" s="33">
        <v>96027.611098100693</v>
      </c>
      <c r="AH197" s="33">
        <v>74103.215846913197</v>
      </c>
      <c r="AI197" s="33">
        <v>128189.964018627</v>
      </c>
      <c r="AJ197" s="33">
        <v>40874.578415353099</v>
      </c>
      <c r="AK197" s="33">
        <v>101591.806916405</v>
      </c>
      <c r="AL197" s="33">
        <v>44369.226793747199</v>
      </c>
      <c r="AM197" s="33">
        <v>35563.485402814098</v>
      </c>
      <c r="AN197" s="33">
        <v>147840.499926455</v>
      </c>
      <c r="AO197" s="33">
        <v>39782.881976029297</v>
      </c>
      <c r="AP197" s="33">
        <v>43904.6967446122</v>
      </c>
      <c r="AQ197" s="33">
        <v>138251.05466706899</v>
      </c>
      <c r="AR197" s="33">
        <v>49396.722686573703</v>
      </c>
      <c r="AS197" s="33">
        <v>280467.38662445702</v>
      </c>
      <c r="AT197" s="33">
        <v>926.01066687522905</v>
      </c>
      <c r="AU197" s="33">
        <v>1117.1083676134799</v>
      </c>
      <c r="AV197" s="33">
        <v>5593.6736551200702</v>
      </c>
      <c r="AW197" s="33">
        <v>4057.7767092929898</v>
      </c>
      <c r="AX197" s="33">
        <v>10349.7701538129</v>
      </c>
      <c r="AY197" s="33">
        <v>0</v>
      </c>
      <c r="AZ197" s="33">
        <v>0</v>
      </c>
      <c r="BA197" s="33">
        <v>1538.9463772218401</v>
      </c>
      <c r="BB197" s="33">
        <v>0</v>
      </c>
      <c r="BC197" s="33">
        <v>2076.6627798310601</v>
      </c>
      <c r="BD197" s="33">
        <v>568.21071655680896</v>
      </c>
      <c r="BE197" s="33">
        <v>385.24483287125298</v>
      </c>
      <c r="BF197" s="33">
        <v>345.60222473938302</v>
      </c>
      <c r="BG197" s="33">
        <v>2470.0394297550001</v>
      </c>
      <c r="BH197" s="33">
        <v>5042.7430498002304</v>
      </c>
      <c r="BI197" s="33">
        <v>4283.4346325051702</v>
      </c>
      <c r="BJ197" s="33">
        <v>0</v>
      </c>
      <c r="BK197" s="33">
        <v>0</v>
      </c>
      <c r="BL197" s="33">
        <v>1924.1912100930899</v>
      </c>
      <c r="BM197" s="33">
        <v>11974.100610088</v>
      </c>
      <c r="BN197" s="33">
        <v>15923.1142663013</v>
      </c>
      <c r="BO197" s="33">
        <v>500022.38113859697</v>
      </c>
      <c r="BP197" s="33">
        <v>0</v>
      </c>
      <c r="BQ197" s="33">
        <f t="shared" si="15"/>
        <v>4574820.0000000019</v>
      </c>
      <c r="BR197" s="39"/>
      <c r="BV197" s="41">
        <v>2488393.9573200601</v>
      </c>
      <c r="BW197" s="41">
        <v>1745480.2996803599</v>
      </c>
      <c r="BX197" s="41">
        <v>272369.11331710801</v>
      </c>
      <c r="BY197" s="41">
        <v>26993.566706409001</v>
      </c>
      <c r="BZ197" s="41">
        <v>41583.062976068897</v>
      </c>
      <c r="CA197" s="41">
        <f>SUM(BV197:BZ197)+MIT_BolxEst2[[#This Row],[AJUSTE MESES ANTERIORES]]</f>
        <v>4574820.0000000056</v>
      </c>
      <c r="CB197" s="41">
        <f>+MIT_BolxEst2[[#This Row],[TOTAL]]-CA197</f>
        <v>0</v>
      </c>
      <c r="CG197" s="44">
        <f t="shared" si="16"/>
        <v>1557706.592172547</v>
      </c>
      <c r="CH197" s="44">
        <f t="shared" si="17"/>
        <v>460142.8208249209</v>
      </c>
      <c r="CI19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922042.34015351557</v>
      </c>
      <c r="CJ197" s="45">
        <f>+MIT_BolxEst2[[#This Row],[Coghlan]]+MIT_BolxEst2[[#This Row],[Saavedra]]+MIT_BolxEst2[[#This Row],[Juan B. Justo]]+MIT_BolxEst2[[#This Row],[Florida]]+MIT_BolxEst2[[#This Row],[Dr. Cetrángolo]]+MIT_BolxEst2[[#This Row],[Bartolomé Mitre]]</f>
        <v>272369.11331710755</v>
      </c>
      <c r="CK197" s="47">
        <f t="shared" si="18"/>
        <v>0.77196374622356501</v>
      </c>
      <c r="CL197" s="47">
        <f t="shared" si="19"/>
        <v>0.22803625377643497</v>
      </c>
    </row>
    <row r="198" spans="1:90">
      <c r="A198" s="32">
        <v>2011</v>
      </c>
      <c r="B198" s="32" t="s">
        <v>14</v>
      </c>
      <c r="C198" s="32" t="s">
        <v>82</v>
      </c>
      <c r="D198" s="33">
        <v>691929.84972743294</v>
      </c>
      <c r="G198">
        <v>2011</v>
      </c>
      <c r="H198" t="s">
        <v>14</v>
      </c>
      <c r="I198" s="33">
        <v>691929.84972743294</v>
      </c>
      <c r="J198" s="33">
        <v>51715.0722257331</v>
      </c>
      <c r="K198" s="33">
        <v>259320.77246192301</v>
      </c>
      <c r="L198" s="33">
        <v>77609.217899305397</v>
      </c>
      <c r="M198" s="33">
        <v>63798.261123089498</v>
      </c>
      <c r="N198" s="33">
        <v>73425.558656440204</v>
      </c>
      <c r="O198" s="33">
        <v>71098.817687146206</v>
      </c>
      <c r="P198" s="33">
        <v>64887.395554083298</v>
      </c>
      <c r="Q198" s="33">
        <v>130675.793074423</v>
      </c>
      <c r="R198" s="33">
        <v>66674.145502968604</v>
      </c>
      <c r="S198" s="33">
        <v>210060.574667954</v>
      </c>
      <c r="T198" s="33">
        <v>66975.157446548605</v>
      </c>
      <c r="U198" s="33">
        <v>70238.493010562801</v>
      </c>
      <c r="V198" s="33">
        <v>106357.892375678</v>
      </c>
      <c r="W198" s="33">
        <v>86257.209683779205</v>
      </c>
      <c r="X198" s="33">
        <v>105072.49002201299</v>
      </c>
      <c r="Y198" s="33">
        <v>247842.658248452</v>
      </c>
      <c r="Z198" s="33">
        <v>46816.5096168655</v>
      </c>
      <c r="AA198" s="33">
        <v>49434.093207321202</v>
      </c>
      <c r="AB198" s="33">
        <v>26273.461399772699</v>
      </c>
      <c r="AC198" s="33">
        <v>47017.862200746698</v>
      </c>
      <c r="AD198" s="33">
        <v>26062.9564257151</v>
      </c>
      <c r="AE198" s="33">
        <v>83249.124112463003</v>
      </c>
      <c r="AF198" s="33">
        <v>26594.811988189202</v>
      </c>
      <c r="AG198" s="33">
        <v>98737.002155447102</v>
      </c>
      <c r="AH198" s="33">
        <v>78505.135204352599</v>
      </c>
      <c r="AI198" s="33">
        <v>129384.28912730599</v>
      </c>
      <c r="AJ198" s="33">
        <v>41175.586471465998</v>
      </c>
      <c r="AK198" s="33">
        <v>105853.49398373401</v>
      </c>
      <c r="AL198" s="33">
        <v>47712.426921912702</v>
      </c>
      <c r="AM198" s="33">
        <v>36039.0617180115</v>
      </c>
      <c r="AN198" s="33">
        <v>155460.46567216501</v>
      </c>
      <c r="AO198" s="33">
        <v>42671.4937991896</v>
      </c>
      <c r="AP198" s="33">
        <v>45259.586354632498</v>
      </c>
      <c r="AQ198" s="33">
        <v>136659.42238531701</v>
      </c>
      <c r="AR198" s="33">
        <v>51902.1877582288</v>
      </c>
      <c r="AS198" s="33">
        <v>304611.88371605199</v>
      </c>
      <c r="AT198" s="33">
        <v>817.61352242674002</v>
      </c>
      <c r="AU198" s="33">
        <v>1239.64040278383</v>
      </c>
      <c r="AV198" s="33">
        <v>5613.4659748701597</v>
      </c>
      <c r="AW198" s="33">
        <v>4271.1154156620796</v>
      </c>
      <c r="AX198" s="33">
        <v>10593.383163083799</v>
      </c>
      <c r="AY198" s="33">
        <v>0</v>
      </c>
      <c r="AZ198" s="33">
        <v>0</v>
      </c>
      <c r="BA198" s="33">
        <v>1853.8674768457099</v>
      </c>
      <c r="BB198" s="33">
        <v>0</v>
      </c>
      <c r="BC198" s="33">
        <v>2231.1493385625199</v>
      </c>
      <c r="BD198" s="33">
        <v>646.76890580025702</v>
      </c>
      <c r="BE198" s="33">
        <v>541.00795265052898</v>
      </c>
      <c r="BF198" s="33">
        <v>510.49998539580002</v>
      </c>
      <c r="BG198" s="33">
        <v>2709.10749221994</v>
      </c>
      <c r="BH198" s="33">
        <v>5686.6850962815097</v>
      </c>
      <c r="BI198" s="33">
        <v>4796.8693846852402</v>
      </c>
      <c r="BJ198" s="33">
        <v>0</v>
      </c>
      <c r="BK198" s="33">
        <v>0</v>
      </c>
      <c r="BL198" s="33">
        <v>1756.2419816305701</v>
      </c>
      <c r="BM198" s="33">
        <v>11556.417996091401</v>
      </c>
      <c r="BN198" s="33">
        <v>16957.345132420302</v>
      </c>
      <c r="BO198" s="33">
        <v>500627.60719216999</v>
      </c>
      <c r="BP198" s="33">
        <v>0</v>
      </c>
      <c r="BQ198" s="33">
        <f t="shared" si="15"/>
        <v>4595769.0000000009</v>
      </c>
      <c r="BR198" s="39"/>
      <c r="BV198" s="41">
        <v>2443939.3593675299</v>
      </c>
      <c r="BW198" s="41">
        <v>1801194.45444817</v>
      </c>
      <c r="BX198" s="41">
        <v>278854.00696288398</v>
      </c>
      <c r="BY198" s="41">
        <v>28203.598794755198</v>
      </c>
      <c r="BZ198" s="41">
        <v>43577.580426655099</v>
      </c>
      <c r="CA198" s="41">
        <f>SUM(BV198:BZ198)+MIT_BolxEst2[[#This Row],[AJUSTE MESES ANTERIORES]]</f>
        <v>4595768.9999999944</v>
      </c>
      <c r="CB198" s="41">
        <f>+MIT_BolxEst2[[#This Row],[TOTAL]]-CA198</f>
        <v>0</v>
      </c>
      <c r="CG198" s="44">
        <f t="shared" si="16"/>
        <v>1614609.5053932755</v>
      </c>
      <c r="CH198" s="44">
        <f t="shared" si="17"/>
        <v>465438.95601777837</v>
      </c>
      <c r="CI19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967345.6087807091</v>
      </c>
      <c r="CJ198" s="45">
        <f>+MIT_BolxEst2[[#This Row],[Coghlan]]+MIT_BolxEst2[[#This Row],[Saavedra]]+MIT_BolxEst2[[#This Row],[Juan B. Justo]]+MIT_BolxEst2[[#This Row],[Florida]]+MIT_BolxEst2[[#This Row],[Dr. Cetrángolo]]+MIT_BolxEst2[[#This Row],[Bartolomé Mitre]]</f>
        <v>278854.00696288422</v>
      </c>
      <c r="CK198" s="47">
        <f t="shared" si="18"/>
        <v>0.77623648455669347</v>
      </c>
      <c r="CL198" s="47">
        <f t="shared" si="19"/>
        <v>0.22376351544330653</v>
      </c>
    </row>
    <row r="199" spans="1:90">
      <c r="A199" s="32">
        <v>2011</v>
      </c>
      <c r="B199" s="32" t="s">
        <v>15</v>
      </c>
      <c r="C199" s="32" t="s">
        <v>82</v>
      </c>
      <c r="D199" s="33">
        <v>634467.07254130696</v>
      </c>
      <c r="G199">
        <v>2011</v>
      </c>
      <c r="H199" t="s">
        <v>15</v>
      </c>
      <c r="I199" s="33">
        <v>634467.07254130696</v>
      </c>
      <c r="J199" s="33">
        <v>46134.7217973144</v>
      </c>
      <c r="K199" s="33">
        <v>230670.34111498401</v>
      </c>
      <c r="L199" s="33">
        <v>69407.413960788603</v>
      </c>
      <c r="M199" s="33">
        <v>62145.114000391601</v>
      </c>
      <c r="N199" s="33">
        <v>64896.661877992199</v>
      </c>
      <c r="O199" s="33">
        <v>67261.511617608499</v>
      </c>
      <c r="P199" s="33">
        <v>56013.497609649901</v>
      </c>
      <c r="Q199" s="33">
        <v>168685.35282243299</v>
      </c>
      <c r="R199" s="33">
        <v>58887.046026558201</v>
      </c>
      <c r="S199" s="33">
        <v>184779.620396285</v>
      </c>
      <c r="T199" s="33">
        <v>57182.306347838901</v>
      </c>
      <c r="U199" s="33">
        <v>61398.949987661399</v>
      </c>
      <c r="V199" s="33">
        <v>104129.638880185</v>
      </c>
      <c r="W199" s="33">
        <v>83608.4945943114</v>
      </c>
      <c r="X199" s="33">
        <v>106229.791021125</v>
      </c>
      <c r="Y199" s="33">
        <v>246802.733857368</v>
      </c>
      <c r="Z199" s="33">
        <v>37865.917387628797</v>
      </c>
      <c r="AA199" s="33">
        <v>43082.529733562696</v>
      </c>
      <c r="AB199" s="33">
        <v>22929.565646671301</v>
      </c>
      <c r="AC199" s="33">
        <v>37067.467429481097</v>
      </c>
      <c r="AD199" s="33">
        <v>21004.789280986301</v>
      </c>
      <c r="AE199" s="33">
        <v>71364.869042359598</v>
      </c>
      <c r="AF199" s="33">
        <v>21779.274847484401</v>
      </c>
      <c r="AG199" s="33">
        <v>78084.702319049102</v>
      </c>
      <c r="AH199" s="33">
        <v>67165.654051009595</v>
      </c>
      <c r="AI199" s="33">
        <v>109528.16274455099</v>
      </c>
      <c r="AJ199" s="33">
        <v>32600.286967865901</v>
      </c>
      <c r="AK199" s="33">
        <v>93651.753276606396</v>
      </c>
      <c r="AL199" s="33">
        <v>41891.935184783099</v>
      </c>
      <c r="AM199" s="33">
        <v>31602.496842813602</v>
      </c>
      <c r="AN199" s="33">
        <v>136675.461321574</v>
      </c>
      <c r="AO199" s="33">
        <v>35870.337137524199</v>
      </c>
      <c r="AP199" s="33">
        <v>39621.853721236199</v>
      </c>
      <c r="AQ199" s="33">
        <v>120844.80205586999</v>
      </c>
      <c r="AR199" s="33">
        <v>46310.097572569299</v>
      </c>
      <c r="AS199" s="33">
        <v>289940.81740793702</v>
      </c>
      <c r="AT199" s="33">
        <v>864.89668044926395</v>
      </c>
      <c r="AU199" s="33">
        <v>1239.6126226086401</v>
      </c>
      <c r="AV199" s="33">
        <v>5744.9182527574503</v>
      </c>
      <c r="AW199" s="33">
        <v>4049.9821888039801</v>
      </c>
      <c r="AX199" s="33">
        <v>10294.884794617101</v>
      </c>
      <c r="AY199" s="33">
        <v>0</v>
      </c>
      <c r="AZ199" s="33">
        <v>0</v>
      </c>
      <c r="BA199" s="33">
        <v>1963.9908247481401</v>
      </c>
      <c r="BB199" s="33">
        <v>0</v>
      </c>
      <c r="BC199" s="33">
        <v>2636.0830814700498</v>
      </c>
      <c r="BD199" s="33">
        <v>579.50256171159697</v>
      </c>
      <c r="BE199" s="33">
        <v>165.57216048902799</v>
      </c>
      <c r="BF199" s="33">
        <v>420.46614439976798</v>
      </c>
      <c r="BG199" s="33">
        <v>2431.2964619178301</v>
      </c>
      <c r="BH199" s="33">
        <v>5151.2549141619202</v>
      </c>
      <c r="BI199" s="33">
        <v>4532.5378933871398</v>
      </c>
      <c r="BJ199" s="33">
        <v>0</v>
      </c>
      <c r="BK199" s="33">
        <v>0</v>
      </c>
      <c r="BL199" s="33">
        <v>2078.3663303491098</v>
      </c>
      <c r="BM199" s="33">
        <v>10688.1186757786</v>
      </c>
      <c r="BN199" s="33">
        <v>14731.5651214053</v>
      </c>
      <c r="BO199" s="33">
        <v>439896.908865579</v>
      </c>
      <c r="BP199" s="33">
        <v>0</v>
      </c>
      <c r="BQ199" s="33">
        <f t="shared" si="15"/>
        <v>4189053</v>
      </c>
      <c r="BR199" s="39"/>
      <c r="BV199" s="41">
        <v>2302700.2684538001</v>
      </c>
      <c r="BW199" s="41">
        <v>1585464.5443164499</v>
      </c>
      <c r="BX199" s="41">
        <v>233315.13852069</v>
      </c>
      <c r="BY199" s="41">
        <v>26047.115142195002</v>
      </c>
      <c r="BZ199" s="41">
        <v>41525.933566860003</v>
      </c>
      <c r="CA199" s="41">
        <f>SUM(BV199:BZ199)+MIT_BolxEst2[[#This Row],[AJUSTE MESES ANTERIORES]]</f>
        <v>4189052.9999999953</v>
      </c>
      <c r="CB199" s="41">
        <f>+MIT_BolxEst2[[#This Row],[TOTAL]]-CA199</f>
        <v>4.6566128730773926E-9</v>
      </c>
      <c r="CG199" s="44">
        <f t="shared" si="16"/>
        <v>1433821.6701500663</v>
      </c>
      <c r="CH199" s="44">
        <f t="shared" si="17"/>
        <v>384958.01268707367</v>
      </c>
      <c r="CI19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869009.84148877964</v>
      </c>
      <c r="CJ199" s="45">
        <f>+MIT_BolxEst2[[#This Row],[Coghlan]]+MIT_BolxEst2[[#This Row],[Saavedra]]+MIT_BolxEst2[[#This Row],[Juan B. Justo]]+MIT_BolxEst2[[#This Row],[Florida]]+MIT_BolxEst2[[#This Row],[Dr. Cetrángolo]]+MIT_BolxEst2[[#This Row],[Bartolomé Mitre]]</f>
        <v>233315.1385206898</v>
      </c>
      <c r="CK199" s="47">
        <f t="shared" si="18"/>
        <v>0.78834269135524304</v>
      </c>
      <c r="CL199" s="47">
        <f t="shared" si="19"/>
        <v>0.21165730864475693</v>
      </c>
    </row>
    <row r="200" spans="1:90">
      <c r="A200" s="32">
        <v>2012</v>
      </c>
      <c r="B200" s="32" t="s">
        <v>4</v>
      </c>
      <c r="C200" s="32" t="s">
        <v>82</v>
      </c>
      <c r="D200" s="33">
        <v>634516.00681529101</v>
      </c>
      <c r="G200">
        <v>2012</v>
      </c>
      <c r="H200" t="s">
        <v>4</v>
      </c>
      <c r="I200" s="33">
        <v>634516.00681529101</v>
      </c>
      <c r="J200" s="33">
        <v>37916.053868805699</v>
      </c>
      <c r="K200" s="33">
        <v>213041.29864744499</v>
      </c>
      <c r="L200" s="33">
        <v>57446.3755411971</v>
      </c>
      <c r="M200" s="33">
        <v>44551.414211748597</v>
      </c>
      <c r="N200" s="33">
        <v>46969.919554672102</v>
      </c>
      <c r="O200" s="33">
        <v>51316.100945660502</v>
      </c>
      <c r="P200" s="33">
        <v>41307.052939094203</v>
      </c>
      <c r="Q200" s="33">
        <v>87978.605308302402</v>
      </c>
      <c r="R200" s="33">
        <v>45761.176042229898</v>
      </c>
      <c r="S200" s="33">
        <v>125481.222053223</v>
      </c>
      <c r="T200" s="33">
        <v>45380.325095596898</v>
      </c>
      <c r="U200" s="33">
        <v>48492.305023164998</v>
      </c>
      <c r="V200" s="33">
        <v>83557.0683824187</v>
      </c>
      <c r="W200" s="33">
        <v>62064.447848632102</v>
      </c>
      <c r="X200" s="33">
        <v>79934.911117248703</v>
      </c>
      <c r="Y200" s="33">
        <v>250983.82878526801</v>
      </c>
      <c r="Z200" s="33">
        <v>35724.633448607201</v>
      </c>
      <c r="AA200" s="33">
        <v>38737.836526380102</v>
      </c>
      <c r="AB200" s="33">
        <v>18460.069413270401</v>
      </c>
      <c r="AC200" s="33">
        <v>31778.651046995201</v>
      </c>
      <c r="AD200" s="33">
        <v>18104.676417615501</v>
      </c>
      <c r="AE200" s="33">
        <v>66478.856548241907</v>
      </c>
      <c r="AF200" s="33">
        <v>23525.1833398815</v>
      </c>
      <c r="AG200" s="33">
        <v>69850.507575787095</v>
      </c>
      <c r="AH200" s="33">
        <v>60859.777608346398</v>
      </c>
      <c r="AI200" s="33">
        <v>94007.048099926498</v>
      </c>
      <c r="AJ200" s="33">
        <v>30668.684384348198</v>
      </c>
      <c r="AK200" s="33">
        <v>88129.316378093004</v>
      </c>
      <c r="AL200" s="33">
        <v>37526.038059820501</v>
      </c>
      <c r="AM200" s="33">
        <v>32602.4703406478</v>
      </c>
      <c r="AN200" s="33">
        <v>124508.728325858</v>
      </c>
      <c r="AO200" s="33">
        <v>33136.068993149704</v>
      </c>
      <c r="AP200" s="33">
        <v>34875.3562039764</v>
      </c>
      <c r="AQ200" s="33">
        <v>104329.738062544</v>
      </c>
      <c r="AR200" s="33">
        <v>38927.243681657499</v>
      </c>
      <c r="AS200" s="33">
        <v>260889.00835184299</v>
      </c>
      <c r="AT200" s="33">
        <v>628.30223014054604</v>
      </c>
      <c r="AU200" s="33">
        <v>965.36550109114705</v>
      </c>
      <c r="AV200" s="33">
        <v>3715.84252476961</v>
      </c>
      <c r="AW200" s="33">
        <v>2928.68268052546</v>
      </c>
      <c r="AX200" s="33">
        <v>7255.5160287704903</v>
      </c>
      <c r="AY200" s="33">
        <v>0</v>
      </c>
      <c r="AZ200" s="33">
        <v>0</v>
      </c>
      <c r="BA200" s="33">
        <v>1349.27140184153</v>
      </c>
      <c r="BB200" s="33">
        <v>0</v>
      </c>
      <c r="BC200" s="33">
        <v>2046.8192586426201</v>
      </c>
      <c r="BD200" s="33">
        <v>492.86593093683001</v>
      </c>
      <c r="BE200" s="33">
        <v>388.997490946011</v>
      </c>
      <c r="BF200" s="33">
        <v>365.57617604612</v>
      </c>
      <c r="BG200" s="33">
        <v>2457.2014284102702</v>
      </c>
      <c r="BH200" s="33">
        <v>4964.3004407377002</v>
      </c>
      <c r="BI200" s="33">
        <v>4282.0273545234904</v>
      </c>
      <c r="BJ200" s="33">
        <v>0</v>
      </c>
      <c r="BK200" s="33">
        <v>0</v>
      </c>
      <c r="BL200" s="33">
        <v>1872.6868739521301</v>
      </c>
      <c r="BM200" s="33">
        <v>8560.9997549296095</v>
      </c>
      <c r="BN200" s="33">
        <v>13134.266068643001</v>
      </c>
      <c r="BO200" s="33">
        <v>409665.27386810503</v>
      </c>
      <c r="BP200" s="33">
        <v>0</v>
      </c>
      <c r="BQ200" s="33">
        <f t="shared" si="15"/>
        <v>3664892.0000000005</v>
      </c>
      <c r="BR200" s="39"/>
      <c r="BV200" s="41">
        <v>1956698.1121799999</v>
      </c>
      <c r="BW200" s="41">
        <v>1443500.4432739799</v>
      </c>
      <c r="BX200" s="41">
        <v>209284.72340111001</v>
      </c>
      <c r="BY200" s="41">
        <v>23384.655450482202</v>
      </c>
      <c r="BZ200" s="41">
        <v>32024.065694424498</v>
      </c>
      <c r="CA200" s="41">
        <f>SUM(BV200:BZ200)+MIT_BolxEst2[[#This Row],[AJUSTE MESES ANTERIORES]]</f>
        <v>3664891.9999999967</v>
      </c>
      <c r="CB200" s="41">
        <f>+MIT_BolxEst2[[#This Row],[TOTAL]]-CA200</f>
        <v>3.7252902984619141E-9</v>
      </c>
      <c r="CG200" s="44">
        <f t="shared" si="16"/>
        <v>1305101.4272215441</v>
      </c>
      <c r="CH200" s="44">
        <f t="shared" si="17"/>
        <v>347683.73945354577</v>
      </c>
      <c r="CI20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785592.65278193797</v>
      </c>
      <c r="CJ200" s="45">
        <f>+MIT_BolxEst2[[#This Row],[Coghlan]]+MIT_BolxEst2[[#This Row],[Saavedra]]+MIT_BolxEst2[[#This Row],[Juan B. Justo]]+MIT_BolxEst2[[#This Row],[Florida]]+MIT_BolxEst2[[#This Row],[Dr. Cetrángolo]]+MIT_BolxEst2[[#This Row],[Bartolomé Mitre]]</f>
        <v>209284.72340111033</v>
      </c>
      <c r="CK200" s="47">
        <f t="shared" si="18"/>
        <v>0.78963766951455538</v>
      </c>
      <c r="CL200" s="47">
        <f t="shared" si="19"/>
        <v>0.21036233048544453</v>
      </c>
    </row>
    <row r="201" spans="1:90">
      <c r="A201" s="32">
        <v>2012</v>
      </c>
      <c r="B201" s="32" t="s">
        <v>5</v>
      </c>
      <c r="C201" s="32" t="s">
        <v>82</v>
      </c>
      <c r="D201" s="33">
        <v>535368.33448133897</v>
      </c>
      <c r="G201">
        <v>2012</v>
      </c>
      <c r="H201" t="s">
        <v>5</v>
      </c>
      <c r="I201" s="33">
        <v>535368.33448133897</v>
      </c>
      <c r="J201" s="33">
        <v>32842.667840772599</v>
      </c>
      <c r="K201" s="33">
        <v>181748.32338463099</v>
      </c>
      <c r="L201" s="33">
        <v>51728.654001085197</v>
      </c>
      <c r="M201" s="33">
        <v>40345.786321685897</v>
      </c>
      <c r="N201" s="33">
        <v>43260.104898762402</v>
      </c>
      <c r="O201" s="33">
        <v>46119.341853248203</v>
      </c>
      <c r="P201" s="33">
        <v>39811.995324578696</v>
      </c>
      <c r="Q201" s="33">
        <v>81393.612960392595</v>
      </c>
      <c r="R201" s="33">
        <v>41753.872891915998</v>
      </c>
      <c r="S201" s="33">
        <v>124670.743087956</v>
      </c>
      <c r="T201" s="33">
        <v>40634.213727252201</v>
      </c>
      <c r="U201" s="33">
        <v>46265.558524125598</v>
      </c>
      <c r="V201" s="33">
        <v>82543.316646469495</v>
      </c>
      <c r="W201" s="33">
        <v>61380.957247086502</v>
      </c>
      <c r="X201" s="33">
        <v>75049.211521980207</v>
      </c>
      <c r="Y201" s="33">
        <v>208341.73077146601</v>
      </c>
      <c r="Z201" s="33">
        <v>32080.538480925501</v>
      </c>
      <c r="AA201" s="33">
        <v>33468.595370213501</v>
      </c>
      <c r="AB201" s="33">
        <v>16671.704932162698</v>
      </c>
      <c r="AC201" s="33">
        <v>29553.7942300787</v>
      </c>
      <c r="AD201" s="33">
        <v>15254.6050055086</v>
      </c>
      <c r="AE201" s="33">
        <v>57810.666619156</v>
      </c>
      <c r="AF201" s="33">
        <v>18647.632957101501</v>
      </c>
      <c r="AG201" s="33">
        <v>65485.038872124198</v>
      </c>
      <c r="AH201" s="33">
        <v>54347.534784265699</v>
      </c>
      <c r="AI201" s="33">
        <v>89611.791050939006</v>
      </c>
      <c r="AJ201" s="33">
        <v>29874.269125152401</v>
      </c>
      <c r="AK201" s="33">
        <v>71507.963931415696</v>
      </c>
      <c r="AL201" s="33">
        <v>33879.203829526698</v>
      </c>
      <c r="AM201" s="33">
        <v>27729.090296252802</v>
      </c>
      <c r="AN201" s="33">
        <v>114040.99141197999</v>
      </c>
      <c r="AO201" s="33">
        <v>28254.869420983101</v>
      </c>
      <c r="AP201" s="33">
        <v>31708.987899449399</v>
      </c>
      <c r="AQ201" s="33">
        <v>93360.345839254296</v>
      </c>
      <c r="AR201" s="33">
        <v>36121.526610995497</v>
      </c>
      <c r="AS201" s="33">
        <v>242020.637791571</v>
      </c>
      <c r="AT201" s="33">
        <v>1015.50482376482</v>
      </c>
      <c r="AU201" s="33">
        <v>1443.1385118788</v>
      </c>
      <c r="AV201" s="33">
        <v>5784.5718560804598</v>
      </c>
      <c r="AW201" s="33">
        <v>4114.09646550875</v>
      </c>
      <c r="AX201" s="33">
        <v>10918.179081542499</v>
      </c>
      <c r="AY201" s="33">
        <v>0</v>
      </c>
      <c r="AZ201" s="33">
        <v>0</v>
      </c>
      <c r="BA201" s="33">
        <v>2078.0793977435901</v>
      </c>
      <c r="BB201" s="33">
        <v>0</v>
      </c>
      <c r="BC201" s="33">
        <v>3270.8468978460501</v>
      </c>
      <c r="BD201" s="33">
        <v>459.68117762135302</v>
      </c>
      <c r="BE201" s="33">
        <v>330.48973554476299</v>
      </c>
      <c r="BF201" s="33">
        <v>278.412565095285</v>
      </c>
      <c r="BG201" s="33">
        <v>1799.6668326483</v>
      </c>
      <c r="BH201" s="33">
        <v>3219.7712114436799</v>
      </c>
      <c r="BI201" s="33">
        <v>3662.4271602642398</v>
      </c>
      <c r="BJ201" s="33">
        <v>0</v>
      </c>
      <c r="BK201" s="33">
        <v>0</v>
      </c>
      <c r="BL201" s="33">
        <v>1779.6371517062</v>
      </c>
      <c r="BM201" s="33">
        <v>6255.2693582199799</v>
      </c>
      <c r="BN201" s="33">
        <v>14557.5721087233</v>
      </c>
      <c r="BO201" s="33">
        <v>358634.44172056502</v>
      </c>
      <c r="BP201" s="33">
        <v>0</v>
      </c>
      <c r="BQ201" s="33">
        <f t="shared" si="15"/>
        <v>3274290</v>
      </c>
      <c r="BR201" s="39"/>
      <c r="BV201" s="41">
        <v>1733258.42548475</v>
      </c>
      <c r="BW201" s="41">
        <v>1295224.3255415801</v>
      </c>
      <c r="BX201" s="41">
        <v>184839.904638045</v>
      </c>
      <c r="BY201" s="41">
        <v>17785.355192543801</v>
      </c>
      <c r="BZ201" s="41">
        <v>43181.989143088198</v>
      </c>
      <c r="CA201" s="41">
        <f>SUM(BV201:BZ201)+MIT_BolxEst2[[#This Row],[AJUSTE MESES ANTERIORES]]</f>
        <v>3274290.000000007</v>
      </c>
      <c r="CB201" s="41">
        <f>+MIT_BolxEst2[[#This Row],[TOTAL]]-CA201</f>
        <v>-6.9849193096160889E-9</v>
      </c>
      <c r="CG201" s="44">
        <f t="shared" si="16"/>
        <v>1173825.1636320902</v>
      </c>
      <c r="CH201" s="44">
        <f t="shared" si="17"/>
        <v>306239.06654753501</v>
      </c>
      <c r="CI20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708497.88615658099</v>
      </c>
      <c r="CJ201" s="45">
        <f>+MIT_BolxEst2[[#This Row],[Coghlan]]+MIT_BolxEst2[[#This Row],[Saavedra]]+MIT_BolxEst2[[#This Row],[Juan B. Justo]]+MIT_BolxEst2[[#This Row],[Florida]]+MIT_BolxEst2[[#This Row],[Dr. Cetrángolo]]+MIT_BolxEst2[[#This Row],[Bartolomé Mitre]]</f>
        <v>184839.904638045</v>
      </c>
      <c r="CK201" s="47">
        <f t="shared" si="18"/>
        <v>0.7930906914017043</v>
      </c>
      <c r="CL201" s="47">
        <f t="shared" si="19"/>
        <v>0.2069093085982957</v>
      </c>
    </row>
    <row r="202" spans="1:90">
      <c r="A202" s="32">
        <v>2012</v>
      </c>
      <c r="B202" s="32" t="s">
        <v>6</v>
      </c>
      <c r="C202" s="32" t="s">
        <v>82</v>
      </c>
      <c r="D202" s="33">
        <v>623201.59447956702</v>
      </c>
      <c r="G202">
        <v>2012</v>
      </c>
      <c r="H202" t="s">
        <v>6</v>
      </c>
      <c r="I202" s="33">
        <v>623201.59447956702</v>
      </c>
      <c r="J202" s="33">
        <v>44171.122291536201</v>
      </c>
      <c r="K202" s="33">
        <v>220853.602309521</v>
      </c>
      <c r="L202" s="33">
        <v>66847.372996263206</v>
      </c>
      <c r="M202" s="33">
        <v>48531.9783722176</v>
      </c>
      <c r="N202" s="33">
        <v>53600.054605121797</v>
      </c>
      <c r="O202" s="33">
        <v>57421.454404917196</v>
      </c>
      <c r="P202" s="33">
        <v>50159.388381594203</v>
      </c>
      <c r="Q202" s="33">
        <v>101916.049550169</v>
      </c>
      <c r="R202" s="33">
        <v>54791.479463838303</v>
      </c>
      <c r="S202" s="33">
        <v>162671.68532614899</v>
      </c>
      <c r="T202" s="33">
        <v>53671.379364792003</v>
      </c>
      <c r="U202" s="33">
        <v>56972.409791218903</v>
      </c>
      <c r="V202" s="33">
        <v>98239.308417873806</v>
      </c>
      <c r="W202" s="33">
        <v>72456.914658213194</v>
      </c>
      <c r="X202" s="33">
        <v>91047.562580141093</v>
      </c>
      <c r="Y202" s="33">
        <v>217499.329456862</v>
      </c>
      <c r="Z202" s="33">
        <v>43793.402437508099</v>
      </c>
      <c r="AA202" s="33">
        <v>45134.508834123997</v>
      </c>
      <c r="AB202" s="33">
        <v>22176.9773870356</v>
      </c>
      <c r="AC202" s="33">
        <v>41548.179369016303</v>
      </c>
      <c r="AD202" s="33">
        <v>21767.111162451802</v>
      </c>
      <c r="AE202" s="33">
        <v>77598.324798947404</v>
      </c>
      <c r="AF202" s="33">
        <v>24090.891923988798</v>
      </c>
      <c r="AG202" s="33">
        <v>88640.151026455598</v>
      </c>
      <c r="AH202" s="33">
        <v>68155.428905651701</v>
      </c>
      <c r="AI202" s="33">
        <v>120457.57379959201</v>
      </c>
      <c r="AJ202" s="33">
        <v>38515.018620984702</v>
      </c>
      <c r="AK202" s="33">
        <v>98427.967430071905</v>
      </c>
      <c r="AL202" s="33">
        <v>45588.727004333603</v>
      </c>
      <c r="AM202" s="33">
        <v>32664.881466907798</v>
      </c>
      <c r="AN202" s="33">
        <v>147171.4086461</v>
      </c>
      <c r="AO202" s="33">
        <v>36109.264614530897</v>
      </c>
      <c r="AP202" s="33">
        <v>43361.586269279403</v>
      </c>
      <c r="AQ202" s="33">
        <v>131085.465277493</v>
      </c>
      <c r="AR202" s="33">
        <v>51957.123926211403</v>
      </c>
      <c r="AS202" s="33">
        <v>280553.43072756601</v>
      </c>
      <c r="AT202" s="33">
        <v>739.36652277849998</v>
      </c>
      <c r="AU202" s="33">
        <v>1332.0652298971399</v>
      </c>
      <c r="AV202" s="33">
        <v>5649.7246251444103</v>
      </c>
      <c r="AW202" s="33">
        <v>4268.4352653340302</v>
      </c>
      <c r="AX202" s="33">
        <v>10224.554984836401</v>
      </c>
      <c r="AY202" s="33">
        <v>0</v>
      </c>
      <c r="AZ202" s="33">
        <v>0</v>
      </c>
      <c r="BA202" s="33">
        <v>1550.0578052272101</v>
      </c>
      <c r="BB202" s="33">
        <v>0</v>
      </c>
      <c r="BC202" s="33">
        <v>1969.9697706095601</v>
      </c>
      <c r="BD202" s="33">
        <v>258.17553852455802</v>
      </c>
      <c r="BE202" s="33">
        <v>306.39509435793798</v>
      </c>
      <c r="BF202" s="33">
        <v>314.43168699683503</v>
      </c>
      <c r="BG202" s="33">
        <v>1854.44375142542</v>
      </c>
      <c r="BH202" s="33">
        <v>4837.0241945359803</v>
      </c>
      <c r="BI202" s="33">
        <v>3110.1613512530398</v>
      </c>
      <c r="BJ202" s="33">
        <v>0</v>
      </c>
      <c r="BK202" s="33">
        <v>0</v>
      </c>
      <c r="BL202" s="33">
        <v>1484.76049003617</v>
      </c>
      <c r="BM202" s="33">
        <v>7045.0780220728602</v>
      </c>
      <c r="BN202" s="33">
        <v>13620.015374770301</v>
      </c>
      <c r="BO202" s="33">
        <v>422825.23021395499</v>
      </c>
      <c r="BP202" s="33">
        <v>0</v>
      </c>
      <c r="BQ202" s="33">
        <f t="shared" si="15"/>
        <v>4014240.0000000005</v>
      </c>
      <c r="BR202" s="39"/>
      <c r="BV202" s="41">
        <v>2074052.6864499999</v>
      </c>
      <c r="BW202" s="41">
        <v>1629604.1498531201</v>
      </c>
      <c r="BX202" s="41">
        <v>252018.50398908299</v>
      </c>
      <c r="BY202" s="41">
        <v>19210.4701292028</v>
      </c>
      <c r="BZ202" s="41">
        <v>39354.189578597499</v>
      </c>
      <c r="CA202" s="41">
        <f>SUM(BV202:BZ202)+MIT_BolxEst2[[#This Row],[AJUSTE MESES ANTERIORES]]</f>
        <v>4014240.0000000033</v>
      </c>
      <c r="CB202" s="41">
        <f>+MIT_BolxEst2[[#This Row],[TOTAL]]-CA202</f>
        <v>0</v>
      </c>
      <c r="CG202" s="44">
        <f t="shared" si="16"/>
        <v>1471926.9068533152</v>
      </c>
      <c r="CH202" s="44">
        <f t="shared" si="17"/>
        <v>409695.74698888813</v>
      </c>
      <c r="CI20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905434.87398347876</v>
      </c>
      <c r="CJ202" s="45">
        <f>+MIT_BolxEst2[[#This Row],[Coghlan]]+MIT_BolxEst2[[#This Row],[Saavedra]]+MIT_BolxEst2[[#This Row],[Juan B. Justo]]+MIT_BolxEst2[[#This Row],[Florida]]+MIT_BolxEst2[[#This Row],[Dr. Cetrángolo]]+MIT_BolxEst2[[#This Row],[Bartolomé Mitre]]</f>
        <v>252018.5039890832</v>
      </c>
      <c r="CK202" s="47">
        <f t="shared" si="18"/>
        <v>0.7822646606893765</v>
      </c>
      <c r="CL202" s="47">
        <f t="shared" si="19"/>
        <v>0.21773533931062358</v>
      </c>
    </row>
    <row r="203" spans="1:90">
      <c r="A203" s="32">
        <v>2012</v>
      </c>
      <c r="B203" s="32" t="s">
        <v>7</v>
      </c>
      <c r="C203" s="32" t="s">
        <v>82</v>
      </c>
      <c r="D203" s="33">
        <v>587971.20274768001</v>
      </c>
      <c r="G203">
        <v>2012</v>
      </c>
      <c r="H203" t="s">
        <v>7</v>
      </c>
      <c r="I203" s="33">
        <v>587971.20274768001</v>
      </c>
      <c r="J203" s="33">
        <v>38895.573610524501</v>
      </c>
      <c r="K203" s="33">
        <v>214277.840224782</v>
      </c>
      <c r="L203" s="33">
        <v>53717.589523817704</v>
      </c>
      <c r="M203" s="33">
        <v>45196.618243458201</v>
      </c>
      <c r="N203" s="33">
        <v>47914.340516770601</v>
      </c>
      <c r="O203" s="33">
        <v>49143.714329689101</v>
      </c>
      <c r="P203" s="33">
        <v>41455.089581682601</v>
      </c>
      <c r="Q203" s="33">
        <v>90984.746673951799</v>
      </c>
      <c r="R203" s="33">
        <v>46652.720833349398</v>
      </c>
      <c r="S203" s="33">
        <v>147420.05847108201</v>
      </c>
      <c r="T203" s="33">
        <v>47202.915998803001</v>
      </c>
      <c r="U203" s="33">
        <v>51092.574128200802</v>
      </c>
      <c r="V203" s="33">
        <v>92327.988717083193</v>
      </c>
      <c r="W203" s="33">
        <v>65858.159768114201</v>
      </c>
      <c r="X203" s="33">
        <v>82439.590990715296</v>
      </c>
      <c r="Y203" s="33">
        <v>199848.82085824199</v>
      </c>
      <c r="Z203" s="33">
        <v>34803.371107031096</v>
      </c>
      <c r="AA203" s="33">
        <v>35680.055711325498</v>
      </c>
      <c r="AB203" s="33">
        <v>18081.8718844336</v>
      </c>
      <c r="AC203" s="33">
        <v>34201.784085463703</v>
      </c>
      <c r="AD203" s="33">
        <v>17032.87340964</v>
      </c>
      <c r="AE203" s="33">
        <v>66987.772919164694</v>
      </c>
      <c r="AF203" s="33">
        <v>19207.454301671201</v>
      </c>
      <c r="AG203" s="33">
        <v>64283.150530744002</v>
      </c>
      <c r="AH203" s="33">
        <v>55222.060919463001</v>
      </c>
      <c r="AI203" s="33">
        <v>93832.460112728499</v>
      </c>
      <c r="AJ203" s="33">
        <v>30233.5266467154</v>
      </c>
      <c r="AK203" s="33">
        <v>84231.252170526001</v>
      </c>
      <c r="AL203" s="33">
        <v>35456.349984712397</v>
      </c>
      <c r="AM203" s="33">
        <v>23397.402100126099</v>
      </c>
      <c r="AN203" s="33">
        <v>113619.332399997</v>
      </c>
      <c r="AO203" s="33">
        <v>28943.691826604201</v>
      </c>
      <c r="AP203" s="33">
        <v>31635.214330133102</v>
      </c>
      <c r="AQ203" s="33">
        <v>94969.127047951493</v>
      </c>
      <c r="AR203" s="33">
        <v>30905.651510007701</v>
      </c>
      <c r="AS203" s="33">
        <v>212392.46448382299</v>
      </c>
      <c r="AT203" s="33">
        <v>378.88897840765799</v>
      </c>
      <c r="AU203" s="33">
        <v>914.97657551636701</v>
      </c>
      <c r="AV203" s="33">
        <v>3668.97545314437</v>
      </c>
      <c r="AW203" s="33">
        <v>3162.1106761788101</v>
      </c>
      <c r="AX203" s="33">
        <v>7958.68391346725</v>
      </c>
      <c r="AY203" s="33">
        <v>0</v>
      </c>
      <c r="AZ203" s="33">
        <v>0</v>
      </c>
      <c r="BA203" s="33">
        <v>1103.41338126698</v>
      </c>
      <c r="BB203" s="33">
        <v>0</v>
      </c>
      <c r="BC203" s="33">
        <v>1686.86210067665</v>
      </c>
      <c r="BD203" s="33">
        <v>188.436805750617</v>
      </c>
      <c r="BE203" s="33">
        <v>375.86592804802302</v>
      </c>
      <c r="BF203" s="33">
        <v>241.84402877084599</v>
      </c>
      <c r="BG203" s="33">
        <v>1352.3111942103101</v>
      </c>
      <c r="BH203" s="33">
        <v>2878.9516258262802</v>
      </c>
      <c r="BI203" s="33">
        <v>2626.0230790700998</v>
      </c>
      <c r="BJ203" s="33">
        <v>0</v>
      </c>
      <c r="BK203" s="33">
        <v>0</v>
      </c>
      <c r="BL203" s="33">
        <v>1355.33424456995</v>
      </c>
      <c r="BM203" s="33">
        <v>4166.7710790310302</v>
      </c>
      <c r="BN203" s="33">
        <v>9957.9278846395791</v>
      </c>
      <c r="BO203" s="33">
        <v>334984.210351218</v>
      </c>
      <c r="BP203" s="33">
        <v>0</v>
      </c>
      <c r="BQ203" s="33">
        <f t="shared" si="15"/>
        <v>3404518.0000000009</v>
      </c>
      <c r="BR203" s="39"/>
      <c r="BV203" s="41">
        <v>1902399.5452179499</v>
      </c>
      <c r="BW203" s="41">
        <v>1253313.3487164199</v>
      </c>
      <c r="BX203" s="41">
        <v>206787.72911705801</v>
      </c>
      <c r="BY203" s="41">
        <v>13185.5379852772</v>
      </c>
      <c r="BZ203" s="41">
        <v>28831.838963297701</v>
      </c>
      <c r="CA203" s="41">
        <f>SUM(BV203:BZ203)+MIT_BolxEst2[[#This Row],[AJUSTE MESES ANTERIORES]]</f>
        <v>3404518.0000000033</v>
      </c>
      <c r="CB203" s="41">
        <f>+MIT_BolxEst2[[#This Row],[TOTAL]]-CA203</f>
        <v>0</v>
      </c>
      <c r="CG203" s="44">
        <f t="shared" si="16"/>
        <v>1121830.2452622505</v>
      </c>
      <c r="CH203" s="44">
        <f t="shared" si="17"/>
        <v>338270.83257122722</v>
      </c>
      <c r="CI20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685784.01250059635</v>
      </c>
      <c r="CJ203" s="45">
        <f>+MIT_BolxEst2[[#This Row],[Coghlan]]+MIT_BolxEst2[[#This Row],[Saavedra]]+MIT_BolxEst2[[#This Row],[Juan B. Justo]]+MIT_BolxEst2[[#This Row],[Florida]]+MIT_BolxEst2[[#This Row],[Dr. Cetrángolo]]+MIT_BolxEst2[[#This Row],[Bartolomé Mitre]]</f>
        <v>206787.72911705857</v>
      </c>
      <c r="CK203" s="47">
        <f t="shared" si="18"/>
        <v>0.76832368819756014</v>
      </c>
      <c r="CL203" s="47">
        <f t="shared" si="19"/>
        <v>0.2316763118024398</v>
      </c>
    </row>
    <row r="204" spans="1:90">
      <c r="A204" s="32">
        <v>2012</v>
      </c>
      <c r="B204" s="32" t="s">
        <v>8</v>
      </c>
      <c r="C204" s="32" t="s">
        <v>82</v>
      </c>
      <c r="D204" s="33">
        <v>646024.87538037798</v>
      </c>
      <c r="G204">
        <v>2012</v>
      </c>
      <c r="H204" t="s">
        <v>8</v>
      </c>
      <c r="I204" s="33">
        <v>646024.87538037798</v>
      </c>
      <c r="J204" s="33">
        <v>41053.100213500002</v>
      </c>
      <c r="K204" s="33">
        <v>213755.94270152299</v>
      </c>
      <c r="L204" s="33">
        <v>56201.898478983101</v>
      </c>
      <c r="M204" s="33">
        <v>45447.762657082298</v>
      </c>
      <c r="N204" s="33">
        <v>46287.699555416497</v>
      </c>
      <c r="O204" s="33">
        <v>49198.316846551897</v>
      </c>
      <c r="P204" s="33">
        <v>42266.301499722496</v>
      </c>
      <c r="Q204" s="33">
        <v>90218.640404128397</v>
      </c>
      <c r="R204" s="33">
        <v>47357.000729387997</v>
      </c>
      <c r="S204" s="33">
        <v>145107.25327965099</v>
      </c>
      <c r="T204" s="33">
        <v>50345.805032115401</v>
      </c>
      <c r="U204" s="33">
        <v>48680.386382712903</v>
      </c>
      <c r="V204" s="33">
        <v>86971.811542832002</v>
      </c>
      <c r="W204" s="33">
        <v>65969.778469381694</v>
      </c>
      <c r="X204" s="33">
        <v>84525.509081599303</v>
      </c>
      <c r="Y204" s="33">
        <v>206066.15161137801</v>
      </c>
      <c r="Z204" s="33">
        <v>37962.179013632602</v>
      </c>
      <c r="AA204" s="33">
        <v>38634.7784159558</v>
      </c>
      <c r="AB204" s="33">
        <v>17028.012778706499</v>
      </c>
      <c r="AC204" s="33">
        <v>33532.21529362</v>
      </c>
      <c r="AD204" s="33">
        <v>19161.690289892402</v>
      </c>
      <c r="AE204" s="33">
        <v>62764.786348572503</v>
      </c>
      <c r="AF204" s="33">
        <v>21522.706303480401</v>
      </c>
      <c r="AG204" s="33">
        <v>73333.027940822707</v>
      </c>
      <c r="AH204" s="33">
        <v>57531.779324985102</v>
      </c>
      <c r="AI204" s="33">
        <v>97193.347365765003</v>
      </c>
      <c r="AJ204" s="33">
        <v>30548.395211803199</v>
      </c>
      <c r="AK204" s="33">
        <v>79404.869493327496</v>
      </c>
      <c r="AL204" s="33">
        <v>36429.765944296101</v>
      </c>
      <c r="AM204" s="33">
        <v>24707.006614160498</v>
      </c>
      <c r="AN204" s="33">
        <v>105989.552995183</v>
      </c>
      <c r="AO204" s="33">
        <v>26112.375093051702</v>
      </c>
      <c r="AP204" s="33">
        <v>31930.6454528498</v>
      </c>
      <c r="AQ204" s="33">
        <v>91102.037258754994</v>
      </c>
      <c r="AR204" s="33">
        <v>36711.842138418499</v>
      </c>
      <c r="AS204" s="33">
        <v>222252.21672431601</v>
      </c>
      <c r="AT204" s="33">
        <v>404.996002461155</v>
      </c>
      <c r="AU204" s="33">
        <v>834.79988175968799</v>
      </c>
      <c r="AV204" s="33">
        <v>3483.2152988683501</v>
      </c>
      <c r="AW204" s="33">
        <v>2844.5178313422798</v>
      </c>
      <c r="AX204" s="33">
        <v>7241.4294447687498</v>
      </c>
      <c r="AY204" s="33">
        <v>0</v>
      </c>
      <c r="AZ204" s="33">
        <v>0</v>
      </c>
      <c r="BA204" s="33">
        <v>1318.7822414090199</v>
      </c>
      <c r="BB204" s="33">
        <v>0</v>
      </c>
      <c r="BC204" s="33">
        <v>1805.4996004381401</v>
      </c>
      <c r="BD204" s="33">
        <v>246.75000357495901</v>
      </c>
      <c r="BE204" s="33">
        <v>263.63157175972401</v>
      </c>
      <c r="BF204" s="33">
        <v>6337.8487699953303</v>
      </c>
      <c r="BG204" s="33">
        <v>1287.74267519094</v>
      </c>
      <c r="BH204" s="33">
        <v>2803.3134780039099</v>
      </c>
      <c r="BI204" s="33">
        <v>2117.1673673691998</v>
      </c>
      <c r="BJ204" s="33">
        <v>0</v>
      </c>
      <c r="BK204" s="33">
        <v>0</v>
      </c>
      <c r="BL204" s="33">
        <v>1092.9250999118201</v>
      </c>
      <c r="BM204" s="33">
        <v>4903.9317949773504</v>
      </c>
      <c r="BN204" s="33">
        <v>9498.4195747526592</v>
      </c>
      <c r="BO204" s="33">
        <v>332514.56549547799</v>
      </c>
      <c r="BP204" s="33">
        <v>0</v>
      </c>
      <c r="BQ204" s="33">
        <f t="shared" si="15"/>
        <v>3488331.0000000005</v>
      </c>
      <c r="BR204" s="39"/>
      <c r="BV204" s="41">
        <v>1965478.23386634</v>
      </c>
      <c r="BW204" s="41">
        <v>1267284.1333566899</v>
      </c>
      <c r="BX204" s="41">
        <v>209083.66214038001</v>
      </c>
      <c r="BY204" s="41">
        <v>19053.310760783199</v>
      </c>
      <c r="BZ204" s="41">
        <v>27431.6598758</v>
      </c>
      <c r="CA204" s="41">
        <f>SUM(BV204:BZ204)+MIT_BolxEst2[[#This Row],[AJUSTE MESES ANTERIORES]]</f>
        <v>3488330.999999993</v>
      </c>
      <c r="CB204" s="41">
        <f>+MIT_BolxEst2[[#This Row],[TOTAL]]-CA204</f>
        <v>7.4505805969238281E-9</v>
      </c>
      <c r="CG204" s="44">
        <f t="shared" si="16"/>
        <v>1131188.4116468707</v>
      </c>
      <c r="CH204" s="44">
        <f t="shared" si="17"/>
        <v>345179.3838501994</v>
      </c>
      <c r="CI20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685188.70692616131</v>
      </c>
      <c r="CJ204" s="45">
        <f>+MIT_BolxEst2[[#This Row],[Coghlan]]+MIT_BolxEst2[[#This Row],[Saavedra]]+MIT_BolxEst2[[#This Row],[Juan B. Justo]]+MIT_BolxEst2[[#This Row],[Florida]]+MIT_BolxEst2[[#This Row],[Dr. Cetrángolo]]+MIT_BolxEst2[[#This Row],[Bartolomé Mitre]]</f>
        <v>209083.66214037981</v>
      </c>
      <c r="CK204" s="47">
        <f t="shared" si="18"/>
        <v>0.76619688880846737</v>
      </c>
      <c r="CL204" s="47">
        <f t="shared" si="19"/>
        <v>0.23380311119153263</v>
      </c>
    </row>
    <row r="205" spans="1:90">
      <c r="A205" s="32">
        <v>2012</v>
      </c>
      <c r="B205" s="32" t="s">
        <v>9</v>
      </c>
      <c r="C205" s="32" t="s">
        <v>82</v>
      </c>
      <c r="D205" s="33">
        <v>615136.90808135795</v>
      </c>
      <c r="G205">
        <v>2012</v>
      </c>
      <c r="H205" t="s">
        <v>9</v>
      </c>
      <c r="I205" s="33">
        <v>615136.90808135795</v>
      </c>
      <c r="J205" s="33">
        <v>41751.994401845397</v>
      </c>
      <c r="K205" s="33">
        <v>199132.63257014399</v>
      </c>
      <c r="L205" s="33">
        <v>55278.218378988196</v>
      </c>
      <c r="M205" s="33">
        <v>47821.779476079602</v>
      </c>
      <c r="N205" s="33">
        <v>50521.944953454396</v>
      </c>
      <c r="O205" s="33">
        <v>48451.614914744903</v>
      </c>
      <c r="P205" s="33">
        <v>46222.810152758298</v>
      </c>
      <c r="Q205" s="33">
        <v>90940.110434384304</v>
      </c>
      <c r="R205" s="33">
        <v>52184.913684252897</v>
      </c>
      <c r="S205" s="33">
        <v>138237.704287317</v>
      </c>
      <c r="T205" s="33">
        <v>50693.6259036712</v>
      </c>
      <c r="U205" s="33">
        <v>47930.476882429903</v>
      </c>
      <c r="V205" s="33">
        <v>95858.9220376382</v>
      </c>
      <c r="W205" s="33">
        <v>67292.837303334294</v>
      </c>
      <c r="X205" s="33">
        <v>81697.783303776305</v>
      </c>
      <c r="Y205" s="33">
        <v>172331.102927714</v>
      </c>
      <c r="Z205" s="33">
        <v>37803.332546858197</v>
      </c>
      <c r="AA205" s="33">
        <v>34631.806354095097</v>
      </c>
      <c r="AB205" s="33">
        <v>19114.489699881298</v>
      </c>
      <c r="AC205" s="33">
        <v>36727.532983073397</v>
      </c>
      <c r="AD205" s="33">
        <v>19269.9168323261</v>
      </c>
      <c r="AE205" s="33">
        <v>57954.003129705001</v>
      </c>
      <c r="AF205" s="33">
        <v>21576.943092340502</v>
      </c>
      <c r="AG205" s="33">
        <v>77029.8900123778</v>
      </c>
      <c r="AH205" s="33">
        <v>59723.6375396324</v>
      </c>
      <c r="AI205" s="33">
        <v>105374.516479538</v>
      </c>
      <c r="AJ205" s="33">
        <v>34278.285817554002</v>
      </c>
      <c r="AK205" s="33">
        <v>84998.324175104703</v>
      </c>
      <c r="AL205" s="33">
        <v>37102.386655440299</v>
      </c>
      <c r="AM205" s="33">
        <v>23727.526356299299</v>
      </c>
      <c r="AN205" s="33">
        <v>106269.492320609</v>
      </c>
      <c r="AO205" s="33">
        <v>23106.833690130799</v>
      </c>
      <c r="AP205" s="33">
        <v>30843.650949606501</v>
      </c>
      <c r="AQ205" s="33">
        <v>83387.164488454393</v>
      </c>
      <c r="AR205" s="33">
        <v>36292.743357672203</v>
      </c>
      <c r="AS205" s="33">
        <v>218146.55177256101</v>
      </c>
      <c r="AT205" s="33">
        <v>455.106897616222</v>
      </c>
      <c r="AU205" s="33">
        <v>761.89770806287095</v>
      </c>
      <c r="AV205" s="33">
        <v>4012.6612624644599</v>
      </c>
      <c r="AW205" s="33">
        <v>3091.2729675137598</v>
      </c>
      <c r="AX205" s="33">
        <v>8579.98405639868</v>
      </c>
      <c r="AY205" s="33">
        <v>0</v>
      </c>
      <c r="AZ205" s="33">
        <v>0</v>
      </c>
      <c r="BA205" s="33">
        <v>1068.68851850952</v>
      </c>
      <c r="BB205" s="33">
        <v>0</v>
      </c>
      <c r="BC205" s="33">
        <v>1161.13210708782</v>
      </c>
      <c r="BD205" s="33">
        <v>348.44121848741997</v>
      </c>
      <c r="BE205" s="33">
        <v>338.28258237991503</v>
      </c>
      <c r="BF205" s="33">
        <v>178.79199549208701</v>
      </c>
      <c r="BG205" s="33">
        <v>1598.9693233212799</v>
      </c>
      <c r="BH205" s="33">
        <v>4180.2787582382898</v>
      </c>
      <c r="BI205" s="33">
        <v>2315.15316890038</v>
      </c>
      <c r="BJ205" s="33">
        <v>0</v>
      </c>
      <c r="BK205" s="33">
        <v>0</v>
      </c>
      <c r="BL205" s="33">
        <v>1023.9905196365</v>
      </c>
      <c r="BM205" s="33">
        <v>5424.7116814076398</v>
      </c>
      <c r="BN205" s="33">
        <v>10344.539148272301</v>
      </c>
      <c r="BO205" s="33">
        <v>335215.69013905898</v>
      </c>
      <c r="BP205" s="33">
        <v>0</v>
      </c>
      <c r="BQ205" s="33">
        <f t="shared" si="15"/>
        <v>3428943.9999999991</v>
      </c>
      <c r="BR205" s="39"/>
      <c r="BV205" s="41">
        <v>1901485.37969389</v>
      </c>
      <c r="BW205" s="41">
        <v>1277073.6368463801</v>
      </c>
      <c r="BX205" s="41">
        <v>205501.081545939</v>
      </c>
      <c r="BY205" s="41">
        <v>15408.6192478635</v>
      </c>
      <c r="BZ205" s="41">
        <v>29475.282665925599</v>
      </c>
      <c r="CA205" s="41">
        <f>SUM(BV205:BZ205)+MIT_BolxEst2[[#This Row],[AJUSTE MESES ANTERIORES]]</f>
        <v>3428943.9999999986</v>
      </c>
      <c r="CB205" s="41">
        <f>+MIT_BolxEst2[[#This Row],[TOTAL]]-CA205</f>
        <v>0</v>
      </c>
      <c r="CG205" s="44">
        <f t="shared" si="16"/>
        <v>1137789.6623392766</v>
      </c>
      <c r="CH205" s="44">
        <f t="shared" si="17"/>
        <v>344785.0560530423</v>
      </c>
      <c r="CI20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678152.95958343218</v>
      </c>
      <c r="CJ205" s="45">
        <f>+MIT_BolxEst2[[#This Row],[Coghlan]]+MIT_BolxEst2[[#This Row],[Saavedra]]+MIT_BolxEst2[[#This Row],[Juan B. Justo]]+MIT_BolxEst2[[#This Row],[Florida]]+MIT_BolxEst2[[#This Row],[Dr. Cetrángolo]]+MIT_BolxEst2[[#This Row],[Bartolomé Mitre]]</f>
        <v>205501.08154593909</v>
      </c>
      <c r="CK205" s="47">
        <f t="shared" si="18"/>
        <v>0.76744170005345713</v>
      </c>
      <c r="CL205" s="47">
        <f t="shared" si="19"/>
        <v>0.2325582999465429</v>
      </c>
    </row>
    <row r="206" spans="1:90">
      <c r="A206" s="32">
        <v>2012</v>
      </c>
      <c r="B206" s="32" t="s">
        <v>10</v>
      </c>
      <c r="C206" s="32" t="s">
        <v>82</v>
      </c>
      <c r="D206" s="33">
        <v>650019.28562868806</v>
      </c>
      <c r="G206">
        <v>2012</v>
      </c>
      <c r="H206" t="s">
        <v>10</v>
      </c>
      <c r="I206" s="33">
        <v>650019.28562868806</v>
      </c>
      <c r="J206" s="33">
        <v>41459.571906662401</v>
      </c>
      <c r="K206" s="33">
        <v>200495.32501232901</v>
      </c>
      <c r="L206" s="33">
        <v>49027.799387066501</v>
      </c>
      <c r="M206" s="33">
        <v>42713.636274289602</v>
      </c>
      <c r="N206" s="33">
        <v>47871.613213985802</v>
      </c>
      <c r="O206" s="33">
        <v>46492.142409595799</v>
      </c>
      <c r="P206" s="33">
        <v>41487.100148878599</v>
      </c>
      <c r="Q206" s="33">
        <v>85400.763870889597</v>
      </c>
      <c r="R206" s="33">
        <v>45573.514771195703</v>
      </c>
      <c r="S206" s="33">
        <v>135475.656026699</v>
      </c>
      <c r="T206" s="33">
        <v>47681.9742120519</v>
      </c>
      <c r="U206" s="33">
        <v>44088.009256047</v>
      </c>
      <c r="V206" s="33">
        <v>95061.137759725505</v>
      </c>
      <c r="W206" s="33">
        <v>64847.362580647401</v>
      </c>
      <c r="X206" s="33">
        <v>82794.756941088504</v>
      </c>
      <c r="Y206" s="33">
        <v>203523.43165611199</v>
      </c>
      <c r="Z206" s="33">
        <v>37155.990040195204</v>
      </c>
      <c r="AA206" s="33">
        <v>39474.479773515799</v>
      </c>
      <c r="AB206" s="33">
        <v>17906.611779380099</v>
      </c>
      <c r="AC206" s="33">
        <v>31482.1134500767</v>
      </c>
      <c r="AD206" s="33">
        <v>17506.942484981799</v>
      </c>
      <c r="AE206" s="33">
        <v>66576.544017635897</v>
      </c>
      <c r="AF206" s="33">
        <v>25084.346046124701</v>
      </c>
      <c r="AG206" s="33">
        <v>77104.567318545698</v>
      </c>
      <c r="AH206" s="33">
        <v>58630.058097890498</v>
      </c>
      <c r="AI206" s="33">
        <v>99329.034867764305</v>
      </c>
      <c r="AJ206" s="33">
        <v>27038.851243475499</v>
      </c>
      <c r="AK206" s="33">
        <v>84347.553714987996</v>
      </c>
      <c r="AL206" s="33">
        <v>35269.795666121703</v>
      </c>
      <c r="AM206" s="33">
        <v>24132.0727783492</v>
      </c>
      <c r="AN206" s="33">
        <v>112777.090972645</v>
      </c>
      <c r="AO206" s="33">
        <v>30637.914022113</v>
      </c>
      <c r="AP206" s="33">
        <v>31749.239356026599</v>
      </c>
      <c r="AQ206" s="33">
        <v>97761.964190493498</v>
      </c>
      <c r="AR206" s="33">
        <v>35895.808285408799</v>
      </c>
      <c r="AS206" s="33">
        <v>239256.109617276</v>
      </c>
      <c r="AT206" s="33">
        <v>414.96276229617303</v>
      </c>
      <c r="AU206" s="33">
        <v>718.79299120098801</v>
      </c>
      <c r="AV206" s="33">
        <v>3616.39537558852</v>
      </c>
      <c r="AW206" s="33">
        <v>2788.5089800492201</v>
      </c>
      <c r="AX206" s="33">
        <v>6808.6519081421202</v>
      </c>
      <c r="AY206" s="33">
        <v>0</v>
      </c>
      <c r="AZ206" s="33">
        <v>0</v>
      </c>
      <c r="BA206" s="33">
        <v>1388.64688512872</v>
      </c>
      <c r="BB206" s="33">
        <v>0</v>
      </c>
      <c r="BC206" s="33">
        <v>2169.6333124478001</v>
      </c>
      <c r="BD206" s="33">
        <v>196.77595361956099</v>
      </c>
      <c r="BE206" s="33">
        <v>413.94319776964699</v>
      </c>
      <c r="BF206" s="33">
        <v>191.67813098693</v>
      </c>
      <c r="BG206" s="33">
        <v>1485.5055151487099</v>
      </c>
      <c r="BH206" s="33">
        <v>3068.8892248439302</v>
      </c>
      <c r="BI206" s="33">
        <v>2004.46385915056</v>
      </c>
      <c r="BJ206" s="33">
        <v>0</v>
      </c>
      <c r="BK206" s="33">
        <v>0</v>
      </c>
      <c r="BL206" s="33">
        <v>1033.83842989759</v>
      </c>
      <c r="BM206" s="33">
        <v>2020.77689157498</v>
      </c>
      <c r="BN206" s="33">
        <v>9170.9829161033795</v>
      </c>
      <c r="BO206" s="33">
        <v>349541.384887091</v>
      </c>
      <c r="BP206" s="33">
        <v>0</v>
      </c>
      <c r="BQ206" s="33">
        <f t="shared" si="15"/>
        <v>3500164.0000000009</v>
      </c>
      <c r="BR206" s="39"/>
      <c r="BV206" s="41">
        <v>1924013.0810559499</v>
      </c>
      <c r="BW206" s="41">
        <v>1328555.7910643099</v>
      </c>
      <c r="BX206" s="41">
        <v>210102.68154578499</v>
      </c>
      <c r="BY206" s="41">
        <v>10415.871202991901</v>
      </c>
      <c r="BZ206" s="41">
        <v>27076.575130956899</v>
      </c>
      <c r="CA206" s="41">
        <f>SUM(BV206:BZ206)+MIT_BolxEst2[[#This Row],[AJUSTE MESES ANTERIORES]]</f>
        <v>3500163.9999999935</v>
      </c>
      <c r="CB206" s="41">
        <f>+MIT_BolxEst2[[#This Row],[TOTAL]]-CA206</f>
        <v>7.4505805969238281E-9</v>
      </c>
      <c r="CG206" s="44">
        <f t="shared" si="16"/>
        <v>1190663.8218151757</v>
      </c>
      <c r="CH206" s="44">
        <f t="shared" si="17"/>
        <v>347994.65079491911</v>
      </c>
      <c r="CI20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718866.39984689734</v>
      </c>
      <c r="CJ206" s="45">
        <f>+MIT_BolxEst2[[#This Row],[Coghlan]]+MIT_BolxEst2[[#This Row],[Saavedra]]+MIT_BolxEst2[[#This Row],[Juan B. Justo]]+MIT_BolxEst2[[#This Row],[Florida]]+MIT_BolxEst2[[#This Row],[Dr. Cetrángolo]]+MIT_BolxEst2[[#This Row],[Bartolomé Mitre]]</f>
        <v>210102.68154578548</v>
      </c>
      <c r="CK206" s="47">
        <f t="shared" si="18"/>
        <v>0.77383242806013974</v>
      </c>
      <c r="CL206" s="47">
        <f t="shared" si="19"/>
        <v>0.22616757193986023</v>
      </c>
    </row>
    <row r="207" spans="1:90">
      <c r="A207" s="32">
        <v>2012</v>
      </c>
      <c r="B207" s="32" t="s">
        <v>11</v>
      </c>
      <c r="C207" s="32" t="s">
        <v>82</v>
      </c>
      <c r="D207" s="33">
        <v>491052.38285186398</v>
      </c>
      <c r="G207">
        <v>2012</v>
      </c>
      <c r="H207" t="s">
        <v>11</v>
      </c>
      <c r="I207" s="33">
        <v>491052.38285186398</v>
      </c>
      <c r="J207" s="33">
        <v>35177.186615381499</v>
      </c>
      <c r="K207" s="33">
        <v>184720.10157096401</v>
      </c>
      <c r="L207" s="33">
        <v>49626.12809513</v>
      </c>
      <c r="M207" s="33">
        <v>41918.594675769302</v>
      </c>
      <c r="N207" s="33">
        <v>36917.234616409703</v>
      </c>
      <c r="O207" s="33">
        <v>39319.768577876399</v>
      </c>
      <c r="P207" s="33">
        <v>32980.145984235904</v>
      </c>
      <c r="Q207" s="33">
        <v>68744.164299141601</v>
      </c>
      <c r="R207" s="33">
        <v>36635.064670296997</v>
      </c>
      <c r="S207" s="33">
        <v>119839.416352837</v>
      </c>
      <c r="T207" s="33">
        <v>45083.8053756421</v>
      </c>
      <c r="U207" s="33">
        <v>41856.231028258902</v>
      </c>
      <c r="V207" s="33">
        <v>69119.368539081304</v>
      </c>
      <c r="W207" s="33">
        <v>56148.752211792802</v>
      </c>
      <c r="X207" s="33">
        <v>63816.413790941799</v>
      </c>
      <c r="Y207" s="33">
        <v>145593.558064882</v>
      </c>
      <c r="Z207" s="33">
        <v>26201.933148268199</v>
      </c>
      <c r="AA207" s="33">
        <v>30089.948746335402</v>
      </c>
      <c r="AB207" s="33">
        <v>14889.576431830301</v>
      </c>
      <c r="AC207" s="33">
        <v>24948.5260687966</v>
      </c>
      <c r="AD207" s="33">
        <v>14678.971327122999</v>
      </c>
      <c r="AE207" s="33">
        <v>37038.894846798903</v>
      </c>
      <c r="AF207" s="33">
        <v>16860.676635110201</v>
      </c>
      <c r="AG207" s="33">
        <v>51208.733445066297</v>
      </c>
      <c r="AH207" s="33">
        <v>46462.962105011698</v>
      </c>
      <c r="AI207" s="33">
        <v>83720.640895535602</v>
      </c>
      <c r="AJ207" s="33">
        <v>22380.370617220298</v>
      </c>
      <c r="AK207" s="33">
        <v>52523.481817171101</v>
      </c>
      <c r="AL207" s="33">
        <v>29842.538866048199</v>
      </c>
      <c r="AM207" s="33">
        <v>10524.1211061014</v>
      </c>
      <c r="AN207" s="33">
        <v>62831.886044179097</v>
      </c>
      <c r="AO207" s="33">
        <v>10704.055564492101</v>
      </c>
      <c r="AP207" s="33">
        <v>21231.2437352251</v>
      </c>
      <c r="AQ207" s="33">
        <v>65195.570520311398</v>
      </c>
      <c r="AR207" s="33">
        <v>25469.927056178702</v>
      </c>
      <c r="AS207" s="33">
        <v>162527.84425115201</v>
      </c>
      <c r="AT207" s="33">
        <v>82.8107450548099</v>
      </c>
      <c r="AU207" s="33">
        <v>281.147591235466</v>
      </c>
      <c r="AV207" s="33">
        <v>1367.9108257201899</v>
      </c>
      <c r="AW207" s="33">
        <v>1020.31016746544</v>
      </c>
      <c r="AX207" s="33">
        <v>3007.7680487808698</v>
      </c>
      <c r="AY207" s="33">
        <v>0</v>
      </c>
      <c r="AZ207" s="33">
        <v>0</v>
      </c>
      <c r="BA207" s="33">
        <v>592.96582878752804</v>
      </c>
      <c r="BB207" s="33">
        <v>0</v>
      </c>
      <c r="BC207" s="33">
        <v>696.22367138673496</v>
      </c>
      <c r="BD207" s="33">
        <v>277.05817172658601</v>
      </c>
      <c r="BE207" s="33">
        <v>178.912103513478</v>
      </c>
      <c r="BF207" s="33">
        <v>59.296582878752801</v>
      </c>
      <c r="BG207" s="33">
        <v>551.04927882151298</v>
      </c>
      <c r="BH207" s="33">
        <v>1630.6560291656999</v>
      </c>
      <c r="BI207" s="33">
        <v>742.22964086162904</v>
      </c>
      <c r="BJ207" s="33">
        <v>0</v>
      </c>
      <c r="BK207" s="33">
        <v>0</v>
      </c>
      <c r="BL207" s="33">
        <v>538.781020294874</v>
      </c>
      <c r="BM207" s="33">
        <v>2087.6486592829801</v>
      </c>
      <c r="BN207" s="33">
        <v>5932.72535250693</v>
      </c>
      <c r="BO207" s="33">
        <v>206177.28573405501</v>
      </c>
      <c r="BP207" s="33">
        <v>0</v>
      </c>
      <c r="BQ207" s="33">
        <f t="shared" si="15"/>
        <v>2593105.0000000005</v>
      </c>
      <c r="BR207" s="39"/>
      <c r="BV207" s="41">
        <v>1558548.31732051</v>
      </c>
      <c r="BW207" s="41">
        <v>867661.33839285898</v>
      </c>
      <c r="BX207" s="41">
        <v>147847.85056915201</v>
      </c>
      <c r="BY207" s="41">
        <v>6065.6314865455197</v>
      </c>
      <c r="BZ207" s="41">
        <v>12981.862230938001</v>
      </c>
      <c r="CA207" s="41">
        <f>SUM(BV207:BZ207)+MIT_BolxEst2[[#This Row],[AJUSTE MESES ANTERIORES]]</f>
        <v>2593105.0000000042</v>
      </c>
      <c r="CB207" s="41">
        <f>+MIT_BolxEst2[[#This Row],[TOTAL]]-CA207</f>
        <v>-3.7252902984619141E-9</v>
      </c>
      <c r="CG207" s="44">
        <f t="shared" si="16"/>
        <v>769811.20586676442</v>
      </c>
      <c r="CH207" s="44">
        <f t="shared" si="17"/>
        <v>245697.98309524648</v>
      </c>
      <c r="CI20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463231.03957807942</v>
      </c>
      <c r="CJ207" s="45">
        <f>+MIT_BolxEst2[[#This Row],[Coghlan]]+MIT_BolxEst2[[#This Row],[Saavedra]]+MIT_BolxEst2[[#This Row],[Juan B. Justo]]+MIT_BolxEst2[[#This Row],[Florida]]+MIT_BolxEst2[[#This Row],[Dr. Cetrángolo]]+MIT_BolxEst2[[#This Row],[Bartolomé Mitre]]</f>
        <v>147847.85056915242</v>
      </c>
      <c r="CK207" s="47">
        <f t="shared" si="18"/>
        <v>0.75805439698051036</v>
      </c>
      <c r="CL207" s="47">
        <f t="shared" si="19"/>
        <v>0.24194560301948953</v>
      </c>
    </row>
    <row r="208" spans="1:90">
      <c r="A208" s="32">
        <v>2012</v>
      </c>
      <c r="B208" s="32" t="s">
        <v>12</v>
      </c>
      <c r="C208" s="32" t="s">
        <v>82</v>
      </c>
      <c r="D208" s="33">
        <v>526463.16009667597</v>
      </c>
      <c r="G208">
        <v>2012</v>
      </c>
      <c r="H208" t="s">
        <v>12</v>
      </c>
      <c r="I208" s="33">
        <v>526463.16009667597</v>
      </c>
      <c r="J208" s="33">
        <v>28004.723194528</v>
      </c>
      <c r="K208" s="33">
        <v>151788.470941912</v>
      </c>
      <c r="L208" s="33">
        <v>37681.785544830404</v>
      </c>
      <c r="M208" s="33">
        <v>30866.721819058399</v>
      </c>
      <c r="N208" s="33">
        <v>18968.5598554514</v>
      </c>
      <c r="O208" s="33">
        <v>28821.997613643201</v>
      </c>
      <c r="P208" s="33">
        <v>17925.6889843846</v>
      </c>
      <c r="Q208" s="33">
        <v>60757.226264217497</v>
      </c>
      <c r="R208" s="33">
        <v>29759.24832766</v>
      </c>
      <c r="S208" s="33">
        <v>100350.42902012799</v>
      </c>
      <c r="T208" s="33">
        <v>35294.5649078161</v>
      </c>
      <c r="U208" s="33">
        <v>31225.625265344999</v>
      </c>
      <c r="V208" s="33">
        <v>48177.147752666096</v>
      </c>
      <c r="W208" s="33">
        <v>45021.873740598698</v>
      </c>
      <c r="X208" s="33">
        <v>52332.224222245997</v>
      </c>
      <c r="Y208" s="33">
        <v>137263.13575148699</v>
      </c>
      <c r="Z208" s="33">
        <v>11404.9260845676</v>
      </c>
      <c r="AA208" s="33">
        <v>11048.073515116999</v>
      </c>
      <c r="AB208" s="33">
        <v>4534.4886842256501</v>
      </c>
      <c r="AC208" s="33">
        <v>8854.6607390973604</v>
      </c>
      <c r="AD208" s="33">
        <v>3802.3256538011601</v>
      </c>
      <c r="AE208" s="33">
        <v>16212.181387971001</v>
      </c>
      <c r="AF208" s="33">
        <v>14415.6132797025</v>
      </c>
      <c r="AG208" s="33">
        <v>47759.794316555803</v>
      </c>
      <c r="AH208" s="33">
        <v>31392.7717274727</v>
      </c>
      <c r="AI208" s="33">
        <v>46892.2734149604</v>
      </c>
      <c r="AJ208" s="33">
        <v>13387.098546487099</v>
      </c>
      <c r="AK208" s="33">
        <v>29303.953670085099</v>
      </c>
      <c r="AL208" s="33">
        <v>21197.862976099699</v>
      </c>
      <c r="AM208" s="33">
        <v>12789.267948815501</v>
      </c>
      <c r="AN208" s="33">
        <v>42310.614563508498</v>
      </c>
      <c r="AO208" s="33">
        <v>7002.7189562589301</v>
      </c>
      <c r="AP208" s="33">
        <v>17916.460038622899</v>
      </c>
      <c r="AQ208" s="33">
        <v>23657.8897407892</v>
      </c>
      <c r="AR208" s="33">
        <v>22575.026771421901</v>
      </c>
      <c r="AS208" s="33">
        <v>118621.690751366</v>
      </c>
      <c r="AT208" s="33">
        <v>8.20350734369182</v>
      </c>
      <c r="AU208" s="33">
        <v>448.11658864916598</v>
      </c>
      <c r="AV208" s="33">
        <v>1082.8629693673199</v>
      </c>
      <c r="AW208" s="33">
        <v>2105.2250720749098</v>
      </c>
      <c r="AX208" s="33">
        <v>5460.4595756448698</v>
      </c>
      <c r="AY208" s="33">
        <v>0</v>
      </c>
      <c r="AZ208" s="33">
        <v>0</v>
      </c>
      <c r="BA208" s="33">
        <v>1134.1348902653899</v>
      </c>
      <c r="BB208" s="33">
        <v>0</v>
      </c>
      <c r="BC208" s="33">
        <v>1319.73924391642</v>
      </c>
      <c r="BD208" s="33">
        <v>24.610522031075501</v>
      </c>
      <c r="BE208" s="33">
        <v>98.442088124301804</v>
      </c>
      <c r="BF208" s="33">
        <v>288.148195447175</v>
      </c>
      <c r="BG208" s="33">
        <v>491.18500220354798</v>
      </c>
      <c r="BH208" s="33">
        <v>447.09115023120398</v>
      </c>
      <c r="BI208" s="33">
        <v>285.07188019329101</v>
      </c>
      <c r="BJ208" s="33">
        <v>0</v>
      </c>
      <c r="BK208" s="33">
        <v>0</v>
      </c>
      <c r="BL208" s="33">
        <v>0</v>
      </c>
      <c r="BM208" s="33">
        <v>0</v>
      </c>
      <c r="BN208" s="33">
        <v>2956.3389589829399</v>
      </c>
      <c r="BO208" s="33">
        <v>78166.094285949497</v>
      </c>
      <c r="BP208" s="33">
        <v>0</v>
      </c>
      <c r="BQ208" s="33">
        <f t="shared" si="15"/>
        <v>1980097.9999999993</v>
      </c>
      <c r="BR208" s="39"/>
      <c r="BV208" s="41">
        <v>1380702.5833026499</v>
      </c>
      <c r="BW208" s="41">
        <v>527389.130988096</v>
      </c>
      <c r="BX208" s="41">
        <v>55856.6560647796</v>
      </c>
      <c r="BY208" s="41">
        <v>1634.5488382306</v>
      </c>
      <c r="BZ208" s="41">
        <v>14515.080806244699</v>
      </c>
      <c r="CA208" s="41">
        <f>SUM(BV208:BZ208)+MIT_BolxEst2[[#This Row],[AJUSTE MESES ANTERIORES]]</f>
        <v>1980098.0000000007</v>
      </c>
      <c r="CB208" s="41">
        <f>+MIT_BolxEst2[[#This Row],[TOTAL]]-CA208</f>
        <v>0</v>
      </c>
      <c r="CG208" s="44">
        <f t="shared" si="16"/>
        <v>493897.34969087149</v>
      </c>
      <c r="CH208" s="44">
        <f t="shared" si="17"/>
        <v>89348.437362004101</v>
      </c>
      <c r="CI20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308762.58396345482</v>
      </c>
      <c r="CJ208" s="45">
        <f>+MIT_BolxEst2[[#This Row],[Coghlan]]+MIT_BolxEst2[[#This Row],[Saavedra]]+MIT_BolxEst2[[#This Row],[Juan B. Justo]]+MIT_BolxEst2[[#This Row],[Florida]]+MIT_BolxEst2[[#This Row],[Dr. Cetrángolo]]+MIT_BolxEst2[[#This Row],[Bartolomé Mitre]]</f>
        <v>55856.656064779774</v>
      </c>
      <c r="CK208" s="47">
        <f t="shared" si="18"/>
        <v>0.84680825932154735</v>
      </c>
      <c r="CL208" s="47">
        <f t="shared" si="19"/>
        <v>0.15319174067845259</v>
      </c>
    </row>
    <row r="209" spans="1:90">
      <c r="A209" s="32">
        <v>2012</v>
      </c>
      <c r="B209" s="32" t="s">
        <v>13</v>
      </c>
      <c r="C209" s="32" t="s">
        <v>82</v>
      </c>
      <c r="D209" s="33">
        <v>436446.89158950601</v>
      </c>
      <c r="G209">
        <v>2012</v>
      </c>
      <c r="H209" t="s">
        <v>13</v>
      </c>
      <c r="I209" s="33">
        <v>436446.89158950601</v>
      </c>
      <c r="J209" s="33">
        <v>25823.297818153002</v>
      </c>
      <c r="K209" s="33">
        <v>137292.52329638501</v>
      </c>
      <c r="L209" s="33">
        <v>33864.683017697702</v>
      </c>
      <c r="M209" s="33">
        <v>25089.598131988801</v>
      </c>
      <c r="N209" s="33">
        <v>29282.036912979402</v>
      </c>
      <c r="O209" s="33">
        <v>27376.799275998699</v>
      </c>
      <c r="P209" s="33">
        <v>27655.257084480501</v>
      </c>
      <c r="Q209" s="33">
        <v>56708.299089168897</v>
      </c>
      <c r="R209" s="33">
        <v>29025.5626156935</v>
      </c>
      <c r="S209" s="33">
        <v>99167.619004842301</v>
      </c>
      <c r="T209" s="33">
        <v>34100.089783420801</v>
      </c>
      <c r="U209" s="33">
        <v>29014.5708600955</v>
      </c>
      <c r="V209" s="33">
        <v>48161.293132117797</v>
      </c>
      <c r="W209" s="33">
        <v>40412.105435552301</v>
      </c>
      <c r="X209" s="33">
        <v>52039.550898933201</v>
      </c>
      <c r="Y209" s="33">
        <v>100417.015224478</v>
      </c>
      <c r="Z209" s="33">
        <v>8896.9101769196895</v>
      </c>
      <c r="AA209" s="33">
        <v>9735.9475208977001</v>
      </c>
      <c r="AB209" s="33">
        <v>4566.1584713213897</v>
      </c>
      <c r="AC209" s="33">
        <v>14197.684314038401</v>
      </c>
      <c r="AD209" s="33">
        <v>14692.3133159469</v>
      </c>
      <c r="AE209" s="33">
        <v>26446.163968704299</v>
      </c>
      <c r="AF209" s="33">
        <v>12357.4812310124</v>
      </c>
      <c r="AG209" s="33">
        <v>36081.353729953997</v>
      </c>
      <c r="AH209" s="33">
        <v>29968.105658218999</v>
      </c>
      <c r="AI209" s="33">
        <v>33279.372032106097</v>
      </c>
      <c r="AJ209" s="33">
        <v>19452.659469499002</v>
      </c>
      <c r="AK209" s="33">
        <v>41394.035602303898</v>
      </c>
      <c r="AL209" s="33">
        <v>20304.520528341302</v>
      </c>
      <c r="AM209" s="33">
        <v>16675.409221746399</v>
      </c>
      <c r="AN209" s="33">
        <v>34394.119245666399</v>
      </c>
      <c r="AO209" s="33">
        <v>10856.190612257</v>
      </c>
      <c r="AP209" s="33">
        <v>18502.788589908101</v>
      </c>
      <c r="AQ209" s="33">
        <v>50281.785982891903</v>
      </c>
      <c r="AR209" s="33">
        <v>23727.536417474301</v>
      </c>
      <c r="AS209" s="33">
        <v>72142.5559079784</v>
      </c>
      <c r="AT209" s="33">
        <v>11.907735231128999</v>
      </c>
      <c r="AU209" s="33">
        <v>317.84493270782798</v>
      </c>
      <c r="AV209" s="33">
        <v>1815.47163293059</v>
      </c>
      <c r="AW209" s="33">
        <v>1234.7405455047599</v>
      </c>
      <c r="AX209" s="33">
        <v>4577.1502269193497</v>
      </c>
      <c r="AY209" s="33">
        <v>0</v>
      </c>
      <c r="AZ209" s="33">
        <v>0</v>
      </c>
      <c r="BA209" s="33">
        <v>784.99454562134997</v>
      </c>
      <c r="BB209" s="33">
        <v>0</v>
      </c>
      <c r="BC209" s="33">
        <v>731.86772689785096</v>
      </c>
      <c r="BD209" s="33">
        <v>18.319592663275401</v>
      </c>
      <c r="BE209" s="33">
        <v>0</v>
      </c>
      <c r="BF209" s="33">
        <v>25928.635475966799</v>
      </c>
      <c r="BG209" s="33">
        <v>139.228904240893</v>
      </c>
      <c r="BH209" s="33">
        <v>239.070684255744</v>
      </c>
      <c r="BI209" s="33">
        <v>174.036130301116</v>
      </c>
      <c r="BJ209" s="33">
        <v>0</v>
      </c>
      <c r="BK209" s="33">
        <v>0</v>
      </c>
      <c r="BL209" s="33">
        <v>116.329413411799</v>
      </c>
      <c r="BM209" s="33">
        <v>0</v>
      </c>
      <c r="BN209" s="33">
        <v>3628.1953269616902</v>
      </c>
      <c r="BO209" s="33">
        <v>147426.92195770901</v>
      </c>
      <c r="BP209" s="33">
        <v>0</v>
      </c>
      <c r="BQ209" s="33">
        <f t="shared" si="15"/>
        <v>1916975.0000000019</v>
      </c>
      <c r="BR209" s="39"/>
      <c r="BV209" s="41">
        <v>1231877.19317149</v>
      </c>
      <c r="BW209" s="41">
        <v>566844.83618706698</v>
      </c>
      <c r="BX209" s="41">
        <v>78535.177767828398</v>
      </c>
      <c r="BY209" s="41">
        <v>26615.620200839599</v>
      </c>
      <c r="BZ209" s="41">
        <v>13102.172672774601</v>
      </c>
      <c r="CA209" s="41">
        <f>SUM(BV209:BZ209)+MIT_BolxEst2[[#This Row],[AJUSTE MESES ANTERIORES]]</f>
        <v>1916974.9999999995</v>
      </c>
      <c r="CB209" s="41">
        <f>+MIT_BolxEst2[[#This Row],[TOTAL]]-CA209</f>
        <v>2.3283064365386963E-9</v>
      </c>
      <c r="CG209" s="44">
        <f t="shared" si="16"/>
        <v>514162.32495357509</v>
      </c>
      <c r="CH209" s="44">
        <f t="shared" si="17"/>
        <v>131217.68900132028</v>
      </c>
      <c r="CI20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307731.60157806671</v>
      </c>
      <c r="CJ209" s="45">
        <f>+MIT_BolxEst2[[#This Row],[Coghlan]]+MIT_BolxEst2[[#This Row],[Saavedra]]+MIT_BolxEst2[[#This Row],[Juan B. Justo]]+MIT_BolxEst2[[#This Row],[Florida]]+MIT_BolxEst2[[#This Row],[Dr. Cetrángolo]]+MIT_BolxEst2[[#This Row],[Bartolomé Mitre]]</f>
        <v>78535.177767828369</v>
      </c>
      <c r="CK209" s="47">
        <f t="shared" si="18"/>
        <v>0.79668151141338128</v>
      </c>
      <c r="CL209" s="47">
        <f t="shared" si="19"/>
        <v>0.2033184885866188</v>
      </c>
    </row>
    <row r="210" spans="1:90">
      <c r="A210" s="32">
        <v>2012</v>
      </c>
      <c r="B210" s="32" t="s">
        <v>14</v>
      </c>
      <c r="C210" s="32" t="s">
        <v>82</v>
      </c>
      <c r="D210" s="33">
        <v>492270.69450146199</v>
      </c>
      <c r="G210">
        <v>2012</v>
      </c>
      <c r="H210" t="s">
        <v>14</v>
      </c>
      <c r="I210" s="33">
        <v>492270.69450146199</v>
      </c>
      <c r="J210" s="33">
        <v>27282.625301526001</v>
      </c>
      <c r="K210" s="33">
        <v>139666.30318289701</v>
      </c>
      <c r="L210" s="33">
        <v>33100.432281736401</v>
      </c>
      <c r="M210" s="33">
        <v>25777.454739016401</v>
      </c>
      <c r="N210" s="33">
        <v>27741.656215075502</v>
      </c>
      <c r="O210" s="33">
        <v>31091.147412382299</v>
      </c>
      <c r="P210" s="33">
        <v>28268.3122185676</v>
      </c>
      <c r="Q210" s="33">
        <v>58773.375518114299</v>
      </c>
      <c r="R210" s="33">
        <v>29385.1508251948</v>
      </c>
      <c r="S210" s="33">
        <v>98727.508203272402</v>
      </c>
      <c r="T210" s="33">
        <v>33320.726135337201</v>
      </c>
      <c r="U210" s="33">
        <v>29487.613082683602</v>
      </c>
      <c r="V210" s="33">
        <v>47598.841716392701</v>
      </c>
      <c r="W210" s="33">
        <v>34771.5917013777</v>
      </c>
      <c r="X210" s="33">
        <v>60943.526131725797</v>
      </c>
      <c r="Y210" s="33">
        <v>132938.63135618699</v>
      </c>
      <c r="Z210" s="33">
        <v>66102.500796283697</v>
      </c>
      <c r="AA210" s="33">
        <v>63099.332029288802</v>
      </c>
      <c r="AB210" s="33">
        <v>20571.347436013701</v>
      </c>
      <c r="AC210" s="33">
        <v>40351.686244214303</v>
      </c>
      <c r="AD210" s="33">
        <v>28789.845109185298</v>
      </c>
      <c r="AE210" s="33">
        <v>82018.987874584098</v>
      </c>
      <c r="AF210" s="33">
        <v>15009.696099525099</v>
      </c>
      <c r="AG210" s="33">
        <v>70419.235704284103</v>
      </c>
      <c r="AH210" s="33">
        <v>48549.691465888201</v>
      </c>
      <c r="AI210" s="33">
        <v>87384.936299269204</v>
      </c>
      <c r="AJ210" s="33">
        <v>24439.297656213501</v>
      </c>
      <c r="AK210" s="33">
        <v>67933.501337607406</v>
      </c>
      <c r="AL210" s="33">
        <v>21268.0907869371</v>
      </c>
      <c r="AM210" s="33">
        <v>15071.173454018301</v>
      </c>
      <c r="AN210" s="33">
        <v>81139.861705330695</v>
      </c>
      <c r="AO210" s="33">
        <v>21522.197185509202</v>
      </c>
      <c r="AP210" s="33">
        <v>19804.9297499979</v>
      </c>
      <c r="AQ210" s="33">
        <v>62190.491805363701</v>
      </c>
      <c r="AR210" s="33">
        <v>23799.9331694838</v>
      </c>
      <c r="AS210" s="33">
        <v>159301.14558546399</v>
      </c>
      <c r="AT210" s="33">
        <v>0</v>
      </c>
      <c r="AU210" s="33">
        <v>294.06667899267501</v>
      </c>
      <c r="AV210" s="33">
        <v>751.04834739244097</v>
      </c>
      <c r="AW210" s="33">
        <v>834.04277595831797</v>
      </c>
      <c r="AX210" s="33">
        <v>817.64881476011999</v>
      </c>
      <c r="AY210" s="33">
        <v>0</v>
      </c>
      <c r="AZ210" s="33">
        <v>0</v>
      </c>
      <c r="BA210" s="33">
        <v>539.97609696564302</v>
      </c>
      <c r="BB210" s="33">
        <v>0</v>
      </c>
      <c r="BC210" s="33">
        <v>743.87598936822906</v>
      </c>
      <c r="BD210" s="33">
        <v>7.1723580242115803</v>
      </c>
      <c r="BE210" s="33">
        <v>0</v>
      </c>
      <c r="BF210" s="33">
        <v>20779.345818715799</v>
      </c>
      <c r="BG210" s="33">
        <v>71.723580242115801</v>
      </c>
      <c r="BH210" s="33">
        <v>295.09130156756203</v>
      </c>
      <c r="BI210" s="33">
        <v>204.92451497747399</v>
      </c>
      <c r="BJ210" s="33">
        <v>0</v>
      </c>
      <c r="BK210" s="33">
        <v>0</v>
      </c>
      <c r="BL210" s="33">
        <v>764.36844086597705</v>
      </c>
      <c r="BM210" s="33">
        <v>8662.1592480978106</v>
      </c>
      <c r="BN210" s="33">
        <v>395.50431390652398</v>
      </c>
      <c r="BO210" s="33">
        <v>225109.579702755</v>
      </c>
      <c r="BP210" s="33">
        <v>0</v>
      </c>
      <c r="BQ210" s="33">
        <f t="shared" si="15"/>
        <v>2610184</v>
      </c>
      <c r="BR210" s="39"/>
      <c r="BV210" s="41">
        <v>1331145.59052295</v>
      </c>
      <c r="BW210" s="41">
        <v>942943.76170764701</v>
      </c>
      <c r="BX210" s="41">
        <v>300933.69948956999</v>
      </c>
      <c r="BY210" s="41">
        <v>30784.785262491001</v>
      </c>
      <c r="BZ210" s="41">
        <v>4376.1630173439498</v>
      </c>
      <c r="CA210" s="41">
        <f>SUM(BV210:BZ210)+MIT_BolxEst2[[#This Row],[AJUSTE MESES ANTERIORES]]</f>
        <v>2610184.0000000023</v>
      </c>
      <c r="CB210" s="41">
        <f>+MIT_BolxEst2[[#This Row],[TOTAL]]-CA210</f>
        <v>0</v>
      </c>
      <c r="CG210" s="44">
        <f t="shared" si="16"/>
        <v>774448.54563040752</v>
      </c>
      <c r="CH210" s="44">
        <f t="shared" si="17"/>
        <v>469428.91556680959</v>
      </c>
      <c r="CI21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496470.62243592553</v>
      </c>
      <c r="CJ210" s="45">
        <f>+MIT_BolxEst2[[#This Row],[Coghlan]]+MIT_BolxEst2[[#This Row],[Saavedra]]+MIT_BolxEst2[[#This Row],[Juan B. Justo]]+MIT_BolxEst2[[#This Row],[Florida]]+MIT_BolxEst2[[#This Row],[Dr. Cetrángolo]]+MIT_BolxEst2[[#This Row],[Bartolomé Mitre]]</f>
        <v>300933.69948956987</v>
      </c>
      <c r="CK210" s="47">
        <f t="shared" si="18"/>
        <v>0.62260839173419069</v>
      </c>
      <c r="CL210" s="47">
        <f t="shared" si="19"/>
        <v>0.37739160826580931</v>
      </c>
    </row>
    <row r="211" spans="1:90">
      <c r="A211" s="32">
        <v>2012</v>
      </c>
      <c r="B211" s="32" t="s">
        <v>15</v>
      </c>
      <c r="C211" s="32" t="s">
        <v>82</v>
      </c>
      <c r="D211" s="33">
        <v>365483.76799280301</v>
      </c>
      <c r="G211">
        <v>2012</v>
      </c>
      <c r="H211" t="s">
        <v>15</v>
      </c>
      <c r="I211" s="33">
        <v>365483.76799280301</v>
      </c>
      <c r="J211" s="33">
        <v>25285.2275747815</v>
      </c>
      <c r="K211" s="33">
        <v>128336.449685896</v>
      </c>
      <c r="L211" s="33">
        <v>29999.996072646201</v>
      </c>
      <c r="M211" s="33">
        <v>26326.0040048234</v>
      </c>
      <c r="N211" s="33">
        <v>23838.394527698601</v>
      </c>
      <c r="O211" s="33">
        <v>28174.792086956899</v>
      </c>
      <c r="P211" s="33">
        <v>22525.888290798499</v>
      </c>
      <c r="Q211" s="33">
        <v>48439.683305595398</v>
      </c>
      <c r="R211" s="33">
        <v>25224.7292404244</v>
      </c>
      <c r="S211" s="33">
        <v>86201.923294908804</v>
      </c>
      <c r="T211" s="33">
        <v>31247.9023931989</v>
      </c>
      <c r="U211" s="33">
        <v>22526.913686296099</v>
      </c>
      <c r="V211" s="33">
        <v>41448.536803107098</v>
      </c>
      <c r="W211" s="33">
        <v>38147.7886964028</v>
      </c>
      <c r="X211" s="33">
        <v>57436.503401346803</v>
      </c>
      <c r="Y211" s="33">
        <v>131693.594544967</v>
      </c>
      <c r="Z211" s="33">
        <v>16136.648945388601</v>
      </c>
      <c r="AA211" s="33">
        <v>15206.615229085101</v>
      </c>
      <c r="AB211" s="33">
        <v>66.650707342584795</v>
      </c>
      <c r="AC211" s="33">
        <v>15604.4686821455</v>
      </c>
      <c r="AD211" s="33">
        <v>5818.0940532588602</v>
      </c>
      <c r="AE211" s="33">
        <v>23722.524836472301</v>
      </c>
      <c r="AF211" s="33">
        <v>7716.1011192761598</v>
      </c>
      <c r="AG211" s="33">
        <v>28447.547289312799</v>
      </c>
      <c r="AH211" s="33">
        <v>17271.761761207701</v>
      </c>
      <c r="AI211" s="33">
        <v>42470.856114192597</v>
      </c>
      <c r="AJ211" s="33">
        <v>11462.896267427001</v>
      </c>
      <c r="AK211" s="33">
        <v>29509.857024803801</v>
      </c>
      <c r="AL211" s="33">
        <v>18536.074409721601</v>
      </c>
      <c r="AM211" s="33">
        <v>8545.64607681694</v>
      </c>
      <c r="AN211" s="33">
        <v>38419.518503261002</v>
      </c>
      <c r="AO211" s="33">
        <v>10546.1926925921</v>
      </c>
      <c r="AP211" s="33">
        <v>12849.230980152801</v>
      </c>
      <c r="AQ211" s="33">
        <v>33964.175066283598</v>
      </c>
      <c r="AR211" s="33">
        <v>12900.5007550317</v>
      </c>
      <c r="AS211" s="33">
        <v>83857.869187445001</v>
      </c>
      <c r="AT211" s="33">
        <v>0</v>
      </c>
      <c r="AU211" s="33">
        <v>221.485427476897</v>
      </c>
      <c r="AV211" s="33">
        <v>658.30390944522196</v>
      </c>
      <c r="AW211" s="33">
        <v>685.98958787983395</v>
      </c>
      <c r="AX211" s="33">
        <v>1175.1032402246501</v>
      </c>
      <c r="AY211" s="33">
        <v>0</v>
      </c>
      <c r="AZ211" s="33">
        <v>0</v>
      </c>
      <c r="BA211" s="33">
        <v>572.17068764865098</v>
      </c>
      <c r="BB211" s="33">
        <v>0</v>
      </c>
      <c r="BC211" s="33">
        <v>854.15444948266304</v>
      </c>
      <c r="BD211" s="33">
        <v>4.1015819903129103</v>
      </c>
      <c r="BE211" s="33">
        <v>0</v>
      </c>
      <c r="BF211" s="33">
        <v>9824.3142622969899</v>
      </c>
      <c r="BG211" s="33">
        <v>74.853871323210598</v>
      </c>
      <c r="BH211" s="33">
        <v>92.285594782040405</v>
      </c>
      <c r="BI211" s="33">
        <v>118.94587771907401</v>
      </c>
      <c r="BJ211" s="33">
        <v>0</v>
      </c>
      <c r="BK211" s="33">
        <v>0</v>
      </c>
      <c r="BL211" s="33">
        <v>109.71731824087</v>
      </c>
      <c r="BM211" s="33">
        <v>1002.83679663151</v>
      </c>
      <c r="BN211" s="33">
        <v>3900.6044727875801</v>
      </c>
      <c r="BO211" s="33">
        <v>198851.87265885301</v>
      </c>
      <c r="BP211" s="33">
        <v>0</v>
      </c>
      <c r="BQ211" s="33">
        <f t="shared" si="15"/>
        <v>1783538.0650406512</v>
      </c>
      <c r="BR211" s="39"/>
      <c r="BV211" s="41">
        <v>1132338.09560265</v>
      </c>
      <c r="BW211" s="41">
        <v>555350.09990637703</v>
      </c>
      <c r="BX211" s="41">
        <v>76555.002453692898</v>
      </c>
      <c r="BY211" s="41">
        <v>11227.055302983999</v>
      </c>
      <c r="BZ211" s="41">
        <v>8067.8117749454896</v>
      </c>
      <c r="CA211" s="41">
        <f>SUM(BV211:BZ211)+MIT_BolxEst2[[#This Row],[AJUSTE MESES ANTERIORES]]</f>
        <v>1783538.0650406496</v>
      </c>
      <c r="CB211" s="41">
        <f>+MIT_BolxEst2[[#This Row],[TOTAL]]-CA211</f>
        <v>0</v>
      </c>
      <c r="CG211" s="44">
        <f t="shared" si="16"/>
        <v>488420.20731206005</v>
      </c>
      <c r="CH211" s="44">
        <f t="shared" si="17"/>
        <v>143484.89504800987</v>
      </c>
      <c r="CI21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260591.96096353556</v>
      </c>
      <c r="CJ211" s="45">
        <f>+MIT_BolxEst2[[#This Row],[Coghlan]]+MIT_BolxEst2[[#This Row],[Saavedra]]+MIT_BolxEst2[[#This Row],[Juan B. Justo]]+MIT_BolxEst2[[#This Row],[Florida]]+MIT_BolxEst2[[#This Row],[Dr. Cetrángolo]]+MIT_BolxEst2[[#This Row],[Bartolomé Mitre]]</f>
        <v>76555.002453692956</v>
      </c>
      <c r="CK211" s="47">
        <f t="shared" si="18"/>
        <v>0.7729328430612199</v>
      </c>
      <c r="CL211" s="47">
        <f t="shared" si="19"/>
        <v>0.22706715693878002</v>
      </c>
    </row>
    <row r="212" spans="1:90">
      <c r="A212" s="32">
        <v>2013</v>
      </c>
      <c r="B212" s="32" t="s">
        <v>4</v>
      </c>
      <c r="C212" s="32" t="s">
        <v>82</v>
      </c>
      <c r="D212" s="33">
        <v>388392.79401130503</v>
      </c>
      <c r="G212">
        <v>2013</v>
      </c>
      <c r="H212" t="s">
        <v>4</v>
      </c>
      <c r="I212" s="33">
        <v>388392.79401130503</v>
      </c>
      <c r="J212" s="33">
        <v>21519.7906153724</v>
      </c>
      <c r="K212" s="33">
        <v>105643.641938011</v>
      </c>
      <c r="L212" s="33">
        <v>23581.548396559901</v>
      </c>
      <c r="M212" s="33">
        <v>25242.322709526499</v>
      </c>
      <c r="N212" s="33">
        <v>21233.521489864099</v>
      </c>
      <c r="O212" s="33">
        <v>26410.1353875926</v>
      </c>
      <c r="P212" s="33">
        <v>21269.6926790078</v>
      </c>
      <c r="Q212" s="33">
        <v>34012.285883038901</v>
      </c>
      <c r="R212" s="33">
        <v>21506.355602261901</v>
      </c>
      <c r="S212" s="33">
        <v>72786.767182474898</v>
      </c>
      <c r="T212" s="33">
        <v>24018.703053924499</v>
      </c>
      <c r="U212" s="33">
        <v>18914.431534483301</v>
      </c>
      <c r="V212" s="33">
        <v>39136.1931908724</v>
      </c>
      <c r="W212" s="33">
        <v>34321.291184580303</v>
      </c>
      <c r="X212" s="33">
        <v>51141.927598920302</v>
      </c>
      <c r="Y212" s="33">
        <v>136429.45774943699</v>
      </c>
      <c r="Z212" s="33">
        <v>12738.4593538433</v>
      </c>
      <c r="AA212" s="33">
        <v>14561.487286682799</v>
      </c>
      <c r="AB212" s="33">
        <v>1243.2554439942801</v>
      </c>
      <c r="AC212" s="33">
        <v>9499.5877316670394</v>
      </c>
      <c r="AD212" s="33">
        <v>4963.7206130544801</v>
      </c>
      <c r="AE212" s="33">
        <v>20585.5404729195</v>
      </c>
      <c r="AF212" s="33">
        <v>9860.2661605564808</v>
      </c>
      <c r="AG212" s="33">
        <v>26669.534486879798</v>
      </c>
      <c r="AH212" s="33">
        <v>22574.955875819702</v>
      </c>
      <c r="AI212" s="33">
        <v>37929.108936021803</v>
      </c>
      <c r="AJ212" s="33">
        <v>11095.253904175101</v>
      </c>
      <c r="AK212" s="33">
        <v>33037.730701254499</v>
      </c>
      <c r="AL212" s="33">
        <v>13881.468930782399</v>
      </c>
      <c r="AM212" s="33">
        <v>9497.5208065731094</v>
      </c>
      <c r="AN212" s="33">
        <v>48736.026789594704</v>
      </c>
      <c r="AO212" s="33">
        <v>9116.1731267444393</v>
      </c>
      <c r="AP212" s="33">
        <v>12425.320202114101</v>
      </c>
      <c r="AQ212" s="33">
        <v>37666.609449093601</v>
      </c>
      <c r="AR212" s="33">
        <v>13260.3579400587</v>
      </c>
      <c r="AS212" s="33">
        <v>73727.218100209604</v>
      </c>
      <c r="AT212" s="33">
        <v>717.22300759104905</v>
      </c>
      <c r="AU212" s="33">
        <v>1062.3994982760801</v>
      </c>
      <c r="AV212" s="33">
        <v>5238.6216505461498</v>
      </c>
      <c r="AW212" s="33">
        <v>4575.1386953970796</v>
      </c>
      <c r="AX212" s="33">
        <v>14566.654599417599</v>
      </c>
      <c r="AY212" s="33">
        <v>0</v>
      </c>
      <c r="AZ212" s="33">
        <v>0</v>
      </c>
      <c r="BA212" s="33">
        <v>2204.3756126681701</v>
      </c>
      <c r="BB212" s="33">
        <v>0</v>
      </c>
      <c r="BC212" s="33">
        <v>2828.5869910327101</v>
      </c>
      <c r="BD212" s="33">
        <v>598.374814690515</v>
      </c>
      <c r="BE212" s="33">
        <v>0</v>
      </c>
      <c r="BF212" s="33">
        <v>12058.4409979429</v>
      </c>
      <c r="BG212" s="33">
        <v>2468.94202469023</v>
      </c>
      <c r="BH212" s="33">
        <v>5646.8393565958104</v>
      </c>
      <c r="BI212" s="33">
        <v>3265.7416483972802</v>
      </c>
      <c r="BJ212" s="33">
        <v>0</v>
      </c>
      <c r="BK212" s="33">
        <v>0</v>
      </c>
      <c r="BL212" s="33">
        <v>1787.8902062428201</v>
      </c>
      <c r="BM212" s="33">
        <v>0</v>
      </c>
      <c r="BN212" s="33">
        <v>2448.2727737509999</v>
      </c>
      <c r="BO212" s="33">
        <v>164027.041603488</v>
      </c>
      <c r="BP212" s="33">
        <v>0</v>
      </c>
      <c r="BQ212" s="33">
        <f t="shared" si="15"/>
        <v>1712125</v>
      </c>
      <c r="BR212" s="39"/>
      <c r="BV212" s="41">
        <v>1065560.8602072301</v>
      </c>
      <c r="BW212" s="41">
        <v>523504.58701336599</v>
      </c>
      <c r="BX212" s="41">
        <v>63592.050902161398</v>
      </c>
      <c r="BY212" s="41">
        <v>25826.2290485595</v>
      </c>
      <c r="BZ212" s="41">
        <v>33641.272828679903</v>
      </c>
      <c r="CA212" s="41">
        <f>SUM(BV212:BZ212)+MIT_BolxEst2[[#This Row],[AJUSTE MESES ANTERIORES]]</f>
        <v>1712124.9999999967</v>
      </c>
      <c r="CB212" s="41">
        <f>+MIT_BolxEst2[[#This Row],[TOTAL]]-CA212</f>
        <v>3.2596290111541748E-9</v>
      </c>
      <c r="CG212" s="44">
        <f t="shared" si="16"/>
        <v>472585.63267950178</v>
      </c>
      <c r="CH212" s="44">
        <f t="shared" si="17"/>
        <v>114511.00523602565</v>
      </c>
      <c r="CI21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262443.67995060026</v>
      </c>
      <c r="CJ212" s="45">
        <f>+MIT_BolxEst2[[#This Row],[Coghlan]]+MIT_BolxEst2[[#This Row],[Saavedra]]+MIT_BolxEst2[[#This Row],[Juan B. Justo]]+MIT_BolxEst2[[#This Row],[Florida]]+MIT_BolxEst2[[#This Row],[Dr. Cetrángolo]]+MIT_BolxEst2[[#This Row],[Bartolomé Mitre]]</f>
        <v>63592.050902161398</v>
      </c>
      <c r="CK212" s="47">
        <f t="shared" si="18"/>
        <v>0.80495373701577611</v>
      </c>
      <c r="CL212" s="47">
        <f t="shared" si="19"/>
        <v>0.19504626298422392</v>
      </c>
    </row>
    <row r="213" spans="1:90">
      <c r="A213" s="32">
        <v>2013</v>
      </c>
      <c r="B213" s="32" t="s">
        <v>5</v>
      </c>
      <c r="C213" s="32" t="s">
        <v>82</v>
      </c>
      <c r="D213" s="33">
        <v>301443.37319697801</v>
      </c>
      <c r="G213">
        <v>2013</v>
      </c>
      <c r="H213" t="s">
        <v>5</v>
      </c>
      <c r="I213" s="33">
        <v>301443.37319697801</v>
      </c>
      <c r="J213" s="33">
        <v>19092.775246876601</v>
      </c>
      <c r="K213" s="33">
        <v>82620.590190920106</v>
      </c>
      <c r="L213" s="33">
        <v>21060.829548587299</v>
      </c>
      <c r="M213" s="33">
        <v>21401.062538634698</v>
      </c>
      <c r="N213" s="33">
        <v>18159.6811783636</v>
      </c>
      <c r="O213" s="33">
        <v>21755.556791737799</v>
      </c>
      <c r="P213" s="33">
        <v>17624.8838137682</v>
      </c>
      <c r="Q213" s="33">
        <v>39447.672274198099</v>
      </c>
      <c r="R213" s="33">
        <v>19437.082883511299</v>
      </c>
      <c r="S213" s="33">
        <v>67392.617232185803</v>
      </c>
      <c r="T213" s="33">
        <v>21959.2891211075</v>
      </c>
      <c r="U213" s="33">
        <v>21143.341141982099</v>
      </c>
      <c r="V213" s="33">
        <v>34906.478652548598</v>
      </c>
      <c r="W213" s="33">
        <v>30037.275980613998</v>
      </c>
      <c r="X213" s="33">
        <v>40814.716204268399</v>
      </c>
      <c r="Y213" s="33">
        <v>105676.977905683</v>
      </c>
      <c r="Z213" s="33">
        <v>16636.7820163254</v>
      </c>
      <c r="AA213" s="33">
        <v>17400.778251461601</v>
      </c>
      <c r="AB213" s="33">
        <v>958.56060968419297</v>
      </c>
      <c r="AC213" s="33">
        <v>17285.669485367798</v>
      </c>
      <c r="AD213" s="33">
        <v>6930.9738451554203</v>
      </c>
      <c r="AE213" s="33">
        <v>24634.294605731</v>
      </c>
      <c r="AF213" s="33">
        <v>21716.8476491576</v>
      </c>
      <c r="AG213" s="33">
        <v>49834.965087109602</v>
      </c>
      <c r="AH213" s="33">
        <v>32639.956488311302</v>
      </c>
      <c r="AI213" s="33">
        <v>48632.944343828603</v>
      </c>
      <c r="AJ213" s="33">
        <v>15558.019332313201</v>
      </c>
      <c r="AK213" s="33">
        <v>43394.986155735001</v>
      </c>
      <c r="AL213" s="33">
        <v>24471.308742235298</v>
      </c>
      <c r="AM213" s="33">
        <v>15851.3938866055</v>
      </c>
      <c r="AN213" s="33">
        <v>105684.108537211</v>
      </c>
      <c r="AO213" s="33">
        <v>16035.771644685001</v>
      </c>
      <c r="AP213" s="33">
        <v>17695.1714674008</v>
      </c>
      <c r="AQ213" s="33">
        <v>87902.350829828298</v>
      </c>
      <c r="AR213" s="33">
        <v>22312.7647125638</v>
      </c>
      <c r="AS213" s="33">
        <v>158011.738674158</v>
      </c>
      <c r="AT213" s="33">
        <v>0</v>
      </c>
      <c r="AU213" s="33">
        <v>130.38869079657499</v>
      </c>
      <c r="AV213" s="33">
        <v>0</v>
      </c>
      <c r="AW213" s="33">
        <v>403.39001215190302</v>
      </c>
      <c r="AX213" s="33">
        <v>537.85334953587005</v>
      </c>
      <c r="AY213" s="33">
        <v>0</v>
      </c>
      <c r="AZ213" s="33">
        <v>0</v>
      </c>
      <c r="BA213" s="33">
        <v>466.54703425649399</v>
      </c>
      <c r="BB213" s="33">
        <v>0</v>
      </c>
      <c r="BC213" s="33">
        <v>1009.49369202661</v>
      </c>
      <c r="BD213" s="33">
        <v>0</v>
      </c>
      <c r="BE213" s="33">
        <v>0</v>
      </c>
      <c r="BF213" s="33">
        <v>23476.076313264501</v>
      </c>
      <c r="BG213" s="33">
        <v>63.157022104590801</v>
      </c>
      <c r="BH213" s="33">
        <v>120.202074328092</v>
      </c>
      <c r="BI213" s="33">
        <v>0</v>
      </c>
      <c r="BJ213" s="33">
        <v>0</v>
      </c>
      <c r="BK213" s="33">
        <v>0</v>
      </c>
      <c r="BL213" s="33">
        <v>59.082375517197903</v>
      </c>
      <c r="BM213" s="33">
        <v>305.59849405447198</v>
      </c>
      <c r="BN213" s="33">
        <v>1182.66617199081</v>
      </c>
      <c r="BO213" s="33">
        <v>129365.954503139</v>
      </c>
      <c r="BP213" s="33">
        <v>0</v>
      </c>
      <c r="BQ213" s="33">
        <f t="shared" si="15"/>
        <v>1784684.0000000002</v>
      </c>
      <c r="BR213" s="39"/>
      <c r="BV213" s="41">
        <v>883974.20390196505</v>
      </c>
      <c r="BW213" s="41">
        <v>789108.28205428203</v>
      </c>
      <c r="BX213" s="41">
        <v>83847.058813725394</v>
      </c>
      <c r="BY213" s="41">
        <v>24024.116279268899</v>
      </c>
      <c r="BZ213" s="41">
        <v>3730.3389507582501</v>
      </c>
      <c r="CA213" s="41">
        <f>SUM(BV213:BZ213)+MIT_BolxEst2[[#This Row],[AJUSTE MESES ANTERIORES]]</f>
        <v>1784683.9999999995</v>
      </c>
      <c r="CB213" s="41">
        <f>+MIT_BolxEst2[[#This Row],[TOTAL]]-CA213</f>
        <v>0</v>
      </c>
      <c r="CG213" s="44">
        <f t="shared" si="16"/>
        <v>749057.04231024371</v>
      </c>
      <c r="CH213" s="44">
        <f t="shared" si="17"/>
        <v>123898.2985577637</v>
      </c>
      <c r="CI21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506917.61398273584</v>
      </c>
      <c r="CJ213" s="45">
        <f>+MIT_BolxEst2[[#This Row],[Coghlan]]+MIT_BolxEst2[[#This Row],[Saavedra]]+MIT_BolxEst2[[#This Row],[Juan B. Justo]]+MIT_BolxEst2[[#This Row],[Florida]]+MIT_BolxEst2[[#This Row],[Dr. Cetrángolo]]+MIT_BolxEst2[[#This Row],[Bartolomé Mitre]]</f>
        <v>83847.058813725424</v>
      </c>
      <c r="CK213" s="47">
        <f t="shared" si="18"/>
        <v>0.85807028978759936</v>
      </c>
      <c r="CL213" s="47">
        <f t="shared" si="19"/>
        <v>0.14192971021240064</v>
      </c>
    </row>
    <row r="214" spans="1:90">
      <c r="A214" s="32">
        <v>2013</v>
      </c>
      <c r="B214" s="32" t="s">
        <v>6</v>
      </c>
      <c r="C214" s="32" t="s">
        <v>82</v>
      </c>
      <c r="D214" s="33">
        <v>327636.50094226102</v>
      </c>
      <c r="G214">
        <v>2013</v>
      </c>
      <c r="H214" t="s">
        <v>6</v>
      </c>
      <c r="I214" s="33">
        <v>327636.50094226102</v>
      </c>
      <c r="J214" s="33">
        <v>20709.245327376098</v>
      </c>
      <c r="K214" s="33">
        <v>88518.977329323097</v>
      </c>
      <c r="L214" s="33">
        <v>23530.763379801399</v>
      </c>
      <c r="M214" s="33">
        <v>22295.323970945101</v>
      </c>
      <c r="N214" s="33">
        <v>20352.454527142101</v>
      </c>
      <c r="O214" s="33">
        <v>25767.882707705499</v>
      </c>
      <c r="P214" s="33">
        <v>18870.9524974347</v>
      </c>
      <c r="Q214" s="33">
        <v>45644.616167868902</v>
      </c>
      <c r="R214" s="33">
        <v>23807.583828258801</v>
      </c>
      <c r="S214" s="33">
        <v>82620.6512553395</v>
      </c>
      <c r="T214" s="33">
        <v>25651.0029628013</v>
      </c>
      <c r="U214" s="33">
        <v>19955.678551019799</v>
      </c>
      <c r="V214" s="33">
        <v>35683.181067082398</v>
      </c>
      <c r="W214" s="33">
        <v>26655.758664609701</v>
      </c>
      <c r="X214" s="33">
        <v>39661.193437507602</v>
      </c>
      <c r="Y214" s="33">
        <v>98511.170257716003</v>
      </c>
      <c r="Z214" s="33">
        <v>16310.8759796637</v>
      </c>
      <c r="AA214" s="33">
        <v>16591.7974718019</v>
      </c>
      <c r="AB214" s="33">
        <v>7582.8297658930496</v>
      </c>
      <c r="AC214" s="33">
        <v>12549.193663403301</v>
      </c>
      <c r="AD214" s="33">
        <v>3504.3418252869701</v>
      </c>
      <c r="AE214" s="33">
        <v>13462.701143312799</v>
      </c>
      <c r="AF214" s="33">
        <v>12652.745016344799</v>
      </c>
      <c r="AG214" s="33">
        <v>43540.780759592497</v>
      </c>
      <c r="AH214" s="33">
        <v>29449.594672189301</v>
      </c>
      <c r="AI214" s="33">
        <v>74154.046576223103</v>
      </c>
      <c r="AJ214" s="33">
        <v>15530.6524193818</v>
      </c>
      <c r="AK214" s="33">
        <v>47530.07100014</v>
      </c>
      <c r="AL214" s="33">
        <v>26762.3858003118</v>
      </c>
      <c r="AM214" s="33">
        <v>16932.184097312602</v>
      </c>
      <c r="AN214" s="33">
        <v>57711.937198772197</v>
      </c>
      <c r="AO214" s="33">
        <v>18531.5911328443</v>
      </c>
      <c r="AP214" s="33">
        <v>22352.738582476999</v>
      </c>
      <c r="AQ214" s="33">
        <v>69716.717313542598</v>
      </c>
      <c r="AR214" s="33">
        <v>28862.120164907399</v>
      </c>
      <c r="AS214" s="33">
        <v>85709.762407940303</v>
      </c>
      <c r="AT214" s="33">
        <v>630.53546593080398</v>
      </c>
      <c r="AU214" s="33">
        <v>734.08681887228499</v>
      </c>
      <c r="AV214" s="33">
        <v>1874.1769621487899</v>
      </c>
      <c r="AW214" s="33">
        <v>2765.12870181362</v>
      </c>
      <c r="AX214" s="33">
        <v>9635.4021281588502</v>
      </c>
      <c r="AY214" s="33">
        <v>0</v>
      </c>
      <c r="AZ214" s="33">
        <v>0</v>
      </c>
      <c r="BA214" s="33">
        <v>1923.3894863190001</v>
      </c>
      <c r="BB214" s="33">
        <v>0</v>
      </c>
      <c r="BC214" s="33">
        <v>3153.7025905742298</v>
      </c>
      <c r="BD214" s="33">
        <v>0</v>
      </c>
      <c r="BE214" s="33">
        <v>0</v>
      </c>
      <c r="BF214" s="33">
        <v>0</v>
      </c>
      <c r="BG214" s="33">
        <v>39.985175888294897</v>
      </c>
      <c r="BH214" s="33">
        <v>54.338828771272503</v>
      </c>
      <c r="BI214" s="33">
        <v>0</v>
      </c>
      <c r="BJ214" s="33">
        <v>0</v>
      </c>
      <c r="BK214" s="33">
        <v>0</v>
      </c>
      <c r="BL214" s="33">
        <v>55.364089691485198</v>
      </c>
      <c r="BM214" s="33">
        <v>0</v>
      </c>
      <c r="BN214" s="33">
        <v>638.73755329250503</v>
      </c>
      <c r="BO214" s="33">
        <v>151963.148333005</v>
      </c>
      <c r="BP214" s="33">
        <v>0</v>
      </c>
      <c r="BQ214" s="33">
        <f t="shared" si="15"/>
        <v>1738780.0000000002</v>
      </c>
      <c r="BR214" s="39"/>
      <c r="BV214" s="41">
        <v>945872.93687419302</v>
      </c>
      <c r="BW214" s="41">
        <v>701400.47547498404</v>
      </c>
      <c r="BX214" s="41">
        <v>70001.739849361795</v>
      </c>
      <c r="BY214" s="41">
        <v>149.688094351053</v>
      </c>
      <c r="BZ214" s="41">
        <v>21355.159707110099</v>
      </c>
      <c r="CA214" s="41">
        <f>SUM(BV214:BZ214)+MIT_BolxEst2[[#This Row],[AJUSTE MESES ANTERIORES]]</f>
        <v>1738780</v>
      </c>
      <c r="CB214" s="41">
        <f>+MIT_BolxEst2[[#This Row],[TOTAL]]-CA214</f>
        <v>0</v>
      </c>
      <c r="CG214" s="44">
        <f t="shared" si="16"/>
        <v>653920.54709472181</v>
      </c>
      <c r="CH214" s="44">
        <f t="shared" si="17"/>
        <v>117481.66822962406</v>
      </c>
      <c r="CI21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389640.16011763003</v>
      </c>
      <c r="CJ214" s="45">
        <f>+MIT_BolxEst2[[#This Row],[Coghlan]]+MIT_BolxEst2[[#This Row],[Saavedra]]+MIT_BolxEst2[[#This Row],[Juan B. Justo]]+MIT_BolxEst2[[#This Row],[Florida]]+MIT_BolxEst2[[#This Row],[Dr. Cetrángolo]]+MIT_BolxEst2[[#This Row],[Bartolomé Mitre]]</f>
        <v>70001.739849361722</v>
      </c>
      <c r="CK214" s="47">
        <f t="shared" si="18"/>
        <v>0.84770374534090831</v>
      </c>
      <c r="CL214" s="47">
        <f t="shared" si="19"/>
        <v>0.15229625465909169</v>
      </c>
    </row>
    <row r="215" spans="1:90">
      <c r="A215" s="32">
        <v>2013</v>
      </c>
      <c r="B215" s="32" t="s">
        <v>7</v>
      </c>
      <c r="C215" s="32" t="s">
        <v>82</v>
      </c>
      <c r="D215" s="33">
        <v>247854.08075606101</v>
      </c>
      <c r="G215">
        <v>2013</v>
      </c>
      <c r="H215" t="s">
        <v>7</v>
      </c>
      <c r="I215" s="33">
        <v>247854.08075606101</v>
      </c>
      <c r="J215" s="33">
        <v>18043.053500907699</v>
      </c>
      <c r="K215" s="33">
        <v>96917.619837163395</v>
      </c>
      <c r="L215" s="33">
        <v>21102.017806233798</v>
      </c>
      <c r="M215" s="33">
        <v>19310.676785186799</v>
      </c>
      <c r="N215" s="33">
        <v>20426.020648951799</v>
      </c>
      <c r="O215" s="33">
        <v>22810.0167119994</v>
      </c>
      <c r="P215" s="33">
        <v>16996.646942375301</v>
      </c>
      <c r="Q215" s="33">
        <v>39431.109678107001</v>
      </c>
      <c r="R215" s="33">
        <v>20058.697992711801</v>
      </c>
      <c r="S215" s="33">
        <v>71618.657731761996</v>
      </c>
      <c r="T215" s="33">
        <v>21926.178724015899</v>
      </c>
      <c r="U215" s="33">
        <v>17642.805564556598</v>
      </c>
      <c r="V215" s="33">
        <v>24741.290173518799</v>
      </c>
      <c r="W215" s="33">
        <v>24493.321657681699</v>
      </c>
      <c r="X215" s="33">
        <v>30577.296073219299</v>
      </c>
      <c r="Y215" s="33">
        <v>83133.245535631606</v>
      </c>
      <c r="Z215" s="33">
        <v>14600.303899286</v>
      </c>
      <c r="AA215" s="33">
        <v>14182.5644078759</v>
      </c>
      <c r="AB215" s="33">
        <v>8767.3847445959309</v>
      </c>
      <c r="AC215" s="33">
        <v>9094.5797157004308</v>
      </c>
      <c r="AD215" s="33">
        <v>3630.0121322537798</v>
      </c>
      <c r="AE215" s="33">
        <v>13042.526584027501</v>
      </c>
      <c r="AF215" s="33">
        <v>8386.6861933108103</v>
      </c>
      <c r="AG215" s="33">
        <v>39515.480708391799</v>
      </c>
      <c r="AH215" s="33">
        <v>20807.7481152404</v>
      </c>
      <c r="AI215" s="33">
        <v>48686.200134349303</v>
      </c>
      <c r="AJ215" s="33">
        <v>14799.9134099598</v>
      </c>
      <c r="AK215" s="33">
        <v>28802.4176922279</v>
      </c>
      <c r="AL215" s="33">
        <v>16006.830709034</v>
      </c>
      <c r="AM215" s="33">
        <v>10376.607810028199</v>
      </c>
      <c r="AN215" s="33">
        <v>54273.208603209197</v>
      </c>
      <c r="AO215" s="33">
        <v>11481.662523758499</v>
      </c>
      <c r="AP215" s="33">
        <v>16371.0666202636</v>
      </c>
      <c r="AQ215" s="33">
        <v>54693.005924626297</v>
      </c>
      <c r="AR215" s="33">
        <v>19756.1969816907</v>
      </c>
      <c r="AS215" s="33">
        <v>82634.221758947097</v>
      </c>
      <c r="AT215" s="33">
        <v>0</v>
      </c>
      <c r="AU215" s="33">
        <v>0</v>
      </c>
      <c r="AV215" s="33">
        <v>0</v>
      </c>
      <c r="AW215" s="33">
        <v>102.891500347329</v>
      </c>
      <c r="AX215" s="33">
        <v>495.93703167412701</v>
      </c>
      <c r="AY215" s="33">
        <v>0</v>
      </c>
      <c r="AZ215" s="33">
        <v>0</v>
      </c>
      <c r="BA215" s="33">
        <v>374.52506126427897</v>
      </c>
      <c r="BB215" s="33">
        <v>0</v>
      </c>
      <c r="BC215" s="33">
        <v>513.42858673317301</v>
      </c>
      <c r="BD215" s="33">
        <v>466.09849657340197</v>
      </c>
      <c r="BE215" s="33">
        <v>58.648155197977701</v>
      </c>
      <c r="BF215" s="33">
        <v>69.966220236183901</v>
      </c>
      <c r="BG215" s="33">
        <v>1679.1892856684101</v>
      </c>
      <c r="BH215" s="33">
        <v>4491.2139901609198</v>
      </c>
      <c r="BI215" s="33">
        <v>2807.9090444786202</v>
      </c>
      <c r="BJ215" s="33">
        <v>0</v>
      </c>
      <c r="BK215" s="33">
        <v>0</v>
      </c>
      <c r="BL215" s="33">
        <v>1833.5265361894101</v>
      </c>
      <c r="BM215" s="33">
        <v>0</v>
      </c>
      <c r="BN215" s="33">
        <v>4538.5440803206902</v>
      </c>
      <c r="BO215" s="33">
        <v>137516.54804421301</v>
      </c>
      <c r="BP215" s="33">
        <v>0</v>
      </c>
      <c r="BQ215" s="33">
        <f t="shared" si="15"/>
        <v>1441939.7808219183</v>
      </c>
      <c r="BR215" s="39"/>
      <c r="BV215" s="41">
        <v>797082.73612008395</v>
      </c>
      <c r="BW215" s="41">
        <v>564107.79522924998</v>
      </c>
      <c r="BX215" s="41">
        <v>63317.371483739502</v>
      </c>
      <c r="BY215" s="41">
        <v>11406.551728504901</v>
      </c>
      <c r="BZ215" s="41">
        <v>6025.3262603395997</v>
      </c>
      <c r="CA215" s="41">
        <f>SUM(BV215:BZ215)+MIT_BolxEst2[[#This Row],[AJUSTE MESES ANTERIORES]]</f>
        <v>1441939.780821918</v>
      </c>
      <c r="CB215" s="41">
        <f>+MIT_BolxEst2[[#This Row],[TOTAL]]-CA215</f>
        <v>0</v>
      </c>
      <c r="CG215" s="44">
        <f t="shared" si="16"/>
        <v>520779.31728810188</v>
      </c>
      <c r="CH215" s="44">
        <f t="shared" si="17"/>
        <v>106645.84942488751</v>
      </c>
      <c r="CI21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309195.13203374529</v>
      </c>
      <c r="CJ215" s="45">
        <f>+MIT_BolxEst2[[#This Row],[Coghlan]]+MIT_BolxEst2[[#This Row],[Saavedra]]+MIT_BolxEst2[[#This Row],[Juan B. Justo]]+MIT_BolxEst2[[#This Row],[Florida]]+MIT_BolxEst2[[#This Row],[Dr. Cetrángolo]]+MIT_BolxEst2[[#This Row],[Bartolomé Mitre]]</f>
        <v>63317.371483739553</v>
      </c>
      <c r="CK215" s="47">
        <f t="shared" si="18"/>
        <v>0.83002618466263745</v>
      </c>
      <c r="CL215" s="47">
        <f t="shared" si="19"/>
        <v>0.16997381533736244</v>
      </c>
    </row>
    <row r="216" spans="1:90">
      <c r="A216" s="32">
        <v>2013</v>
      </c>
      <c r="B216" s="32" t="s">
        <v>8</v>
      </c>
      <c r="C216" s="32" t="s">
        <v>82</v>
      </c>
      <c r="D216" s="33">
        <v>258547.119228708</v>
      </c>
      <c r="G216">
        <v>2013</v>
      </c>
      <c r="H216" t="s">
        <v>8</v>
      </c>
      <c r="I216" s="33">
        <v>258547.119228708</v>
      </c>
      <c r="J216" s="33">
        <v>17718.967527973298</v>
      </c>
      <c r="K216" s="33">
        <v>90665.523160164899</v>
      </c>
      <c r="L216" s="33">
        <v>21365.772486321301</v>
      </c>
      <c r="M216" s="33">
        <v>18305.3439927088</v>
      </c>
      <c r="N216" s="33">
        <v>18243.855905087199</v>
      </c>
      <c r="O216" s="33">
        <v>20751.371531319401</v>
      </c>
      <c r="P216" s="33">
        <v>17191.490484918901</v>
      </c>
      <c r="Q216" s="33">
        <v>37465.4712962134</v>
      </c>
      <c r="R216" s="33">
        <v>18855.0719283982</v>
      </c>
      <c r="S216" s="33">
        <v>66358.866191642795</v>
      </c>
      <c r="T216" s="33">
        <v>20641.731348590201</v>
      </c>
      <c r="U216" s="33">
        <v>16145.334954394501</v>
      </c>
      <c r="V216" s="33">
        <v>25855.9953485408</v>
      </c>
      <c r="W216" s="33">
        <v>20665.581978604299</v>
      </c>
      <c r="X216" s="33">
        <v>26251.7194753683</v>
      </c>
      <c r="Y216" s="33">
        <v>77792.720061236396</v>
      </c>
      <c r="Z216" s="33">
        <v>1390.85530649559</v>
      </c>
      <c r="AA216" s="33">
        <v>1721.2737905925301</v>
      </c>
      <c r="AB216" s="33">
        <v>404.76264301876</v>
      </c>
      <c r="AC216" s="33">
        <v>6344.0348946613803</v>
      </c>
      <c r="AD216" s="33">
        <v>2993.3849543657798</v>
      </c>
      <c r="AE216" s="33">
        <v>9160.8524715878502</v>
      </c>
      <c r="AF216" s="33">
        <v>11817.6235952799</v>
      </c>
      <c r="AG216" s="33">
        <v>35133.810437133499</v>
      </c>
      <c r="AH216" s="33">
        <v>27999.868853927801</v>
      </c>
      <c r="AI216" s="33">
        <v>21028.038839482298</v>
      </c>
      <c r="AJ216" s="33">
        <v>11085.5401414526</v>
      </c>
      <c r="AK216" s="33">
        <v>24076.149355276601</v>
      </c>
      <c r="AL216" s="33">
        <v>5758.5746431521002</v>
      </c>
      <c r="AM216" s="33">
        <v>3498.3057003764202</v>
      </c>
      <c r="AN216" s="33">
        <v>51451.800683922302</v>
      </c>
      <c r="AO216" s="33">
        <v>11764.526857364501</v>
      </c>
      <c r="AP216" s="33">
        <v>15510.3264733378</v>
      </c>
      <c r="AQ216" s="33">
        <v>52900.886431013198</v>
      </c>
      <c r="AR216" s="33">
        <v>20436.514128999901</v>
      </c>
      <c r="AS216" s="33">
        <v>78765.913024211695</v>
      </c>
      <c r="AT216" s="33">
        <v>0</v>
      </c>
      <c r="AU216" s="33">
        <v>0</v>
      </c>
      <c r="AV216" s="33">
        <v>0</v>
      </c>
      <c r="AW216" s="33">
        <v>0</v>
      </c>
      <c r="AX216" s="33">
        <v>395.46962315353301</v>
      </c>
      <c r="AY216" s="33">
        <v>0</v>
      </c>
      <c r="AZ216" s="33">
        <v>0</v>
      </c>
      <c r="BA216" s="33">
        <v>259.17199846354299</v>
      </c>
      <c r="BB216" s="33">
        <v>0</v>
      </c>
      <c r="BC216" s="33">
        <v>346.939408301794</v>
      </c>
      <c r="BD216" s="33">
        <v>0</v>
      </c>
      <c r="BE216" s="33">
        <v>0</v>
      </c>
      <c r="BF216" s="33">
        <v>0</v>
      </c>
      <c r="BG216" s="33">
        <v>0</v>
      </c>
      <c r="BH216" s="33">
        <v>50.595330377345</v>
      </c>
      <c r="BI216" s="33">
        <v>19.6185974932562</v>
      </c>
      <c r="BJ216" s="33">
        <v>0</v>
      </c>
      <c r="BK216" s="33">
        <v>0</v>
      </c>
      <c r="BL216" s="33">
        <v>5.1627888140147897</v>
      </c>
      <c r="BM216" s="33">
        <v>0</v>
      </c>
      <c r="BN216" s="33">
        <v>3952.6311160097298</v>
      </c>
      <c r="BO216" s="33">
        <v>135657.438898867</v>
      </c>
      <c r="BP216" s="33">
        <v>0</v>
      </c>
      <c r="BQ216" s="33">
        <f t="shared" si="15"/>
        <v>1306752.0078873234</v>
      </c>
      <c r="BR216" s="39"/>
      <c r="BV216" s="41">
        <v>772821.93690019101</v>
      </c>
      <c r="BW216" s="41">
        <v>506885.31806379801</v>
      </c>
      <c r="BX216" s="41">
        <v>22015.164060721901</v>
      </c>
      <c r="BY216" s="41">
        <v>75.376716684615999</v>
      </c>
      <c r="BZ216" s="41">
        <v>4954.2121459286</v>
      </c>
      <c r="CA216" s="41">
        <f>SUM(BV216:BZ216)+MIT_BolxEst2[[#This Row],[AJUSTE MESES ANTERIORES]]</f>
        <v>1306752.0078873239</v>
      </c>
      <c r="CB216" s="41">
        <f>+MIT_BolxEst2[[#This Row],[TOTAL]]-CA216</f>
        <v>0</v>
      </c>
      <c r="CG216" s="44">
        <f t="shared" si="16"/>
        <v>489730.44277219451</v>
      </c>
      <c r="CH216" s="44">
        <f t="shared" si="17"/>
        <v>39170.039352325388</v>
      </c>
      <c r="CI21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275248.53743910714</v>
      </c>
      <c r="CJ216" s="45">
        <f>+MIT_BolxEst2[[#This Row],[Coghlan]]+MIT_BolxEst2[[#This Row],[Saavedra]]+MIT_BolxEst2[[#This Row],[Juan B. Justo]]+MIT_BolxEst2[[#This Row],[Florida]]+MIT_BolxEst2[[#This Row],[Dr. Cetrángolo]]+MIT_BolxEst2[[#This Row],[Bartolomé Mitre]]</f>
        <v>22015.164060721891</v>
      </c>
      <c r="CK216" s="47">
        <f t="shared" si="18"/>
        <v>0.92594062460486948</v>
      </c>
      <c r="CL216" s="47">
        <f t="shared" si="19"/>
        <v>7.4059375395130619E-2</v>
      </c>
    </row>
    <row r="217" spans="1:90">
      <c r="A217" s="32">
        <v>2013</v>
      </c>
      <c r="B217" s="32" t="s">
        <v>9</v>
      </c>
      <c r="C217" s="32" t="s">
        <v>82</v>
      </c>
      <c r="D217" s="33">
        <v>209129.07196877</v>
      </c>
      <c r="G217">
        <v>2013</v>
      </c>
      <c r="H217" t="s">
        <v>9</v>
      </c>
      <c r="I217" s="33">
        <v>209129.07196877</v>
      </c>
      <c r="J217" s="33">
        <v>14457.5140593715</v>
      </c>
      <c r="K217" s="33">
        <v>75983.182354423494</v>
      </c>
      <c r="L217" s="33">
        <v>15570.1051128736</v>
      </c>
      <c r="M217" s="33">
        <v>14985.0179507269</v>
      </c>
      <c r="N217" s="33">
        <v>13814.8436264335</v>
      </c>
      <c r="O217" s="33">
        <v>16440.023810898401</v>
      </c>
      <c r="P217" s="33">
        <v>14086.3076173065</v>
      </c>
      <c r="Q217" s="33">
        <v>29673.893365955999</v>
      </c>
      <c r="R217" s="33">
        <v>13759.3169010277</v>
      </c>
      <c r="S217" s="33">
        <v>53766.322555932798</v>
      </c>
      <c r="T217" s="33">
        <v>16620.999804813699</v>
      </c>
      <c r="U217" s="33">
        <v>13474.4853651496</v>
      </c>
      <c r="V217" s="33">
        <v>20853.370207969601</v>
      </c>
      <c r="W217" s="33">
        <v>16767.014527177202</v>
      </c>
      <c r="X217" s="33">
        <v>23593.716934016898</v>
      </c>
      <c r="Y217" s="33">
        <v>66906.619295954704</v>
      </c>
      <c r="Z217" s="33">
        <v>11299.6886200877</v>
      </c>
      <c r="AA217" s="33">
        <v>10811.259091054901</v>
      </c>
      <c r="AB217" s="33">
        <v>5351.1310928143002</v>
      </c>
      <c r="AC217" s="33">
        <v>10530.5406459476</v>
      </c>
      <c r="AD217" s="33">
        <v>4246.7662208537804</v>
      </c>
      <c r="AE217" s="33">
        <v>16616.886714042899</v>
      </c>
      <c r="AF217" s="33">
        <v>9040.5735142243193</v>
      </c>
      <c r="AG217" s="33">
        <v>32319.639004274901</v>
      </c>
      <c r="AH217" s="33">
        <v>22306.319522755701</v>
      </c>
      <c r="AI217" s="33">
        <v>38747.371606346802</v>
      </c>
      <c r="AJ217" s="33">
        <v>9776.8167621979992</v>
      </c>
      <c r="AK217" s="33">
        <v>24525.331993603799</v>
      </c>
      <c r="AL217" s="33">
        <v>11237.992258525701</v>
      </c>
      <c r="AM217" s="33">
        <v>7776.8263748951904</v>
      </c>
      <c r="AN217" s="33">
        <v>39254.3100438482</v>
      </c>
      <c r="AO217" s="33">
        <v>9099.1850577082605</v>
      </c>
      <c r="AP217" s="33">
        <v>11402.515889357799</v>
      </c>
      <c r="AQ217" s="33">
        <v>36040.957879158603</v>
      </c>
      <c r="AR217" s="33">
        <v>14262.1422477583</v>
      </c>
      <c r="AS217" s="33">
        <v>56198.187474169899</v>
      </c>
      <c r="AT217" s="33">
        <v>0</v>
      </c>
      <c r="AU217" s="33">
        <v>1614.3881275400599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137.78854082189</v>
      </c>
      <c r="BB217" s="33">
        <v>0</v>
      </c>
      <c r="BC217" s="33">
        <v>212.85244738903901</v>
      </c>
      <c r="BD217" s="33">
        <v>0</v>
      </c>
      <c r="BE217" s="33">
        <v>0</v>
      </c>
      <c r="BF217" s="33">
        <v>0</v>
      </c>
      <c r="BG217" s="33">
        <v>0</v>
      </c>
      <c r="BH217" s="33">
        <v>52.441907327734299</v>
      </c>
      <c r="BI217" s="33">
        <v>65.809452332843094</v>
      </c>
      <c r="BJ217" s="33">
        <v>0</v>
      </c>
      <c r="BK217" s="33">
        <v>0</v>
      </c>
      <c r="BL217" s="33">
        <v>0</v>
      </c>
      <c r="BM217" s="33">
        <v>0</v>
      </c>
      <c r="BN217" s="33">
        <v>2498.7026432626399</v>
      </c>
      <c r="BO217" s="33">
        <v>106809.769408897</v>
      </c>
      <c r="BP217" s="33">
        <v>0</v>
      </c>
      <c r="BQ217" s="33">
        <f t="shared" si="15"/>
        <v>1122117.9999999998</v>
      </c>
      <c r="BR217" s="39"/>
      <c r="BV217" s="41">
        <v>629881.80545880203</v>
      </c>
      <c r="BW217" s="41">
        <v>428797.93903772201</v>
      </c>
      <c r="BX217" s="41">
        <v>58856.272384801101</v>
      </c>
      <c r="BY217" s="41">
        <v>118.25135966057699</v>
      </c>
      <c r="BZ217" s="41">
        <v>4463.7317590136199</v>
      </c>
      <c r="CA217" s="41">
        <f>SUM(BV217:BZ217)+MIT_BolxEst2[[#This Row],[AJUSTE MESES ANTERIORES]]</f>
        <v>1122117.9999999995</v>
      </c>
      <c r="CB217" s="41">
        <f>+MIT_BolxEst2[[#This Row],[TOTAL]]-CA217</f>
        <v>0</v>
      </c>
      <c r="CG217" s="44">
        <f t="shared" si="16"/>
        <v>384571.01779902622</v>
      </c>
      <c r="CH217" s="44">
        <f t="shared" si="17"/>
        <v>103083.19362349695</v>
      </c>
      <c r="CI21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219574.26598122378</v>
      </c>
      <c r="CJ217" s="45">
        <f>+MIT_BolxEst2[[#This Row],[Coghlan]]+MIT_BolxEst2[[#This Row],[Saavedra]]+MIT_BolxEst2[[#This Row],[Juan B. Justo]]+MIT_BolxEst2[[#This Row],[Florida]]+MIT_BolxEst2[[#This Row],[Dr. Cetrángolo]]+MIT_BolxEst2[[#This Row],[Bartolomé Mitre]]</f>
        <v>58856.272384801181</v>
      </c>
      <c r="CK217" s="47">
        <f t="shared" si="18"/>
        <v>0.78861416305050314</v>
      </c>
      <c r="CL217" s="47">
        <f t="shared" si="19"/>
        <v>0.21138583694949686</v>
      </c>
    </row>
    <row r="218" spans="1:90">
      <c r="A218" s="32">
        <v>2013</v>
      </c>
      <c r="B218" s="32" t="s">
        <v>10</v>
      </c>
      <c r="C218" s="32" t="s">
        <v>82</v>
      </c>
      <c r="D218" s="33">
        <v>253104.42474990801</v>
      </c>
      <c r="G218">
        <v>2013</v>
      </c>
      <c r="H218" t="s">
        <v>10</v>
      </c>
      <c r="I218" s="33">
        <v>253104.42474990801</v>
      </c>
      <c r="J218" s="33">
        <v>15839.7299815732</v>
      </c>
      <c r="K218" s="33">
        <v>96400.319767427805</v>
      </c>
      <c r="L218" s="33">
        <v>17777.007413440599</v>
      </c>
      <c r="M218" s="33">
        <v>16499.163220689599</v>
      </c>
      <c r="N218" s="33">
        <v>15358.7436843018</v>
      </c>
      <c r="O218" s="33">
        <v>16914.513861190499</v>
      </c>
      <c r="P218" s="33">
        <v>14978.2619864602</v>
      </c>
      <c r="Q218" s="33">
        <v>31572.8020208944</v>
      </c>
      <c r="R218" s="33">
        <v>14586.4991601111</v>
      </c>
      <c r="S218" s="33">
        <v>64760.856532625803</v>
      </c>
      <c r="T218" s="33">
        <v>18572.839751783202</v>
      </c>
      <c r="U218" s="33">
        <v>14630.598117003799</v>
      </c>
      <c r="V218" s="33">
        <v>22018.711732235501</v>
      </c>
      <c r="W218" s="33">
        <v>19030.238234902801</v>
      </c>
      <c r="X218" s="33">
        <v>30360.593484913901</v>
      </c>
      <c r="Y218" s="33">
        <v>99406.227736090194</v>
      </c>
      <c r="Z218" s="33">
        <v>8787.9991072904595</v>
      </c>
      <c r="AA218" s="33">
        <v>8136.7703252704496</v>
      </c>
      <c r="AB218" s="33">
        <v>3948.3949776016202</v>
      </c>
      <c r="AC218" s="33">
        <v>8562.3765371417994</v>
      </c>
      <c r="AD218" s="33">
        <v>3367.9296380373298</v>
      </c>
      <c r="AE218" s="33">
        <v>15324.900298779499</v>
      </c>
      <c r="AF218" s="33">
        <v>821.47126676854498</v>
      </c>
      <c r="AG218" s="33">
        <v>33401.370396235601</v>
      </c>
      <c r="AH218" s="33">
        <v>21331.588450419102</v>
      </c>
      <c r="AI218" s="33">
        <v>37340.535359603899</v>
      </c>
      <c r="AJ218" s="33">
        <v>9456.6623606401408</v>
      </c>
      <c r="AK218" s="33">
        <v>24880.016144575398</v>
      </c>
      <c r="AL218" s="33">
        <v>10597.0818970279</v>
      </c>
      <c r="AM218" s="33">
        <v>7199.4111020164601</v>
      </c>
      <c r="AN218" s="33">
        <v>41074.588895564302</v>
      </c>
      <c r="AO218" s="33">
        <v>8144.9747823667703</v>
      </c>
      <c r="AP218" s="33">
        <v>11750.8336761972</v>
      </c>
      <c r="AQ218" s="33">
        <v>35496.583627207103</v>
      </c>
      <c r="AR218" s="33">
        <v>14192.685219487999</v>
      </c>
      <c r="AS218" s="33">
        <v>52048.050261885699</v>
      </c>
      <c r="AT218" s="33">
        <v>0</v>
      </c>
      <c r="AU218" s="33">
        <v>0</v>
      </c>
      <c r="AV218" s="33">
        <v>0</v>
      </c>
      <c r="AW218" s="33">
        <v>7367.6024724909203</v>
      </c>
      <c r="AX218" s="33">
        <v>19129.717277195599</v>
      </c>
      <c r="AY218" s="33">
        <v>0</v>
      </c>
      <c r="AZ218" s="33">
        <v>0</v>
      </c>
      <c r="BA218" s="33">
        <v>4272.4710329060599</v>
      </c>
      <c r="BB218" s="33">
        <v>0</v>
      </c>
      <c r="BC218" s="33">
        <v>5844.6501239874397</v>
      </c>
      <c r="BD218" s="33">
        <v>1.0255571370393799</v>
      </c>
      <c r="BE218" s="33">
        <v>0</v>
      </c>
      <c r="BF218" s="33">
        <v>0</v>
      </c>
      <c r="BG218" s="33">
        <v>0</v>
      </c>
      <c r="BH218" s="33">
        <v>58.456756811244801</v>
      </c>
      <c r="BI218" s="33">
        <v>1035.81270840978</v>
      </c>
      <c r="BJ218" s="33">
        <v>0</v>
      </c>
      <c r="BK218" s="33">
        <v>0</v>
      </c>
      <c r="BL218" s="33">
        <v>0</v>
      </c>
      <c r="BM218" s="33">
        <v>0</v>
      </c>
      <c r="BN218" s="33">
        <v>786.60232410920605</v>
      </c>
      <c r="BO218" s="33">
        <v>115564.905987283</v>
      </c>
      <c r="BP218" s="33">
        <v>0</v>
      </c>
      <c r="BQ218" s="33">
        <f t="shared" si="15"/>
        <v>1271737.0000000002</v>
      </c>
      <c r="BR218" s="39"/>
      <c r="BV218" s="41">
        <v>761811.53143555298</v>
      </c>
      <c r="BW218" s="41">
        <v>423300.759427279</v>
      </c>
      <c r="BX218" s="41">
        <v>48128.370884121097</v>
      </c>
      <c r="BY218" s="41">
        <v>1095.2950223580599</v>
      </c>
      <c r="BZ218" s="41">
        <v>37401.043230689203</v>
      </c>
      <c r="CA218" s="41">
        <f>SUM(BV218:BZ218)+MIT_BolxEst2[[#This Row],[AJUSTE MESES ANTERIORES]]</f>
        <v>1271737.0000000002</v>
      </c>
      <c r="CB218" s="41">
        <f>+MIT_BolxEst2[[#This Row],[TOTAL]]-CA218</f>
        <v>0</v>
      </c>
      <c r="CG218" s="44">
        <f t="shared" si="16"/>
        <v>385148.64213443885</v>
      </c>
      <c r="CH218" s="44">
        <f t="shared" si="17"/>
        <v>86280.488176961255</v>
      </c>
      <c r="CI21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214840.88796696893</v>
      </c>
      <c r="CJ218" s="45">
        <f>+MIT_BolxEst2[[#This Row],[Coghlan]]+MIT_BolxEst2[[#This Row],[Saavedra]]+MIT_BolxEst2[[#This Row],[Juan B. Justo]]+MIT_BolxEst2[[#This Row],[Florida]]+MIT_BolxEst2[[#This Row],[Dr. Cetrángolo]]+MIT_BolxEst2[[#This Row],[Bartolomé Mitre]]</f>
        <v>48128.370884121148</v>
      </c>
      <c r="CK218" s="47">
        <f t="shared" si="18"/>
        <v>0.81698099962560833</v>
      </c>
      <c r="CL218" s="47">
        <f t="shared" si="19"/>
        <v>0.18301900037439164</v>
      </c>
    </row>
    <row r="219" spans="1:90">
      <c r="A219" s="32">
        <v>2013</v>
      </c>
      <c r="B219" s="32" t="s">
        <v>11</v>
      </c>
      <c r="C219" s="32" t="s">
        <v>82</v>
      </c>
      <c r="D219" s="33">
        <v>219543.45450017101</v>
      </c>
      <c r="G219">
        <v>2013</v>
      </c>
      <c r="H219" t="s">
        <v>11</v>
      </c>
      <c r="I219" s="33">
        <v>219543.45450017101</v>
      </c>
      <c r="J219" s="33">
        <v>15646.924453252899</v>
      </c>
      <c r="K219" s="33">
        <v>83373.088167801805</v>
      </c>
      <c r="L219" s="33">
        <v>16513.874833623398</v>
      </c>
      <c r="M219" s="33">
        <v>15474.5543188027</v>
      </c>
      <c r="N219" s="33">
        <v>16023.282912496101</v>
      </c>
      <c r="O219" s="33">
        <v>17634.790678361402</v>
      </c>
      <c r="P219" s="33">
        <v>14586.185164328899</v>
      </c>
      <c r="Q219" s="33">
        <v>32242.394616793499</v>
      </c>
      <c r="R219" s="33">
        <v>14940.1049078448</v>
      </c>
      <c r="S219" s="33">
        <v>61960.433714272702</v>
      </c>
      <c r="T219" s="33">
        <v>16884.113643122899</v>
      </c>
      <c r="U219" s="33">
        <v>13856.9269031936</v>
      </c>
      <c r="V219" s="33">
        <v>20102.029466733598</v>
      </c>
      <c r="W219" s="33">
        <v>19318.714299528201</v>
      </c>
      <c r="X219" s="33">
        <v>28510.428214704199</v>
      </c>
      <c r="Y219" s="33">
        <v>70887.982748841707</v>
      </c>
      <c r="Z219" s="33">
        <v>11720.1492009862</v>
      </c>
      <c r="AA219" s="33">
        <v>11571.2377238872</v>
      </c>
      <c r="AB219" s="33">
        <v>4936.5174599924303</v>
      </c>
      <c r="AC219" s="33">
        <v>10304.4702269222</v>
      </c>
      <c r="AD219" s="33">
        <v>4143.0028765473598</v>
      </c>
      <c r="AE219" s="33">
        <v>16409.840787978999</v>
      </c>
      <c r="AF219" s="33">
        <v>23393.3810872699</v>
      </c>
      <c r="AG219" s="33">
        <v>57014.736779664599</v>
      </c>
      <c r="AH219" s="33">
        <v>27043.752159442</v>
      </c>
      <c r="AI219" s="33">
        <v>57666.479477378503</v>
      </c>
      <c r="AJ219" s="33">
        <v>13837.5480123383</v>
      </c>
      <c r="AK219" s="33">
        <v>41362.712618291902</v>
      </c>
      <c r="AL219" s="33">
        <v>16800.4784299577</v>
      </c>
      <c r="AM219" s="33">
        <v>12163.8238074111</v>
      </c>
      <c r="AN219" s="33">
        <v>44181.831266932197</v>
      </c>
      <c r="AO219" s="33">
        <v>9515.0354099730102</v>
      </c>
      <c r="AP219" s="33">
        <v>12470.826236224701</v>
      </c>
      <c r="AQ219" s="33">
        <v>36158.970452820598</v>
      </c>
      <c r="AR219" s="33">
        <v>13090.9507435956</v>
      </c>
      <c r="AS219" s="33">
        <v>45356.804017740302</v>
      </c>
      <c r="AT219" s="33">
        <v>0</v>
      </c>
      <c r="AU219" s="33">
        <v>0</v>
      </c>
      <c r="AV219" s="33">
        <v>8182.9916490742198</v>
      </c>
      <c r="AW219" s="33">
        <v>24.478598975169099</v>
      </c>
      <c r="AX219" s="33">
        <v>71.395913677576402</v>
      </c>
      <c r="AY219" s="33">
        <v>0</v>
      </c>
      <c r="AZ219" s="33">
        <v>0</v>
      </c>
      <c r="BA219" s="33">
        <v>80.575388293264794</v>
      </c>
      <c r="BB219" s="33">
        <v>0</v>
      </c>
      <c r="BC219" s="33">
        <v>154.011185218772</v>
      </c>
      <c r="BD219" s="33">
        <v>0</v>
      </c>
      <c r="BE219" s="33">
        <v>0</v>
      </c>
      <c r="BF219" s="33">
        <v>0</v>
      </c>
      <c r="BG219" s="33">
        <v>0</v>
      </c>
      <c r="BH219" s="33">
        <v>15.2991243594807</v>
      </c>
      <c r="BI219" s="33">
        <v>38.757781710684299</v>
      </c>
      <c r="BJ219" s="33">
        <v>0</v>
      </c>
      <c r="BK219" s="33">
        <v>0</v>
      </c>
      <c r="BL219" s="33">
        <v>0</v>
      </c>
      <c r="BM219" s="33">
        <v>0</v>
      </c>
      <c r="BN219" s="33">
        <v>854.71108088298604</v>
      </c>
      <c r="BO219" s="33">
        <v>99118.9469585794</v>
      </c>
      <c r="BP219" s="33">
        <v>0</v>
      </c>
      <c r="BQ219" s="33">
        <f t="shared" si="15"/>
        <v>1255183</v>
      </c>
      <c r="BR219" s="39"/>
      <c r="BV219" s="41">
        <v>677499.28354387404</v>
      </c>
      <c r="BW219" s="41">
        <v>509176.27745762002</v>
      </c>
      <c r="BX219" s="41">
        <v>59085.218276314299</v>
      </c>
      <c r="BY219" s="41">
        <v>54.056906070164999</v>
      </c>
      <c r="BZ219" s="41">
        <v>9368.1638161219907</v>
      </c>
      <c r="CA219" s="41">
        <f>SUM(BV219:BZ219)+MIT_BolxEst2[[#This Row],[AJUSTE MESES ANTERIORES]]</f>
        <v>1255183.0000000005</v>
      </c>
      <c r="CB219" s="41">
        <f>+MIT_BolxEst2[[#This Row],[TOTAL]]-CA219</f>
        <v>0</v>
      </c>
      <c r="CG219" s="44">
        <f t="shared" si="16"/>
        <v>457823.39707630273</v>
      </c>
      <c r="CH219" s="44">
        <f t="shared" si="17"/>
        <v>110438.09865763166</v>
      </c>
      <c r="CI21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244938.98099528541</v>
      </c>
      <c r="CJ219" s="45">
        <f>+MIT_BolxEst2[[#This Row],[Coghlan]]+MIT_BolxEst2[[#This Row],[Saavedra]]+MIT_BolxEst2[[#This Row],[Juan B. Justo]]+MIT_BolxEst2[[#This Row],[Florida]]+MIT_BolxEst2[[#This Row],[Dr. Cetrángolo]]+MIT_BolxEst2[[#This Row],[Bartolomé Mitre]]</f>
        <v>59085.218276314379</v>
      </c>
      <c r="CK219" s="47">
        <f t="shared" si="18"/>
        <v>0.80565619967793878</v>
      </c>
      <c r="CL219" s="47">
        <f t="shared" si="19"/>
        <v>0.19434380032206136</v>
      </c>
    </row>
    <row r="220" spans="1:90">
      <c r="A220" s="32">
        <v>2013</v>
      </c>
      <c r="B220" s="32" t="s">
        <v>12</v>
      </c>
      <c r="C220" s="32" t="s">
        <v>82</v>
      </c>
      <c r="D220" s="33">
        <v>198347.78975606</v>
      </c>
      <c r="G220">
        <v>2013</v>
      </c>
      <c r="H220" t="s">
        <v>12</v>
      </c>
      <c r="I220" s="33">
        <v>198347.78975606</v>
      </c>
      <c r="J220" s="33">
        <v>13597.411646021699</v>
      </c>
      <c r="K220" s="33">
        <v>69135.529764799794</v>
      </c>
      <c r="L220" s="33">
        <v>15406.100774185001</v>
      </c>
      <c r="M220" s="33">
        <v>14471.5602116422</v>
      </c>
      <c r="N220" s="33">
        <v>11118.268992704599</v>
      </c>
      <c r="O220" s="33">
        <v>15783.806653241099</v>
      </c>
      <c r="P220" s="33">
        <v>13024.1994718444</v>
      </c>
      <c r="Q220" s="33">
        <v>29382.241892431</v>
      </c>
      <c r="R220" s="33">
        <v>14423.451332737999</v>
      </c>
      <c r="S220" s="33">
        <v>56648.716706246698</v>
      </c>
      <c r="T220" s="33">
        <v>14968.0028982066</v>
      </c>
      <c r="U220" s="33">
        <v>13001.6804221445</v>
      </c>
      <c r="V220" s="33">
        <v>17377.5412160878</v>
      </c>
      <c r="W220" s="33">
        <v>17856.582818793198</v>
      </c>
      <c r="X220" s="33">
        <v>26789.480397446601</v>
      </c>
      <c r="Y220" s="33">
        <v>60631.517723611199</v>
      </c>
      <c r="Z220" s="33">
        <v>6738.3138260886099</v>
      </c>
      <c r="AA220" s="33">
        <v>7666.71282962231</v>
      </c>
      <c r="AB220" s="33">
        <v>3332.81935557413</v>
      </c>
      <c r="AC220" s="33">
        <v>6818.1540932061698</v>
      </c>
      <c r="AD220" s="33">
        <v>1419.72372425716</v>
      </c>
      <c r="AE220" s="33">
        <v>11452.983958697499</v>
      </c>
      <c r="AF220" s="33">
        <v>6807.9181615244297</v>
      </c>
      <c r="AG220" s="33">
        <v>33337.405894254902</v>
      </c>
      <c r="AH220" s="33">
        <v>18013.1925735238</v>
      </c>
      <c r="AI220" s="33">
        <v>52656.703350368603</v>
      </c>
      <c r="AJ220" s="33">
        <v>8411.8886560528899</v>
      </c>
      <c r="AK220" s="33">
        <v>41178.129562466798</v>
      </c>
      <c r="AL220" s="33">
        <v>9559.3365975758006</v>
      </c>
      <c r="AM220" s="33">
        <v>6995.2357113002499</v>
      </c>
      <c r="AN220" s="33">
        <v>42205.817103313297</v>
      </c>
      <c r="AO220" s="33">
        <v>9773.2675697241393</v>
      </c>
      <c r="AP220" s="33">
        <v>12782.631484155299</v>
      </c>
      <c r="AQ220" s="33">
        <v>37108.323125807401</v>
      </c>
      <c r="AR220" s="33">
        <v>14035.5095220002</v>
      </c>
      <c r="AS220" s="33">
        <v>49276.798709058399</v>
      </c>
      <c r="AT220" s="33">
        <v>0</v>
      </c>
      <c r="AU220" s="33">
        <v>0</v>
      </c>
      <c r="AV220" s="33">
        <v>14.330304354434199</v>
      </c>
      <c r="AW220" s="33">
        <v>25.589829204346799</v>
      </c>
      <c r="AX220" s="33">
        <v>0</v>
      </c>
      <c r="AY220" s="33">
        <v>0</v>
      </c>
      <c r="AZ220" s="33">
        <v>0</v>
      </c>
      <c r="BA220" s="33">
        <v>125.901959685386</v>
      </c>
      <c r="BB220" s="33">
        <v>0</v>
      </c>
      <c r="BC220" s="33">
        <v>2738.1117248651099</v>
      </c>
      <c r="BD220" s="33">
        <v>0</v>
      </c>
      <c r="BE220" s="33">
        <v>0</v>
      </c>
      <c r="BF220" s="33">
        <v>26.613422372520699</v>
      </c>
      <c r="BG220" s="33">
        <v>0</v>
      </c>
      <c r="BH220" s="33">
        <v>19.4482701953036</v>
      </c>
      <c r="BI220" s="33">
        <v>22.519049699825199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93049.736952845997</v>
      </c>
      <c r="BP220" s="33">
        <v>0</v>
      </c>
      <c r="BQ220" s="33">
        <f t="shared" si="15"/>
        <v>1077556.9999999995</v>
      </c>
      <c r="BR220" s="39"/>
      <c r="BV220" s="41">
        <v>601963.88267820503</v>
      </c>
      <c r="BW220" s="41">
        <v>435191.894973972</v>
      </c>
      <c r="BX220" s="41">
        <v>37428.707787445797</v>
      </c>
      <c r="BY220" s="41">
        <v>68.580742267649498</v>
      </c>
      <c r="BZ220" s="41">
        <v>2903.9338181092799</v>
      </c>
      <c r="CA220" s="41">
        <f>SUM(BV220:BZ220)+MIT_BolxEst2[[#This Row],[AJUSTE MESES ANTERIORES]]</f>
        <v>1077556.9999999998</v>
      </c>
      <c r="CB220" s="41">
        <f>+MIT_BolxEst2[[#This Row],[TOTAL]]-CA220</f>
        <v>0</v>
      </c>
      <c r="CG220" s="44">
        <f t="shared" si="16"/>
        <v>406800.29829664959</v>
      </c>
      <c r="CH220" s="44">
        <f t="shared" si="17"/>
        <v>65820.304464768255</v>
      </c>
      <c r="CI22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231326.93804145447</v>
      </c>
      <c r="CJ220" s="45">
        <f>+MIT_BolxEst2[[#This Row],[Coghlan]]+MIT_BolxEst2[[#This Row],[Saavedra]]+MIT_BolxEst2[[#This Row],[Juan B. Justo]]+MIT_BolxEst2[[#This Row],[Florida]]+MIT_BolxEst2[[#This Row],[Dr. Cetrángolo]]+MIT_BolxEst2[[#This Row],[Bartolomé Mitre]]</f>
        <v>37428.707787445877</v>
      </c>
      <c r="CK220" s="47">
        <f t="shared" si="18"/>
        <v>0.86073331530577646</v>
      </c>
      <c r="CL220" s="47">
        <f t="shared" si="19"/>
        <v>0.13926668469422354</v>
      </c>
    </row>
    <row r="221" spans="1:90">
      <c r="A221" s="32">
        <v>2013</v>
      </c>
      <c r="B221" s="32" t="s">
        <v>13</v>
      </c>
      <c r="C221" s="32" t="s">
        <v>82</v>
      </c>
      <c r="D221" s="33">
        <v>214958.28371478501</v>
      </c>
      <c r="G221">
        <v>2013</v>
      </c>
      <c r="H221" t="s">
        <v>13</v>
      </c>
      <c r="I221" s="33">
        <v>214958.28371478501</v>
      </c>
      <c r="J221" s="33">
        <v>15258.4204000229</v>
      </c>
      <c r="K221" s="33">
        <v>74679.323520144404</v>
      </c>
      <c r="L221" s="33">
        <v>17235.738015783201</v>
      </c>
      <c r="M221" s="33">
        <v>14539.581991807599</v>
      </c>
      <c r="N221" s="33">
        <v>8245.1379814096108</v>
      </c>
      <c r="O221" s="33">
        <v>16801.567809111901</v>
      </c>
      <c r="P221" s="33">
        <v>14257.985749273101</v>
      </c>
      <c r="Q221" s="33">
        <v>32247.377708712302</v>
      </c>
      <c r="R221" s="33">
        <v>14874.4255238395</v>
      </c>
      <c r="S221" s="33">
        <v>61290.702170550401</v>
      </c>
      <c r="T221" s="33">
        <v>17097.499860357198</v>
      </c>
      <c r="U221" s="33">
        <v>13620.042261640499</v>
      </c>
      <c r="V221" s="33">
        <v>21584.607986852101</v>
      </c>
      <c r="W221" s="33">
        <v>21834.4606529554</v>
      </c>
      <c r="X221" s="33">
        <v>26021.540782859</v>
      </c>
      <c r="Y221" s="33">
        <v>69783.644845390401</v>
      </c>
      <c r="Z221" s="33">
        <v>5243.8340291602799</v>
      </c>
      <c r="AA221" s="33">
        <v>6431.6581794875501</v>
      </c>
      <c r="AB221" s="33">
        <v>2136.0354979161002</v>
      </c>
      <c r="AC221" s="33">
        <v>5116.8597234356403</v>
      </c>
      <c r="AD221" s="33">
        <v>3950.53928617465</v>
      </c>
      <c r="AE221" s="33">
        <v>8823.6902615259005</v>
      </c>
      <c r="AF221" s="33">
        <v>9068.4229959467793</v>
      </c>
      <c r="AG221" s="33">
        <v>54560.039980808098</v>
      </c>
      <c r="AH221" s="33">
        <v>16573.2188560748</v>
      </c>
      <c r="AI221" s="33">
        <v>39575.023932627701</v>
      </c>
      <c r="AJ221" s="33">
        <v>9227.1408781025802</v>
      </c>
      <c r="AK221" s="33">
        <v>35264.041456008898</v>
      </c>
      <c r="AL221" s="33">
        <v>10315.6383537904</v>
      </c>
      <c r="AM221" s="33">
        <v>7976.8535612494798</v>
      </c>
      <c r="AN221" s="33">
        <v>42672.582600506998</v>
      </c>
      <c r="AO221" s="33">
        <v>11119.4676279343</v>
      </c>
      <c r="AP221" s="33">
        <v>13237.0713717936</v>
      </c>
      <c r="AQ221" s="33">
        <v>40223.207283625299</v>
      </c>
      <c r="AR221" s="33">
        <v>15262.5163453689</v>
      </c>
      <c r="AS221" s="33">
        <v>59183.338290056003</v>
      </c>
      <c r="AT221" s="33">
        <v>0</v>
      </c>
      <c r="AU221" s="33">
        <v>0</v>
      </c>
      <c r="AV221" s="33">
        <v>206.84523997078199</v>
      </c>
      <c r="AW221" s="33">
        <v>23.5516857392475</v>
      </c>
      <c r="AX221" s="33">
        <v>94.206742956989999</v>
      </c>
      <c r="AY221" s="33">
        <v>0</v>
      </c>
      <c r="AZ221" s="33">
        <v>0</v>
      </c>
      <c r="BA221" s="33">
        <v>140.28612809899599</v>
      </c>
      <c r="BB221" s="33">
        <v>0</v>
      </c>
      <c r="BC221" s="33">
        <v>1115.12112043654</v>
      </c>
      <c r="BD221" s="33">
        <v>0</v>
      </c>
      <c r="BE221" s="33">
        <v>0</v>
      </c>
      <c r="BF221" s="33">
        <v>0</v>
      </c>
      <c r="BG221" s="33">
        <v>0</v>
      </c>
      <c r="BH221" s="33">
        <v>10.2398633648902</v>
      </c>
      <c r="BI221" s="33">
        <v>25.599658412225502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92024.628073931905</v>
      </c>
      <c r="BP221" s="33">
        <v>0</v>
      </c>
      <c r="BQ221" s="33">
        <f t="shared" si="15"/>
        <v>1143932.0000000005</v>
      </c>
      <c r="BR221" s="39"/>
      <c r="BV221" s="41">
        <v>654330.34097549401</v>
      </c>
      <c r="BW221" s="41">
        <v>456283.19160782598</v>
      </c>
      <c r="BX221" s="41">
        <v>31702.616977700101</v>
      </c>
      <c r="BY221" s="41">
        <v>35.839521777115799</v>
      </c>
      <c r="BZ221" s="41">
        <v>1580.01091720256</v>
      </c>
      <c r="CA221" s="41">
        <f>SUM(BV221:BZ221)+MIT_BolxEst2[[#This Row],[AJUSTE MESES ANTERIORES]]</f>
        <v>1143931.9999999998</v>
      </c>
      <c r="CB221" s="41">
        <f>+MIT_BolxEst2[[#This Row],[TOTAL]]-CA221</f>
        <v>0</v>
      </c>
      <c r="CG221" s="44">
        <f t="shared" si="16"/>
        <v>431970.97576641</v>
      </c>
      <c r="CH221" s="44">
        <f t="shared" si="17"/>
        <v>56014.832819116054</v>
      </c>
      <c r="CI22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244481.85776843646</v>
      </c>
      <c r="CJ221" s="45">
        <f>+MIT_BolxEst2[[#This Row],[Coghlan]]+MIT_BolxEst2[[#This Row],[Saavedra]]+MIT_BolxEst2[[#This Row],[Juan B. Justo]]+MIT_BolxEst2[[#This Row],[Florida]]+MIT_BolxEst2[[#This Row],[Dr. Cetrángolo]]+MIT_BolxEst2[[#This Row],[Bartolomé Mitre]]</f>
        <v>31702.61697770012</v>
      </c>
      <c r="CK221" s="47">
        <f t="shared" si="18"/>
        <v>0.88521216839997774</v>
      </c>
      <c r="CL221" s="47">
        <f t="shared" si="19"/>
        <v>0.11478783160002223</v>
      </c>
    </row>
    <row r="222" spans="1:90">
      <c r="A222" s="32">
        <v>2013</v>
      </c>
      <c r="B222" s="32" t="s">
        <v>14</v>
      </c>
      <c r="C222" s="32" t="s">
        <v>82</v>
      </c>
      <c r="D222" s="33">
        <v>215958.97417664999</v>
      </c>
      <c r="G222">
        <v>2013</v>
      </c>
      <c r="H222" t="s">
        <v>14</v>
      </c>
      <c r="I222" s="48">
        <v>215958.97417664999</v>
      </c>
      <c r="J222" s="33">
        <v>13799.888367722</v>
      </c>
      <c r="K222" s="33">
        <v>71602.5979641304</v>
      </c>
      <c r="L222" s="33">
        <v>15372.1824317849</v>
      </c>
      <c r="M222" s="33">
        <v>13948.756677289501</v>
      </c>
      <c r="N222" s="33">
        <v>12885.265945241799</v>
      </c>
      <c r="O222" s="33">
        <v>17199.387984833302</v>
      </c>
      <c r="P222" s="33">
        <v>13166.688229081899</v>
      </c>
      <c r="Q222" s="33">
        <v>30302.858164646801</v>
      </c>
      <c r="R222" s="33">
        <v>14620.703362255501</v>
      </c>
      <c r="S222" s="33">
        <v>56564.859405894502</v>
      </c>
      <c r="T222" s="33">
        <v>16356.140779269101</v>
      </c>
      <c r="U222" s="33">
        <v>13198.2972537161</v>
      </c>
      <c r="V222" s="33">
        <v>20505.080173998002</v>
      </c>
      <c r="W222" s="33">
        <v>18721.719397055102</v>
      </c>
      <c r="X222" s="33">
        <v>28512.359866012201</v>
      </c>
      <c r="Y222" s="33">
        <v>72251.092792109601</v>
      </c>
      <c r="Z222" s="33">
        <v>724.96827467491698</v>
      </c>
      <c r="AA222" s="33">
        <v>1271.49850705995</v>
      </c>
      <c r="AB222" s="33">
        <v>3955.2066630998602</v>
      </c>
      <c r="AC222" s="33">
        <v>8386.58798762474</v>
      </c>
      <c r="AD222" s="33">
        <v>4196.8627546581702</v>
      </c>
      <c r="AE222" s="33">
        <v>14343.3596622392</v>
      </c>
      <c r="AF222" s="33">
        <v>5974.10565586545</v>
      </c>
      <c r="AG222" s="33">
        <v>30689.303981948899</v>
      </c>
      <c r="AH222" s="33">
        <v>14308.691699737101</v>
      </c>
      <c r="AI222" s="33">
        <v>38968.829144199699</v>
      </c>
      <c r="AJ222" s="33">
        <v>5232.8230458954604</v>
      </c>
      <c r="AK222" s="33">
        <v>45578.1742306171</v>
      </c>
      <c r="AL222" s="33">
        <v>10387.133353183401</v>
      </c>
      <c r="AM222" s="33">
        <v>7882.8828853892901</v>
      </c>
      <c r="AN222" s="33">
        <v>37209.9398701994</v>
      </c>
      <c r="AO222" s="33">
        <v>8129.6372067272996</v>
      </c>
      <c r="AP222" s="33">
        <v>10830.679344018199</v>
      </c>
      <c r="AQ222" s="33">
        <v>34378.383050547804</v>
      </c>
      <c r="AR222" s="33">
        <v>12744.5548033218</v>
      </c>
      <c r="AS222" s="33">
        <v>51243.327161832101</v>
      </c>
      <c r="AT222" s="33">
        <v>0</v>
      </c>
      <c r="AU222" s="33">
        <v>1125.68913536021</v>
      </c>
      <c r="AV222" s="33">
        <v>3066.0753895182502</v>
      </c>
      <c r="AW222" s="33">
        <v>7.13752169159552</v>
      </c>
      <c r="AX222" s="33">
        <v>10626.7501528298</v>
      </c>
      <c r="AY222" s="33">
        <v>0</v>
      </c>
      <c r="AZ222" s="33">
        <v>0</v>
      </c>
      <c r="BA222" s="33">
        <v>1975.0542166600801</v>
      </c>
      <c r="BB222" s="33">
        <v>0</v>
      </c>
      <c r="BC222" s="33">
        <v>569.9820893717</v>
      </c>
      <c r="BD222" s="33">
        <v>397.66192281746498</v>
      </c>
      <c r="BE222" s="33">
        <v>50.982297797110903</v>
      </c>
      <c r="BF222" s="33">
        <v>0</v>
      </c>
      <c r="BG222" s="33">
        <v>1397.9346055967801</v>
      </c>
      <c r="BH222" s="33">
        <v>7.13752169159552</v>
      </c>
      <c r="BI222" s="33">
        <v>32.628670590151003</v>
      </c>
      <c r="BJ222" s="33">
        <v>0</v>
      </c>
      <c r="BK222" s="33">
        <v>0</v>
      </c>
      <c r="BL222" s="33">
        <v>27.530440810439899</v>
      </c>
      <c r="BM222" s="33">
        <v>0</v>
      </c>
      <c r="BN222" s="33">
        <v>89.728844122915206</v>
      </c>
      <c r="BO222" s="33">
        <v>85060.904936611696</v>
      </c>
      <c r="BP222" s="33">
        <v>0</v>
      </c>
      <c r="BQ222" s="33">
        <f t="shared" si="15"/>
        <v>1095839.0000000005</v>
      </c>
      <c r="BR222" s="39"/>
      <c r="BV222" s="41">
        <v>644966.85297169001</v>
      </c>
      <c r="BW222" s="41">
        <v>398619.37037009501</v>
      </c>
      <c r="BX222" s="41">
        <v>32878.483849356802</v>
      </c>
      <c r="BY222" s="41">
        <v>1913.8754593035401</v>
      </c>
      <c r="BZ222" s="41">
        <v>17460.4173495545</v>
      </c>
      <c r="CA222" s="41">
        <f>SUM(BV222:BZ222)+MIT_BolxEst2[[#This Row],[AJUSTE MESES ANTERIORES]]</f>
        <v>1095839</v>
      </c>
      <c r="CB222" s="41">
        <f>+MIT_BolxEst2[[#This Row],[TOTAL]]-CA222</f>
        <v>0</v>
      </c>
      <c r="CG222" s="44">
        <f t="shared" si="16"/>
        <v>376187.07279953314</v>
      </c>
      <c r="CH222" s="44">
        <f t="shared" si="17"/>
        <v>55310.78141991872</v>
      </c>
      <c r="CI22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223617.53495173185</v>
      </c>
      <c r="CJ222" s="45">
        <f>+MIT_BolxEst2[[#This Row],[Coghlan]]+MIT_BolxEst2[[#This Row],[Saavedra]]+MIT_BolxEst2[[#This Row],[Juan B. Justo]]+MIT_BolxEst2[[#This Row],[Florida]]+MIT_BolxEst2[[#This Row],[Dr. Cetrángolo]]+MIT_BolxEst2[[#This Row],[Bartolomé Mitre]]</f>
        <v>32878.483849356839</v>
      </c>
      <c r="CK222" s="47">
        <f t="shared" si="18"/>
        <v>0.87181678685292219</v>
      </c>
      <c r="CL222" s="47">
        <f t="shared" si="19"/>
        <v>0.12818321314707784</v>
      </c>
    </row>
    <row r="223" spans="1:90">
      <c r="A223" s="32">
        <v>2013</v>
      </c>
      <c r="B223" s="32" t="s">
        <v>15</v>
      </c>
      <c r="C223" s="32" t="s">
        <v>82</v>
      </c>
      <c r="D223" s="33">
        <v>182976.908467022</v>
      </c>
      <c r="G223">
        <v>2013</v>
      </c>
      <c r="H223" t="s">
        <v>15</v>
      </c>
      <c r="I223" s="48">
        <v>182976.908467022</v>
      </c>
      <c r="J223" s="33">
        <v>11582.3201691632</v>
      </c>
      <c r="K223" s="33">
        <v>56383.193208149198</v>
      </c>
      <c r="L223" s="33">
        <v>12685.885764209799</v>
      </c>
      <c r="M223" s="33">
        <v>12378.771034605001</v>
      </c>
      <c r="N223" s="33">
        <v>13525.3326917963</v>
      </c>
      <c r="O223" s="33">
        <v>14181.534497385301</v>
      </c>
      <c r="P223" s="33">
        <v>10410.1656178381</v>
      </c>
      <c r="Q223" s="33">
        <v>24765.731795332798</v>
      </c>
      <c r="R223" s="33">
        <v>12559.9687250719</v>
      </c>
      <c r="S223" s="33">
        <v>49904.096129252801</v>
      </c>
      <c r="T223" s="33">
        <v>12751.403573192199</v>
      </c>
      <c r="U223" s="33">
        <v>10616.9562024387</v>
      </c>
      <c r="V223" s="33">
        <v>17914.002177849201</v>
      </c>
      <c r="W223" s="33">
        <v>14915.5387011408</v>
      </c>
      <c r="X223" s="33">
        <v>21666.944173620199</v>
      </c>
      <c r="Y223" s="33">
        <v>57882.936804386103</v>
      </c>
      <c r="Z223" s="33">
        <v>8076.0936728414599</v>
      </c>
      <c r="AA223" s="33">
        <v>10432.687364675799</v>
      </c>
      <c r="AB223" s="33">
        <v>4000.68121098548</v>
      </c>
      <c r="AC223" s="33">
        <v>6738.0971675297897</v>
      </c>
      <c r="AD223" s="33">
        <v>3792.8669106195498</v>
      </c>
      <c r="AE223" s="33">
        <v>13845.755726350701</v>
      </c>
      <c r="AF223" s="33">
        <v>16589.313977487102</v>
      </c>
      <c r="AG223" s="33">
        <v>18457.5952492498</v>
      </c>
      <c r="AH223" s="33">
        <v>35441.039796396399</v>
      </c>
      <c r="AI223" s="33">
        <v>27107.993466452299</v>
      </c>
      <c r="AJ223" s="33">
        <v>15204.226546969399</v>
      </c>
      <c r="AK223" s="33">
        <v>34910.755029945401</v>
      </c>
      <c r="AL223" s="33">
        <v>15921.8512984793</v>
      </c>
      <c r="AM223" s="33">
        <v>9822.5527685275501</v>
      </c>
      <c r="AN223" s="33">
        <v>30511.848386238999</v>
      </c>
      <c r="AO223" s="33">
        <v>5892.5079453511798</v>
      </c>
      <c r="AP223" s="33">
        <v>9130.5209111513504</v>
      </c>
      <c r="AQ223" s="33">
        <v>27574.8078554516</v>
      </c>
      <c r="AR223" s="33">
        <v>8842.8567810881596</v>
      </c>
      <c r="AS223" s="33">
        <v>41864.8562239639</v>
      </c>
      <c r="AT223" s="33">
        <v>102.371576534941</v>
      </c>
      <c r="AU223" s="33">
        <v>0</v>
      </c>
      <c r="AV223" s="33">
        <v>500.59700925585901</v>
      </c>
      <c r="AW223" s="33">
        <v>4318.0330982437899</v>
      </c>
      <c r="AX223" s="33">
        <v>250.81036251060399</v>
      </c>
      <c r="AY223" s="33">
        <v>0</v>
      </c>
      <c r="AZ223" s="33">
        <v>0</v>
      </c>
      <c r="BA223" s="33">
        <v>107.490155361688</v>
      </c>
      <c r="BB223" s="33">
        <v>0</v>
      </c>
      <c r="BC223" s="33">
        <v>851.73151677070496</v>
      </c>
      <c r="BD223" s="33">
        <v>0</v>
      </c>
      <c r="BE223" s="33">
        <v>0</v>
      </c>
      <c r="BF223" s="33">
        <v>0</v>
      </c>
      <c r="BG223" s="33">
        <v>4.0948630613976196</v>
      </c>
      <c r="BH223" s="33">
        <v>4190.0686275751204</v>
      </c>
      <c r="BI223" s="33">
        <v>1792.52630512681</v>
      </c>
      <c r="BJ223" s="33">
        <v>0</v>
      </c>
      <c r="BK223" s="33">
        <v>0</v>
      </c>
      <c r="BL223" s="33">
        <v>1541.7159426162</v>
      </c>
      <c r="BM223" s="33">
        <v>0</v>
      </c>
      <c r="BN223" s="33">
        <v>0</v>
      </c>
      <c r="BO223" s="33">
        <v>75279.962520733898</v>
      </c>
      <c r="BP223" s="33">
        <v>0</v>
      </c>
      <c r="BQ223" s="33">
        <f t="shared" si="15"/>
        <v>970199.99999999988</v>
      </c>
      <c r="BR223" s="39"/>
      <c r="BV223" s="41">
        <v>537101.68973245402</v>
      </c>
      <c r="BW223" s="41">
        <v>372552.688757486</v>
      </c>
      <c r="BX223" s="41">
        <v>46886.182053002798</v>
      </c>
      <c r="BY223" s="41">
        <v>7528.4057383795298</v>
      </c>
      <c r="BZ223" s="41">
        <v>6131.0337186775896</v>
      </c>
      <c r="CA223" s="41">
        <f>SUM(BV223:BZ223)+MIT_BolxEst2[[#This Row],[AJUSTE MESES ANTERIORES]]</f>
        <v>970199.99999999988</v>
      </c>
      <c r="CB223" s="41">
        <f>+MIT_BolxEst2[[#This Row],[TOTAL]]-CA223</f>
        <v>0</v>
      </c>
      <c r="CG223" s="44">
        <f t="shared" si="16"/>
        <v>339678.76899185241</v>
      </c>
      <c r="CH223" s="44">
        <f t="shared" si="17"/>
        <v>79760.10181863638</v>
      </c>
      <c r="CI22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199676.78374716686</v>
      </c>
      <c r="CJ223" s="45">
        <f>+MIT_BolxEst2[[#This Row],[Coghlan]]+MIT_BolxEst2[[#This Row],[Saavedra]]+MIT_BolxEst2[[#This Row],[Juan B. Justo]]+MIT_BolxEst2[[#This Row],[Florida]]+MIT_BolxEst2[[#This Row],[Dr. Cetrángolo]]+MIT_BolxEst2[[#This Row],[Bartolomé Mitre]]</f>
        <v>46886.182053002776</v>
      </c>
      <c r="CK223" s="47">
        <f t="shared" si="18"/>
        <v>0.8098409390037824</v>
      </c>
      <c r="CL223" s="47">
        <f t="shared" si="19"/>
        <v>0.19015906099621763</v>
      </c>
    </row>
    <row r="224" spans="1:90">
      <c r="A224" s="32">
        <v>2014</v>
      </c>
      <c r="B224" s="32" t="s">
        <v>4</v>
      </c>
      <c r="C224" s="32" t="s">
        <v>82</v>
      </c>
      <c r="D224" s="33">
        <v>337308.00312936999</v>
      </c>
      <c r="G224">
        <v>2014</v>
      </c>
      <c r="H224" t="s">
        <v>4</v>
      </c>
      <c r="I224" s="48">
        <v>337308.00312936999</v>
      </c>
      <c r="J224" s="33">
        <v>12022.5481438403</v>
      </c>
      <c r="K224" s="33">
        <v>57231.630540439503</v>
      </c>
      <c r="L224" s="33">
        <v>14146.8596629696</v>
      </c>
      <c r="M224" s="33">
        <v>13118.181592101801</v>
      </c>
      <c r="N224" s="33">
        <v>14141.787285894299</v>
      </c>
      <c r="O224" s="33">
        <v>14631.7789113668</v>
      </c>
      <c r="P224" s="33">
        <v>10421.705938880301</v>
      </c>
      <c r="Q224" s="33">
        <v>26074.0471177945</v>
      </c>
      <c r="R224" s="33">
        <v>12422.2514573727</v>
      </c>
      <c r="S224" s="33">
        <v>44833.726493028204</v>
      </c>
      <c r="T224" s="33">
        <v>13710.635234495099</v>
      </c>
      <c r="U224" s="33">
        <v>11355.0233207328</v>
      </c>
      <c r="V224" s="33">
        <v>21595.1381603179</v>
      </c>
      <c r="W224" s="33">
        <v>17219.705695177199</v>
      </c>
      <c r="X224" s="33">
        <v>19437.348952491699</v>
      </c>
      <c r="Y224" s="33">
        <v>81518.171976903599</v>
      </c>
      <c r="Z224" s="33">
        <v>14632.793386781899</v>
      </c>
      <c r="AA224" s="33">
        <v>15842.0480815298</v>
      </c>
      <c r="AB224" s="33">
        <v>2438.7988977969799</v>
      </c>
      <c r="AC224" s="33">
        <v>5970.1878176103201</v>
      </c>
      <c r="AD224" s="33">
        <v>3262.5529348232499</v>
      </c>
      <c r="AE224" s="33">
        <v>12104.720652459901</v>
      </c>
      <c r="AF224" s="33">
        <v>7813.4896467688504</v>
      </c>
      <c r="AG224" s="33">
        <v>17822.304091720998</v>
      </c>
      <c r="AH224" s="33">
        <v>13403.2491837328</v>
      </c>
      <c r="AI224" s="33">
        <v>32511.908101746099</v>
      </c>
      <c r="AJ224" s="33">
        <v>7966.6754344424598</v>
      </c>
      <c r="AK224" s="33">
        <v>24101.906910923699</v>
      </c>
      <c r="AL224" s="33">
        <v>9431.5779337847398</v>
      </c>
      <c r="AM224" s="33">
        <v>4996.2914191556201</v>
      </c>
      <c r="AN224" s="33">
        <v>29019.069247704901</v>
      </c>
      <c r="AO224" s="33">
        <v>5612.0779960952104</v>
      </c>
      <c r="AP224" s="33">
        <v>8404.9288137470703</v>
      </c>
      <c r="AQ224" s="33">
        <v>28562.5553109293</v>
      </c>
      <c r="AR224" s="33">
        <v>7576.1023996455197</v>
      </c>
      <c r="AS224" s="33">
        <v>41322.6270815159</v>
      </c>
      <c r="AT224" s="33">
        <v>0</v>
      </c>
      <c r="AU224" s="33">
        <v>0</v>
      </c>
      <c r="AV224" s="33">
        <v>586.36678990293399</v>
      </c>
      <c r="AW224" s="33">
        <v>2.0289508301139598</v>
      </c>
      <c r="AX224" s="33">
        <v>171.44634514462999</v>
      </c>
      <c r="AY224" s="33">
        <v>0</v>
      </c>
      <c r="AZ224" s="33">
        <v>0</v>
      </c>
      <c r="BA224" s="33">
        <v>100.43306609064101</v>
      </c>
      <c r="BB224" s="33">
        <v>0</v>
      </c>
      <c r="BC224" s="33">
        <v>1329.9772691397</v>
      </c>
      <c r="BD224" s="33">
        <v>0</v>
      </c>
      <c r="BE224" s="33">
        <v>0</v>
      </c>
      <c r="BF224" s="33">
        <v>0</v>
      </c>
      <c r="BG224" s="33">
        <v>0</v>
      </c>
      <c r="BH224" s="33">
        <v>16.2316066409117</v>
      </c>
      <c r="BI224" s="33">
        <v>26.376360791481499</v>
      </c>
      <c r="BJ224" s="33">
        <v>0</v>
      </c>
      <c r="BK224" s="33">
        <v>0</v>
      </c>
      <c r="BL224" s="33">
        <v>5.0723770752848996</v>
      </c>
      <c r="BM224" s="33">
        <v>0</v>
      </c>
      <c r="BN224" s="33">
        <v>0</v>
      </c>
      <c r="BO224" s="33">
        <v>82743.658278292394</v>
      </c>
      <c r="BP224" s="33">
        <v>0</v>
      </c>
      <c r="BQ224" s="33">
        <f t="shared" si="15"/>
        <v>1098965.9999999995</v>
      </c>
      <c r="BR224" s="39"/>
      <c r="BV224" s="41">
        <v>721188.54361317703</v>
      </c>
      <c r="BW224" s="41">
        <v>321288.42185020598</v>
      </c>
      <c r="BX224" s="41">
        <v>54251.101771002097</v>
      </c>
      <c r="BY224" s="41">
        <v>47.680344507678001</v>
      </c>
      <c r="BZ224" s="41">
        <v>2190.2524211080199</v>
      </c>
      <c r="CA224" s="41">
        <f>SUM(BV224:BZ224)+MIT_BolxEst2[[#This Row],[AJUSTE MESES ANTERIORES]]</f>
        <v>1098966.0000000007</v>
      </c>
      <c r="CB224" s="41">
        <f>+MIT_BolxEst2[[#This Row],[TOTAL]]-CA224</f>
        <v>0</v>
      </c>
      <c r="CG224" s="44">
        <f t="shared" si="16"/>
        <v>283454.09432344133</v>
      </c>
      <c r="CH224" s="44">
        <f t="shared" si="17"/>
        <v>92085.429297766823</v>
      </c>
      <c r="CI22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166993.8125479444</v>
      </c>
      <c r="CJ224" s="45">
        <f>+MIT_BolxEst2[[#This Row],[Coghlan]]+MIT_BolxEst2[[#This Row],[Saavedra]]+MIT_BolxEst2[[#This Row],[Juan B. Justo]]+MIT_BolxEst2[[#This Row],[Florida]]+MIT_BolxEst2[[#This Row],[Dr. Cetrángolo]]+MIT_BolxEst2[[#This Row],[Bartolomé Mitre]]</f>
        <v>54251.101771002155</v>
      </c>
      <c r="CK224" s="47">
        <f t="shared" si="18"/>
        <v>0.7547916437401414</v>
      </c>
      <c r="CL224" s="47">
        <f t="shared" si="19"/>
        <v>0.24520835625985871</v>
      </c>
    </row>
    <row r="225" spans="1:90">
      <c r="A225" s="32">
        <v>2014</v>
      </c>
      <c r="B225" s="32" t="s">
        <v>5</v>
      </c>
      <c r="C225" s="32" t="s">
        <v>82</v>
      </c>
      <c r="D225" s="33">
        <v>257812.05877435001</v>
      </c>
      <c r="G225">
        <v>2014</v>
      </c>
      <c r="H225" t="s">
        <v>5</v>
      </c>
      <c r="I225" s="48">
        <v>257812.05877435001</v>
      </c>
      <c r="J225" s="33">
        <v>11617.3354583576</v>
      </c>
      <c r="K225" s="33">
        <v>60028.695524100003</v>
      </c>
      <c r="L225" s="33">
        <v>9879.8153954743593</v>
      </c>
      <c r="M225" s="33">
        <v>7388.92848276316</v>
      </c>
      <c r="N225" s="33">
        <v>12236.980996103801</v>
      </c>
      <c r="O225" s="33">
        <v>12731.982464942001</v>
      </c>
      <c r="P225" s="33">
        <v>11501.594582199299</v>
      </c>
      <c r="Q225" s="33">
        <v>23726.821782056999</v>
      </c>
      <c r="R225" s="33">
        <v>9939.3516216399694</v>
      </c>
      <c r="S225" s="33">
        <v>42441.504602022796</v>
      </c>
      <c r="T225" s="33">
        <v>7139.7133142770699</v>
      </c>
      <c r="U225" s="33">
        <v>16648.898190912802</v>
      </c>
      <c r="V225" s="33">
        <v>15537.5094466235</v>
      </c>
      <c r="W225" s="33">
        <v>20246.739923624202</v>
      </c>
      <c r="X225" s="33">
        <v>18456.694129544001</v>
      </c>
      <c r="Y225" s="33">
        <v>64134.742875879601</v>
      </c>
      <c r="Z225" s="33">
        <v>4845.4245252046203</v>
      </c>
      <c r="AA225" s="33">
        <v>5222.1428914410899</v>
      </c>
      <c r="AB225" s="33">
        <v>2213.9183636451398</v>
      </c>
      <c r="AC225" s="33">
        <v>4409.4506702725103</v>
      </c>
      <c r="AD225" s="33">
        <v>2324.4130365557899</v>
      </c>
      <c r="AE225" s="33">
        <v>7843.9177422719904</v>
      </c>
      <c r="AF225" s="33">
        <v>4468.5332822850296</v>
      </c>
      <c r="AG225" s="33">
        <v>12073.5772392652</v>
      </c>
      <c r="AH225" s="33">
        <v>9853.4455567650202</v>
      </c>
      <c r="AI225" s="33">
        <v>16544.599495469702</v>
      </c>
      <c r="AJ225" s="33">
        <v>4093.6038841784002</v>
      </c>
      <c r="AK225" s="33">
        <v>12656.8168205522</v>
      </c>
      <c r="AL225" s="33">
        <v>4763.7450022655703</v>
      </c>
      <c r="AM225" s="33">
        <v>3418.1224901350402</v>
      </c>
      <c r="AN225" s="33">
        <v>15525.732907417199</v>
      </c>
      <c r="AO225" s="33">
        <v>3327.4912442336099</v>
      </c>
      <c r="AP225" s="33">
        <v>4738.1260980432298</v>
      </c>
      <c r="AQ225" s="33">
        <v>14924.3522952528</v>
      </c>
      <c r="AR225" s="33">
        <v>5570.9730906248797</v>
      </c>
      <c r="AS225" s="33">
        <v>23747.531647697298</v>
      </c>
      <c r="AT225" s="33">
        <v>31.3335080189776</v>
      </c>
      <c r="AU225" s="33">
        <v>51.586018909067299</v>
      </c>
      <c r="AV225" s="33">
        <v>45.3075140709538</v>
      </c>
      <c r="AW225" s="33">
        <v>212.49548415958901</v>
      </c>
      <c r="AX225" s="33">
        <v>1232.6656501276</v>
      </c>
      <c r="AY225" s="33">
        <v>0</v>
      </c>
      <c r="AZ225" s="33">
        <v>0</v>
      </c>
      <c r="BA225" s="33">
        <v>230.50473686439199</v>
      </c>
      <c r="BB225" s="33">
        <v>0</v>
      </c>
      <c r="BC225" s="33">
        <v>132.357184242318</v>
      </c>
      <c r="BD225" s="33">
        <v>28.149733019586101</v>
      </c>
      <c r="BE225" s="33">
        <v>5.2657603650359697</v>
      </c>
      <c r="BF225" s="33">
        <v>0</v>
      </c>
      <c r="BG225" s="33">
        <v>77.981954216943805</v>
      </c>
      <c r="BH225" s="33">
        <v>193.50915918778799</v>
      </c>
      <c r="BI225" s="33">
        <v>230.87932738584499</v>
      </c>
      <c r="BJ225" s="33">
        <v>0</v>
      </c>
      <c r="BK225" s="33">
        <v>0</v>
      </c>
      <c r="BL225" s="33">
        <v>111.173374990242</v>
      </c>
      <c r="BM225" s="33">
        <v>0</v>
      </c>
      <c r="BN225" s="33">
        <v>0</v>
      </c>
      <c r="BO225" s="33">
        <v>166842.504745994</v>
      </c>
      <c r="BP225" s="33">
        <v>0</v>
      </c>
      <c r="BQ225" s="33">
        <f t="shared" si="15"/>
        <v>933461</v>
      </c>
      <c r="BR225" s="39"/>
      <c r="BV225" s="41">
        <v>601469.36756487098</v>
      </c>
      <c r="BW225" s="41">
        <v>302549.155800179</v>
      </c>
      <c r="BX225" s="41">
        <v>26859.2672293912</v>
      </c>
      <c r="BY225" s="41">
        <v>646.95930916544</v>
      </c>
      <c r="BZ225" s="41">
        <v>1936.2500963928901</v>
      </c>
      <c r="CA225" s="41">
        <f>SUM(BV225:BZ225)+MIT_BolxEst2[[#This Row],[AJUSTE MESES ANTERIORES]]</f>
        <v>933460.99999999953</v>
      </c>
      <c r="CB225" s="41">
        <f>+MIT_BolxEst2[[#This Row],[TOTAL]]-CA225</f>
        <v>0</v>
      </c>
      <c r="CG225" s="44">
        <f t="shared" si="16"/>
        <v>255447.19042094107</v>
      </c>
      <c r="CH225" s="44">
        <f t="shared" si="17"/>
        <v>73961.232608629114</v>
      </c>
      <c r="CI22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92766.495480400219</v>
      </c>
      <c r="CJ225" s="45">
        <f>+MIT_BolxEst2[[#This Row],[Coghlan]]+MIT_BolxEst2[[#This Row],[Saavedra]]+MIT_BolxEst2[[#This Row],[Juan B. Justo]]+MIT_BolxEst2[[#This Row],[Florida]]+MIT_BolxEst2[[#This Row],[Dr. Cetrángolo]]+MIT_BolxEst2[[#This Row],[Bartolomé Mitre]]</f>
        <v>26859.267229391142</v>
      </c>
      <c r="CK225" s="47">
        <f t="shared" si="18"/>
        <v>0.77547255189042386</v>
      </c>
      <c r="CL225" s="47">
        <f t="shared" si="19"/>
        <v>0.22452744810957609</v>
      </c>
    </row>
    <row r="226" spans="1:90">
      <c r="A226" s="32">
        <v>2014</v>
      </c>
      <c r="B226" s="32" t="s">
        <v>6</v>
      </c>
      <c r="C226" s="32" t="s">
        <v>82</v>
      </c>
      <c r="D226" s="33">
        <v>351884.426237621</v>
      </c>
      <c r="G226">
        <v>2014</v>
      </c>
      <c r="H226" t="s">
        <v>6</v>
      </c>
      <c r="I226" s="33">
        <v>351884.426237621</v>
      </c>
      <c r="J226" s="33">
        <v>8891.0925273098892</v>
      </c>
      <c r="K226" s="33">
        <v>92412.557642264597</v>
      </c>
      <c r="L226" s="33">
        <v>15213.849444547301</v>
      </c>
      <c r="M226" s="33">
        <v>12726.608525785001</v>
      </c>
      <c r="N226" s="33">
        <v>12912.8634153029</v>
      </c>
      <c r="O226" s="33">
        <v>14312.707438367601</v>
      </c>
      <c r="P226" s="33">
        <v>12007.879017265501</v>
      </c>
      <c r="Q226" s="33">
        <v>26456.688019851899</v>
      </c>
      <c r="R226" s="33">
        <v>12849.969527528699</v>
      </c>
      <c r="S226" s="33">
        <v>48404.834772699403</v>
      </c>
      <c r="T226" s="33">
        <v>15152.4722904011</v>
      </c>
      <c r="U226" s="33">
        <v>14643.052022545</v>
      </c>
      <c r="V226" s="33">
        <v>23144.1417763096</v>
      </c>
      <c r="W226" s="33">
        <v>13920.2778910175</v>
      </c>
      <c r="X226" s="33">
        <v>18242.665384079199</v>
      </c>
      <c r="Y226" s="33">
        <v>97054.773699683006</v>
      </c>
      <c r="Z226" s="33">
        <v>7054.8336816832798</v>
      </c>
      <c r="AA226" s="33">
        <v>7801.0666266570897</v>
      </c>
      <c r="AB226" s="33">
        <v>3007.1772064391698</v>
      </c>
      <c r="AC226" s="33">
        <v>6472.4079685329898</v>
      </c>
      <c r="AD226" s="33">
        <v>3526.9112629656402</v>
      </c>
      <c r="AE226" s="33">
        <v>12545.409415027199</v>
      </c>
      <c r="AF226" s="33">
        <v>7530.07688512188</v>
      </c>
      <c r="AG226" s="33">
        <v>8143.8484265840798</v>
      </c>
      <c r="AH226" s="33">
        <v>17294.807982157199</v>
      </c>
      <c r="AI226" s="33">
        <v>33617.895286645296</v>
      </c>
      <c r="AJ226" s="33">
        <v>8387.5369628153694</v>
      </c>
      <c r="AK226" s="33">
        <v>24390.087893920401</v>
      </c>
      <c r="AL226" s="33">
        <v>9179.2719166290408</v>
      </c>
      <c r="AM226" s="33">
        <v>6036.5998394222697</v>
      </c>
      <c r="AN226" s="33">
        <v>27813.8612701823</v>
      </c>
      <c r="AO226" s="33">
        <v>5913.2388376786303</v>
      </c>
      <c r="AP226" s="33">
        <v>9062.9890051493803</v>
      </c>
      <c r="AQ226" s="33">
        <v>29666.298607840901</v>
      </c>
      <c r="AR226" s="33">
        <v>10478.607057945201</v>
      </c>
      <c r="AS226" s="33">
        <v>40090.303255178304</v>
      </c>
      <c r="AT226" s="33">
        <v>0</v>
      </c>
      <c r="AU226" s="33">
        <v>0</v>
      </c>
      <c r="AV226" s="33">
        <v>0</v>
      </c>
      <c r="AW226" s="33">
        <v>6.06693451198218</v>
      </c>
      <c r="AX226" s="33">
        <v>96.0597964397179</v>
      </c>
      <c r="AY226" s="33">
        <v>0</v>
      </c>
      <c r="AZ226" s="33">
        <v>0</v>
      </c>
      <c r="BA226" s="33">
        <v>50.557787599851501</v>
      </c>
      <c r="BB226" s="33">
        <v>0</v>
      </c>
      <c r="BC226" s="33">
        <v>0</v>
      </c>
      <c r="BD226" s="33">
        <v>2.02231150399406</v>
      </c>
      <c r="BE226" s="33">
        <v>0</v>
      </c>
      <c r="BF226" s="33">
        <v>0</v>
      </c>
      <c r="BG226" s="33">
        <v>0</v>
      </c>
      <c r="BH226" s="33">
        <v>14.1561805279584</v>
      </c>
      <c r="BI226" s="33">
        <v>5.0557787599851496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243747.99218950199</v>
      </c>
      <c r="BP226" s="33">
        <v>0</v>
      </c>
      <c r="BQ226" s="33">
        <f t="shared" si="15"/>
        <v>1312166.0000000005</v>
      </c>
      <c r="BR226" s="39"/>
      <c r="BV226" s="41">
        <v>790230.85963257903</v>
      </c>
      <c r="BW226" s="41">
        <v>481353.41541677201</v>
      </c>
      <c r="BX226" s="41">
        <v>40407.8061613053</v>
      </c>
      <c r="BY226" s="41">
        <v>21.2342707919376</v>
      </c>
      <c r="BZ226" s="41">
        <v>152.684518551552</v>
      </c>
      <c r="CA226" s="41">
        <f>SUM(BV226:BZ226)+MIT_BolxEst2[[#This Row],[AJUSTE MESES ANTERIORES]]</f>
        <v>1312166</v>
      </c>
      <c r="CB226" s="41">
        <f>+MIT_BolxEst2[[#This Row],[TOTAL]]-CA226</f>
        <v>0</v>
      </c>
      <c r="CG226" s="44">
        <f t="shared" si="16"/>
        <v>422042.32989920018</v>
      </c>
      <c r="CH226" s="44">
        <f t="shared" si="17"/>
        <v>99718.89167887716</v>
      </c>
      <c r="CI22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171018.79464676179</v>
      </c>
      <c r="CJ226" s="45">
        <f>+MIT_BolxEst2[[#This Row],[Coghlan]]+MIT_BolxEst2[[#This Row],[Saavedra]]+MIT_BolxEst2[[#This Row],[Juan B. Justo]]+MIT_BolxEst2[[#This Row],[Florida]]+MIT_BolxEst2[[#This Row],[Dr. Cetrángolo]]+MIT_BolxEst2[[#This Row],[Bartolomé Mitre]]</f>
        <v>40407.806161305372</v>
      </c>
      <c r="CK226" s="47">
        <f t="shared" si="18"/>
        <v>0.80888021655332043</v>
      </c>
      <c r="CL226" s="47">
        <f t="shared" si="19"/>
        <v>0.19111978344667963</v>
      </c>
    </row>
    <row r="227" spans="1:90">
      <c r="A227" s="32">
        <v>2014</v>
      </c>
      <c r="B227" s="32" t="s">
        <v>7</v>
      </c>
      <c r="C227" s="32" t="s">
        <v>82</v>
      </c>
      <c r="D227" s="33">
        <v>396345.28277185903</v>
      </c>
      <c r="G227">
        <v>2014</v>
      </c>
      <c r="H227" t="s">
        <v>7</v>
      </c>
      <c r="I227" s="33">
        <v>396345.28277185903</v>
      </c>
      <c r="J227" s="33">
        <v>12195.5802670351</v>
      </c>
      <c r="K227" s="33">
        <v>92426.428290286698</v>
      </c>
      <c r="L227" s="33">
        <v>14596.031336768599</v>
      </c>
      <c r="M227" s="33">
        <v>12525.8436692467</v>
      </c>
      <c r="N227" s="33">
        <v>13143.677887530501</v>
      </c>
      <c r="O227" s="33">
        <v>14384.5822073038</v>
      </c>
      <c r="P227" s="33">
        <v>12065.6900875067</v>
      </c>
      <c r="Q227" s="33">
        <v>26148.202109860798</v>
      </c>
      <c r="R227" s="33">
        <v>12920.5487109143</v>
      </c>
      <c r="S227" s="33">
        <v>48335.257194414902</v>
      </c>
      <c r="T227" s="33">
        <v>14878.9704100048</v>
      </c>
      <c r="U227" s="33">
        <v>32341.647801945801</v>
      </c>
      <c r="V227" s="33">
        <v>22621.029250265099</v>
      </c>
      <c r="W227" s="33">
        <v>12152.283540525599</v>
      </c>
      <c r="X227" s="33">
        <v>16268.493260773301</v>
      </c>
      <c r="Y227" s="33">
        <v>99269.324880013504</v>
      </c>
      <c r="Z227" s="33">
        <v>7465.1611707231004</v>
      </c>
      <c r="AA227" s="33">
        <v>8228.3918380292998</v>
      </c>
      <c r="AB227" s="33">
        <v>3628.8698218621598</v>
      </c>
      <c r="AC227" s="33">
        <v>7228.5395258458502</v>
      </c>
      <c r="AD227" s="33">
        <v>3869.5190692054098</v>
      </c>
      <c r="AE227" s="33">
        <v>13008.1490645497</v>
      </c>
      <c r="AF227" s="33">
        <v>7697.75521313436</v>
      </c>
      <c r="AG227" s="33">
        <v>19969.859927023401</v>
      </c>
      <c r="AH227" s="33">
        <v>15060.212520974599</v>
      </c>
      <c r="AI227" s="33">
        <v>33770.439776757798</v>
      </c>
      <c r="AJ227" s="33">
        <v>7846.7765043762001</v>
      </c>
      <c r="AK227" s="33">
        <v>24816.072594232701</v>
      </c>
      <c r="AL227" s="33">
        <v>9639.0596017443004</v>
      </c>
      <c r="AM227" s="33">
        <v>6336.4255796278003</v>
      </c>
      <c r="AN227" s="33">
        <v>23277.528452222399</v>
      </c>
      <c r="AO227" s="33">
        <v>6206.5354000994303</v>
      </c>
      <c r="AP227" s="33">
        <v>8126.6948757628998</v>
      </c>
      <c r="AQ227" s="33">
        <v>27351.448346577101</v>
      </c>
      <c r="AR227" s="33">
        <v>9006.7260145829696</v>
      </c>
      <c r="AS227" s="33">
        <v>32583.706710152099</v>
      </c>
      <c r="AT227" s="33">
        <v>0</v>
      </c>
      <c r="AU227" s="33">
        <v>0</v>
      </c>
      <c r="AV227" s="33">
        <v>0</v>
      </c>
      <c r="AW227" s="33">
        <v>2.0138012329978698</v>
      </c>
      <c r="AX227" s="33">
        <v>57.393335140439298</v>
      </c>
      <c r="AY227" s="33">
        <v>0</v>
      </c>
      <c r="AZ227" s="33">
        <v>0</v>
      </c>
      <c r="BA227" s="33">
        <v>29.200117878469101</v>
      </c>
      <c r="BB227" s="33">
        <v>0</v>
      </c>
      <c r="BC227" s="33">
        <v>0</v>
      </c>
      <c r="BD227" s="33">
        <v>0</v>
      </c>
      <c r="BE227" s="33">
        <v>1.00690061649893</v>
      </c>
      <c r="BF227" s="33">
        <v>0</v>
      </c>
      <c r="BG227" s="33">
        <v>0</v>
      </c>
      <c r="BH227" s="33">
        <v>4.0276024659957397</v>
      </c>
      <c r="BI227" s="33">
        <v>1.00690061649893</v>
      </c>
      <c r="BJ227" s="33">
        <v>0</v>
      </c>
      <c r="BK227" s="33">
        <v>0</v>
      </c>
      <c r="BL227" s="33">
        <v>2.0138012329978698</v>
      </c>
      <c r="BM227" s="33">
        <v>0</v>
      </c>
      <c r="BN227" s="33">
        <v>0</v>
      </c>
      <c r="BO227" s="33">
        <v>274055.59185707697</v>
      </c>
      <c r="BP227" s="33">
        <v>0</v>
      </c>
      <c r="BQ227" s="33">
        <f t="shared" si="15"/>
        <v>1401888.9999999995</v>
      </c>
      <c r="BR227" s="39"/>
      <c r="BV227" s="41">
        <v>852618.873676255</v>
      </c>
      <c r="BW227" s="41">
        <v>505744.83337434498</v>
      </c>
      <c r="BX227" s="41">
        <v>43428.630490215597</v>
      </c>
      <c r="BY227" s="41">
        <v>8.0552049319914794</v>
      </c>
      <c r="BZ227" s="41">
        <v>88.607254251906298</v>
      </c>
      <c r="CA227" s="41">
        <f>SUM(BV227:BZ227)+MIT_BolxEst2[[#This Row],[AJUSTE MESES ANTERIORES]]</f>
        <v>1401888.9999999993</v>
      </c>
      <c r="CB227" s="41">
        <f>+MIT_BolxEst2[[#This Row],[TOTAL]]-CA227</f>
        <v>0</v>
      </c>
      <c r="CG227" s="44">
        <f t="shared" si="16"/>
        <v>429095.43083812238</v>
      </c>
      <c r="CH227" s="44">
        <f t="shared" si="17"/>
        <v>120078.03302643818</v>
      </c>
      <c r="CI22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155190.97407937789</v>
      </c>
      <c r="CJ227" s="45">
        <f>+MIT_BolxEst2[[#This Row],[Coghlan]]+MIT_BolxEst2[[#This Row],[Saavedra]]+MIT_BolxEst2[[#This Row],[Juan B. Justo]]+MIT_BolxEst2[[#This Row],[Florida]]+MIT_BolxEst2[[#This Row],[Dr. Cetrángolo]]+MIT_BolxEst2[[#This Row],[Bartolomé Mitre]]</f>
        <v>43428.630490215524</v>
      </c>
      <c r="CK227" s="47">
        <f t="shared" si="18"/>
        <v>0.78134771446995421</v>
      </c>
      <c r="CL227" s="47">
        <f t="shared" si="19"/>
        <v>0.21865228553004579</v>
      </c>
    </row>
    <row r="228" spans="1:90">
      <c r="A228" s="32">
        <v>2014</v>
      </c>
      <c r="B228" s="32" t="s">
        <v>8</v>
      </c>
      <c r="C228" s="32" t="s">
        <v>82</v>
      </c>
      <c r="D228" s="33">
        <v>396003.23593892797</v>
      </c>
      <c r="G228">
        <v>2014</v>
      </c>
      <c r="H228" t="s">
        <v>8</v>
      </c>
      <c r="I228" s="33">
        <v>396003.23593892797</v>
      </c>
      <c r="J228" s="33">
        <v>11319.139594258</v>
      </c>
      <c r="K228" s="33">
        <v>78132.682602386805</v>
      </c>
      <c r="L228" s="33">
        <v>12888.2584577458</v>
      </c>
      <c r="M228" s="33">
        <v>10783.0490804368</v>
      </c>
      <c r="N228" s="33">
        <v>13526.7482831958</v>
      </c>
      <c r="O228" s="33">
        <v>13703.035725568399</v>
      </c>
      <c r="P228" s="33">
        <v>11762.869944649299</v>
      </c>
      <c r="Q228" s="33">
        <v>27166.938941039101</v>
      </c>
      <c r="R228" s="33">
        <v>12688.4794085877</v>
      </c>
      <c r="S228" s="33">
        <v>45544.603633942599</v>
      </c>
      <c r="T228" s="33">
        <v>14108.014963912001</v>
      </c>
      <c r="U228" s="33">
        <v>29551.2366382775</v>
      </c>
      <c r="V228" s="33">
        <v>21548.027694115601</v>
      </c>
      <c r="W228" s="33">
        <v>16170.056003965699</v>
      </c>
      <c r="X228" s="33">
        <v>16421.034708938201</v>
      </c>
      <c r="Y228" s="33">
        <v>95539.561664456807</v>
      </c>
      <c r="Z228" s="33">
        <v>7382.78958546992</v>
      </c>
      <c r="AA228" s="33">
        <v>8049.3890258767697</v>
      </c>
      <c r="AB228" s="33">
        <v>4028.71017221795</v>
      </c>
      <c r="AC228" s="33">
        <v>7275.3706997417003</v>
      </c>
      <c r="AD228" s="33">
        <v>3643.2068813802498</v>
      </c>
      <c r="AE228" s="33">
        <v>12064.0443906163</v>
      </c>
      <c r="AF228" s="33">
        <v>7361.7073742522298</v>
      </c>
      <c r="AG228" s="33">
        <v>15342.830192376499</v>
      </c>
      <c r="AH228" s="33">
        <v>16794.4910219372</v>
      </c>
      <c r="AI228" s="33">
        <v>29839.360191585802</v>
      </c>
      <c r="AJ228" s="33">
        <v>6898.9026422830102</v>
      </c>
      <c r="AK228" s="33">
        <v>23323.953010500802</v>
      </c>
      <c r="AL228" s="33">
        <v>8787.2664184958103</v>
      </c>
      <c r="AM228" s="33">
        <v>4281.6967068301901</v>
      </c>
      <c r="AN228" s="33">
        <v>24085.9243587971</v>
      </c>
      <c r="AO228" s="33">
        <v>5798.6119996837397</v>
      </c>
      <c r="AP228" s="33">
        <v>8363.6143645022894</v>
      </c>
      <c r="AQ228" s="33">
        <v>23507.669422540599</v>
      </c>
      <c r="AR228" s="33">
        <v>9538.1947037734099</v>
      </c>
      <c r="AS228" s="33">
        <v>31988.340255042</v>
      </c>
      <c r="AT228" s="33">
        <v>478.86736908745598</v>
      </c>
      <c r="AU228" s="33">
        <v>854.33151172625799</v>
      </c>
      <c r="AV228" s="33">
        <v>0</v>
      </c>
      <c r="AW228" s="33">
        <v>2890.2707664628601</v>
      </c>
      <c r="AX228" s="33">
        <v>16306.5884194707</v>
      </c>
      <c r="AY228" s="33">
        <v>0</v>
      </c>
      <c r="AZ228" s="33">
        <v>0</v>
      </c>
      <c r="BA228" s="33">
        <v>3322.9580538353898</v>
      </c>
      <c r="BB228" s="33">
        <v>0</v>
      </c>
      <c r="BC228" s="33">
        <v>309.20576452607202</v>
      </c>
      <c r="BD228" s="33">
        <v>72.281867032068803</v>
      </c>
      <c r="BE228" s="33">
        <v>12.046977838678099</v>
      </c>
      <c r="BF228" s="33">
        <v>0</v>
      </c>
      <c r="BG228" s="33">
        <v>428.671628092964</v>
      </c>
      <c r="BH228" s="33">
        <v>923.60163429865702</v>
      </c>
      <c r="BI228" s="33">
        <v>757.95568901683305</v>
      </c>
      <c r="BJ228" s="33">
        <v>0</v>
      </c>
      <c r="BK228" s="33">
        <v>0</v>
      </c>
      <c r="BL228" s="33">
        <v>482.88302836701502</v>
      </c>
      <c r="BM228" s="33">
        <v>0</v>
      </c>
      <c r="BN228" s="33">
        <v>0</v>
      </c>
      <c r="BO228" s="33">
        <v>299903.69058793702</v>
      </c>
      <c r="BP228" s="33">
        <v>0</v>
      </c>
      <c r="BQ228" s="33">
        <f t="shared" si="15"/>
        <v>1411956.4</v>
      </c>
      <c r="BR228" s="39"/>
      <c r="BV228" s="41">
        <v>826856.97328440403</v>
      </c>
      <c r="BW228" s="41">
        <v>515816.25325053802</v>
      </c>
      <c r="BX228" s="41">
        <v>42443.510755302901</v>
      </c>
      <c r="BY228" s="41">
        <v>2677.4408246462199</v>
      </c>
      <c r="BZ228" s="41">
        <v>24162.2218851088</v>
      </c>
      <c r="CA228" s="41">
        <f>SUM(BV228:BZ228)+MIT_BolxEst2[[#This Row],[AJUSTE MESES ANTERIORES]]</f>
        <v>1411956.4000000001</v>
      </c>
      <c r="CB228" s="41">
        <f>+MIT_BolxEst2[[#This Row],[TOTAL]]-CA228</f>
        <v>0</v>
      </c>
      <c r="CG228" s="44">
        <f t="shared" si="16"/>
        <v>432903.74589967931</v>
      </c>
      <c r="CH228" s="44">
        <f t="shared" si="17"/>
        <v>125356.01810616159</v>
      </c>
      <c r="CI22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146574.17388244893</v>
      </c>
      <c r="CJ228" s="45">
        <f>+MIT_BolxEst2[[#This Row],[Coghlan]]+MIT_BolxEst2[[#This Row],[Saavedra]]+MIT_BolxEst2[[#This Row],[Juan B. Justo]]+MIT_BolxEst2[[#This Row],[Florida]]+MIT_BolxEst2[[#This Row],[Dr. Cetrángolo]]+MIT_BolxEst2[[#This Row],[Bartolomé Mitre]]</f>
        <v>42443.510755302887</v>
      </c>
      <c r="CK228" s="47">
        <f t="shared" si="18"/>
        <v>0.7754521708556269</v>
      </c>
      <c r="CL228" s="47">
        <f t="shared" si="19"/>
        <v>0.22454782914437307</v>
      </c>
    </row>
    <row r="229" spans="1:90">
      <c r="A229" s="32">
        <v>2014</v>
      </c>
      <c r="B229" s="32" t="s">
        <v>9</v>
      </c>
      <c r="C229" s="32" t="s">
        <v>82</v>
      </c>
      <c r="D229" s="33">
        <v>421323.98025187</v>
      </c>
      <c r="G229">
        <v>2014</v>
      </c>
      <c r="H229" t="s">
        <v>9</v>
      </c>
      <c r="I229" s="33">
        <v>421323.98025187</v>
      </c>
      <c r="J229" s="33">
        <v>20101.918644752601</v>
      </c>
      <c r="K229" s="33">
        <v>85699.6588488212</v>
      </c>
      <c r="L229" s="33">
        <v>12375.0399638936</v>
      </c>
      <c r="M229" s="33">
        <v>10717.346198876099</v>
      </c>
      <c r="N229" s="33">
        <v>19852.211598479498</v>
      </c>
      <c r="O229" s="33">
        <v>15716.5013220535</v>
      </c>
      <c r="P229" s="33">
        <v>18606.684885744002</v>
      </c>
      <c r="Q229" s="33">
        <v>53251.782586929701</v>
      </c>
      <c r="R229" s="33">
        <v>17921.745477693799</v>
      </c>
      <c r="S229" s="33">
        <v>94128.525209965897</v>
      </c>
      <c r="T229" s="33">
        <v>14116.972250545399</v>
      </c>
      <c r="U229" s="33">
        <v>26596.307526938501</v>
      </c>
      <c r="V229" s="33">
        <v>21598.155243304402</v>
      </c>
      <c r="W229" s="33">
        <v>31589.445612856402</v>
      </c>
      <c r="X229" s="33">
        <v>15491.865264362101</v>
      </c>
      <c r="Y229" s="33">
        <v>86203.084299540307</v>
      </c>
      <c r="Z229" s="33">
        <v>7322.7343449230902</v>
      </c>
      <c r="AA229" s="33">
        <v>8064.8356069393903</v>
      </c>
      <c r="AB229" s="33">
        <v>3671.3955678942002</v>
      </c>
      <c r="AC229" s="33">
        <v>7133.19767124595</v>
      </c>
      <c r="AD229" s="33">
        <v>3792.7391526292899</v>
      </c>
      <c r="AE229" s="33">
        <v>11323.061283008299</v>
      </c>
      <c r="AF229" s="33">
        <v>6347.9743088692303</v>
      </c>
      <c r="AG229" s="33">
        <v>23083.360606880298</v>
      </c>
      <c r="AH229" s="33">
        <v>14082.474570257</v>
      </c>
      <c r="AI229" s="33">
        <v>27184.974338835302</v>
      </c>
      <c r="AJ229" s="33">
        <v>5934.8044170439398</v>
      </c>
      <c r="AK229" s="33">
        <v>23020.1817156545</v>
      </c>
      <c r="AL229" s="33">
        <v>8754.7892127059094</v>
      </c>
      <c r="AM229" s="33">
        <v>5416.33637317579</v>
      </c>
      <c r="AN229" s="33">
        <v>24612.690910359801</v>
      </c>
      <c r="AO229" s="33">
        <v>5562.7509464925197</v>
      </c>
      <c r="AP229" s="33">
        <v>8259.3864783328609</v>
      </c>
      <c r="AQ229" s="33">
        <v>22217.910081042301</v>
      </c>
      <c r="AR229" s="33">
        <v>9129.8512018871206</v>
      </c>
      <c r="AS229" s="33">
        <v>36422.129371851799</v>
      </c>
      <c r="AT229" s="33">
        <v>0</v>
      </c>
      <c r="AU229" s="33">
        <v>0</v>
      </c>
      <c r="AV229" s="33">
        <v>0</v>
      </c>
      <c r="AW229" s="33">
        <v>2.0056790865305598</v>
      </c>
      <c r="AX229" s="33">
        <v>48.136298076733503</v>
      </c>
      <c r="AY229" s="33">
        <v>0</v>
      </c>
      <c r="AZ229" s="33">
        <v>0</v>
      </c>
      <c r="BA229" s="33">
        <v>29.082346754693202</v>
      </c>
      <c r="BB229" s="33">
        <v>0</v>
      </c>
      <c r="BC229" s="33">
        <v>401.13581730611298</v>
      </c>
      <c r="BD229" s="33">
        <v>0</v>
      </c>
      <c r="BE229" s="33">
        <v>0</v>
      </c>
      <c r="BF229" s="33">
        <v>0</v>
      </c>
      <c r="BG229" s="33">
        <v>0</v>
      </c>
      <c r="BH229" s="33">
        <v>0</v>
      </c>
      <c r="BI229" s="33">
        <v>0</v>
      </c>
      <c r="BJ229" s="33">
        <v>0</v>
      </c>
      <c r="BK229" s="33">
        <v>0</v>
      </c>
      <c r="BL229" s="33">
        <v>1.0028395432652799</v>
      </c>
      <c r="BM229" s="33">
        <v>0</v>
      </c>
      <c r="BN229" s="33">
        <v>0</v>
      </c>
      <c r="BO229" s="33">
        <v>298934.43367257703</v>
      </c>
      <c r="BP229" s="33">
        <v>0</v>
      </c>
      <c r="BQ229" s="33">
        <f t="shared" si="15"/>
        <v>1526044.5999999992</v>
      </c>
      <c r="BR229" s="39"/>
      <c r="BV229" s="41">
        <v>965291.22518662701</v>
      </c>
      <c r="BW229" s="41">
        <v>518964.04820596601</v>
      </c>
      <c r="BX229" s="41">
        <v>41307.963626640201</v>
      </c>
      <c r="BY229" s="41">
        <v>1.0028395432652799</v>
      </c>
      <c r="BZ229" s="41">
        <v>480.36014122406999</v>
      </c>
      <c r="CA229" s="41">
        <f>SUM(BV229:BZ229)+MIT_BolxEst2[[#This Row],[AJUSTE MESES ANTERIORES]]</f>
        <v>1526044.6000000003</v>
      </c>
      <c r="CB229" s="41">
        <f>+MIT_BolxEst2[[#This Row],[TOTAL]]-CA229</f>
        <v>0</v>
      </c>
      <c r="CG229" s="44">
        <f t="shared" si="16"/>
        <v>438871.24465657223</v>
      </c>
      <c r="CH229" s="44">
        <f t="shared" si="17"/>
        <v>121400.76717603399</v>
      </c>
      <c r="CI22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149330.83070854656</v>
      </c>
      <c r="CJ229" s="45">
        <f>+MIT_BolxEst2[[#This Row],[Coghlan]]+MIT_BolxEst2[[#This Row],[Saavedra]]+MIT_BolxEst2[[#This Row],[Juan B. Justo]]+MIT_BolxEst2[[#This Row],[Florida]]+MIT_BolxEst2[[#This Row],[Dr. Cetrángolo]]+MIT_BolxEst2[[#This Row],[Bartolomé Mitre]]</f>
        <v>41307.963626640223</v>
      </c>
      <c r="CK229" s="47">
        <f t="shared" si="18"/>
        <v>0.78331816579782121</v>
      </c>
      <c r="CL229" s="47">
        <f t="shared" si="19"/>
        <v>0.2166818342021789</v>
      </c>
    </row>
    <row r="230" spans="1:90">
      <c r="A230" s="32">
        <v>2014</v>
      </c>
      <c r="B230" s="32" t="s">
        <v>10</v>
      </c>
      <c r="C230" s="32" t="s">
        <v>82</v>
      </c>
      <c r="D230" s="33">
        <v>468076.96806608501</v>
      </c>
      <c r="G230">
        <v>2014</v>
      </c>
      <c r="H230" t="s">
        <v>10</v>
      </c>
      <c r="I230" s="33">
        <v>468076.96806608501</v>
      </c>
      <c r="J230" s="33">
        <v>24972.541272100501</v>
      </c>
      <c r="K230" s="33">
        <v>100846.257812699</v>
      </c>
      <c r="L230" s="33">
        <v>14162.186050157699</v>
      </c>
      <c r="M230" s="33">
        <v>10921.482229688299</v>
      </c>
      <c r="N230" s="33">
        <v>21989.131514609398</v>
      </c>
      <c r="O230" s="33">
        <v>12577.374759517301</v>
      </c>
      <c r="P230" s="33">
        <v>17971.539784135501</v>
      </c>
      <c r="Q230" s="33">
        <v>42866.992951763998</v>
      </c>
      <c r="R230" s="33">
        <v>14394.4515077879</v>
      </c>
      <c r="S230" s="33">
        <v>76573.516346130593</v>
      </c>
      <c r="T230" s="33">
        <v>9957.38035168024</v>
      </c>
      <c r="U230" s="33">
        <v>26754.577972883799</v>
      </c>
      <c r="V230" s="33">
        <v>23877.289502068499</v>
      </c>
      <c r="W230" s="33">
        <v>46204.807760983902</v>
      </c>
      <c r="X230" s="33">
        <v>11728.4044661104</v>
      </c>
      <c r="Y230" s="33">
        <v>119213.249561334</v>
      </c>
      <c r="Z230" s="33">
        <v>7898.0267036401901</v>
      </c>
      <c r="AA230" s="33">
        <v>8402.6033874574896</v>
      </c>
      <c r="AB230" s="33">
        <v>4293.9075335166399</v>
      </c>
      <c r="AC230" s="33">
        <v>7855.9786466554197</v>
      </c>
      <c r="AD230" s="33">
        <v>4215.8182848306296</v>
      </c>
      <c r="AE230" s="33">
        <v>15234.411503269501</v>
      </c>
      <c r="AF230" s="33">
        <v>7107.1227746408604</v>
      </c>
      <c r="AG230" s="33">
        <v>25074.6579819207</v>
      </c>
      <c r="AH230" s="33">
        <v>16722.111805159399</v>
      </c>
      <c r="AI230" s="33">
        <v>22133.296281414299</v>
      </c>
      <c r="AJ230" s="33">
        <v>6614.5598213906396</v>
      </c>
      <c r="AK230" s="33">
        <v>26137.873137107101</v>
      </c>
      <c r="AL230" s="33">
        <v>7088.1010345763198</v>
      </c>
      <c r="AM230" s="33">
        <v>8649.8860082965202</v>
      </c>
      <c r="AN230" s="33">
        <v>24650.172835217199</v>
      </c>
      <c r="AO230" s="33">
        <v>4995.7096274768101</v>
      </c>
      <c r="AP230" s="33">
        <v>7382.4374334697404</v>
      </c>
      <c r="AQ230" s="33">
        <v>21339.388919773199</v>
      </c>
      <c r="AR230" s="33">
        <v>8410.2120834833095</v>
      </c>
      <c r="AS230" s="33">
        <v>38979.349740257399</v>
      </c>
      <c r="AT230" s="33">
        <v>69.078950760701403</v>
      </c>
      <c r="AU230" s="33">
        <v>61.069797049315703</v>
      </c>
      <c r="AV230" s="33">
        <v>0</v>
      </c>
      <c r="AW230" s="33">
        <v>477.54579004137099</v>
      </c>
      <c r="AX230" s="33">
        <v>2620.9955520509602</v>
      </c>
      <c r="AY230" s="33">
        <v>0</v>
      </c>
      <c r="AZ230" s="33">
        <v>0</v>
      </c>
      <c r="BA230" s="33">
        <v>412.471416136362</v>
      </c>
      <c r="BB230" s="33">
        <v>0</v>
      </c>
      <c r="BC230" s="33">
        <v>81.0926813277799</v>
      </c>
      <c r="BD230" s="33">
        <v>51.0583549100837</v>
      </c>
      <c r="BE230" s="33">
        <v>1.0011442139232101</v>
      </c>
      <c r="BF230" s="33">
        <v>0</v>
      </c>
      <c r="BG230" s="33">
        <v>120.137305670785</v>
      </c>
      <c r="BH230" s="33">
        <v>156.17849737202101</v>
      </c>
      <c r="BI230" s="33">
        <v>219.25058284918299</v>
      </c>
      <c r="BJ230" s="33">
        <v>0</v>
      </c>
      <c r="BK230" s="33">
        <v>0</v>
      </c>
      <c r="BL230" s="33">
        <v>119.136161456862</v>
      </c>
      <c r="BM230" s="33">
        <v>0</v>
      </c>
      <c r="BN230" s="33">
        <v>0</v>
      </c>
      <c r="BO230" s="33">
        <v>324266.60631287203</v>
      </c>
      <c r="BP230" s="33">
        <v>0</v>
      </c>
      <c r="BQ230" s="33">
        <f t="shared" si="15"/>
        <v>1644929.4000000004</v>
      </c>
      <c r="BR230" s="39"/>
      <c r="BV230" s="41">
        <v>1043088.1519097399</v>
      </c>
      <c r="BW230" s="41">
        <v>549551.48579705495</v>
      </c>
      <c r="BX230" s="41">
        <v>47900.746059369798</v>
      </c>
      <c r="BY230" s="41">
        <v>666.76204647285704</v>
      </c>
      <c r="BZ230" s="41">
        <v>3722.25418736649</v>
      </c>
      <c r="CA230" s="41">
        <f>SUM(BV230:BZ230)+MIT_BolxEst2[[#This Row],[AJUSTE MESES ANTERIORES]]</f>
        <v>1644929.4000000039</v>
      </c>
      <c r="CB230" s="41">
        <f>+MIT_BolxEst2[[#This Row],[TOTAL]]-CA230</f>
        <v>-3.4924596548080444E-9</v>
      </c>
      <c r="CG230" s="44">
        <f t="shared" si="16"/>
        <v>455880.97803975258</v>
      </c>
      <c r="CH230" s="44">
        <f t="shared" si="17"/>
        <v>141571.25381667214</v>
      </c>
      <c r="CI23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154247.69064104825</v>
      </c>
      <c r="CJ230" s="45">
        <f>+MIT_BolxEst2[[#This Row],[Coghlan]]+MIT_BolxEst2[[#This Row],[Saavedra]]+MIT_BolxEst2[[#This Row],[Juan B. Justo]]+MIT_BolxEst2[[#This Row],[Florida]]+MIT_BolxEst2[[#This Row],[Dr. Cetrángolo]]+MIT_BolxEst2[[#This Row],[Bartolomé Mitre]]</f>
        <v>47900.746059369878</v>
      </c>
      <c r="CK230" s="47">
        <f t="shared" si="18"/>
        <v>0.76304171903956752</v>
      </c>
      <c r="CL230" s="47">
        <f t="shared" si="19"/>
        <v>0.23695828096043248</v>
      </c>
    </row>
    <row r="231" spans="1:90">
      <c r="A231" s="32">
        <v>2014</v>
      </c>
      <c r="B231" s="32" t="s">
        <v>11</v>
      </c>
      <c r="C231" s="32" t="s">
        <v>82</v>
      </c>
      <c r="D231" s="33">
        <v>438295.79972938</v>
      </c>
      <c r="G231">
        <v>2014</v>
      </c>
      <c r="H231" t="s">
        <v>11</v>
      </c>
      <c r="I231" s="33">
        <v>438295.79972938</v>
      </c>
      <c r="J231" s="33">
        <v>25911.725150004298</v>
      </c>
      <c r="K231" s="33">
        <v>112135.638624393</v>
      </c>
      <c r="L231" s="33">
        <v>14582.7288669717</v>
      </c>
      <c r="M231" s="33">
        <v>10386.9155564212</v>
      </c>
      <c r="N231" s="33">
        <v>21810.019797266199</v>
      </c>
      <c r="O231" s="33">
        <v>17008.511651859299</v>
      </c>
      <c r="P231" s="33">
        <v>27440.478890212002</v>
      </c>
      <c r="Q231" s="33">
        <v>43441.835163781201</v>
      </c>
      <c r="R231" s="33">
        <v>21717.914136428499</v>
      </c>
      <c r="S231" s="33">
        <v>74913.939012615694</v>
      </c>
      <c r="T231" s="33">
        <v>5543.3591745449903</v>
      </c>
      <c r="U231" s="33">
        <v>30871.414756414899</v>
      </c>
      <c r="V231" s="33">
        <v>21180.297398712999</v>
      </c>
      <c r="W231" s="33">
        <v>37512.032673112903</v>
      </c>
      <c r="X231" s="33">
        <v>24341.924321814498</v>
      </c>
      <c r="Y231" s="33">
        <v>117676.995501963</v>
      </c>
      <c r="Z231" s="33">
        <v>7238.3035636554696</v>
      </c>
      <c r="AA231" s="33">
        <v>7890.0512289306698</v>
      </c>
      <c r="AB231" s="33">
        <v>3932.5112583732598</v>
      </c>
      <c r="AC231" s="33">
        <v>7414.5056974318604</v>
      </c>
      <c r="AD231" s="33">
        <v>3686.2287304812498</v>
      </c>
      <c r="AE231" s="33">
        <v>14096.1707021119</v>
      </c>
      <c r="AF231" s="33">
        <v>7708.8433527174402</v>
      </c>
      <c r="AG231" s="33">
        <v>26190.044429492002</v>
      </c>
      <c r="AH231" s="33">
        <v>17435.000907477199</v>
      </c>
      <c r="AI231" s="33">
        <v>26046.880195798702</v>
      </c>
      <c r="AJ231" s="33">
        <v>6664.6454803948</v>
      </c>
      <c r="AK231" s="33">
        <v>23603.076738138501</v>
      </c>
      <c r="AL231" s="33">
        <v>9114.4558289791694</v>
      </c>
      <c r="AM231" s="33">
        <v>6446.3951101490402</v>
      </c>
      <c r="AN231" s="33">
        <v>25394.131382036099</v>
      </c>
      <c r="AO231" s="33">
        <v>5480.2868198409396</v>
      </c>
      <c r="AP231" s="33">
        <v>8260.4761692560496</v>
      </c>
      <c r="AQ231" s="33">
        <v>24122.2723436864</v>
      </c>
      <c r="AR231" s="33">
        <v>8998.3226044447201</v>
      </c>
      <c r="AS231" s="33">
        <v>41792.943605089502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3.0034454620976998</v>
      </c>
      <c r="BB231" s="33">
        <v>0</v>
      </c>
      <c r="BC231" s="33">
        <v>32.0367515957088</v>
      </c>
      <c r="BD231" s="33">
        <v>0</v>
      </c>
      <c r="BE231" s="33">
        <v>3.0034454620976998</v>
      </c>
      <c r="BF231" s="33">
        <v>0</v>
      </c>
      <c r="BG231" s="33">
        <v>0</v>
      </c>
      <c r="BH231" s="33">
        <v>11.0126333610249</v>
      </c>
      <c r="BI231" s="33">
        <v>36.041345545172398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301983.02582419303</v>
      </c>
      <c r="BP231" s="33">
        <v>0</v>
      </c>
      <c r="BQ231" s="33">
        <f t="shared" si="15"/>
        <v>1628355.2000000002</v>
      </c>
      <c r="BR231" s="39"/>
      <c r="BV231" s="41">
        <v>1044771.5304059</v>
      </c>
      <c r="BW231" s="41">
        <v>539240.80079169397</v>
      </c>
      <c r="BX231" s="41">
        <v>44257.771180984397</v>
      </c>
      <c r="BY231" s="41">
        <v>50.057424368295102</v>
      </c>
      <c r="BZ231" s="41">
        <v>35.040197057806502</v>
      </c>
      <c r="CA231" s="41">
        <f>SUM(BV231:BZ231)+MIT_BolxEst2[[#This Row],[AJUSTE MESES ANTERIORES]]</f>
        <v>1628355.2000000044</v>
      </c>
      <c r="CB231" s="41">
        <f>+MIT_BolxEst2[[#This Row],[TOTAL]]-CA231</f>
        <v>-4.1909515857696533E-9</v>
      </c>
      <c r="CG231" s="44">
        <f t="shared" si="16"/>
        <v>456992.21852793032</v>
      </c>
      <c r="CH231" s="44">
        <f t="shared" si="17"/>
        <v>126506.35344474811</v>
      </c>
      <c r="CI23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159877.00608201523</v>
      </c>
      <c r="CJ231" s="45">
        <f>+MIT_BolxEst2[[#This Row],[Coghlan]]+MIT_BolxEst2[[#This Row],[Saavedra]]+MIT_BolxEst2[[#This Row],[Juan B. Justo]]+MIT_BolxEst2[[#This Row],[Florida]]+MIT_BolxEst2[[#This Row],[Dr. Cetrángolo]]+MIT_BolxEst2[[#This Row],[Bartolomé Mitre]]</f>
        <v>44257.771180984404</v>
      </c>
      <c r="CK231" s="47">
        <f t="shared" si="18"/>
        <v>0.78319337951923629</v>
      </c>
      <c r="CL231" s="47">
        <f t="shared" si="19"/>
        <v>0.21680662048076377</v>
      </c>
    </row>
    <row r="232" spans="1:90">
      <c r="A232" s="32">
        <v>2014</v>
      </c>
      <c r="B232" s="32" t="s">
        <v>12</v>
      </c>
      <c r="C232" s="32" t="s">
        <v>82</v>
      </c>
      <c r="D232" s="33">
        <v>508150.37209204101</v>
      </c>
      <c r="G232">
        <v>2014</v>
      </c>
      <c r="H232" t="s">
        <v>12</v>
      </c>
      <c r="I232" s="33">
        <v>508150.37209204101</v>
      </c>
      <c r="J232" s="33">
        <v>30604.816238453699</v>
      </c>
      <c r="K232" s="33">
        <v>134902.478806372</v>
      </c>
      <c r="L232" s="33">
        <v>21064.5466052704</v>
      </c>
      <c r="M232" s="33">
        <v>13333.932150905401</v>
      </c>
      <c r="N232" s="33">
        <v>27305.151507640501</v>
      </c>
      <c r="O232" s="33">
        <v>33676.019518120498</v>
      </c>
      <c r="P232" s="33">
        <v>30618.844573173301</v>
      </c>
      <c r="Q232" s="33">
        <v>51389.7981732423</v>
      </c>
      <c r="R232" s="33">
        <v>20101.6016291661</v>
      </c>
      <c r="S232" s="33">
        <v>97580.094285084706</v>
      </c>
      <c r="T232" s="33">
        <v>5366.8400541255996</v>
      </c>
      <c r="U232" s="33">
        <v>36714.156008805498</v>
      </c>
      <c r="V232" s="33">
        <v>30289.178707264498</v>
      </c>
      <c r="W232" s="33">
        <v>49450.881910222699</v>
      </c>
      <c r="X232" s="33">
        <v>51211.437917522599</v>
      </c>
      <c r="Y232" s="33">
        <v>140939.67285530901</v>
      </c>
      <c r="Z232" s="33">
        <v>8738.6505063535005</v>
      </c>
      <c r="AA232" s="33">
        <v>10184.5710063728</v>
      </c>
      <c r="AB232" s="33">
        <v>4840.77750214354</v>
      </c>
      <c r="AC232" s="33">
        <v>9219.6219824513901</v>
      </c>
      <c r="AD232" s="33">
        <v>5072.2450250156498</v>
      </c>
      <c r="AE232" s="33">
        <v>18310.984904609999</v>
      </c>
      <c r="AF232" s="33">
        <v>9526.2412984637995</v>
      </c>
      <c r="AG232" s="33">
        <v>35561.828513987602</v>
      </c>
      <c r="AH232" s="33">
        <v>19252.887378635001</v>
      </c>
      <c r="AI232" s="33">
        <v>31010.6359214113</v>
      </c>
      <c r="AJ232" s="33">
        <v>7108.3576071633697</v>
      </c>
      <c r="AK232" s="33">
        <v>32779.208119979601</v>
      </c>
      <c r="AL232" s="33">
        <v>10140.481954397101</v>
      </c>
      <c r="AM232" s="33">
        <v>6554.2383857422601</v>
      </c>
      <c r="AN232" s="33">
        <v>29336.253970245602</v>
      </c>
      <c r="AO232" s="33">
        <v>6604.3395811691298</v>
      </c>
      <c r="AP232" s="33">
        <v>9412.0105728905492</v>
      </c>
      <c r="AQ232" s="33">
        <v>28358.879849858298</v>
      </c>
      <c r="AR232" s="33">
        <v>10156.5143369337</v>
      </c>
      <c r="AS232" s="33">
        <v>42428.698359193499</v>
      </c>
      <c r="AT232" s="33">
        <v>9.0182151768353993</v>
      </c>
      <c r="AU232" s="33">
        <v>11.0222629939099</v>
      </c>
      <c r="AV232" s="33">
        <v>0</v>
      </c>
      <c r="AW232" s="33">
        <v>144.29144282936599</v>
      </c>
      <c r="AX232" s="33">
        <v>972.96521518968598</v>
      </c>
      <c r="AY232" s="33">
        <v>0</v>
      </c>
      <c r="AZ232" s="33">
        <v>0</v>
      </c>
      <c r="BA232" s="33">
        <v>109.220606030562</v>
      </c>
      <c r="BB232" s="33">
        <v>0</v>
      </c>
      <c r="BC232" s="33">
        <v>107.216558213488</v>
      </c>
      <c r="BD232" s="33">
        <v>76.153817048832295</v>
      </c>
      <c r="BE232" s="33">
        <v>28.0566694390435</v>
      </c>
      <c r="BF232" s="33">
        <v>0</v>
      </c>
      <c r="BG232" s="33">
        <v>258.52216840261502</v>
      </c>
      <c r="BH232" s="33">
        <v>415.83992204296601</v>
      </c>
      <c r="BI232" s="33">
        <v>749.51388358587599</v>
      </c>
      <c r="BJ232" s="33">
        <v>0</v>
      </c>
      <c r="BK232" s="33">
        <v>0</v>
      </c>
      <c r="BL232" s="33">
        <v>226.45740332942199</v>
      </c>
      <c r="BM232" s="33">
        <v>0</v>
      </c>
      <c r="BN232" s="33">
        <v>0</v>
      </c>
      <c r="BO232" s="33">
        <v>352046.87202597898</v>
      </c>
      <c r="BP232" s="33">
        <v>0</v>
      </c>
      <c r="BQ232" s="33">
        <f t="shared" si="15"/>
        <v>1972452.3999999992</v>
      </c>
      <c r="BR232" s="39"/>
      <c r="BV232" s="41">
        <v>1282699.82303272</v>
      </c>
      <c r="BW232" s="41">
        <v>630277.44787605002</v>
      </c>
      <c r="BX232" s="41">
        <v>56366.8509269469</v>
      </c>
      <c r="BY232" s="41">
        <v>1754.5438638487501</v>
      </c>
      <c r="BZ232" s="41">
        <v>1353.73430043385</v>
      </c>
      <c r="CA232" s="41">
        <f>SUM(BV232:BZ232)+MIT_BolxEst2[[#This Row],[AJUSTE MESES ANTERIORES]]</f>
        <v>1972452.3999999997</v>
      </c>
      <c r="CB232" s="41">
        <f>+MIT_BolxEst2[[#This Row],[TOTAL]]-CA232</f>
        <v>0</v>
      </c>
      <c r="CG232" s="44">
        <f t="shared" si="16"/>
        <v>524869.37366578949</v>
      </c>
      <c r="CH232" s="44">
        <f t="shared" si="17"/>
        <v>161774.92513720741</v>
      </c>
      <c r="CI23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182878.9827375731</v>
      </c>
      <c r="CJ232" s="45">
        <f>+MIT_BolxEst2[[#This Row],[Coghlan]]+MIT_BolxEst2[[#This Row],[Saavedra]]+MIT_BolxEst2[[#This Row],[Juan B. Justo]]+MIT_BolxEst2[[#This Row],[Florida]]+MIT_BolxEst2[[#This Row],[Dr. Cetrángolo]]+MIT_BolxEst2[[#This Row],[Bartolomé Mitre]]</f>
        <v>56366.850926946878</v>
      </c>
      <c r="CK232" s="47">
        <f t="shared" si="18"/>
        <v>0.76439777419076516</v>
      </c>
      <c r="CL232" s="47">
        <f t="shared" si="19"/>
        <v>0.23560222580923484</v>
      </c>
    </row>
    <row r="233" spans="1:90">
      <c r="A233" s="32">
        <v>2014</v>
      </c>
      <c r="B233" s="32" t="s">
        <v>13</v>
      </c>
      <c r="C233" s="32" t="s">
        <v>82</v>
      </c>
      <c r="D233" s="33">
        <v>487119.439980419</v>
      </c>
      <c r="G233">
        <v>2014</v>
      </c>
      <c r="H233" t="s">
        <v>13</v>
      </c>
      <c r="I233" s="33">
        <v>487119.439980419</v>
      </c>
      <c r="J233" s="33">
        <v>21331.9759599188</v>
      </c>
      <c r="K233" s="33">
        <v>117870.713917812</v>
      </c>
      <c r="L233" s="33">
        <v>20737.143937416698</v>
      </c>
      <c r="M233" s="33">
        <v>13813.0992519542</v>
      </c>
      <c r="N233" s="33">
        <v>26024.6507727344</v>
      </c>
      <c r="O233" s="33">
        <v>27433.252990727</v>
      </c>
      <c r="P233" s="33">
        <v>21105.040045451598</v>
      </c>
      <c r="Q233" s="33">
        <v>41619.246939140598</v>
      </c>
      <c r="R233" s="33">
        <v>18760.702074413599</v>
      </c>
      <c r="S233" s="33">
        <v>76828.304082845803</v>
      </c>
      <c r="T233" s="33">
        <v>10994.8950982842</v>
      </c>
      <c r="U233" s="33">
        <v>31899.991606760301</v>
      </c>
      <c r="V233" s="33">
        <v>32346.865411900599</v>
      </c>
      <c r="W233" s="33">
        <v>48166.398057404098</v>
      </c>
      <c r="X233" s="33">
        <v>56101.157322277897</v>
      </c>
      <c r="Y233" s="33">
        <v>109433.096657445</v>
      </c>
      <c r="Z233" s="33">
        <v>7720.8196803099299</v>
      </c>
      <c r="AA233" s="33">
        <v>7581.85892211194</v>
      </c>
      <c r="AB233" s="33">
        <v>3817.9218385476602</v>
      </c>
      <c r="AC233" s="33">
        <v>8028.7327272522398</v>
      </c>
      <c r="AD233" s="33">
        <v>4027.8625523719702</v>
      </c>
      <c r="AE233" s="33">
        <v>14608.8745291168</v>
      </c>
      <c r="AF233" s="33">
        <v>8128.7044957400003</v>
      </c>
      <c r="AG233" s="33">
        <v>27861.132159854598</v>
      </c>
      <c r="AH233" s="33">
        <v>18842.678924573502</v>
      </c>
      <c r="AI233" s="33">
        <v>23471.371805556999</v>
      </c>
      <c r="AJ233" s="33">
        <v>6740.0966314449697</v>
      </c>
      <c r="AK233" s="33">
        <v>24450.095419052199</v>
      </c>
      <c r="AL233" s="33">
        <v>9237.39140826929</v>
      </c>
      <c r="AM233" s="33">
        <v>5723.3837459244196</v>
      </c>
      <c r="AN233" s="33">
        <v>29744.6002781641</v>
      </c>
      <c r="AO233" s="33">
        <v>6485.1686218011801</v>
      </c>
      <c r="AP233" s="33">
        <v>8557.5833825525006</v>
      </c>
      <c r="AQ233" s="33">
        <v>21362.967208149999</v>
      </c>
      <c r="AR233" s="33">
        <v>10537.0243986102</v>
      </c>
      <c r="AS233" s="33">
        <v>46030.401251894596</v>
      </c>
      <c r="AT233" s="33">
        <v>12.996329903409199</v>
      </c>
      <c r="AU233" s="33">
        <v>26.992377491696001</v>
      </c>
      <c r="AV233" s="33">
        <v>117.96668681556</v>
      </c>
      <c r="AW233" s="33">
        <v>141.95991125262299</v>
      </c>
      <c r="AX233" s="33">
        <v>1024.71062699957</v>
      </c>
      <c r="AY233" s="33">
        <v>0</v>
      </c>
      <c r="AZ233" s="33">
        <v>0</v>
      </c>
      <c r="BA233" s="33">
        <v>116.966969130683</v>
      </c>
      <c r="BB233" s="33">
        <v>0</v>
      </c>
      <c r="BC233" s="33">
        <v>63.9819318321682</v>
      </c>
      <c r="BD233" s="33">
        <v>109.96894533653899</v>
      </c>
      <c r="BE233" s="33">
        <v>26.992377491696001</v>
      </c>
      <c r="BF233" s="33">
        <v>0</v>
      </c>
      <c r="BG233" s="33">
        <v>193.94523086626</v>
      </c>
      <c r="BH233" s="33">
        <v>743.78995754895595</v>
      </c>
      <c r="BI233" s="33">
        <v>887.74930417133396</v>
      </c>
      <c r="BJ233" s="33">
        <v>0</v>
      </c>
      <c r="BK233" s="33">
        <v>0</v>
      </c>
      <c r="BL233" s="33">
        <v>479.86448874126199</v>
      </c>
      <c r="BM233" s="33">
        <v>0</v>
      </c>
      <c r="BN233" s="33">
        <v>0</v>
      </c>
      <c r="BO233" s="33">
        <v>333324.87077421398</v>
      </c>
      <c r="BP233" s="33">
        <v>0</v>
      </c>
      <c r="BQ233" s="33">
        <f t="shared" si="15"/>
        <v>1791817.4000000004</v>
      </c>
      <c r="BR233" s="39"/>
      <c r="BV233" s="41">
        <v>1161585.9741068999</v>
      </c>
      <c r="BW233" s="41">
        <v>580497.47050580301</v>
      </c>
      <c r="BX233" s="41">
        <v>45786.070249710501</v>
      </c>
      <c r="BY233" s="41">
        <v>2442.3103041560498</v>
      </c>
      <c r="BZ233" s="41">
        <v>1505.57483342571</v>
      </c>
      <c r="CA233" s="41">
        <f>SUM(BV233:BZ233)+MIT_BolxEst2[[#This Row],[AJUSTE MESES ANTERIORES]]</f>
        <v>1791817.399999995</v>
      </c>
      <c r="CB233" s="41">
        <f>+MIT_BolxEst2[[#This Row],[TOTAL]]-CA233</f>
        <v>5.3551048040390015E-9</v>
      </c>
      <c r="CG233" s="44">
        <f t="shared" si="16"/>
        <v>492696.6630417502</v>
      </c>
      <c r="CH233" s="44">
        <f t="shared" si="17"/>
        <v>133586.87771376333</v>
      </c>
      <c r="CI23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168868.71234586346</v>
      </c>
      <c r="CJ233" s="45">
        <f>+MIT_BolxEst2[[#This Row],[Coghlan]]+MIT_BolxEst2[[#This Row],[Saavedra]]+MIT_BolxEst2[[#This Row],[Juan B. Justo]]+MIT_BolxEst2[[#This Row],[Florida]]+MIT_BolxEst2[[#This Row],[Dr. Cetrángolo]]+MIT_BolxEst2[[#This Row],[Bartolomé Mitre]]</f>
        <v>45786.070249710538</v>
      </c>
      <c r="CK233" s="47">
        <f t="shared" si="18"/>
        <v>0.78669904440948335</v>
      </c>
      <c r="CL233" s="47">
        <f t="shared" si="19"/>
        <v>0.21330095559051668</v>
      </c>
    </row>
    <row r="234" spans="1:90">
      <c r="A234" s="32">
        <v>2014</v>
      </c>
      <c r="B234" s="32" t="s">
        <v>14</v>
      </c>
      <c r="C234" s="32" t="s">
        <v>82</v>
      </c>
      <c r="D234" s="33">
        <v>430967.60859847697</v>
      </c>
      <c r="G234">
        <v>2014</v>
      </c>
      <c r="H234" t="s">
        <v>14</v>
      </c>
      <c r="I234" s="33">
        <v>430967.60859847697</v>
      </c>
      <c r="J234" s="33">
        <v>20092.7743338816</v>
      </c>
      <c r="K234" s="33">
        <v>95494.680167065802</v>
      </c>
      <c r="L234" s="33">
        <v>17481.673707474802</v>
      </c>
      <c r="M234" s="33">
        <v>12196.4700266783</v>
      </c>
      <c r="N234" s="33">
        <v>22082.851027313001</v>
      </c>
      <c r="O234" s="33">
        <v>33183.278814794903</v>
      </c>
      <c r="P234" s="33">
        <v>18635.7181819572</v>
      </c>
      <c r="Q234" s="33">
        <v>40288.552637322697</v>
      </c>
      <c r="R234" s="33">
        <v>16579.6389449245</v>
      </c>
      <c r="S234" s="33">
        <v>72175.781505038598</v>
      </c>
      <c r="T234" s="33">
        <v>10099.3892095297</v>
      </c>
      <c r="U234" s="33">
        <v>30054.1582249723</v>
      </c>
      <c r="V234" s="33">
        <v>26618.025803550001</v>
      </c>
      <c r="W234" s="33">
        <v>39911.538107964101</v>
      </c>
      <c r="X234" s="33">
        <v>48974.887390662101</v>
      </c>
      <c r="Y234" s="33">
        <v>95042.662747251205</v>
      </c>
      <c r="Z234" s="33">
        <v>6923.2668083546796</v>
      </c>
      <c r="AA234" s="33">
        <v>6289.2423743669697</v>
      </c>
      <c r="AB234" s="33">
        <v>3502.1349650235602</v>
      </c>
      <c r="AC234" s="33">
        <v>7453.2872342434503</v>
      </c>
      <c r="AD234" s="33">
        <v>3894.1500724733701</v>
      </c>
      <c r="AE234" s="33">
        <v>12952.4991624743</v>
      </c>
      <c r="AF234" s="33">
        <v>6088.2346279450003</v>
      </c>
      <c r="AG234" s="33">
        <v>21510.8289827689</v>
      </c>
      <c r="AH234" s="33">
        <v>16786.646922582899</v>
      </c>
      <c r="AI234" s="33">
        <v>19911.7673582479</v>
      </c>
      <c r="AJ234" s="33">
        <v>5865.2260336559502</v>
      </c>
      <c r="AK234" s="33">
        <v>4828.1860682849001</v>
      </c>
      <c r="AL234" s="33">
        <v>4880.1880723343702</v>
      </c>
      <c r="AM234" s="33">
        <v>2854.1099914840702</v>
      </c>
      <c r="AN234" s="33">
        <v>22007.848136857101</v>
      </c>
      <c r="AO234" s="33">
        <v>5167.1991331458303</v>
      </c>
      <c r="AP234" s="33">
        <v>5110.1969363993103</v>
      </c>
      <c r="AQ234" s="33">
        <v>20682.797072135101</v>
      </c>
      <c r="AR234" s="33">
        <v>9902.3816172653496</v>
      </c>
      <c r="AS234" s="33">
        <v>41140.585472902399</v>
      </c>
      <c r="AT234" s="33">
        <v>9.0003468547150192</v>
      </c>
      <c r="AU234" s="33">
        <v>8.0003083153022398</v>
      </c>
      <c r="AV234" s="33">
        <v>85.003275850086297</v>
      </c>
      <c r="AW234" s="33">
        <v>195.007515185492</v>
      </c>
      <c r="AX234" s="33">
        <v>804.03098568787505</v>
      </c>
      <c r="AY234" s="33">
        <v>0</v>
      </c>
      <c r="AZ234" s="33">
        <v>0</v>
      </c>
      <c r="BA234" s="33">
        <v>77.002967534784105</v>
      </c>
      <c r="BB234" s="33">
        <v>0</v>
      </c>
      <c r="BC234" s="33">
        <v>49.001888431226199</v>
      </c>
      <c r="BD234" s="33">
        <v>95.003661244214101</v>
      </c>
      <c r="BE234" s="33">
        <v>0</v>
      </c>
      <c r="BF234" s="33">
        <v>0</v>
      </c>
      <c r="BG234" s="33">
        <v>394.01518452863502</v>
      </c>
      <c r="BH234" s="33">
        <v>831.03202625202005</v>
      </c>
      <c r="BI234" s="33">
        <v>828.03191063378199</v>
      </c>
      <c r="BJ234" s="33">
        <v>0</v>
      </c>
      <c r="BK234" s="33">
        <v>0</v>
      </c>
      <c r="BL234" s="33">
        <v>329.01267946680503</v>
      </c>
      <c r="BM234" s="33">
        <v>0</v>
      </c>
      <c r="BN234" s="33">
        <v>0</v>
      </c>
      <c r="BO234" s="33">
        <v>295573.19077821198</v>
      </c>
      <c r="BP234" s="33">
        <v>0</v>
      </c>
      <c r="BQ234" s="33">
        <f t="shared" si="15"/>
        <v>1556907.8</v>
      </c>
      <c r="BR234" s="39"/>
      <c r="BV234" s="41">
        <v>1029879.68942886</v>
      </c>
      <c r="BW234" s="41">
        <v>482309.38720422098</v>
      </c>
      <c r="BX234" s="41">
        <v>41014.580616936299</v>
      </c>
      <c r="BY234" s="41">
        <v>2477.09546212546</v>
      </c>
      <c r="BZ234" s="41">
        <v>1227.0472878594801</v>
      </c>
      <c r="CA234" s="41">
        <f>SUM(BV234:BZ234)+MIT_BolxEst2[[#This Row],[AJUSTE MESES ANTERIORES]]</f>
        <v>1556907.8000000021</v>
      </c>
      <c r="CB234" s="41">
        <f>+MIT_BolxEst2[[#This Row],[TOTAL]]-CA234</f>
        <v>-2.0954757928848267E-9</v>
      </c>
      <c r="CG234" s="44">
        <f t="shared" si="16"/>
        <v>392008.70420512819</v>
      </c>
      <c r="CH234" s="44">
        <f t="shared" si="17"/>
        <v>131315.26361602909</v>
      </c>
      <c r="CI23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122438.71853446438</v>
      </c>
      <c r="CJ234" s="45">
        <f>+MIT_BolxEst2[[#This Row],[Coghlan]]+MIT_BolxEst2[[#This Row],[Saavedra]]+MIT_BolxEst2[[#This Row],[Juan B. Justo]]+MIT_BolxEst2[[#This Row],[Florida]]+MIT_BolxEst2[[#This Row],[Dr. Cetrángolo]]+MIT_BolxEst2[[#This Row],[Bartolomé Mitre]]</f>
        <v>41014.580616936328</v>
      </c>
      <c r="CK234" s="47">
        <f t="shared" si="18"/>
        <v>0.74907462357828547</v>
      </c>
      <c r="CL234" s="47">
        <f t="shared" si="19"/>
        <v>0.25092537642171447</v>
      </c>
    </row>
    <row r="235" spans="1:90">
      <c r="A235" s="32">
        <v>2014</v>
      </c>
      <c r="B235" s="32" t="s">
        <v>15</v>
      </c>
      <c r="C235" s="32" t="s">
        <v>82</v>
      </c>
      <c r="D235" s="33">
        <v>569406.32097964396</v>
      </c>
      <c r="G235">
        <v>2014</v>
      </c>
      <c r="H235" t="s">
        <v>15</v>
      </c>
      <c r="I235" s="33">
        <v>569406.32097964396</v>
      </c>
      <c r="J235" s="33">
        <v>29069.885567567999</v>
      </c>
      <c r="K235" s="33">
        <v>151610.94202208499</v>
      </c>
      <c r="L235" s="33">
        <v>26883.261490434601</v>
      </c>
      <c r="M235" s="33">
        <v>17185.623756407898</v>
      </c>
      <c r="N235" s="33">
        <v>35273.330064783397</v>
      </c>
      <c r="O235" s="33">
        <v>40660.795339075899</v>
      </c>
      <c r="P235" s="33">
        <v>33720.466537478504</v>
      </c>
      <c r="Q235" s="33">
        <v>63496.199162912402</v>
      </c>
      <c r="R235" s="33">
        <v>24883.862093898199</v>
      </c>
      <c r="S235" s="33">
        <v>111670.010561883</v>
      </c>
      <c r="T235" s="33">
        <v>19134.963077918299</v>
      </c>
      <c r="U235" s="33">
        <v>39506.410008977597</v>
      </c>
      <c r="V235" s="33">
        <v>44756.710677698997</v>
      </c>
      <c r="W235" s="33">
        <v>65044.056682714698</v>
      </c>
      <c r="X235" s="33">
        <v>65760.9169570862</v>
      </c>
      <c r="Y235" s="33">
        <v>153398.08670051201</v>
      </c>
      <c r="Z235" s="33">
        <v>7927.5134811091102</v>
      </c>
      <c r="AA235" s="33">
        <v>8991.7906761607701</v>
      </c>
      <c r="AB235" s="33">
        <v>4098.9189431246195</v>
      </c>
      <c r="AC235" s="33">
        <v>8127.7537812129003</v>
      </c>
      <c r="AD235" s="33">
        <v>4329.19528824398</v>
      </c>
      <c r="AE235" s="33">
        <v>9939.9284971522193</v>
      </c>
      <c r="AF235" s="33">
        <v>7970.5651456314299</v>
      </c>
      <c r="AG235" s="33">
        <v>4456.3478788098801</v>
      </c>
      <c r="AH235" s="33">
        <v>17965.5597253122</v>
      </c>
      <c r="AI235" s="33">
        <v>28845.616431451701</v>
      </c>
      <c r="AJ235" s="33">
        <v>6265.5189902476404</v>
      </c>
      <c r="AK235" s="33">
        <v>4436.3238487995004</v>
      </c>
      <c r="AL235" s="33">
        <v>2530.0361918114099</v>
      </c>
      <c r="AM235" s="33">
        <v>6408.6908048218502</v>
      </c>
      <c r="AN235" s="33">
        <v>29413.297682246</v>
      </c>
      <c r="AO235" s="33">
        <v>4189.0270781713198</v>
      </c>
      <c r="AP235" s="33">
        <v>7364.8382378174601</v>
      </c>
      <c r="AQ235" s="33">
        <v>30975.1720230555</v>
      </c>
      <c r="AR235" s="33">
        <v>10093.1123267316</v>
      </c>
      <c r="AS235" s="33">
        <v>49807.171526916798</v>
      </c>
      <c r="AT235" s="33">
        <v>5.0060075025947901</v>
      </c>
      <c r="AU235" s="33">
        <v>0</v>
      </c>
      <c r="AV235" s="33">
        <v>55.066082528542701</v>
      </c>
      <c r="AW235" s="33">
        <v>99.118948551376903</v>
      </c>
      <c r="AX235" s="33">
        <v>871.04530545149396</v>
      </c>
      <c r="AY235" s="33">
        <v>0</v>
      </c>
      <c r="AZ235" s="33">
        <v>0</v>
      </c>
      <c r="BA235" s="33">
        <v>45.054067523353098</v>
      </c>
      <c r="BB235" s="33">
        <v>0</v>
      </c>
      <c r="BC235" s="33">
        <v>93.111739548263103</v>
      </c>
      <c r="BD235" s="33">
        <v>118.14177706123699</v>
      </c>
      <c r="BE235" s="33">
        <v>26.0312390134929</v>
      </c>
      <c r="BF235" s="33">
        <v>0</v>
      </c>
      <c r="BG235" s="33">
        <v>58.069687030099601</v>
      </c>
      <c r="BH235" s="33">
        <v>490.58873525428999</v>
      </c>
      <c r="BI235" s="33">
        <v>791.95038691049604</v>
      </c>
      <c r="BJ235" s="33">
        <v>0</v>
      </c>
      <c r="BK235" s="33">
        <v>0</v>
      </c>
      <c r="BL235" s="33">
        <v>426.511839221076</v>
      </c>
      <c r="BM235" s="33">
        <v>0</v>
      </c>
      <c r="BN235" s="33">
        <v>0</v>
      </c>
      <c r="BO235" s="33">
        <v>302888.483944498</v>
      </c>
      <c r="BP235" s="33">
        <v>0</v>
      </c>
      <c r="BQ235" s="33">
        <f t="shared" si="15"/>
        <v>2051566.4000000004</v>
      </c>
      <c r="BR235" s="39"/>
      <c r="BV235" s="41">
        <v>1491461.8416810799</v>
      </c>
      <c r="BW235" s="41">
        <v>513609.76183632202</v>
      </c>
      <c r="BX235" s="41">
        <v>43415.1006670036</v>
      </c>
      <c r="BY235" s="41">
        <v>1911.2936644906899</v>
      </c>
      <c r="BZ235" s="41">
        <v>1168.4021511056201</v>
      </c>
      <c r="CA235" s="41">
        <f>SUM(BV235:BZ235)+MIT_BolxEst2[[#This Row],[AJUSTE MESES ANTERIORES]]</f>
        <v>2051566.400000002</v>
      </c>
      <c r="CB235" s="41">
        <f>+MIT_BolxEst2[[#This Row],[TOTAL]]-CA235</f>
        <v>0</v>
      </c>
      <c r="CG235" s="44">
        <f t="shared" si="16"/>
        <v>432943.26816593413</v>
      </c>
      <c r="CH235" s="44">
        <f t="shared" si="17"/>
        <v>124081.59433739152</v>
      </c>
      <c r="CI23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151483.18871061908</v>
      </c>
      <c r="CJ235" s="45">
        <f>+MIT_BolxEst2[[#This Row],[Coghlan]]+MIT_BolxEst2[[#This Row],[Saavedra]]+MIT_BolxEst2[[#This Row],[Juan B. Justo]]+MIT_BolxEst2[[#This Row],[Florida]]+MIT_BolxEst2[[#This Row],[Dr. Cetrángolo]]+MIT_BolxEst2[[#This Row],[Bartolomé Mitre]]</f>
        <v>43415.1006670036</v>
      </c>
      <c r="CK235" s="47">
        <f t="shared" si="18"/>
        <v>0.77724226925929951</v>
      </c>
      <c r="CL235" s="47">
        <f t="shared" si="19"/>
        <v>0.22275773074070049</v>
      </c>
    </row>
    <row r="236" spans="1:90">
      <c r="A236" s="32">
        <v>2015</v>
      </c>
      <c r="B236" s="32" t="s">
        <v>4</v>
      </c>
      <c r="C236" s="32" t="s">
        <v>82</v>
      </c>
      <c r="D236" s="33">
        <v>566161</v>
      </c>
      <c r="G236">
        <v>2015</v>
      </c>
      <c r="H236" t="s">
        <v>4</v>
      </c>
      <c r="I236" s="33">
        <v>566161</v>
      </c>
      <c r="J236" s="33">
        <v>25439</v>
      </c>
      <c r="K236" s="33">
        <v>149260</v>
      </c>
      <c r="L236" s="33">
        <v>20737</v>
      </c>
      <c r="M236" s="33">
        <v>14250</v>
      </c>
      <c r="N236" s="33">
        <v>31331</v>
      </c>
      <c r="O236" s="33">
        <v>31407</v>
      </c>
      <c r="P236" s="33">
        <v>26540</v>
      </c>
      <c r="Q236" s="33">
        <v>57618</v>
      </c>
      <c r="R236" s="33">
        <v>18366</v>
      </c>
      <c r="S236" s="33">
        <v>73646</v>
      </c>
      <c r="T236" s="33">
        <v>30077</v>
      </c>
      <c r="U236" s="33">
        <v>27698</v>
      </c>
      <c r="V236" s="33">
        <v>43148</v>
      </c>
      <c r="W236" s="33">
        <v>50363</v>
      </c>
      <c r="X236" s="33">
        <v>51382</v>
      </c>
      <c r="Y236" s="33">
        <v>190871</v>
      </c>
      <c r="Z236" s="33">
        <v>6583</v>
      </c>
      <c r="AA236" s="33">
        <v>8058</v>
      </c>
      <c r="AB236" s="33">
        <v>3657</v>
      </c>
      <c r="AC236" s="33">
        <v>6314</v>
      </c>
      <c r="AD236" s="33">
        <v>3236</v>
      </c>
      <c r="AE236" s="33">
        <v>6898</v>
      </c>
      <c r="AF236" s="33">
        <v>10052</v>
      </c>
      <c r="AG236" s="33">
        <v>2282</v>
      </c>
      <c r="AH236" s="33">
        <v>15941</v>
      </c>
      <c r="AI236" s="33">
        <v>24948</v>
      </c>
      <c r="AJ236" s="33">
        <v>5625</v>
      </c>
      <c r="AK236" s="33">
        <v>4190</v>
      </c>
      <c r="AL236" s="33">
        <v>2060</v>
      </c>
      <c r="AM236" s="33">
        <v>8123</v>
      </c>
      <c r="AN236" s="33">
        <v>31149</v>
      </c>
      <c r="AO236" s="33">
        <v>5184</v>
      </c>
      <c r="AP236" s="33">
        <v>7186</v>
      </c>
      <c r="AQ236" s="33">
        <v>36022.199999999997</v>
      </c>
      <c r="AR236" s="33">
        <v>9973</v>
      </c>
      <c r="AS236" s="33">
        <v>51694.400000000001</v>
      </c>
      <c r="AT236" s="33">
        <v>9</v>
      </c>
      <c r="AU236" s="33">
        <v>21</v>
      </c>
      <c r="AV236" s="33">
        <v>56</v>
      </c>
      <c r="AW236" s="33">
        <v>176</v>
      </c>
      <c r="AX236" s="33">
        <v>862</v>
      </c>
      <c r="AY236" s="33">
        <v>0</v>
      </c>
      <c r="AZ236" s="33">
        <v>0</v>
      </c>
      <c r="BA236" s="33">
        <v>164</v>
      </c>
      <c r="BB236" s="33">
        <v>0</v>
      </c>
      <c r="BC236" s="33">
        <v>7</v>
      </c>
      <c r="BD236" s="33">
        <v>302</v>
      </c>
      <c r="BE236" s="33">
        <v>38</v>
      </c>
      <c r="BF236" s="33">
        <v>0</v>
      </c>
      <c r="BG236" s="33">
        <v>1114</v>
      </c>
      <c r="BH236" s="33">
        <v>1544</v>
      </c>
      <c r="BI236" s="33">
        <v>1067</v>
      </c>
      <c r="BJ236" s="33">
        <v>0</v>
      </c>
      <c r="BK236" s="33">
        <v>0</v>
      </c>
      <c r="BL236" s="33">
        <v>673</v>
      </c>
      <c r="BM236" s="33">
        <v>0</v>
      </c>
      <c r="BN236" s="33">
        <v>0</v>
      </c>
      <c r="BO236" s="33">
        <v>275633</v>
      </c>
      <c r="BP236" s="33">
        <v>0</v>
      </c>
      <c r="BQ236" s="33">
        <f t="shared" si="15"/>
        <v>1939135.5999999999</v>
      </c>
      <c r="BR236" s="39"/>
      <c r="BV236" s="41">
        <v>1408294</v>
      </c>
      <c r="BW236" s="41">
        <v>490062.6</v>
      </c>
      <c r="BX236" s="41">
        <v>34746</v>
      </c>
      <c r="BY236" s="41">
        <v>4738</v>
      </c>
      <c r="BZ236" s="41">
        <v>1295</v>
      </c>
      <c r="CA236" s="41">
        <f>SUM(BV236:BZ236)+MIT_BolxEst2[[#This Row],[AJUSTE MESES ANTERIORES]]</f>
        <v>1939135.6</v>
      </c>
      <c r="CB236" s="41">
        <f>+MIT_BolxEst2[[#This Row],[TOTAL]]-CA236</f>
        <v>0</v>
      </c>
      <c r="CG236" s="44">
        <f t="shared" si="16"/>
        <v>431750.38278012129</v>
      </c>
      <c r="CH236" s="44">
        <f t="shared" si="17"/>
        <v>93058.217219878687</v>
      </c>
      <c r="CI23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161206.6</v>
      </c>
      <c r="CJ236" s="45">
        <f>+MIT_BolxEst2[[#This Row],[Coghlan]]+MIT_BolxEst2[[#This Row],[Saavedra]]+MIT_BolxEst2[[#This Row],[Juan B. Justo]]+MIT_BolxEst2[[#This Row],[Florida]]+MIT_BolxEst2[[#This Row],[Dr. Cetrángolo]]+MIT_BolxEst2[[#This Row],[Bartolomé Mitre]]</f>
        <v>34746</v>
      </c>
      <c r="CK236" s="47">
        <f t="shared" si="18"/>
        <v>0.82268160769492216</v>
      </c>
      <c r="CL236" s="47">
        <f t="shared" si="19"/>
        <v>0.17731839230507784</v>
      </c>
    </row>
    <row r="237" spans="1:90">
      <c r="A237" s="32">
        <v>2015</v>
      </c>
      <c r="B237" s="32" t="s">
        <v>5</v>
      </c>
      <c r="C237" s="32" t="s">
        <v>82</v>
      </c>
      <c r="D237" s="33">
        <v>598600</v>
      </c>
      <c r="G237">
        <v>2015</v>
      </c>
      <c r="H237" t="s">
        <v>5</v>
      </c>
      <c r="I237" s="33">
        <v>598600</v>
      </c>
      <c r="J237" s="33">
        <v>28628</v>
      </c>
      <c r="K237" s="33">
        <v>176556</v>
      </c>
      <c r="L237" s="33">
        <v>22835</v>
      </c>
      <c r="M237" s="33">
        <v>16329</v>
      </c>
      <c r="N237" s="33">
        <v>34396</v>
      </c>
      <c r="O237" s="33">
        <v>32215</v>
      </c>
      <c r="P237" s="33">
        <v>31161</v>
      </c>
      <c r="Q237" s="33">
        <v>72708</v>
      </c>
      <c r="R237" s="33">
        <v>18328</v>
      </c>
      <c r="S237" s="33">
        <v>83365</v>
      </c>
      <c r="T237" s="33">
        <v>36092</v>
      </c>
      <c r="U237" s="33">
        <v>35863</v>
      </c>
      <c r="V237" s="33">
        <v>52130</v>
      </c>
      <c r="W237" s="33">
        <v>46376</v>
      </c>
      <c r="X237" s="33">
        <v>55879</v>
      </c>
      <c r="Y237" s="33">
        <v>208231</v>
      </c>
      <c r="Z237" s="33">
        <v>8621</v>
      </c>
      <c r="AA237" s="33">
        <v>10482</v>
      </c>
      <c r="AB237" s="33">
        <v>5543</v>
      </c>
      <c r="AC237" s="33">
        <v>9958</v>
      </c>
      <c r="AD237" s="33">
        <v>5582</v>
      </c>
      <c r="AE237" s="33">
        <v>15753</v>
      </c>
      <c r="AF237" s="33">
        <v>12912</v>
      </c>
      <c r="AG237" s="33">
        <v>2081</v>
      </c>
      <c r="AH237" s="33">
        <v>21015</v>
      </c>
      <c r="AI237" s="33">
        <v>43491</v>
      </c>
      <c r="AJ237" s="33">
        <v>9873</v>
      </c>
      <c r="AK237" s="33">
        <v>2109</v>
      </c>
      <c r="AL237" s="33">
        <v>2681.2</v>
      </c>
      <c r="AM237" s="33">
        <v>11484</v>
      </c>
      <c r="AN237" s="33">
        <v>50912</v>
      </c>
      <c r="AO237" s="33">
        <v>11423</v>
      </c>
      <c r="AP237" s="33">
        <v>10839</v>
      </c>
      <c r="AQ237" s="33">
        <v>61956</v>
      </c>
      <c r="AR237" s="33">
        <v>14908</v>
      </c>
      <c r="AS237" s="33">
        <v>97484.2</v>
      </c>
      <c r="AT237" s="33">
        <v>15</v>
      </c>
      <c r="AU237" s="33">
        <v>0</v>
      </c>
      <c r="AV237" s="33">
        <v>145</v>
      </c>
      <c r="AW237" s="33">
        <v>0</v>
      </c>
      <c r="AX237" s="33">
        <v>900</v>
      </c>
      <c r="AY237" s="33">
        <v>0</v>
      </c>
      <c r="AZ237" s="33">
        <v>0</v>
      </c>
      <c r="BA237" s="33">
        <v>0</v>
      </c>
      <c r="BB237" s="33">
        <v>0</v>
      </c>
      <c r="BC237" s="33">
        <v>116</v>
      </c>
      <c r="BD237" s="33">
        <v>0</v>
      </c>
      <c r="BE237" s="33">
        <v>41</v>
      </c>
      <c r="BF237" s="33">
        <v>0</v>
      </c>
      <c r="BG237" s="33">
        <v>0</v>
      </c>
      <c r="BH237" s="33">
        <v>13</v>
      </c>
      <c r="BI237" s="33">
        <v>553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296157.8</v>
      </c>
      <c r="BP237" s="33">
        <v>0</v>
      </c>
      <c r="BQ237" s="33">
        <f t="shared" si="15"/>
        <v>2256740.1999999997</v>
      </c>
      <c r="BR237" s="39"/>
      <c r="BV237" s="41">
        <v>1549692</v>
      </c>
      <c r="BW237" s="41">
        <v>649326.19999999995</v>
      </c>
      <c r="BX237" s="41">
        <v>55939</v>
      </c>
      <c r="BY237" s="41">
        <v>607</v>
      </c>
      <c r="BZ237" s="41">
        <v>1176</v>
      </c>
      <c r="CA237" s="41">
        <f>SUM(BV237:BZ237)+MIT_BolxEst2[[#This Row],[AJUSTE MESES ANTERIORES]]</f>
        <v>2256740.2000000002</v>
      </c>
      <c r="CB237" s="41">
        <f>+MIT_BolxEst2[[#This Row],[TOTAL]]-CA237</f>
        <v>0</v>
      </c>
      <c r="CG237" s="44">
        <f t="shared" si="16"/>
        <v>585572.16419508727</v>
      </c>
      <c r="CH237" s="44">
        <f t="shared" si="17"/>
        <v>119693.03580491272</v>
      </c>
      <c r="CI23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273669.40000000002</v>
      </c>
      <c r="CJ237" s="45">
        <f>+MIT_BolxEst2[[#This Row],[Coghlan]]+MIT_BolxEst2[[#This Row],[Saavedra]]+MIT_BolxEst2[[#This Row],[Juan B. Justo]]+MIT_BolxEst2[[#This Row],[Florida]]+MIT_BolxEst2[[#This Row],[Dr. Cetrángolo]]+MIT_BolxEst2[[#This Row],[Bartolomé Mitre]]</f>
        <v>55939</v>
      </c>
      <c r="CK237" s="47">
        <f t="shared" si="18"/>
        <v>0.83028648541724059</v>
      </c>
      <c r="CL237" s="47">
        <f t="shared" si="19"/>
        <v>0.16971351458275941</v>
      </c>
    </row>
    <row r="238" spans="1:90">
      <c r="A238" s="32">
        <v>2015</v>
      </c>
      <c r="B238" s="32" t="s">
        <v>6</v>
      </c>
      <c r="C238" s="32" t="s">
        <v>82</v>
      </c>
      <c r="D238" s="33">
        <v>744644</v>
      </c>
      <c r="G238">
        <v>2015</v>
      </c>
      <c r="H238" t="s">
        <v>6</v>
      </c>
      <c r="I238" s="33">
        <v>744644</v>
      </c>
      <c r="J238" s="33">
        <v>38655</v>
      </c>
      <c r="K238" s="33">
        <v>225528</v>
      </c>
      <c r="L238" s="33">
        <v>44838</v>
      </c>
      <c r="M238" s="33">
        <v>33512</v>
      </c>
      <c r="N238" s="33">
        <v>47363</v>
      </c>
      <c r="O238" s="33">
        <v>54815</v>
      </c>
      <c r="P238" s="33">
        <v>49310</v>
      </c>
      <c r="Q238" s="33">
        <v>102146</v>
      </c>
      <c r="R238" s="33">
        <v>31473</v>
      </c>
      <c r="S238" s="33">
        <v>130838</v>
      </c>
      <c r="T238" s="33">
        <v>47414</v>
      </c>
      <c r="U238" s="33">
        <v>52150</v>
      </c>
      <c r="V238" s="33">
        <v>67490</v>
      </c>
      <c r="W238" s="33">
        <v>70346</v>
      </c>
      <c r="X238" s="33">
        <v>58087</v>
      </c>
      <c r="Y238" s="33">
        <v>209078</v>
      </c>
      <c r="Z238" s="33">
        <v>14281</v>
      </c>
      <c r="AA238" s="33">
        <v>20616</v>
      </c>
      <c r="AB238" s="33">
        <v>9535</v>
      </c>
      <c r="AC238" s="33">
        <v>16057</v>
      </c>
      <c r="AD238" s="33">
        <v>9216</v>
      </c>
      <c r="AE238" s="33">
        <v>20593</v>
      </c>
      <c r="AF238" s="33">
        <v>26142</v>
      </c>
      <c r="AG238" s="33">
        <v>17250</v>
      </c>
      <c r="AH238" s="33">
        <v>29416</v>
      </c>
      <c r="AI238" s="33">
        <v>70268</v>
      </c>
      <c r="AJ238" s="33">
        <v>14867</v>
      </c>
      <c r="AK238" s="33">
        <v>19794</v>
      </c>
      <c r="AL238" s="33">
        <v>2782</v>
      </c>
      <c r="AM238" s="33">
        <v>18901</v>
      </c>
      <c r="AN238" s="33">
        <v>71029</v>
      </c>
      <c r="AO238" s="33">
        <v>13181</v>
      </c>
      <c r="AP238" s="33">
        <v>14980</v>
      </c>
      <c r="AQ238" s="33">
        <v>75101</v>
      </c>
      <c r="AR238" s="33">
        <v>21554</v>
      </c>
      <c r="AS238" s="33">
        <v>123972</v>
      </c>
      <c r="AT238" s="33">
        <v>2</v>
      </c>
      <c r="AU238" s="33">
        <v>25</v>
      </c>
      <c r="AV238" s="33">
        <v>159</v>
      </c>
      <c r="AW238" s="33">
        <v>250</v>
      </c>
      <c r="AX238" s="33">
        <v>1137</v>
      </c>
      <c r="AY238" s="33">
        <v>0</v>
      </c>
      <c r="AZ238" s="33">
        <v>0</v>
      </c>
      <c r="BA238" s="33">
        <v>160</v>
      </c>
      <c r="BB238" s="33">
        <v>0</v>
      </c>
      <c r="BC238" s="33">
        <v>133</v>
      </c>
      <c r="BD238" s="33">
        <v>393</v>
      </c>
      <c r="BE238" s="33">
        <v>71</v>
      </c>
      <c r="BF238" s="33">
        <v>0</v>
      </c>
      <c r="BG238" s="33">
        <v>514</v>
      </c>
      <c r="BH238" s="33">
        <v>1514</v>
      </c>
      <c r="BI238" s="33">
        <v>634</v>
      </c>
      <c r="BJ238" s="33">
        <v>0</v>
      </c>
      <c r="BK238" s="33">
        <v>0</v>
      </c>
      <c r="BL238" s="33">
        <v>114</v>
      </c>
      <c r="BM238" s="33">
        <v>0</v>
      </c>
      <c r="BN238" s="33">
        <v>0</v>
      </c>
      <c r="BO238" s="33">
        <v>361972</v>
      </c>
      <c r="BP238" s="33">
        <v>0</v>
      </c>
      <c r="BQ238" s="33">
        <f t="shared" si="15"/>
        <v>2984300</v>
      </c>
      <c r="BR238" s="39"/>
      <c r="BV238" s="41">
        <v>2007687</v>
      </c>
      <c r="BW238" s="41">
        <v>881209</v>
      </c>
      <c r="BX238" s="41">
        <v>90298</v>
      </c>
      <c r="BY238" s="41">
        <v>3240</v>
      </c>
      <c r="BZ238" s="41">
        <v>1866</v>
      </c>
      <c r="CA238" s="41">
        <f>SUM(BV238:BZ238)+MIT_BolxEst2[[#This Row],[AJUSTE MESES ANTERIORES]]</f>
        <v>2984300</v>
      </c>
      <c r="CB238" s="41">
        <f>+MIT_BolxEst2[[#This Row],[TOTAL]]-CA238</f>
        <v>0</v>
      </c>
      <c r="CG238" s="44">
        <f t="shared" si="16"/>
        <v>783440.86967343325</v>
      </c>
      <c r="CH238" s="44">
        <f t="shared" si="17"/>
        <v>188066.13032656675</v>
      </c>
      <c r="CI23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376161</v>
      </c>
      <c r="CJ238" s="45">
        <f>+MIT_BolxEst2[[#This Row],[Coghlan]]+MIT_BolxEst2[[#This Row],[Saavedra]]+MIT_BolxEst2[[#This Row],[Juan B. Justo]]+MIT_BolxEst2[[#This Row],[Florida]]+MIT_BolxEst2[[#This Row],[Dr. Cetrángolo]]+MIT_BolxEst2[[#This Row],[Bartolomé Mitre]]</f>
        <v>90298</v>
      </c>
      <c r="CK238" s="47">
        <f t="shared" si="18"/>
        <v>0.80641814178738114</v>
      </c>
      <c r="CL238" s="47">
        <f t="shared" si="19"/>
        <v>0.19358185821261889</v>
      </c>
    </row>
    <row r="239" spans="1:90">
      <c r="A239" s="32">
        <v>2015</v>
      </c>
      <c r="B239" s="32" t="s">
        <v>7</v>
      </c>
      <c r="C239" s="32" t="s">
        <v>82</v>
      </c>
      <c r="D239" s="33">
        <v>726508</v>
      </c>
      <c r="G239">
        <v>2015</v>
      </c>
      <c r="H239" t="s">
        <v>7</v>
      </c>
      <c r="I239" s="33">
        <v>726508</v>
      </c>
      <c r="J239" s="33">
        <v>40289</v>
      </c>
      <c r="K239" s="33">
        <v>239911</v>
      </c>
      <c r="L239" s="33">
        <v>59779</v>
      </c>
      <c r="M239" s="33">
        <v>51811</v>
      </c>
      <c r="N239" s="33">
        <v>66964</v>
      </c>
      <c r="O239" s="33">
        <v>62702</v>
      </c>
      <c r="P239" s="33">
        <v>57550</v>
      </c>
      <c r="Q239" s="33">
        <v>110424</v>
      </c>
      <c r="R239" s="33">
        <v>45237</v>
      </c>
      <c r="S239" s="33">
        <v>162344</v>
      </c>
      <c r="T239" s="33">
        <v>50465</v>
      </c>
      <c r="U239" s="33">
        <v>65124</v>
      </c>
      <c r="V239" s="33">
        <v>80654</v>
      </c>
      <c r="W239" s="33">
        <v>84232</v>
      </c>
      <c r="X239" s="33">
        <v>76753</v>
      </c>
      <c r="Y239" s="33">
        <v>180419</v>
      </c>
      <c r="Z239" s="33">
        <v>15331</v>
      </c>
      <c r="AA239" s="33">
        <v>20146</v>
      </c>
      <c r="AB239" s="33">
        <v>10336</v>
      </c>
      <c r="AC239" s="33">
        <v>17225</v>
      </c>
      <c r="AD239" s="33">
        <v>10124</v>
      </c>
      <c r="AE239" s="33">
        <v>24111</v>
      </c>
      <c r="AF239" s="33">
        <v>25824</v>
      </c>
      <c r="AG239" s="33">
        <v>45748</v>
      </c>
      <c r="AH239" s="33">
        <v>33660</v>
      </c>
      <c r="AI239" s="33">
        <v>65163</v>
      </c>
      <c r="AJ239" s="33">
        <v>17270</v>
      </c>
      <c r="AK239" s="33">
        <v>64883</v>
      </c>
      <c r="AL239" s="33">
        <v>16748</v>
      </c>
      <c r="AM239" s="33">
        <v>21013</v>
      </c>
      <c r="AN239" s="33">
        <v>44693</v>
      </c>
      <c r="AO239" s="33">
        <v>14568</v>
      </c>
      <c r="AP239" s="33">
        <v>16529</v>
      </c>
      <c r="AQ239" s="33">
        <v>84839</v>
      </c>
      <c r="AR239" s="33">
        <v>25571</v>
      </c>
      <c r="AS239" s="33">
        <v>120115</v>
      </c>
      <c r="AT239" s="33">
        <v>0</v>
      </c>
      <c r="AU239" s="33">
        <v>11</v>
      </c>
      <c r="AV239" s="33">
        <v>316</v>
      </c>
      <c r="AW239" s="33">
        <v>198</v>
      </c>
      <c r="AX239" s="33">
        <v>112</v>
      </c>
      <c r="AY239" s="33">
        <v>0</v>
      </c>
      <c r="AZ239" s="33">
        <v>0</v>
      </c>
      <c r="BA239" s="33">
        <v>0</v>
      </c>
      <c r="BB239" s="33">
        <v>0</v>
      </c>
      <c r="BC239" s="33">
        <v>426</v>
      </c>
      <c r="BD239" s="33">
        <v>270</v>
      </c>
      <c r="BE239" s="33">
        <v>124</v>
      </c>
      <c r="BF239" s="33">
        <v>0</v>
      </c>
      <c r="BG239" s="33">
        <v>800</v>
      </c>
      <c r="BH239" s="33">
        <v>862</v>
      </c>
      <c r="BI239" s="33">
        <v>1353</v>
      </c>
      <c r="BJ239" s="33">
        <v>0</v>
      </c>
      <c r="BK239" s="33">
        <v>321</v>
      </c>
      <c r="BL239" s="33">
        <v>689</v>
      </c>
      <c r="BM239" s="33">
        <v>0</v>
      </c>
      <c r="BN239" s="33">
        <v>0</v>
      </c>
      <c r="BO239" s="33">
        <v>405690</v>
      </c>
      <c r="BP239" s="33">
        <v>0</v>
      </c>
      <c r="BQ239" s="33">
        <f t="shared" si="15"/>
        <v>3266235</v>
      </c>
      <c r="BR239" s="39"/>
      <c r="BV239" s="41">
        <v>2161166</v>
      </c>
      <c r="BW239" s="41">
        <v>1002314</v>
      </c>
      <c r="BX239" s="41">
        <v>97273</v>
      </c>
      <c r="BY239" s="41">
        <v>4419</v>
      </c>
      <c r="BZ239" s="41">
        <v>1063</v>
      </c>
      <c r="CA239" s="41">
        <f>SUM(BV239:BZ239)+MIT_BolxEst2[[#This Row],[AJUSTE MESES ANTERIORES]]</f>
        <v>3266235</v>
      </c>
      <c r="CB239" s="41">
        <f>+MIT_BolxEst2[[#This Row],[TOTAL]]-CA239</f>
        <v>0</v>
      </c>
      <c r="CG239" s="44">
        <f t="shared" si="16"/>
        <v>895270.44294577674</v>
      </c>
      <c r="CH239" s="44">
        <f t="shared" si="17"/>
        <v>204316.55705422329</v>
      </c>
      <c r="CI23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426229</v>
      </c>
      <c r="CJ239" s="45">
        <f>+MIT_BolxEst2[[#This Row],[Coghlan]]+MIT_BolxEst2[[#This Row],[Saavedra]]+MIT_BolxEst2[[#This Row],[Juan B. Justo]]+MIT_BolxEst2[[#This Row],[Florida]]+MIT_BolxEst2[[#This Row],[Dr. Cetrángolo]]+MIT_BolxEst2[[#This Row],[Bartolomé Mitre]]</f>
        <v>97273</v>
      </c>
      <c r="CK239" s="47">
        <f t="shared" si="18"/>
        <v>0.81418791141199076</v>
      </c>
      <c r="CL239" s="47">
        <f t="shared" si="19"/>
        <v>0.18581208858800921</v>
      </c>
    </row>
    <row r="240" spans="1:90">
      <c r="A240" s="32">
        <v>2015</v>
      </c>
      <c r="B240" s="32" t="s">
        <v>8</v>
      </c>
      <c r="C240" s="32" t="s">
        <v>82</v>
      </c>
      <c r="D240" s="33">
        <v>705101</v>
      </c>
      <c r="G240">
        <v>2015</v>
      </c>
      <c r="H240" t="s">
        <v>8</v>
      </c>
      <c r="I240" s="33">
        <v>705101</v>
      </c>
      <c r="J240" s="33">
        <v>36892</v>
      </c>
      <c r="K240" s="33">
        <v>224174</v>
      </c>
      <c r="L240" s="33">
        <v>51329</v>
      </c>
      <c r="M240" s="33">
        <v>50753</v>
      </c>
      <c r="N240" s="33">
        <v>64499</v>
      </c>
      <c r="O240" s="33">
        <v>74242</v>
      </c>
      <c r="P240" s="33">
        <v>50409</v>
      </c>
      <c r="Q240" s="33">
        <v>99990</v>
      </c>
      <c r="R240" s="33">
        <v>45871</v>
      </c>
      <c r="S240" s="33">
        <v>164645</v>
      </c>
      <c r="T240" s="33">
        <v>50076</v>
      </c>
      <c r="U240" s="33">
        <v>58684</v>
      </c>
      <c r="V240" s="33">
        <v>70162</v>
      </c>
      <c r="W240" s="33">
        <v>73379</v>
      </c>
      <c r="X240" s="33">
        <v>64835</v>
      </c>
      <c r="Y240" s="33">
        <v>159208</v>
      </c>
      <c r="Z240" s="33">
        <v>13762</v>
      </c>
      <c r="AA240" s="33">
        <v>18186</v>
      </c>
      <c r="AB240" s="33">
        <v>9860</v>
      </c>
      <c r="AC240" s="33">
        <v>16496</v>
      </c>
      <c r="AD240" s="33">
        <v>9867</v>
      </c>
      <c r="AE240" s="33">
        <v>26623</v>
      </c>
      <c r="AF240" s="33">
        <v>21535</v>
      </c>
      <c r="AG240" s="33">
        <v>42150</v>
      </c>
      <c r="AH240" s="33">
        <v>43666</v>
      </c>
      <c r="AI240" s="33">
        <v>60151</v>
      </c>
      <c r="AJ240" s="33">
        <v>23449</v>
      </c>
      <c r="AK240" s="33">
        <v>53109</v>
      </c>
      <c r="AL240" s="33">
        <v>30580</v>
      </c>
      <c r="AM240" s="33">
        <v>18233</v>
      </c>
      <c r="AN240" s="33">
        <v>50196</v>
      </c>
      <c r="AO240" s="33">
        <v>15164</v>
      </c>
      <c r="AP240" s="33">
        <v>16234</v>
      </c>
      <c r="AQ240" s="33">
        <v>80951</v>
      </c>
      <c r="AR240" s="33">
        <v>24944</v>
      </c>
      <c r="AS240" s="33">
        <v>103487</v>
      </c>
      <c r="AT240" s="33">
        <v>0</v>
      </c>
      <c r="AU240" s="33">
        <v>0</v>
      </c>
      <c r="AV240" s="33">
        <v>294</v>
      </c>
      <c r="AW240" s="33">
        <v>0</v>
      </c>
      <c r="AX240" s="33">
        <v>0</v>
      </c>
      <c r="AY240" s="33">
        <v>0</v>
      </c>
      <c r="AZ240" s="33">
        <v>0</v>
      </c>
      <c r="BA240" s="33">
        <v>0</v>
      </c>
      <c r="BB240" s="33">
        <v>0</v>
      </c>
      <c r="BC240" s="33">
        <v>432</v>
      </c>
      <c r="BD240" s="33">
        <v>468</v>
      </c>
      <c r="BE240" s="33">
        <v>121</v>
      </c>
      <c r="BF240" s="33">
        <v>0</v>
      </c>
      <c r="BG240" s="33">
        <v>979</v>
      </c>
      <c r="BH240" s="33">
        <v>2547</v>
      </c>
      <c r="BI240" s="33">
        <v>2727</v>
      </c>
      <c r="BJ240" s="33">
        <v>0</v>
      </c>
      <c r="BK240" s="33">
        <v>984</v>
      </c>
      <c r="BL240" s="33">
        <v>1237</v>
      </c>
      <c r="BM240" s="33">
        <v>0</v>
      </c>
      <c r="BN240" s="33">
        <v>0</v>
      </c>
      <c r="BO240" s="33">
        <v>345589</v>
      </c>
      <c r="BP240" s="33">
        <v>0</v>
      </c>
      <c r="BQ240" s="33">
        <f t="shared" si="15"/>
        <v>3078270</v>
      </c>
      <c r="BR240" s="39"/>
      <c r="BV240" s="41">
        <v>2044249</v>
      </c>
      <c r="BW240" s="41">
        <v>929438</v>
      </c>
      <c r="BX240" s="41">
        <v>94794</v>
      </c>
      <c r="BY240" s="41">
        <v>9063</v>
      </c>
      <c r="BZ240" s="41">
        <v>726</v>
      </c>
      <c r="CA240" s="41">
        <f>SUM(BV240:BZ240)+MIT_BolxEst2[[#This Row],[AJUSTE MESES ANTERIORES]]</f>
        <v>3078270</v>
      </c>
      <c r="CB240" s="41">
        <f>+MIT_BolxEst2[[#This Row],[TOTAL]]-CA240</f>
        <v>0</v>
      </c>
      <c r="CG240" s="44">
        <f t="shared" si="16"/>
        <v>834282.36143060331</v>
      </c>
      <c r="CH240" s="44">
        <f t="shared" si="17"/>
        <v>189949.63856939669</v>
      </c>
      <c r="CI24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416347</v>
      </c>
      <c r="CJ240" s="45">
        <f>+MIT_BolxEst2[[#This Row],[Coghlan]]+MIT_BolxEst2[[#This Row],[Saavedra]]+MIT_BolxEst2[[#This Row],[Juan B. Justo]]+MIT_BolxEst2[[#This Row],[Florida]]+MIT_BolxEst2[[#This Row],[Dr. Cetrángolo]]+MIT_BolxEst2[[#This Row],[Bartolomé Mitre]]</f>
        <v>94794</v>
      </c>
      <c r="CK240" s="47">
        <f t="shared" si="18"/>
        <v>0.81454432338630633</v>
      </c>
      <c r="CL240" s="47">
        <f t="shared" si="19"/>
        <v>0.18545567661369367</v>
      </c>
    </row>
    <row r="241" spans="1:90">
      <c r="A241" s="32">
        <v>2015</v>
      </c>
      <c r="B241" s="32" t="s">
        <v>9</v>
      </c>
      <c r="C241" s="32" t="s">
        <v>82</v>
      </c>
      <c r="D241" s="33">
        <v>724892</v>
      </c>
      <c r="G241">
        <v>2015</v>
      </c>
      <c r="H241" t="s">
        <v>9</v>
      </c>
      <c r="I241" s="33">
        <v>724892</v>
      </c>
      <c r="J241" s="33">
        <v>40144</v>
      </c>
      <c r="K241" s="33">
        <v>261405</v>
      </c>
      <c r="L241" s="33">
        <v>59120</v>
      </c>
      <c r="M241" s="33">
        <v>61830</v>
      </c>
      <c r="N241" s="33">
        <v>70212</v>
      </c>
      <c r="O241" s="33">
        <v>85788</v>
      </c>
      <c r="P241" s="33">
        <v>49039</v>
      </c>
      <c r="Q241" s="33">
        <v>110358</v>
      </c>
      <c r="R241" s="33">
        <v>50892</v>
      </c>
      <c r="S241" s="33">
        <v>216798</v>
      </c>
      <c r="T241" s="33">
        <v>57030</v>
      </c>
      <c r="U241" s="33">
        <v>60451</v>
      </c>
      <c r="V241" s="33">
        <v>70832</v>
      </c>
      <c r="W241" s="33">
        <v>86582</v>
      </c>
      <c r="X241" s="33">
        <v>83830</v>
      </c>
      <c r="Y241" s="33">
        <v>163554</v>
      </c>
      <c r="Z241" s="33">
        <v>13415</v>
      </c>
      <c r="AA241" s="33">
        <v>18496</v>
      </c>
      <c r="AB241" s="33">
        <v>9986</v>
      </c>
      <c r="AC241" s="33">
        <v>17031</v>
      </c>
      <c r="AD241" s="33">
        <v>10087</v>
      </c>
      <c r="AE241" s="33">
        <v>28466</v>
      </c>
      <c r="AF241" s="33">
        <v>22598</v>
      </c>
      <c r="AG241" s="33">
        <v>45834</v>
      </c>
      <c r="AH241" s="33">
        <v>36299</v>
      </c>
      <c r="AI241" s="33">
        <v>58929</v>
      </c>
      <c r="AJ241" s="33">
        <v>24286</v>
      </c>
      <c r="AK241" s="33">
        <v>68841</v>
      </c>
      <c r="AL241" s="33">
        <v>36564</v>
      </c>
      <c r="AM241" s="33">
        <v>18294</v>
      </c>
      <c r="AN241" s="33">
        <v>47009</v>
      </c>
      <c r="AO241" s="33">
        <v>15519</v>
      </c>
      <c r="AP241" s="33">
        <v>19160</v>
      </c>
      <c r="AQ241" s="33">
        <v>83393</v>
      </c>
      <c r="AR241" s="33">
        <v>28000</v>
      </c>
      <c r="AS241" s="33">
        <v>110293</v>
      </c>
      <c r="AT241" s="33">
        <v>0</v>
      </c>
      <c r="AU241" s="33">
        <v>5</v>
      </c>
      <c r="AV241" s="33">
        <v>150</v>
      </c>
      <c r="AW241" s="33">
        <v>264</v>
      </c>
      <c r="AX241" s="33">
        <v>0</v>
      </c>
      <c r="AY241" s="33">
        <v>0</v>
      </c>
      <c r="AZ241" s="33">
        <v>0</v>
      </c>
      <c r="BA241" s="33">
        <v>419</v>
      </c>
      <c r="BB241" s="33">
        <v>0</v>
      </c>
      <c r="BC241" s="33">
        <v>411</v>
      </c>
      <c r="BD241" s="33">
        <v>403</v>
      </c>
      <c r="BE241" s="33">
        <v>138</v>
      </c>
      <c r="BF241" s="33">
        <v>0</v>
      </c>
      <c r="BG241" s="33">
        <v>769</v>
      </c>
      <c r="BH241" s="33">
        <v>929</v>
      </c>
      <c r="BI241" s="33">
        <v>1930</v>
      </c>
      <c r="BJ241" s="33">
        <v>0</v>
      </c>
      <c r="BK241" s="33">
        <v>854</v>
      </c>
      <c r="BL241" s="33">
        <v>1141</v>
      </c>
      <c r="BM241" s="33">
        <v>0</v>
      </c>
      <c r="BN241" s="33">
        <v>0</v>
      </c>
      <c r="BO241" s="33">
        <v>391416</v>
      </c>
      <c r="BP241" s="33">
        <v>0</v>
      </c>
      <c r="BQ241" s="33">
        <f t="shared" si="15"/>
        <v>3364086</v>
      </c>
      <c r="BR241" s="39"/>
      <c r="BV241" s="41">
        <v>2252757</v>
      </c>
      <c r="BW241" s="41">
        <v>1006435</v>
      </c>
      <c r="BX241" s="41">
        <v>97481</v>
      </c>
      <c r="BY241" s="41">
        <v>6164</v>
      </c>
      <c r="BZ241" s="41">
        <v>1249</v>
      </c>
      <c r="CA241" s="41">
        <f>SUM(BV241:BZ241)+MIT_BolxEst2[[#This Row],[AJUSTE MESES ANTERIORES]]</f>
        <v>3364086</v>
      </c>
      <c r="CB241" s="41">
        <f>+MIT_BolxEst2[[#This Row],[TOTAL]]-CA241</f>
        <v>0</v>
      </c>
      <c r="CG241" s="44">
        <f t="shared" si="16"/>
        <v>907846.4066831863</v>
      </c>
      <c r="CH241" s="44">
        <f t="shared" si="17"/>
        <v>196069.59331681364</v>
      </c>
      <c r="CI24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451359</v>
      </c>
      <c r="CJ241" s="45">
        <f>+MIT_BolxEst2[[#This Row],[Coghlan]]+MIT_BolxEst2[[#This Row],[Saavedra]]+MIT_BolxEst2[[#This Row],[Juan B. Justo]]+MIT_BolxEst2[[#This Row],[Florida]]+MIT_BolxEst2[[#This Row],[Dr. Cetrángolo]]+MIT_BolxEst2[[#This Row],[Bartolomé Mitre]]</f>
        <v>97481</v>
      </c>
      <c r="CK241" s="47">
        <f t="shared" si="18"/>
        <v>0.82238721667516945</v>
      </c>
      <c r="CL241" s="47">
        <f t="shared" si="19"/>
        <v>0.17761278332483055</v>
      </c>
    </row>
    <row r="242" spans="1:90">
      <c r="A242" s="32">
        <v>2015</v>
      </c>
      <c r="B242" s="32" t="s">
        <v>10</v>
      </c>
      <c r="C242" s="32" t="s">
        <v>82</v>
      </c>
      <c r="D242" s="33">
        <v>797475</v>
      </c>
      <c r="G242">
        <v>2015</v>
      </c>
      <c r="H242" t="s">
        <v>10</v>
      </c>
      <c r="I242" s="33">
        <v>797475</v>
      </c>
      <c r="J242" s="33">
        <v>43135</v>
      </c>
      <c r="K242" s="33">
        <v>301878</v>
      </c>
      <c r="L242" s="33">
        <v>59832</v>
      </c>
      <c r="M242" s="33">
        <v>70043</v>
      </c>
      <c r="N242" s="33">
        <v>74075</v>
      </c>
      <c r="O242" s="33">
        <v>83315</v>
      </c>
      <c r="P242" s="33">
        <v>45722</v>
      </c>
      <c r="Q242" s="33">
        <v>127503</v>
      </c>
      <c r="R242" s="33">
        <v>66135</v>
      </c>
      <c r="S242" s="33">
        <v>262190</v>
      </c>
      <c r="T242" s="33">
        <v>64447</v>
      </c>
      <c r="U242" s="33">
        <v>68300</v>
      </c>
      <c r="V242" s="33">
        <v>95675</v>
      </c>
      <c r="W242" s="33">
        <v>107505</v>
      </c>
      <c r="X242" s="33">
        <v>73530</v>
      </c>
      <c r="Y242" s="33">
        <v>281896</v>
      </c>
      <c r="Z242" s="33">
        <v>14774</v>
      </c>
      <c r="AA242" s="33">
        <v>19421</v>
      </c>
      <c r="AB242" s="33">
        <v>10416</v>
      </c>
      <c r="AC242" s="33">
        <v>17057</v>
      </c>
      <c r="AD242" s="33">
        <v>9448</v>
      </c>
      <c r="AE242" s="33">
        <v>32040</v>
      </c>
      <c r="AF242" s="33">
        <v>22708</v>
      </c>
      <c r="AG242" s="33">
        <v>61249</v>
      </c>
      <c r="AH242" s="33">
        <v>27579</v>
      </c>
      <c r="AI242" s="33">
        <v>62806</v>
      </c>
      <c r="AJ242" s="33">
        <v>14364</v>
      </c>
      <c r="AK242" s="33">
        <v>59947</v>
      </c>
      <c r="AL242" s="33">
        <v>38713</v>
      </c>
      <c r="AM242" s="33">
        <v>16343</v>
      </c>
      <c r="AN242" s="33">
        <v>207989</v>
      </c>
      <c r="AO242" s="33">
        <v>19433</v>
      </c>
      <c r="AP242" s="33">
        <v>22445</v>
      </c>
      <c r="AQ242" s="33">
        <v>128911</v>
      </c>
      <c r="AR242" s="33">
        <v>36292</v>
      </c>
      <c r="AS242" s="33">
        <v>219113</v>
      </c>
      <c r="AT242" s="33">
        <v>0</v>
      </c>
      <c r="AU242" s="33">
        <v>0</v>
      </c>
      <c r="AV242" s="33">
        <v>49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661</v>
      </c>
      <c r="BD242" s="33">
        <v>405</v>
      </c>
      <c r="BE242" s="33">
        <v>139</v>
      </c>
      <c r="BF242" s="33">
        <v>0</v>
      </c>
      <c r="BG242" s="33">
        <v>847</v>
      </c>
      <c r="BH242" s="33">
        <v>1701</v>
      </c>
      <c r="BI242" s="33">
        <v>2195</v>
      </c>
      <c r="BJ242" s="33">
        <v>0</v>
      </c>
      <c r="BK242" s="33">
        <v>1025</v>
      </c>
      <c r="BL242" s="33">
        <v>1293</v>
      </c>
      <c r="BM242" s="33">
        <v>0</v>
      </c>
      <c r="BN242" s="33">
        <v>0</v>
      </c>
      <c r="BO242" s="33">
        <v>432900</v>
      </c>
      <c r="BP242" s="33">
        <v>0</v>
      </c>
      <c r="BQ242" s="33">
        <f t="shared" si="15"/>
        <v>4104919</v>
      </c>
      <c r="BR242" s="39"/>
      <c r="BV242" s="41">
        <v>2622656</v>
      </c>
      <c r="BW242" s="41">
        <v>1370792</v>
      </c>
      <c r="BX242" s="41">
        <v>103156</v>
      </c>
      <c r="BY242" s="41">
        <v>7605</v>
      </c>
      <c r="BZ242" s="41">
        <v>710</v>
      </c>
      <c r="CA242" s="41">
        <f>SUM(BV242:BZ242)+MIT_BolxEst2[[#This Row],[AJUSTE MESES ANTERIORES]]</f>
        <v>4104919</v>
      </c>
      <c r="CB242" s="41">
        <f>+MIT_BolxEst2[[#This Row],[TOTAL]]-CA242</f>
        <v>0</v>
      </c>
      <c r="CG242" s="44">
        <f t="shared" si="16"/>
        <v>1298517.6004319803</v>
      </c>
      <c r="CH242" s="44">
        <f t="shared" si="17"/>
        <v>175430.39956801961</v>
      </c>
      <c r="CI24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763550</v>
      </c>
      <c r="CJ242" s="45">
        <f>+MIT_BolxEst2[[#This Row],[Coghlan]]+MIT_BolxEst2[[#This Row],[Saavedra]]+MIT_BolxEst2[[#This Row],[Juan B. Justo]]+MIT_BolxEst2[[#This Row],[Florida]]+MIT_BolxEst2[[#This Row],[Dr. Cetrángolo]]+MIT_BolxEst2[[#This Row],[Bartolomé Mitre]]</f>
        <v>103156</v>
      </c>
      <c r="CK242" s="47">
        <f t="shared" si="18"/>
        <v>0.88097924786490456</v>
      </c>
      <c r="CL242" s="47">
        <f t="shared" si="19"/>
        <v>0.1190207521350954</v>
      </c>
    </row>
    <row r="243" spans="1:90">
      <c r="A243" s="32">
        <v>2015</v>
      </c>
      <c r="B243" s="32" t="s">
        <v>11</v>
      </c>
      <c r="C243" s="32" t="s">
        <v>82</v>
      </c>
      <c r="D243" s="33">
        <v>788319</v>
      </c>
      <c r="G243">
        <v>2015</v>
      </c>
      <c r="H243" t="s">
        <v>11</v>
      </c>
      <c r="I243" s="33">
        <v>788319</v>
      </c>
      <c r="J243" s="33">
        <v>41801</v>
      </c>
      <c r="K243" s="33">
        <v>264672</v>
      </c>
      <c r="L243" s="33">
        <v>56723</v>
      </c>
      <c r="M243" s="33">
        <v>63816</v>
      </c>
      <c r="N243" s="33">
        <v>67987</v>
      </c>
      <c r="O243" s="33">
        <v>83796</v>
      </c>
      <c r="P243" s="33">
        <v>46386</v>
      </c>
      <c r="Q243" s="33">
        <v>124966</v>
      </c>
      <c r="R243" s="33">
        <v>62148</v>
      </c>
      <c r="S243" s="33">
        <v>251467</v>
      </c>
      <c r="T243" s="33">
        <v>62143</v>
      </c>
      <c r="U243" s="33">
        <v>62567</v>
      </c>
      <c r="V243" s="33">
        <v>84966</v>
      </c>
      <c r="W243" s="33">
        <v>99160</v>
      </c>
      <c r="X243" s="33">
        <v>74228</v>
      </c>
      <c r="Y243" s="33">
        <v>236021</v>
      </c>
      <c r="Z243" s="33">
        <v>16203</v>
      </c>
      <c r="AA243" s="33">
        <v>23833</v>
      </c>
      <c r="AB243" s="33">
        <v>10961</v>
      </c>
      <c r="AC243" s="33">
        <v>19168</v>
      </c>
      <c r="AD243" s="33">
        <v>10668</v>
      </c>
      <c r="AE243" s="33">
        <v>29406</v>
      </c>
      <c r="AF243" s="33">
        <v>21292</v>
      </c>
      <c r="AG243" s="33">
        <v>57831</v>
      </c>
      <c r="AH243" s="33">
        <v>46405</v>
      </c>
      <c r="AI243" s="33">
        <v>86599</v>
      </c>
      <c r="AJ243" s="33">
        <v>21147</v>
      </c>
      <c r="AK243" s="33">
        <v>63087</v>
      </c>
      <c r="AL243" s="33">
        <v>34937</v>
      </c>
      <c r="AM243" s="33">
        <v>12112</v>
      </c>
      <c r="AN243" s="33">
        <v>167108</v>
      </c>
      <c r="AO243" s="33">
        <v>21625</v>
      </c>
      <c r="AP243" s="33">
        <v>26556</v>
      </c>
      <c r="AQ243" s="33">
        <v>118025</v>
      </c>
      <c r="AR243" s="33">
        <v>36796</v>
      </c>
      <c r="AS243" s="33">
        <v>195067</v>
      </c>
      <c r="AT243" s="33">
        <v>0</v>
      </c>
      <c r="AU243" s="33">
        <v>0</v>
      </c>
      <c r="AV243" s="33">
        <v>130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419</v>
      </c>
      <c r="BD243" s="33">
        <v>335</v>
      </c>
      <c r="BE243" s="33">
        <v>74</v>
      </c>
      <c r="BF243" s="33">
        <v>0</v>
      </c>
      <c r="BG243" s="33">
        <v>630</v>
      </c>
      <c r="BH243" s="33">
        <v>1111</v>
      </c>
      <c r="BI243" s="33">
        <v>1828</v>
      </c>
      <c r="BJ243" s="33">
        <v>0</v>
      </c>
      <c r="BK243" s="33">
        <v>594</v>
      </c>
      <c r="BL243" s="33">
        <v>563</v>
      </c>
      <c r="BM243" s="33">
        <v>0</v>
      </c>
      <c r="BN243" s="33">
        <v>0</v>
      </c>
      <c r="BO243" s="33">
        <v>402393</v>
      </c>
      <c r="BP243" s="33">
        <v>0</v>
      </c>
      <c r="BQ243" s="33">
        <f t="shared" si="15"/>
        <v>3898069</v>
      </c>
      <c r="BR243" s="39"/>
      <c r="BV243" s="41">
        <v>2471166</v>
      </c>
      <c r="BW243" s="41">
        <v>1310980</v>
      </c>
      <c r="BX243" s="41">
        <v>110239</v>
      </c>
      <c r="BY243" s="41">
        <v>5135</v>
      </c>
      <c r="BZ243" s="41">
        <v>549</v>
      </c>
      <c r="CA243" s="41">
        <f>SUM(BV243:BZ243)+MIT_BolxEst2[[#This Row],[AJUSTE MESES ANTERIORES]]</f>
        <v>3898069</v>
      </c>
      <c r="CB243" s="41">
        <f>+MIT_BolxEst2[[#This Row],[TOTAL]]-CA243</f>
        <v>0</v>
      </c>
      <c r="CG243" s="44">
        <f t="shared" si="16"/>
        <v>1227003.1136024713</v>
      </c>
      <c r="CH243" s="44">
        <f t="shared" si="17"/>
        <v>194215.88639752869</v>
      </c>
      <c r="CI24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696460</v>
      </c>
      <c r="CJ243" s="45">
        <f>+MIT_BolxEst2[[#This Row],[Coghlan]]+MIT_BolxEst2[[#This Row],[Saavedra]]+MIT_BolxEst2[[#This Row],[Juan B. Justo]]+MIT_BolxEst2[[#This Row],[Florida]]+MIT_BolxEst2[[#This Row],[Dr. Cetrángolo]]+MIT_BolxEst2[[#This Row],[Bartolomé Mitre]]</f>
        <v>110239</v>
      </c>
      <c r="CK243" s="47">
        <f t="shared" si="18"/>
        <v>0.86334556011597885</v>
      </c>
      <c r="CL243" s="47">
        <f t="shared" si="19"/>
        <v>0.13665443988402118</v>
      </c>
    </row>
    <row r="244" spans="1:90">
      <c r="A244" s="32">
        <v>2015</v>
      </c>
      <c r="B244" s="32" t="s">
        <v>12</v>
      </c>
      <c r="C244" s="32" t="s">
        <v>82</v>
      </c>
      <c r="D244" s="33">
        <v>831523</v>
      </c>
      <c r="G244">
        <v>2015</v>
      </c>
      <c r="H244" t="s">
        <v>12</v>
      </c>
      <c r="I244" s="33">
        <v>831523</v>
      </c>
      <c r="J244" s="33">
        <v>51732</v>
      </c>
      <c r="K244" s="33">
        <v>294645</v>
      </c>
      <c r="L244" s="33">
        <v>64860</v>
      </c>
      <c r="M244" s="33">
        <v>62501</v>
      </c>
      <c r="N244" s="33">
        <v>65474</v>
      </c>
      <c r="O244" s="33">
        <v>85214</v>
      </c>
      <c r="P244" s="33">
        <v>58459</v>
      </c>
      <c r="Q244" s="33">
        <v>136470</v>
      </c>
      <c r="R244" s="33">
        <v>66490</v>
      </c>
      <c r="S244" s="33">
        <v>272788</v>
      </c>
      <c r="T244" s="33">
        <v>68514</v>
      </c>
      <c r="U244" s="33">
        <v>65339</v>
      </c>
      <c r="V244" s="33">
        <v>94725</v>
      </c>
      <c r="W244" s="33">
        <v>123276</v>
      </c>
      <c r="X244" s="33">
        <v>95243</v>
      </c>
      <c r="Y244" s="33">
        <v>259875</v>
      </c>
      <c r="Z244" s="33">
        <v>20566</v>
      </c>
      <c r="AA244" s="33">
        <v>27596</v>
      </c>
      <c r="AB244" s="33">
        <v>12824</v>
      </c>
      <c r="AC244" s="33">
        <v>22890</v>
      </c>
      <c r="AD244" s="33">
        <v>13135</v>
      </c>
      <c r="AE244" s="33">
        <v>38669</v>
      </c>
      <c r="AF244" s="33">
        <v>22382</v>
      </c>
      <c r="AG244" s="33">
        <v>74850</v>
      </c>
      <c r="AH244" s="33">
        <v>61324</v>
      </c>
      <c r="AI244" s="33">
        <v>95884</v>
      </c>
      <c r="AJ244" s="33">
        <v>34741</v>
      </c>
      <c r="AK244" s="33">
        <v>67688</v>
      </c>
      <c r="AL244" s="33">
        <v>40715</v>
      </c>
      <c r="AM244" s="33">
        <v>16961</v>
      </c>
      <c r="AN244" s="33">
        <v>182634</v>
      </c>
      <c r="AO244" s="33">
        <v>32063</v>
      </c>
      <c r="AP244" s="33">
        <v>29897</v>
      </c>
      <c r="AQ244" s="33">
        <v>131743</v>
      </c>
      <c r="AR244" s="33">
        <v>43121</v>
      </c>
      <c r="AS244" s="33">
        <v>223359</v>
      </c>
      <c r="AT244" s="33">
        <v>0</v>
      </c>
      <c r="AU244" s="33">
        <v>0</v>
      </c>
      <c r="AV244" s="33">
        <v>267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315</v>
      </c>
      <c r="BD244" s="33">
        <v>386</v>
      </c>
      <c r="BE244" s="33">
        <v>92</v>
      </c>
      <c r="BF244" s="33">
        <v>0</v>
      </c>
      <c r="BG244" s="33">
        <v>466</v>
      </c>
      <c r="BH244" s="33">
        <v>1277</v>
      </c>
      <c r="BI244" s="33">
        <v>1747</v>
      </c>
      <c r="BJ244" s="33">
        <v>0</v>
      </c>
      <c r="BK244" s="33">
        <v>892</v>
      </c>
      <c r="BL244" s="33">
        <v>1087</v>
      </c>
      <c r="BM244" s="33">
        <v>0</v>
      </c>
      <c r="BN244" s="33">
        <v>0</v>
      </c>
      <c r="BO244" s="33">
        <v>421918</v>
      </c>
      <c r="BP244" s="33">
        <v>0</v>
      </c>
      <c r="BQ244" s="33">
        <f t="shared" si="15"/>
        <v>4318617</v>
      </c>
      <c r="BR244" s="39"/>
      <c r="BV244" s="41">
        <v>2697128</v>
      </c>
      <c r="BW244" s="41">
        <v>1479280</v>
      </c>
      <c r="BX244" s="41">
        <v>135680</v>
      </c>
      <c r="BY244" s="41">
        <v>5947</v>
      </c>
      <c r="BZ244" s="41">
        <v>582</v>
      </c>
      <c r="CA244" s="41">
        <f>SUM(BV244:BZ244)+MIT_BolxEst2[[#This Row],[AJUSTE MESES ANTERIORES]]</f>
        <v>4318617</v>
      </c>
      <c r="CB244" s="41">
        <f>+MIT_BolxEst2[[#This Row],[TOTAL]]-CA244</f>
        <v>0</v>
      </c>
      <c r="CG244" s="44">
        <f t="shared" si="16"/>
        <v>1381508.7897958879</v>
      </c>
      <c r="CH244" s="44">
        <f t="shared" si="17"/>
        <v>233451.21020411208</v>
      </c>
      <c r="CI24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802922</v>
      </c>
      <c r="CJ244" s="45">
        <f>+MIT_BolxEst2[[#This Row],[Coghlan]]+MIT_BolxEst2[[#This Row],[Saavedra]]+MIT_BolxEst2[[#This Row],[Juan B. Justo]]+MIT_BolxEst2[[#This Row],[Florida]]+MIT_BolxEst2[[#This Row],[Dr. Cetrángolo]]+MIT_BolxEst2[[#This Row],[Bartolomé Mitre]]</f>
        <v>135680</v>
      </c>
      <c r="CK244" s="47">
        <f t="shared" si="18"/>
        <v>0.85544458673644419</v>
      </c>
      <c r="CL244" s="47">
        <f t="shared" si="19"/>
        <v>0.14455541326355581</v>
      </c>
    </row>
    <row r="245" spans="1:90">
      <c r="A245" s="32">
        <v>2015</v>
      </c>
      <c r="B245" s="32" t="s">
        <v>13</v>
      </c>
      <c r="C245" s="32" t="s">
        <v>82</v>
      </c>
      <c r="D245" s="33">
        <v>825438</v>
      </c>
      <c r="G245">
        <v>2015</v>
      </c>
      <c r="H245" t="s">
        <v>13</v>
      </c>
      <c r="I245" s="33">
        <v>825438</v>
      </c>
      <c r="J245" s="33">
        <v>51581</v>
      </c>
      <c r="K245" s="33">
        <v>284102</v>
      </c>
      <c r="L245" s="33">
        <v>62989</v>
      </c>
      <c r="M245" s="33">
        <v>60581</v>
      </c>
      <c r="N245" s="33">
        <v>65454</v>
      </c>
      <c r="O245" s="33">
        <v>84003</v>
      </c>
      <c r="P245" s="33">
        <v>59927</v>
      </c>
      <c r="Q245" s="33">
        <v>139789</v>
      </c>
      <c r="R245" s="33">
        <v>64762</v>
      </c>
      <c r="S245" s="33">
        <v>263170</v>
      </c>
      <c r="T245" s="33">
        <v>65696</v>
      </c>
      <c r="U245" s="33">
        <v>62917</v>
      </c>
      <c r="V245" s="33">
        <v>93212</v>
      </c>
      <c r="W245" s="33">
        <v>112914</v>
      </c>
      <c r="X245" s="33">
        <v>91137</v>
      </c>
      <c r="Y245" s="33">
        <v>241672</v>
      </c>
      <c r="Z245" s="33">
        <v>19651</v>
      </c>
      <c r="AA245" s="33">
        <v>28605</v>
      </c>
      <c r="AB245" s="33">
        <v>10529</v>
      </c>
      <c r="AC245" s="33">
        <v>21162</v>
      </c>
      <c r="AD245" s="33">
        <v>12176</v>
      </c>
      <c r="AE245" s="33">
        <v>34606</v>
      </c>
      <c r="AF245" s="33">
        <v>13368</v>
      </c>
      <c r="AG245" s="33">
        <v>64387</v>
      </c>
      <c r="AH245" s="33">
        <v>58320</v>
      </c>
      <c r="AI245" s="33">
        <v>96407</v>
      </c>
      <c r="AJ245" s="33">
        <v>31213</v>
      </c>
      <c r="AK245" s="33">
        <v>85319</v>
      </c>
      <c r="AL245" s="33">
        <v>41758</v>
      </c>
      <c r="AM245" s="33">
        <v>15178</v>
      </c>
      <c r="AN245" s="33">
        <v>170526</v>
      </c>
      <c r="AO245" s="33">
        <v>34192</v>
      </c>
      <c r="AP245" s="33">
        <v>29319</v>
      </c>
      <c r="AQ245" s="33">
        <v>137342</v>
      </c>
      <c r="AR245" s="33">
        <v>45208</v>
      </c>
      <c r="AS245" s="33">
        <v>228379</v>
      </c>
      <c r="AT245" s="33">
        <v>0</v>
      </c>
      <c r="AU245" s="33">
        <v>0</v>
      </c>
      <c r="AV245" s="33">
        <v>215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357</v>
      </c>
      <c r="BD245" s="33">
        <v>212</v>
      </c>
      <c r="BE245" s="33">
        <v>141</v>
      </c>
      <c r="BF245" s="33">
        <v>0</v>
      </c>
      <c r="BG245" s="33">
        <v>574</v>
      </c>
      <c r="BH245" s="33">
        <v>1948</v>
      </c>
      <c r="BI245" s="33">
        <v>1853</v>
      </c>
      <c r="BJ245" s="33">
        <v>0</v>
      </c>
      <c r="BK245" s="33">
        <v>968</v>
      </c>
      <c r="BL245" s="33">
        <v>1163</v>
      </c>
      <c r="BM245" s="33">
        <v>0</v>
      </c>
      <c r="BN245" s="33">
        <v>0</v>
      </c>
      <c r="BO245" s="33">
        <v>451596</v>
      </c>
      <c r="BP245" s="33">
        <v>0</v>
      </c>
      <c r="BQ245" s="33">
        <f t="shared" si="15"/>
        <v>4266016</v>
      </c>
      <c r="BR245" s="39"/>
      <c r="BV245" s="41">
        <v>2629344</v>
      </c>
      <c r="BW245" s="41">
        <v>1502512</v>
      </c>
      <c r="BX245" s="41">
        <v>126729</v>
      </c>
      <c r="BY245" s="41">
        <v>6859</v>
      </c>
      <c r="BZ245" s="41">
        <v>572</v>
      </c>
      <c r="CA245" s="41">
        <f>SUM(BV245:BZ245)+MIT_BolxEst2[[#This Row],[AJUSTE MESES ANTERIORES]]</f>
        <v>4266016</v>
      </c>
      <c r="CB245" s="41">
        <f>+MIT_BolxEst2[[#This Row],[TOTAL]]-CA245</f>
        <v>0</v>
      </c>
      <c r="CG245" s="44">
        <f t="shared" si="16"/>
        <v>1410789.7035685908</v>
      </c>
      <c r="CH245" s="44">
        <f t="shared" si="17"/>
        <v>218451.2964314092</v>
      </c>
      <c r="CI24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818434</v>
      </c>
      <c r="CJ245" s="45">
        <f>+MIT_BolxEst2[[#This Row],[Coghlan]]+MIT_BolxEst2[[#This Row],[Saavedra]]+MIT_BolxEst2[[#This Row],[Juan B. Justo]]+MIT_BolxEst2[[#This Row],[Florida]]+MIT_BolxEst2[[#This Row],[Dr. Cetrángolo]]+MIT_BolxEst2[[#This Row],[Bartolomé Mitre]]</f>
        <v>126729</v>
      </c>
      <c r="CK245" s="47">
        <f t="shared" si="18"/>
        <v>0.86591836540363942</v>
      </c>
      <c r="CL245" s="47">
        <f t="shared" si="19"/>
        <v>0.13408163459636063</v>
      </c>
    </row>
    <row r="246" spans="1:90">
      <c r="A246" s="32">
        <v>2015</v>
      </c>
      <c r="B246" s="32" t="s">
        <v>14</v>
      </c>
      <c r="C246" s="32" t="s">
        <v>82</v>
      </c>
      <c r="D246" s="33">
        <v>797034</v>
      </c>
      <c r="G246">
        <v>2015</v>
      </c>
      <c r="H246" t="s">
        <v>14</v>
      </c>
      <c r="I246" s="33">
        <v>797034</v>
      </c>
      <c r="J246" s="33">
        <v>47650</v>
      </c>
      <c r="K246" s="33">
        <v>266713</v>
      </c>
      <c r="L246" s="33">
        <v>62492</v>
      </c>
      <c r="M246" s="33">
        <v>62096</v>
      </c>
      <c r="N246" s="33">
        <v>64130</v>
      </c>
      <c r="O246" s="33">
        <v>74557</v>
      </c>
      <c r="P246" s="33">
        <v>51517</v>
      </c>
      <c r="Q246" s="33">
        <v>122124</v>
      </c>
      <c r="R246" s="33">
        <v>58577</v>
      </c>
      <c r="S246" s="33">
        <v>226964</v>
      </c>
      <c r="T246" s="33">
        <v>59102</v>
      </c>
      <c r="U246" s="33">
        <v>60223</v>
      </c>
      <c r="V246" s="33">
        <v>90998</v>
      </c>
      <c r="W246" s="33">
        <v>111257</v>
      </c>
      <c r="X246" s="33">
        <v>84498</v>
      </c>
      <c r="Y246" s="33">
        <v>248439</v>
      </c>
      <c r="Z246" s="33">
        <v>19489</v>
      </c>
      <c r="AA246" s="33">
        <v>29114</v>
      </c>
      <c r="AB246" s="33">
        <v>11956</v>
      </c>
      <c r="AC246" s="33">
        <v>21690</v>
      </c>
      <c r="AD246" s="33">
        <v>12206</v>
      </c>
      <c r="AE246" s="33">
        <v>39850</v>
      </c>
      <c r="AF246" s="33">
        <v>26209</v>
      </c>
      <c r="AG246" s="33">
        <v>67578</v>
      </c>
      <c r="AH246" s="33">
        <v>53229</v>
      </c>
      <c r="AI246" s="33">
        <v>85244</v>
      </c>
      <c r="AJ246" s="33">
        <v>30450</v>
      </c>
      <c r="AK246" s="33">
        <v>105609</v>
      </c>
      <c r="AL246" s="33">
        <v>40688</v>
      </c>
      <c r="AM246" s="33">
        <v>4481</v>
      </c>
      <c r="AN246" s="33">
        <v>141371</v>
      </c>
      <c r="AO246" s="33">
        <v>33712</v>
      </c>
      <c r="AP246" s="33">
        <v>30594</v>
      </c>
      <c r="AQ246" s="33">
        <v>142574</v>
      </c>
      <c r="AR246" s="33">
        <v>41371</v>
      </c>
      <c r="AS246" s="33">
        <v>222590</v>
      </c>
      <c r="AT246" s="33">
        <v>0</v>
      </c>
      <c r="AU246" s="33">
        <v>0</v>
      </c>
      <c r="AV246" s="33">
        <v>318</v>
      </c>
      <c r="AW246" s="33">
        <v>0</v>
      </c>
      <c r="AX246" s="33">
        <v>0</v>
      </c>
      <c r="AY246" s="33">
        <v>0</v>
      </c>
      <c r="AZ246" s="33">
        <v>0</v>
      </c>
      <c r="BA246" s="33">
        <v>0</v>
      </c>
      <c r="BB246" s="33">
        <v>0</v>
      </c>
      <c r="BC246" s="33">
        <v>415</v>
      </c>
      <c r="BD246" s="33">
        <v>0</v>
      </c>
      <c r="BE246" s="33">
        <v>119</v>
      </c>
      <c r="BF246" s="33">
        <v>0</v>
      </c>
      <c r="BG246" s="33">
        <v>1015</v>
      </c>
      <c r="BH246" s="33">
        <v>2689</v>
      </c>
      <c r="BI246" s="33">
        <v>2113</v>
      </c>
      <c r="BJ246" s="33">
        <v>0</v>
      </c>
      <c r="BK246" s="33">
        <v>886</v>
      </c>
      <c r="BL246" s="33">
        <v>0</v>
      </c>
      <c r="BM246" s="33">
        <v>0</v>
      </c>
      <c r="BN246" s="33">
        <v>0</v>
      </c>
      <c r="BO246" s="33">
        <v>439665</v>
      </c>
      <c r="BP246" s="33">
        <v>0</v>
      </c>
      <c r="BQ246" s="33">
        <f t="shared" si="15"/>
        <v>4095596</v>
      </c>
      <c r="BR246" s="39"/>
      <c r="BV246" s="41">
        <v>2488371</v>
      </c>
      <c r="BW246" s="41">
        <v>1465365</v>
      </c>
      <c r="BX246" s="41">
        <v>134305</v>
      </c>
      <c r="BY246" s="41">
        <v>6822</v>
      </c>
      <c r="BZ246" s="41">
        <v>733</v>
      </c>
      <c r="CA246" s="41">
        <f>SUM(BV246:BZ246)+MIT_BolxEst2[[#This Row],[AJUSTE MESES ANTERIORES]]</f>
        <v>4095596</v>
      </c>
      <c r="CB246" s="41">
        <f>+MIT_BolxEst2[[#This Row],[TOTAL]]-CA246</f>
        <v>0</v>
      </c>
      <c r="CG246" s="44">
        <f t="shared" si="16"/>
        <v>1368093.7809419613</v>
      </c>
      <c r="CH246" s="44">
        <f t="shared" si="17"/>
        <v>231576.21905803858</v>
      </c>
      <c r="CI24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793440</v>
      </c>
      <c r="CJ246" s="45">
        <f>+MIT_BolxEst2[[#This Row],[Coghlan]]+MIT_BolxEst2[[#This Row],[Saavedra]]+MIT_BolxEst2[[#This Row],[Juan B. Justo]]+MIT_BolxEst2[[#This Row],[Florida]]+MIT_BolxEst2[[#This Row],[Dr. Cetrángolo]]+MIT_BolxEst2[[#This Row],[Bartolomé Mitre]]</f>
        <v>134305</v>
      </c>
      <c r="CK246" s="47">
        <f t="shared" si="18"/>
        <v>0.85523500530857077</v>
      </c>
      <c r="CL246" s="47">
        <f t="shared" si="19"/>
        <v>0.14476499469142923</v>
      </c>
    </row>
    <row r="247" spans="1:90">
      <c r="A247" s="32">
        <v>2015</v>
      </c>
      <c r="B247" s="32" t="s">
        <v>15</v>
      </c>
      <c r="C247" s="32" t="s">
        <v>82</v>
      </c>
      <c r="D247" s="33">
        <v>784479</v>
      </c>
      <c r="G247">
        <v>2015</v>
      </c>
      <c r="H247" t="s">
        <v>15</v>
      </c>
      <c r="I247" s="33">
        <v>784479</v>
      </c>
      <c r="J247" s="33">
        <v>45382</v>
      </c>
      <c r="K247" s="33">
        <v>250152</v>
      </c>
      <c r="L247" s="33">
        <v>59424</v>
      </c>
      <c r="M247" s="33">
        <v>63333</v>
      </c>
      <c r="N247" s="33">
        <v>63383</v>
      </c>
      <c r="O247" s="33">
        <v>61404</v>
      </c>
      <c r="P247" s="33">
        <v>45808</v>
      </c>
      <c r="Q247" s="33">
        <v>116121</v>
      </c>
      <c r="R247" s="33">
        <v>49108</v>
      </c>
      <c r="S247" s="33">
        <v>210301</v>
      </c>
      <c r="T247" s="33">
        <v>56317</v>
      </c>
      <c r="U247" s="33">
        <v>59084</v>
      </c>
      <c r="V247" s="33">
        <v>93898</v>
      </c>
      <c r="W247" s="33">
        <v>91080</v>
      </c>
      <c r="X247" s="33">
        <v>79435</v>
      </c>
      <c r="Y247" s="33">
        <v>265159</v>
      </c>
      <c r="Z247" s="33">
        <v>16460</v>
      </c>
      <c r="AA247" s="33">
        <v>26352</v>
      </c>
      <c r="AB247" s="33">
        <v>11226</v>
      </c>
      <c r="AC247" s="33">
        <v>17563</v>
      </c>
      <c r="AD247" s="33">
        <v>11517</v>
      </c>
      <c r="AE247" s="33">
        <v>44707</v>
      </c>
      <c r="AF247" s="33">
        <v>19026</v>
      </c>
      <c r="AG247" s="33">
        <v>59542</v>
      </c>
      <c r="AH247" s="33">
        <v>53391</v>
      </c>
      <c r="AI247" s="33">
        <v>83813</v>
      </c>
      <c r="AJ247" s="33">
        <v>25216</v>
      </c>
      <c r="AK247" s="33">
        <v>135866</v>
      </c>
      <c r="AL247" s="33">
        <v>36681</v>
      </c>
      <c r="AM247" s="33">
        <v>0</v>
      </c>
      <c r="AN247" s="33">
        <v>169509</v>
      </c>
      <c r="AO247" s="33">
        <v>27802</v>
      </c>
      <c r="AP247" s="33">
        <v>25256</v>
      </c>
      <c r="AQ247" s="33">
        <v>123325</v>
      </c>
      <c r="AR247" s="33">
        <v>22770</v>
      </c>
      <c r="AS247" s="33">
        <v>212727</v>
      </c>
      <c r="AT247" s="33">
        <v>0</v>
      </c>
      <c r="AU247" s="33">
        <v>0</v>
      </c>
      <c r="AV247" s="33">
        <v>347</v>
      </c>
      <c r="AW247" s="33">
        <v>0</v>
      </c>
      <c r="AX247" s="33">
        <v>0</v>
      </c>
      <c r="AY247" s="33">
        <v>0</v>
      </c>
      <c r="AZ247" s="33">
        <v>0</v>
      </c>
      <c r="BA247" s="33">
        <v>0</v>
      </c>
      <c r="BB247" s="33">
        <v>0</v>
      </c>
      <c r="BC247" s="33">
        <v>468</v>
      </c>
      <c r="BD247" s="33">
        <v>0</v>
      </c>
      <c r="BE247" s="33">
        <v>144</v>
      </c>
      <c r="BF247" s="33">
        <v>0</v>
      </c>
      <c r="BG247" s="33">
        <v>582</v>
      </c>
      <c r="BH247" s="33">
        <v>3177</v>
      </c>
      <c r="BI247" s="33">
        <v>1361</v>
      </c>
      <c r="BJ247" s="33">
        <v>0</v>
      </c>
      <c r="BK247" s="33">
        <v>686</v>
      </c>
      <c r="BL247" s="33">
        <v>0</v>
      </c>
      <c r="BM247" s="33">
        <v>0</v>
      </c>
      <c r="BN247" s="33">
        <v>0</v>
      </c>
      <c r="BO247" s="33">
        <v>445000</v>
      </c>
      <c r="BP247" s="33">
        <v>0</v>
      </c>
      <c r="BQ247" s="33">
        <f t="shared" si="15"/>
        <v>3968382</v>
      </c>
      <c r="BR247" s="39"/>
      <c r="BV247" s="41">
        <v>2393868</v>
      </c>
      <c r="BW247" s="41">
        <v>1439924</v>
      </c>
      <c r="BX247" s="41">
        <v>127825</v>
      </c>
      <c r="BY247" s="41">
        <v>5950</v>
      </c>
      <c r="BZ247" s="41">
        <v>815</v>
      </c>
      <c r="CA247" s="41">
        <f>SUM(BV247:BZ247)+MIT_BolxEst2[[#This Row],[AJUSTE MESES ANTERIORES]]</f>
        <v>3968382</v>
      </c>
      <c r="CB247" s="41">
        <f>+MIT_BolxEst2[[#This Row],[TOTAL]]-CA247</f>
        <v>0</v>
      </c>
      <c r="CG247" s="44">
        <f t="shared" si="16"/>
        <v>1346797.9550176025</v>
      </c>
      <c r="CH247" s="44">
        <f t="shared" si="17"/>
        <v>220951.04498239758</v>
      </c>
      <c r="CI24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779152</v>
      </c>
      <c r="CJ247" s="45">
        <f>+MIT_BolxEst2[[#This Row],[Coghlan]]+MIT_BolxEst2[[#This Row],[Saavedra]]+MIT_BolxEst2[[#This Row],[Juan B. Justo]]+MIT_BolxEst2[[#This Row],[Florida]]+MIT_BolxEst2[[#This Row],[Dr. Cetrángolo]]+MIT_BolxEst2[[#This Row],[Bartolomé Mitre]]</f>
        <v>127825</v>
      </c>
      <c r="CK247" s="47">
        <f t="shared" si="18"/>
        <v>0.85906478334070213</v>
      </c>
      <c r="CL247" s="47">
        <f t="shared" si="19"/>
        <v>0.14093521665929787</v>
      </c>
    </row>
    <row r="248" spans="1:90">
      <c r="A248" s="32">
        <v>2016</v>
      </c>
      <c r="B248" s="32" t="s">
        <v>4</v>
      </c>
      <c r="C248" s="32" t="s">
        <v>82</v>
      </c>
      <c r="D248" s="33">
        <v>726602</v>
      </c>
      <c r="G248">
        <v>2016</v>
      </c>
      <c r="H248" t="s">
        <v>4</v>
      </c>
      <c r="I248" s="33">
        <v>726602</v>
      </c>
      <c r="J248" s="33">
        <v>38530</v>
      </c>
      <c r="K248" s="33">
        <v>240421</v>
      </c>
      <c r="L248" s="33">
        <v>53153</v>
      </c>
      <c r="M248" s="33">
        <v>49489</v>
      </c>
      <c r="N248" s="33">
        <v>57019</v>
      </c>
      <c r="O248" s="33">
        <v>51708</v>
      </c>
      <c r="P248" s="33">
        <v>35184</v>
      </c>
      <c r="Q248" s="33">
        <v>90042</v>
      </c>
      <c r="R248" s="33">
        <v>39031</v>
      </c>
      <c r="S248" s="33">
        <v>182799</v>
      </c>
      <c r="T248" s="33">
        <v>45381</v>
      </c>
      <c r="U248" s="33">
        <v>48840</v>
      </c>
      <c r="V248" s="33">
        <v>74917</v>
      </c>
      <c r="W248" s="33">
        <v>76292</v>
      </c>
      <c r="X248" s="33">
        <v>63080</v>
      </c>
      <c r="Y248" s="33">
        <v>301670</v>
      </c>
      <c r="Z248" s="33">
        <v>13829</v>
      </c>
      <c r="AA248" s="33">
        <v>21809</v>
      </c>
      <c r="AB248" s="33">
        <v>6942</v>
      </c>
      <c r="AC248" s="33">
        <v>13718</v>
      </c>
      <c r="AD248" s="33">
        <v>8972</v>
      </c>
      <c r="AE248" s="33">
        <v>34707</v>
      </c>
      <c r="AF248" s="33">
        <v>19174</v>
      </c>
      <c r="AG248" s="33">
        <v>44499</v>
      </c>
      <c r="AH248" s="33">
        <v>43934</v>
      </c>
      <c r="AI248" s="33">
        <v>74263</v>
      </c>
      <c r="AJ248" s="33">
        <v>19993</v>
      </c>
      <c r="AK248" s="33">
        <v>109618</v>
      </c>
      <c r="AL248" s="33">
        <v>40683</v>
      </c>
      <c r="AM248" s="33">
        <v>0</v>
      </c>
      <c r="AN248" s="33">
        <v>135483</v>
      </c>
      <c r="AO248" s="33">
        <v>24352</v>
      </c>
      <c r="AP248" s="33">
        <v>24742</v>
      </c>
      <c r="AQ248" s="33">
        <v>91870</v>
      </c>
      <c r="AR248" s="33">
        <v>14716</v>
      </c>
      <c r="AS248" s="33">
        <v>168923</v>
      </c>
      <c r="AT248" s="33">
        <v>0</v>
      </c>
      <c r="AU248" s="33">
        <v>0</v>
      </c>
      <c r="AV248" s="33">
        <v>328</v>
      </c>
      <c r="AW248" s="33">
        <v>0</v>
      </c>
      <c r="AX248" s="33">
        <v>0</v>
      </c>
      <c r="AY248" s="33">
        <v>0</v>
      </c>
      <c r="AZ248" s="33">
        <v>0</v>
      </c>
      <c r="BA248" s="33">
        <v>0</v>
      </c>
      <c r="BB248" s="33">
        <v>0</v>
      </c>
      <c r="BC248" s="33">
        <v>524</v>
      </c>
      <c r="BD248" s="33">
        <v>0</v>
      </c>
      <c r="BE248" s="33">
        <v>154</v>
      </c>
      <c r="BF248" s="33">
        <v>0</v>
      </c>
      <c r="BG248" s="33">
        <v>697</v>
      </c>
      <c r="BH248" s="33">
        <v>3506</v>
      </c>
      <c r="BI248" s="33">
        <v>1986</v>
      </c>
      <c r="BJ248" s="33">
        <v>0</v>
      </c>
      <c r="BK248" s="33">
        <v>786</v>
      </c>
      <c r="BL248" s="33">
        <v>3</v>
      </c>
      <c r="BM248" s="33">
        <v>0</v>
      </c>
      <c r="BN248" s="33">
        <v>0</v>
      </c>
      <c r="BO248" s="33">
        <v>410302</v>
      </c>
      <c r="BP248" s="33">
        <v>0</v>
      </c>
      <c r="BQ248" s="33">
        <f t="shared" si="15"/>
        <v>3504671</v>
      </c>
      <c r="BR248" s="39"/>
      <c r="BV248" s="41">
        <v>2174158</v>
      </c>
      <c r="BW248" s="41">
        <v>1222552</v>
      </c>
      <c r="BX248" s="41">
        <v>99977</v>
      </c>
      <c r="BY248" s="41">
        <v>7132</v>
      </c>
      <c r="BZ248" s="41">
        <v>852</v>
      </c>
      <c r="CA248" s="41">
        <f>SUM(BV248:BZ248)+MIT_BolxEst2[[#This Row],[AJUSTE MESES ANTERIORES]]</f>
        <v>3504671</v>
      </c>
      <c r="CB248" s="41">
        <f>+MIT_BolxEst2[[#This Row],[TOTAL]]-CA248</f>
        <v>0</v>
      </c>
      <c r="CG248" s="44">
        <f t="shared" si="16"/>
        <v>1141490.8476539555</v>
      </c>
      <c r="CH248" s="44">
        <f t="shared" si="17"/>
        <v>181038.15234604449</v>
      </c>
      <c r="CI24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630380</v>
      </c>
      <c r="CJ248" s="45">
        <f>+MIT_BolxEst2[[#This Row],[Coghlan]]+MIT_BolxEst2[[#This Row],[Saavedra]]+MIT_BolxEst2[[#This Row],[Juan B. Justo]]+MIT_BolxEst2[[#This Row],[Florida]]+MIT_BolxEst2[[#This Row],[Dr. Cetrángolo]]+MIT_BolxEst2[[#This Row],[Bartolomé Mitre]]</f>
        <v>99977</v>
      </c>
      <c r="CK248" s="47">
        <f t="shared" si="18"/>
        <v>0.86311214926399005</v>
      </c>
      <c r="CL248" s="47">
        <f t="shared" si="19"/>
        <v>0.13688785073600993</v>
      </c>
    </row>
    <row r="249" spans="1:90">
      <c r="A249" s="32">
        <v>2016</v>
      </c>
      <c r="B249" s="32" t="s">
        <v>5</v>
      </c>
      <c r="C249" s="32" t="s">
        <v>82</v>
      </c>
      <c r="D249" s="33">
        <v>732565</v>
      </c>
      <c r="G249">
        <v>2016</v>
      </c>
      <c r="H249" t="s">
        <v>5</v>
      </c>
      <c r="I249" s="33">
        <v>732565</v>
      </c>
      <c r="J249" s="33">
        <v>38551</v>
      </c>
      <c r="K249" s="33">
        <v>289538</v>
      </c>
      <c r="L249" s="33">
        <v>57037</v>
      </c>
      <c r="M249" s="33">
        <v>47575</v>
      </c>
      <c r="N249" s="33">
        <v>60550</v>
      </c>
      <c r="O249" s="33">
        <v>49415</v>
      </c>
      <c r="P249" s="33">
        <v>42149</v>
      </c>
      <c r="Q249" s="33">
        <v>124394</v>
      </c>
      <c r="R249" s="33">
        <v>38185</v>
      </c>
      <c r="S249" s="33">
        <v>229963</v>
      </c>
      <c r="T249" s="33">
        <v>47140</v>
      </c>
      <c r="U249" s="33">
        <v>45576</v>
      </c>
      <c r="V249" s="33">
        <v>77314</v>
      </c>
      <c r="W249" s="33">
        <v>73619</v>
      </c>
      <c r="X249" s="33">
        <v>56046</v>
      </c>
      <c r="Y249" s="33">
        <v>309993</v>
      </c>
      <c r="Z249" s="33">
        <v>13311</v>
      </c>
      <c r="AA249" s="33">
        <v>20173</v>
      </c>
      <c r="AB249" s="33">
        <v>8263</v>
      </c>
      <c r="AC249" s="33">
        <v>13735</v>
      </c>
      <c r="AD249" s="33">
        <v>8646</v>
      </c>
      <c r="AE249" s="33">
        <v>30263</v>
      </c>
      <c r="AF249" s="33">
        <v>9255</v>
      </c>
      <c r="AG249" s="33">
        <v>50500</v>
      </c>
      <c r="AH249" s="33">
        <v>45430</v>
      </c>
      <c r="AI249" s="33">
        <v>79686</v>
      </c>
      <c r="AJ249" s="33">
        <v>18433</v>
      </c>
      <c r="AK249" s="33">
        <v>117290</v>
      </c>
      <c r="AL249" s="33">
        <v>40267</v>
      </c>
      <c r="AM249" s="33">
        <v>0</v>
      </c>
      <c r="AN249" s="33">
        <v>134950</v>
      </c>
      <c r="AO249" s="33">
        <v>22081</v>
      </c>
      <c r="AP249" s="33">
        <v>26386</v>
      </c>
      <c r="AQ249" s="33">
        <v>114239</v>
      </c>
      <c r="AR249" s="33">
        <v>17143</v>
      </c>
      <c r="AS249" s="33">
        <v>200302</v>
      </c>
      <c r="AT249" s="33">
        <v>0</v>
      </c>
      <c r="AU249" s="33">
        <v>0</v>
      </c>
      <c r="AV249" s="33">
        <v>270</v>
      </c>
      <c r="AW249" s="33">
        <v>0</v>
      </c>
      <c r="AX249" s="33">
        <v>0</v>
      </c>
      <c r="AY249" s="33">
        <v>0</v>
      </c>
      <c r="AZ249" s="33">
        <v>0</v>
      </c>
      <c r="BA249" s="33">
        <v>0</v>
      </c>
      <c r="BB249" s="33">
        <v>0</v>
      </c>
      <c r="BC249" s="33">
        <v>342</v>
      </c>
      <c r="BD249" s="33">
        <v>0</v>
      </c>
      <c r="BE249" s="33">
        <v>133</v>
      </c>
      <c r="BF249" s="33">
        <v>0</v>
      </c>
      <c r="BG249" s="33">
        <v>551</v>
      </c>
      <c r="BH249" s="33">
        <v>2575</v>
      </c>
      <c r="BI249" s="33">
        <v>1612</v>
      </c>
      <c r="BJ249" s="33">
        <v>0</v>
      </c>
      <c r="BK249" s="33">
        <v>694</v>
      </c>
      <c r="BL249" s="33">
        <v>2</v>
      </c>
      <c r="BM249" s="33">
        <v>0</v>
      </c>
      <c r="BN249" s="33">
        <v>0</v>
      </c>
      <c r="BO249" s="33">
        <v>426407</v>
      </c>
      <c r="BP249" s="33">
        <v>0</v>
      </c>
      <c r="BQ249" s="33">
        <f t="shared" si="15"/>
        <v>3722549</v>
      </c>
      <c r="BR249" s="39"/>
      <c r="BV249" s="41">
        <v>2319610</v>
      </c>
      <c r="BW249" s="41">
        <v>1302369</v>
      </c>
      <c r="BX249" s="41">
        <v>94391</v>
      </c>
      <c r="BY249" s="41">
        <v>5567</v>
      </c>
      <c r="BZ249" s="41">
        <v>612</v>
      </c>
      <c r="CA249" s="41">
        <f>SUM(BV249:BZ249)+MIT_BolxEst2[[#This Row],[AJUSTE MESES ANTERIORES]]</f>
        <v>3722549</v>
      </c>
      <c r="CB249" s="41">
        <f>+MIT_BolxEst2[[#This Row],[TOTAL]]-CA249</f>
        <v>0</v>
      </c>
      <c r="CG249" s="44">
        <f t="shared" si="16"/>
        <v>1228912.0121912407</v>
      </c>
      <c r="CH249" s="44">
        <f t="shared" si="17"/>
        <v>167847.98780875947</v>
      </c>
      <c r="CI24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691091</v>
      </c>
      <c r="CJ249" s="45">
        <f>+MIT_BolxEst2[[#This Row],[Coghlan]]+MIT_BolxEst2[[#This Row],[Saavedra]]+MIT_BolxEst2[[#This Row],[Juan B. Justo]]+MIT_BolxEst2[[#This Row],[Florida]]+MIT_BolxEst2[[#This Row],[Dr. Cetrángolo]]+MIT_BolxEst2[[#This Row],[Bartolomé Mitre]]</f>
        <v>94391</v>
      </c>
      <c r="CK249" s="47">
        <f t="shared" si="18"/>
        <v>0.87983047351817101</v>
      </c>
      <c r="CL249" s="47">
        <f t="shared" si="19"/>
        <v>0.12016952648182899</v>
      </c>
    </row>
    <row r="250" spans="1:90">
      <c r="A250" s="32">
        <v>2016</v>
      </c>
      <c r="B250" s="32" t="s">
        <v>6</v>
      </c>
      <c r="C250" s="32" t="s">
        <v>82</v>
      </c>
      <c r="D250" s="33">
        <v>865543</v>
      </c>
      <c r="G250">
        <v>2016</v>
      </c>
      <c r="H250" t="s">
        <v>6</v>
      </c>
      <c r="I250" s="33">
        <v>865543</v>
      </c>
      <c r="J250" s="33">
        <v>52720</v>
      </c>
      <c r="K250" s="33">
        <v>370547</v>
      </c>
      <c r="L250" s="33">
        <v>72579</v>
      </c>
      <c r="M250" s="33">
        <v>65957</v>
      </c>
      <c r="N250" s="33">
        <v>77699</v>
      </c>
      <c r="O250" s="33">
        <v>62266</v>
      </c>
      <c r="P250" s="33">
        <v>53933</v>
      </c>
      <c r="Q250" s="33">
        <v>169820</v>
      </c>
      <c r="R250" s="33">
        <v>49924</v>
      </c>
      <c r="S250" s="33">
        <v>326712</v>
      </c>
      <c r="T250" s="33">
        <v>59919</v>
      </c>
      <c r="U250" s="33">
        <v>66045</v>
      </c>
      <c r="V250" s="33">
        <v>96724</v>
      </c>
      <c r="W250" s="33">
        <v>95937</v>
      </c>
      <c r="X250" s="33">
        <v>108097</v>
      </c>
      <c r="Y250" s="33">
        <v>309139</v>
      </c>
      <c r="Z250" s="33">
        <v>18315</v>
      </c>
      <c r="AA250" s="33">
        <v>27373</v>
      </c>
      <c r="AB250" s="33">
        <v>11258</v>
      </c>
      <c r="AC250" s="33">
        <v>20616</v>
      </c>
      <c r="AD250" s="33">
        <v>12990</v>
      </c>
      <c r="AE250" s="33">
        <v>43521</v>
      </c>
      <c r="AF250" s="33">
        <v>23153</v>
      </c>
      <c r="AG250" s="33">
        <v>60915</v>
      </c>
      <c r="AH250" s="33">
        <v>58364</v>
      </c>
      <c r="AI250" s="33">
        <v>84242</v>
      </c>
      <c r="AJ250" s="33">
        <v>28844</v>
      </c>
      <c r="AK250" s="33">
        <v>157129</v>
      </c>
      <c r="AL250" s="33">
        <v>51658</v>
      </c>
      <c r="AM250" s="33">
        <v>0</v>
      </c>
      <c r="AN250" s="33">
        <v>148024</v>
      </c>
      <c r="AO250" s="33">
        <v>29441</v>
      </c>
      <c r="AP250" s="33">
        <v>30808</v>
      </c>
      <c r="AQ250" s="33">
        <v>136342</v>
      </c>
      <c r="AR250" s="33">
        <v>25822</v>
      </c>
      <c r="AS250" s="33">
        <v>183581</v>
      </c>
      <c r="AT250" s="33">
        <v>0</v>
      </c>
      <c r="AU250" s="33">
        <v>0</v>
      </c>
      <c r="AV250" s="33">
        <v>321</v>
      </c>
      <c r="AW250" s="33">
        <v>0</v>
      </c>
      <c r="AX250" s="33">
        <v>1046</v>
      </c>
      <c r="AY250" s="33">
        <v>0</v>
      </c>
      <c r="AZ250" s="33">
        <v>0</v>
      </c>
      <c r="BA250" s="33">
        <v>0</v>
      </c>
      <c r="BB250" s="33">
        <v>0</v>
      </c>
      <c r="BC250" s="33">
        <v>446</v>
      </c>
      <c r="BD250" s="33">
        <v>0</v>
      </c>
      <c r="BE250" s="33">
        <v>156</v>
      </c>
      <c r="BF250" s="33">
        <v>0</v>
      </c>
      <c r="BG250" s="33">
        <v>699</v>
      </c>
      <c r="BH250" s="33">
        <v>3047</v>
      </c>
      <c r="BI250" s="33">
        <v>1894</v>
      </c>
      <c r="BJ250" s="33">
        <v>0</v>
      </c>
      <c r="BK250" s="33">
        <v>831</v>
      </c>
      <c r="BL250" s="33">
        <v>618</v>
      </c>
      <c r="BM250" s="33">
        <v>0</v>
      </c>
      <c r="BN250" s="33">
        <v>0</v>
      </c>
      <c r="BO250" s="33">
        <v>535412</v>
      </c>
      <c r="BP250" s="33">
        <v>0</v>
      </c>
      <c r="BQ250" s="33">
        <f t="shared" si="15"/>
        <v>4600427</v>
      </c>
      <c r="BR250" s="39"/>
      <c r="BV250" s="41">
        <v>2903561</v>
      </c>
      <c r="BW250" s="41">
        <v>1553735</v>
      </c>
      <c r="BX250" s="41">
        <v>134073</v>
      </c>
      <c r="BY250" s="41">
        <v>7245</v>
      </c>
      <c r="BZ250" s="41">
        <v>1813</v>
      </c>
      <c r="CA250" s="41">
        <f>SUM(BV250:BZ250)+MIT_BolxEst2[[#This Row],[AJUSTE MESES ANTERIORES]]</f>
        <v>4600427</v>
      </c>
      <c r="CB250" s="41">
        <f>+MIT_BolxEst2[[#This Row],[TOTAL]]-CA250</f>
        <v>0</v>
      </c>
      <c r="CG250" s="44">
        <f t="shared" si="16"/>
        <v>1443361.5225650896</v>
      </c>
      <c r="CH250" s="44">
        <f t="shared" si="17"/>
        <v>244446.47743491025</v>
      </c>
      <c r="CI25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791649</v>
      </c>
      <c r="CJ250" s="45">
        <f>+MIT_BolxEst2[[#This Row],[Coghlan]]+MIT_BolxEst2[[#This Row],[Saavedra]]+MIT_BolxEst2[[#This Row],[Juan B. Justo]]+MIT_BolxEst2[[#This Row],[Florida]]+MIT_BolxEst2[[#This Row],[Dr. Cetrángolo]]+MIT_BolxEst2[[#This Row],[Bartolomé Mitre]]</f>
        <v>134073</v>
      </c>
      <c r="CK250" s="47">
        <f t="shared" si="18"/>
        <v>0.85516926247836822</v>
      </c>
      <c r="CL250" s="47">
        <f t="shared" si="19"/>
        <v>0.14483073752163175</v>
      </c>
    </row>
    <row r="251" spans="1:90">
      <c r="A251" s="32">
        <v>2016</v>
      </c>
      <c r="B251" s="32" t="s">
        <v>7</v>
      </c>
      <c r="C251" s="32" t="s">
        <v>82</v>
      </c>
      <c r="D251" s="33">
        <v>809808</v>
      </c>
      <c r="G251">
        <v>2016</v>
      </c>
      <c r="H251" t="s">
        <v>7</v>
      </c>
      <c r="I251" s="33">
        <v>809808</v>
      </c>
      <c r="J251" s="33">
        <v>48174</v>
      </c>
      <c r="K251" s="33">
        <v>329987</v>
      </c>
      <c r="L251" s="33">
        <v>77755</v>
      </c>
      <c r="M251" s="33">
        <v>74443</v>
      </c>
      <c r="N251" s="33">
        <v>79136</v>
      </c>
      <c r="O251" s="33">
        <v>65436</v>
      </c>
      <c r="P251" s="33">
        <v>57164</v>
      </c>
      <c r="Q251" s="33">
        <v>170349</v>
      </c>
      <c r="R251" s="33">
        <v>53038</v>
      </c>
      <c r="S251" s="33">
        <v>312491</v>
      </c>
      <c r="T251" s="33">
        <v>63710</v>
      </c>
      <c r="U251" s="33">
        <v>70020</v>
      </c>
      <c r="V251" s="33">
        <v>112456</v>
      </c>
      <c r="W251" s="33">
        <v>106730</v>
      </c>
      <c r="X251" s="33">
        <v>111821</v>
      </c>
      <c r="Y251" s="33">
        <v>253296</v>
      </c>
      <c r="Z251" s="33">
        <v>24566</v>
      </c>
      <c r="AA251" s="33">
        <v>26639</v>
      </c>
      <c r="AB251" s="33">
        <v>12579</v>
      </c>
      <c r="AC251" s="33">
        <v>20643</v>
      </c>
      <c r="AD251" s="33">
        <v>14031</v>
      </c>
      <c r="AE251" s="33">
        <v>46313</v>
      </c>
      <c r="AF251" s="33">
        <v>26806</v>
      </c>
      <c r="AG251" s="33">
        <v>82382</v>
      </c>
      <c r="AH251" s="33">
        <v>60386</v>
      </c>
      <c r="AI251" s="33">
        <v>82687</v>
      </c>
      <c r="AJ251" s="33">
        <v>34643</v>
      </c>
      <c r="AK251" s="33">
        <v>143961</v>
      </c>
      <c r="AL251" s="33">
        <v>53437</v>
      </c>
      <c r="AM251" s="33">
        <v>0</v>
      </c>
      <c r="AN251" s="33">
        <v>156685</v>
      </c>
      <c r="AO251" s="33">
        <v>27934</v>
      </c>
      <c r="AP251" s="33">
        <v>31550</v>
      </c>
      <c r="AQ251" s="33">
        <v>137781</v>
      </c>
      <c r="AR251" s="33">
        <v>29561</v>
      </c>
      <c r="AS251" s="33">
        <v>222053</v>
      </c>
      <c r="AT251" s="33">
        <v>0</v>
      </c>
      <c r="AU251" s="33">
        <v>126</v>
      </c>
      <c r="AV251" s="33">
        <v>150</v>
      </c>
      <c r="AW251" s="33">
        <v>772</v>
      </c>
      <c r="AX251" s="33">
        <v>1368</v>
      </c>
      <c r="AY251" s="33">
        <v>0</v>
      </c>
      <c r="AZ251" s="33">
        <v>0</v>
      </c>
      <c r="BA251" s="33">
        <v>1530</v>
      </c>
      <c r="BB251" s="33">
        <v>0</v>
      </c>
      <c r="BC251" s="33">
        <v>390</v>
      </c>
      <c r="BD251" s="33">
        <v>2820</v>
      </c>
      <c r="BE251" s="33">
        <v>0</v>
      </c>
      <c r="BF251" s="33">
        <v>0</v>
      </c>
      <c r="BG251" s="33">
        <v>658</v>
      </c>
      <c r="BH251" s="33">
        <v>3052</v>
      </c>
      <c r="BI251" s="33">
        <v>2097</v>
      </c>
      <c r="BJ251" s="33">
        <v>0</v>
      </c>
      <c r="BK251" s="33">
        <v>883</v>
      </c>
      <c r="BL251" s="33">
        <v>1140</v>
      </c>
      <c r="BM251" s="33">
        <v>0</v>
      </c>
      <c r="BN251" s="33">
        <v>0</v>
      </c>
      <c r="BO251" s="33">
        <v>524286</v>
      </c>
      <c r="BP251" s="33">
        <v>0</v>
      </c>
      <c r="BQ251" s="33">
        <f t="shared" si="15"/>
        <v>4569723</v>
      </c>
      <c r="BR251" s="39"/>
      <c r="BV251" s="41">
        <v>2795814</v>
      </c>
      <c r="BW251" s="41">
        <v>1614152</v>
      </c>
      <c r="BX251" s="41">
        <v>144771</v>
      </c>
      <c r="BY251" s="41">
        <v>10650</v>
      </c>
      <c r="BZ251" s="41">
        <v>4336</v>
      </c>
      <c r="CA251" s="41">
        <f>SUM(BV251:BZ251)+MIT_BolxEst2[[#This Row],[AJUSTE MESES ANTERIORES]]</f>
        <v>4569723</v>
      </c>
      <c r="CB251" s="41">
        <f>+MIT_BolxEst2[[#This Row],[TOTAL]]-CA251</f>
        <v>0</v>
      </c>
      <c r="CG251" s="44">
        <f t="shared" si="16"/>
        <v>1499713.6528325202</v>
      </c>
      <c r="CH251" s="44">
        <f t="shared" si="17"/>
        <v>259209.34716747969</v>
      </c>
      <c r="CI25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837605</v>
      </c>
      <c r="CJ251" s="45">
        <f>+MIT_BolxEst2[[#This Row],[Coghlan]]+MIT_BolxEst2[[#This Row],[Saavedra]]+MIT_BolxEst2[[#This Row],[Juan B. Justo]]+MIT_BolxEst2[[#This Row],[Florida]]+MIT_BolxEst2[[#This Row],[Dr. Cetrángolo]]+MIT_BolxEst2[[#This Row],[Bartolomé Mitre]]</f>
        <v>144771</v>
      </c>
      <c r="CK251" s="47">
        <f t="shared" si="18"/>
        <v>0.85263178253540395</v>
      </c>
      <c r="CL251" s="47">
        <f t="shared" si="19"/>
        <v>0.14736821746459605</v>
      </c>
    </row>
    <row r="252" spans="1:90">
      <c r="A252" s="32">
        <v>2016</v>
      </c>
      <c r="B252" s="32" t="s">
        <v>8</v>
      </c>
      <c r="C252" s="32" t="s">
        <v>82</v>
      </c>
      <c r="D252" s="33">
        <v>811113</v>
      </c>
      <c r="G252">
        <v>2016</v>
      </c>
      <c r="H252" t="s">
        <v>8</v>
      </c>
      <c r="I252" s="33">
        <v>811113</v>
      </c>
      <c r="J252" s="33">
        <v>49963</v>
      </c>
      <c r="K252" s="33">
        <v>338276</v>
      </c>
      <c r="L252" s="33">
        <v>79316</v>
      </c>
      <c r="M252" s="33">
        <v>73119</v>
      </c>
      <c r="N252" s="33">
        <v>77163</v>
      </c>
      <c r="O252" s="33">
        <v>68119</v>
      </c>
      <c r="P252" s="33">
        <v>57008</v>
      </c>
      <c r="Q252" s="33">
        <v>167208</v>
      </c>
      <c r="R252" s="33">
        <v>52968</v>
      </c>
      <c r="S252" s="33">
        <v>288643</v>
      </c>
      <c r="T252" s="33">
        <v>66534</v>
      </c>
      <c r="U252" s="33">
        <v>70040</v>
      </c>
      <c r="V252" s="33">
        <v>124256</v>
      </c>
      <c r="W252" s="33">
        <v>101771</v>
      </c>
      <c r="X252" s="33">
        <v>120703</v>
      </c>
      <c r="Y252" s="33">
        <v>262642</v>
      </c>
      <c r="Z252" s="33">
        <v>24021</v>
      </c>
      <c r="AA252" s="33">
        <v>24872</v>
      </c>
      <c r="AB252" s="33">
        <v>11390</v>
      </c>
      <c r="AC252" s="33">
        <v>20978</v>
      </c>
      <c r="AD252" s="33">
        <v>14352</v>
      </c>
      <c r="AE252" s="33">
        <v>46305</v>
      </c>
      <c r="AF252" s="33">
        <v>27368</v>
      </c>
      <c r="AG252" s="33">
        <v>91473</v>
      </c>
      <c r="AH252" s="33">
        <v>63950</v>
      </c>
      <c r="AI252" s="33">
        <v>88150</v>
      </c>
      <c r="AJ252" s="33">
        <v>36488</v>
      </c>
      <c r="AK252" s="33">
        <v>163381</v>
      </c>
      <c r="AL252" s="33">
        <v>51840</v>
      </c>
      <c r="AM252" s="33">
        <v>0</v>
      </c>
      <c r="AN252" s="33">
        <v>152164</v>
      </c>
      <c r="AO252" s="33">
        <v>26441</v>
      </c>
      <c r="AP252" s="33">
        <v>29251</v>
      </c>
      <c r="AQ252" s="33">
        <v>134382</v>
      </c>
      <c r="AR252" s="33">
        <v>26474</v>
      </c>
      <c r="AS252" s="33">
        <v>237885</v>
      </c>
      <c r="AT252" s="33">
        <v>0</v>
      </c>
      <c r="AU252" s="33">
        <v>0</v>
      </c>
      <c r="AV252" s="33">
        <v>132</v>
      </c>
      <c r="AW252" s="33">
        <v>0</v>
      </c>
      <c r="AX252" s="33">
        <v>1563</v>
      </c>
      <c r="AY252" s="33">
        <v>0</v>
      </c>
      <c r="AZ252" s="33">
        <v>0</v>
      </c>
      <c r="BA252" s="33">
        <v>0</v>
      </c>
      <c r="BB252" s="33">
        <v>0</v>
      </c>
      <c r="BC252" s="33">
        <v>556</v>
      </c>
      <c r="BD252" s="33">
        <v>0</v>
      </c>
      <c r="BE252" s="33">
        <v>0</v>
      </c>
      <c r="BF252" s="33">
        <v>0</v>
      </c>
      <c r="BG252" s="33">
        <v>94</v>
      </c>
      <c r="BH252" s="33">
        <v>2883</v>
      </c>
      <c r="BI252" s="33">
        <v>1521</v>
      </c>
      <c r="BJ252" s="33">
        <v>0</v>
      </c>
      <c r="BK252" s="33">
        <v>958</v>
      </c>
      <c r="BL252" s="33">
        <v>1306</v>
      </c>
      <c r="BM252" s="33">
        <v>0</v>
      </c>
      <c r="BN252" s="33">
        <v>0</v>
      </c>
      <c r="BO252" s="33">
        <v>529987</v>
      </c>
      <c r="BP252" s="33">
        <v>0</v>
      </c>
      <c r="BQ252" s="33">
        <f t="shared" si="15"/>
        <v>4619007</v>
      </c>
      <c r="BR252" s="39"/>
      <c r="BV252" s="41">
        <v>2808842</v>
      </c>
      <c r="BW252" s="41">
        <v>1659234</v>
      </c>
      <c r="BX252" s="41">
        <v>141918</v>
      </c>
      <c r="BY252" s="41">
        <v>6762</v>
      </c>
      <c r="BZ252" s="41">
        <v>2251</v>
      </c>
      <c r="CA252" s="41">
        <f>SUM(BV252:BZ252)+MIT_BolxEst2[[#This Row],[AJUSTE MESES ANTERIORES]]</f>
        <v>4619007</v>
      </c>
      <c r="CB252" s="41">
        <f>+MIT_BolxEst2[[#This Row],[TOTAL]]-CA252</f>
        <v>0</v>
      </c>
      <c r="CG252" s="44">
        <f t="shared" si="16"/>
        <v>1545593.3556003454</v>
      </c>
      <c r="CH252" s="44">
        <f t="shared" si="17"/>
        <v>255558.64439965447</v>
      </c>
      <c r="CI25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858306</v>
      </c>
      <c r="CJ252" s="45">
        <f>+MIT_BolxEst2[[#This Row],[Coghlan]]+MIT_BolxEst2[[#This Row],[Saavedra]]+MIT_BolxEst2[[#This Row],[Juan B. Justo]]+MIT_BolxEst2[[#This Row],[Florida]]+MIT_BolxEst2[[#This Row],[Dr. Cetrángolo]]+MIT_BolxEst2[[#This Row],[Bartolomé Mitre]]</f>
        <v>141918</v>
      </c>
      <c r="CK252" s="47">
        <f t="shared" si="18"/>
        <v>0.85811378251271719</v>
      </c>
      <c r="CL252" s="47">
        <f t="shared" si="19"/>
        <v>0.14188621748728286</v>
      </c>
    </row>
    <row r="253" spans="1:90">
      <c r="A253" s="32">
        <v>2016</v>
      </c>
      <c r="B253" s="32" t="s">
        <v>9</v>
      </c>
      <c r="C253" s="32" t="s">
        <v>82</v>
      </c>
      <c r="D253" s="33">
        <v>782088</v>
      </c>
      <c r="G253">
        <v>2016</v>
      </c>
      <c r="H253" t="s">
        <v>9</v>
      </c>
      <c r="I253" s="33">
        <v>782088</v>
      </c>
      <c r="J253" s="33">
        <v>48194</v>
      </c>
      <c r="K253" s="33">
        <v>320410</v>
      </c>
      <c r="L253" s="33">
        <v>74486</v>
      </c>
      <c r="M253" s="33">
        <v>67397</v>
      </c>
      <c r="N253" s="33">
        <v>72007</v>
      </c>
      <c r="O253" s="33">
        <v>64116</v>
      </c>
      <c r="P253" s="33">
        <v>52254</v>
      </c>
      <c r="Q253" s="33">
        <v>155346</v>
      </c>
      <c r="R253" s="33">
        <v>44724</v>
      </c>
      <c r="S253" s="33">
        <v>286259</v>
      </c>
      <c r="T253" s="33">
        <v>62295</v>
      </c>
      <c r="U253" s="33">
        <v>64215</v>
      </c>
      <c r="V253" s="33">
        <v>104382</v>
      </c>
      <c r="W253" s="33">
        <v>90839</v>
      </c>
      <c r="X253" s="33">
        <v>105404</v>
      </c>
      <c r="Y253" s="33">
        <v>244711</v>
      </c>
      <c r="Z253" s="33">
        <v>22045</v>
      </c>
      <c r="AA253" s="33">
        <v>22258</v>
      </c>
      <c r="AB253" s="33">
        <v>10314</v>
      </c>
      <c r="AC253" s="33">
        <v>17962</v>
      </c>
      <c r="AD253" s="33">
        <v>12432</v>
      </c>
      <c r="AE253" s="33">
        <v>40494</v>
      </c>
      <c r="AF253" s="33">
        <v>4482</v>
      </c>
      <c r="AG253" s="33">
        <v>87503</v>
      </c>
      <c r="AH253" s="33">
        <v>50727</v>
      </c>
      <c r="AI253" s="33">
        <v>63905</v>
      </c>
      <c r="AJ253" s="33">
        <v>30266</v>
      </c>
      <c r="AK253" s="33">
        <v>155729</v>
      </c>
      <c r="AL253" s="33">
        <v>55159</v>
      </c>
      <c r="AM253" s="33">
        <v>0</v>
      </c>
      <c r="AN253" s="33">
        <v>131088</v>
      </c>
      <c r="AO253" s="33">
        <v>23917</v>
      </c>
      <c r="AP253" s="33">
        <v>25370</v>
      </c>
      <c r="AQ253" s="33">
        <v>124737</v>
      </c>
      <c r="AR253" s="33">
        <v>24583</v>
      </c>
      <c r="AS253" s="33">
        <v>223860</v>
      </c>
      <c r="AT253" s="33">
        <v>0</v>
      </c>
      <c r="AU253" s="33">
        <v>55</v>
      </c>
      <c r="AV253" s="33">
        <v>131</v>
      </c>
      <c r="AW253" s="33">
        <v>582</v>
      </c>
      <c r="AX253" s="33">
        <v>1010</v>
      </c>
      <c r="AY253" s="33">
        <v>0</v>
      </c>
      <c r="AZ253" s="33">
        <v>0</v>
      </c>
      <c r="BA253" s="33">
        <v>404</v>
      </c>
      <c r="BB253" s="33">
        <v>0</v>
      </c>
      <c r="BC253" s="33">
        <v>447</v>
      </c>
      <c r="BD253" s="33">
        <v>1235</v>
      </c>
      <c r="BE253" s="33">
        <v>4</v>
      </c>
      <c r="BF253" s="33">
        <v>0</v>
      </c>
      <c r="BG253" s="33">
        <v>311</v>
      </c>
      <c r="BH253" s="33">
        <v>2699</v>
      </c>
      <c r="BI253" s="33">
        <v>1648</v>
      </c>
      <c r="BJ253" s="33">
        <v>0</v>
      </c>
      <c r="BK253" s="33">
        <v>600</v>
      </c>
      <c r="BL253" s="33">
        <v>845</v>
      </c>
      <c r="BM253" s="33">
        <v>0</v>
      </c>
      <c r="BN253" s="33">
        <v>0</v>
      </c>
      <c r="BO253" s="33">
        <v>517404</v>
      </c>
      <c r="BP253" s="33">
        <v>0</v>
      </c>
      <c r="BQ253" s="33">
        <f t="shared" si="15"/>
        <v>4293333</v>
      </c>
      <c r="BR253" s="39"/>
      <c r="BV253" s="41">
        <v>2639127</v>
      </c>
      <c r="BW253" s="41">
        <v>1518730</v>
      </c>
      <c r="BX253" s="41">
        <v>125505</v>
      </c>
      <c r="BY253" s="41">
        <v>7342</v>
      </c>
      <c r="BZ253" s="41">
        <v>2629</v>
      </c>
      <c r="CA253" s="41">
        <f>SUM(BV253:BZ253)+MIT_BolxEst2[[#This Row],[AJUSTE MESES ANTERIORES]]</f>
        <v>4293333</v>
      </c>
      <c r="CB253" s="41">
        <f>+MIT_BolxEst2[[#This Row],[TOTAL]]-CA253</f>
        <v>0</v>
      </c>
      <c r="CG253" s="44">
        <f t="shared" si="16"/>
        <v>1419983.1263325703</v>
      </c>
      <c r="CH253" s="44">
        <f t="shared" si="17"/>
        <v>224251.87366742955</v>
      </c>
      <c r="CI25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794709</v>
      </c>
      <c r="CJ253" s="45">
        <f>+MIT_BolxEst2[[#This Row],[Coghlan]]+MIT_BolxEst2[[#This Row],[Saavedra]]+MIT_BolxEst2[[#This Row],[Juan B. Justo]]+MIT_BolxEst2[[#This Row],[Florida]]+MIT_BolxEst2[[#This Row],[Dr. Cetrángolo]]+MIT_BolxEst2[[#This Row],[Bartolomé Mitre]]</f>
        <v>125505</v>
      </c>
      <c r="CK253" s="47">
        <f t="shared" si="18"/>
        <v>0.86361324648397009</v>
      </c>
      <c r="CL253" s="47">
        <f t="shared" si="19"/>
        <v>0.13638675351602997</v>
      </c>
    </row>
    <row r="254" spans="1:90">
      <c r="A254" s="32">
        <v>2016</v>
      </c>
      <c r="B254" s="32" t="s">
        <v>10</v>
      </c>
      <c r="C254" s="32" t="s">
        <v>82</v>
      </c>
      <c r="D254" s="33">
        <v>821317</v>
      </c>
      <c r="G254">
        <v>2016</v>
      </c>
      <c r="H254" t="s">
        <v>10</v>
      </c>
      <c r="I254" s="33">
        <v>821317</v>
      </c>
      <c r="J254" s="33">
        <v>51112</v>
      </c>
      <c r="K254" s="33">
        <v>335551</v>
      </c>
      <c r="L254" s="33">
        <v>73708</v>
      </c>
      <c r="M254" s="33">
        <v>62032</v>
      </c>
      <c r="N254" s="33">
        <v>70216</v>
      </c>
      <c r="O254" s="33">
        <v>59535</v>
      </c>
      <c r="P254" s="33">
        <v>47273</v>
      </c>
      <c r="Q254" s="33">
        <v>148602</v>
      </c>
      <c r="R254" s="33">
        <v>44026</v>
      </c>
      <c r="S254" s="33">
        <v>279899</v>
      </c>
      <c r="T254" s="33">
        <v>58428</v>
      </c>
      <c r="U254" s="33">
        <v>58460</v>
      </c>
      <c r="V254" s="33">
        <v>100214</v>
      </c>
      <c r="W254" s="33">
        <v>83327</v>
      </c>
      <c r="X254" s="33">
        <v>98718</v>
      </c>
      <c r="Y254" s="33">
        <v>284713</v>
      </c>
      <c r="Z254" s="33">
        <v>24625</v>
      </c>
      <c r="AA254" s="33">
        <v>22542</v>
      </c>
      <c r="AB254" s="33">
        <v>11243</v>
      </c>
      <c r="AC254" s="33">
        <v>18040</v>
      </c>
      <c r="AD254" s="33">
        <v>12925</v>
      </c>
      <c r="AE254" s="33">
        <v>46253</v>
      </c>
      <c r="AF254" s="33">
        <v>23760</v>
      </c>
      <c r="AG254" s="33">
        <v>88955</v>
      </c>
      <c r="AH254" s="33">
        <v>53058</v>
      </c>
      <c r="AI254" s="33">
        <v>77505</v>
      </c>
      <c r="AJ254" s="33">
        <v>24667</v>
      </c>
      <c r="AK254" s="33">
        <v>160574</v>
      </c>
      <c r="AL254" s="33">
        <v>49258</v>
      </c>
      <c r="AM254" s="33">
        <v>0</v>
      </c>
      <c r="AN254" s="33">
        <v>146661</v>
      </c>
      <c r="AO254" s="33">
        <v>21054</v>
      </c>
      <c r="AP254" s="33">
        <v>25204</v>
      </c>
      <c r="AQ254" s="33">
        <v>123757</v>
      </c>
      <c r="AR254" s="33">
        <v>38382</v>
      </c>
      <c r="AS254" s="33">
        <v>211605</v>
      </c>
      <c r="AT254" s="33">
        <v>0</v>
      </c>
      <c r="AU254" s="33">
        <v>0</v>
      </c>
      <c r="AV254" s="33">
        <v>54</v>
      </c>
      <c r="AW254" s="33">
        <v>0</v>
      </c>
      <c r="AX254" s="33">
        <v>1204</v>
      </c>
      <c r="AY254" s="33">
        <v>0</v>
      </c>
      <c r="AZ254" s="33">
        <v>0</v>
      </c>
      <c r="BA254" s="33">
        <v>0</v>
      </c>
      <c r="BB254" s="33">
        <v>0</v>
      </c>
      <c r="BC254" s="33">
        <v>598</v>
      </c>
      <c r="BD254" s="33">
        <v>0</v>
      </c>
      <c r="BE254" s="33">
        <v>12</v>
      </c>
      <c r="BF254" s="33">
        <v>0</v>
      </c>
      <c r="BG254" s="33">
        <v>261</v>
      </c>
      <c r="BH254" s="33">
        <v>1831</v>
      </c>
      <c r="BI254" s="33">
        <v>1479</v>
      </c>
      <c r="BJ254" s="33">
        <v>0</v>
      </c>
      <c r="BK254" s="33">
        <v>608</v>
      </c>
      <c r="BL254" s="33">
        <v>1158</v>
      </c>
      <c r="BM254" s="33">
        <v>0</v>
      </c>
      <c r="BN254" s="33">
        <v>0</v>
      </c>
      <c r="BO254" s="33">
        <v>555984</v>
      </c>
      <c r="BP254" s="33">
        <v>0</v>
      </c>
      <c r="BQ254" s="33">
        <f t="shared" si="15"/>
        <v>4420388</v>
      </c>
      <c r="BR254" s="39"/>
      <c r="BV254" s="41">
        <v>2677131</v>
      </c>
      <c r="BW254" s="41">
        <v>1600424</v>
      </c>
      <c r="BX254" s="41">
        <v>135628</v>
      </c>
      <c r="BY254" s="41">
        <v>5349</v>
      </c>
      <c r="BZ254" s="41">
        <v>1856</v>
      </c>
      <c r="CA254" s="41">
        <f>SUM(BV254:BZ254)+MIT_BolxEst2[[#This Row],[AJUSTE MESES ANTERIORES]]</f>
        <v>4420388</v>
      </c>
      <c r="CB254" s="41">
        <f>+MIT_BolxEst2[[#This Row],[TOTAL]]-CA254</f>
        <v>0</v>
      </c>
      <c r="CG254" s="44">
        <f t="shared" si="16"/>
        <v>1484707.23686632</v>
      </c>
      <c r="CH254" s="44">
        <f t="shared" si="17"/>
        <v>251344.76313367989</v>
      </c>
      <c r="CI25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801162</v>
      </c>
      <c r="CJ254" s="45">
        <f>+MIT_BolxEst2[[#This Row],[Coghlan]]+MIT_BolxEst2[[#This Row],[Saavedra]]+MIT_BolxEst2[[#This Row],[Juan B. Justo]]+MIT_BolxEst2[[#This Row],[Florida]]+MIT_BolxEst2[[#This Row],[Dr. Cetrángolo]]+MIT_BolxEst2[[#This Row],[Bartolomé Mitre]]</f>
        <v>135628</v>
      </c>
      <c r="CK254" s="47">
        <f t="shared" si="18"/>
        <v>0.85522048698214115</v>
      </c>
      <c r="CL254" s="47">
        <f t="shared" si="19"/>
        <v>0.14477951301785885</v>
      </c>
    </row>
    <row r="255" spans="1:90">
      <c r="A255" s="32">
        <v>2016</v>
      </c>
      <c r="B255" s="32" t="s">
        <v>11</v>
      </c>
      <c r="C255" s="32" t="s">
        <v>82</v>
      </c>
      <c r="D255" s="33">
        <v>860802</v>
      </c>
      <c r="G255">
        <v>2016</v>
      </c>
      <c r="H255" t="s">
        <v>11</v>
      </c>
      <c r="I255" s="33">
        <v>860802</v>
      </c>
      <c r="J255" s="33">
        <v>60214</v>
      </c>
      <c r="K255" s="33">
        <v>358775</v>
      </c>
      <c r="L255" s="33">
        <v>88521</v>
      </c>
      <c r="M255" s="33">
        <v>73572</v>
      </c>
      <c r="N255" s="33">
        <v>83145</v>
      </c>
      <c r="O255" s="33">
        <v>77787</v>
      </c>
      <c r="P255" s="33">
        <v>54092</v>
      </c>
      <c r="Q255" s="33">
        <v>171161</v>
      </c>
      <c r="R255" s="33">
        <v>58656</v>
      </c>
      <c r="S255" s="33">
        <v>316519</v>
      </c>
      <c r="T255" s="33">
        <v>68886</v>
      </c>
      <c r="U255" s="33">
        <v>71597</v>
      </c>
      <c r="V255" s="33">
        <v>120536</v>
      </c>
      <c r="W255" s="33">
        <v>103854</v>
      </c>
      <c r="X255" s="33">
        <v>122840</v>
      </c>
      <c r="Y255" s="33">
        <v>297907</v>
      </c>
      <c r="Z255" s="33">
        <v>19567</v>
      </c>
      <c r="AA255" s="33">
        <v>25830</v>
      </c>
      <c r="AB255" s="33">
        <v>12869</v>
      </c>
      <c r="AC255" s="33">
        <v>20664</v>
      </c>
      <c r="AD255" s="33">
        <v>15953</v>
      </c>
      <c r="AE255" s="33">
        <v>55306</v>
      </c>
      <c r="AF255" s="33">
        <v>29210</v>
      </c>
      <c r="AG255" s="33">
        <v>121879</v>
      </c>
      <c r="AH255" s="33">
        <v>57848</v>
      </c>
      <c r="AI255" s="33">
        <v>102371</v>
      </c>
      <c r="AJ255" s="33">
        <v>27532</v>
      </c>
      <c r="AK255" s="33">
        <v>188672</v>
      </c>
      <c r="AL255" s="33">
        <v>54796</v>
      </c>
      <c r="AM255" s="33">
        <v>0</v>
      </c>
      <c r="AN255" s="33">
        <v>190578</v>
      </c>
      <c r="AO255" s="33">
        <v>27496</v>
      </c>
      <c r="AP255" s="33">
        <v>32266</v>
      </c>
      <c r="AQ255" s="33">
        <v>150173</v>
      </c>
      <c r="AR255" s="33">
        <v>42497</v>
      </c>
      <c r="AS255" s="33">
        <v>229215</v>
      </c>
      <c r="AT255" s="33">
        <v>0</v>
      </c>
      <c r="AU255" s="33">
        <v>0</v>
      </c>
      <c r="AV255" s="33">
        <v>143</v>
      </c>
      <c r="AW255" s="33">
        <v>0</v>
      </c>
      <c r="AX255" s="33">
        <v>1289</v>
      </c>
      <c r="AY255" s="33">
        <v>0</v>
      </c>
      <c r="AZ255" s="33">
        <v>0</v>
      </c>
      <c r="BA255" s="33">
        <v>0</v>
      </c>
      <c r="BB255" s="33">
        <v>0</v>
      </c>
      <c r="BC255" s="33">
        <v>392</v>
      </c>
      <c r="BD255" s="33">
        <v>0</v>
      </c>
      <c r="BE255" s="33">
        <v>17</v>
      </c>
      <c r="BF255" s="33">
        <v>0</v>
      </c>
      <c r="BG255" s="33">
        <v>470</v>
      </c>
      <c r="BH255" s="33">
        <v>2838</v>
      </c>
      <c r="BI255" s="33">
        <v>2181</v>
      </c>
      <c r="BJ255" s="33">
        <v>0</v>
      </c>
      <c r="BK255" s="33">
        <v>646</v>
      </c>
      <c r="BL255" s="33">
        <v>1042</v>
      </c>
      <c r="BM255" s="33">
        <v>0</v>
      </c>
      <c r="BN255" s="33">
        <v>0</v>
      </c>
      <c r="BO255" s="33">
        <v>612690</v>
      </c>
      <c r="BP255" s="33">
        <v>0</v>
      </c>
      <c r="BQ255" s="33">
        <f t="shared" si="15"/>
        <v>5015294</v>
      </c>
      <c r="BR255" s="39"/>
      <c r="BV255" s="41">
        <v>2988864</v>
      </c>
      <c r="BW255" s="41">
        <v>1867223</v>
      </c>
      <c r="BX255" s="41">
        <v>150189</v>
      </c>
      <c r="BY255" s="41">
        <v>7194</v>
      </c>
      <c r="BZ255" s="41">
        <v>1824</v>
      </c>
      <c r="CA255" s="41">
        <f>SUM(BV255:BZ255)+MIT_BolxEst2[[#This Row],[AJUSTE MESES ANTERIORES]]</f>
        <v>5015294</v>
      </c>
      <c r="CB255" s="41">
        <f>+MIT_BolxEst2[[#This Row],[TOTAL]]-CA255</f>
        <v>0</v>
      </c>
      <c r="CG255" s="44">
        <f t="shared" si="16"/>
        <v>1740304.6181043959</v>
      </c>
      <c r="CH255" s="44">
        <f t="shared" si="17"/>
        <v>277107.38189560402</v>
      </c>
      <c r="CI25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943225</v>
      </c>
      <c r="CJ255" s="45">
        <f>+MIT_BolxEst2[[#This Row],[Coghlan]]+MIT_BolxEst2[[#This Row],[Saavedra]]+MIT_BolxEst2[[#This Row],[Juan B. Justo]]+MIT_BolxEst2[[#This Row],[Florida]]+MIT_BolxEst2[[#This Row],[Dr. Cetrángolo]]+MIT_BolxEst2[[#This Row],[Bartolomé Mitre]]</f>
        <v>150189</v>
      </c>
      <c r="CK255" s="47">
        <f t="shared" si="18"/>
        <v>0.86264214652455518</v>
      </c>
      <c r="CL255" s="47">
        <f t="shared" si="19"/>
        <v>0.1373578534754448</v>
      </c>
    </row>
    <row r="256" spans="1:90">
      <c r="A256" s="32">
        <v>2016</v>
      </c>
      <c r="B256" s="32" t="s">
        <v>12</v>
      </c>
      <c r="C256" s="32" t="s">
        <v>82</v>
      </c>
      <c r="D256" s="33">
        <v>863078</v>
      </c>
      <c r="G256">
        <v>2016</v>
      </c>
      <c r="H256" t="s">
        <v>12</v>
      </c>
      <c r="I256" s="33">
        <v>863078</v>
      </c>
      <c r="J256" s="33">
        <v>82276</v>
      </c>
      <c r="K256" s="33">
        <v>371414</v>
      </c>
      <c r="L256" s="33">
        <v>101758</v>
      </c>
      <c r="M256" s="33">
        <v>71575</v>
      </c>
      <c r="N256" s="33">
        <v>95710</v>
      </c>
      <c r="O256" s="33">
        <v>105592</v>
      </c>
      <c r="P256" s="33">
        <v>55548</v>
      </c>
      <c r="Q256" s="33">
        <v>175989</v>
      </c>
      <c r="R256" s="33">
        <v>81620</v>
      </c>
      <c r="S256" s="33">
        <v>321777</v>
      </c>
      <c r="T256" s="33">
        <v>71190</v>
      </c>
      <c r="U256" s="33">
        <v>72479</v>
      </c>
      <c r="V256" s="33">
        <v>123174</v>
      </c>
      <c r="W256" s="33">
        <v>106602</v>
      </c>
      <c r="X256" s="33">
        <v>126727</v>
      </c>
      <c r="Y256" s="33">
        <v>316824</v>
      </c>
      <c r="Z256" s="33">
        <v>1194</v>
      </c>
      <c r="AA256" s="33">
        <v>24555</v>
      </c>
      <c r="AB256" s="33">
        <v>11661</v>
      </c>
      <c r="AC256" s="33">
        <v>20508</v>
      </c>
      <c r="AD256" s="33">
        <v>15497</v>
      </c>
      <c r="AE256" s="33">
        <v>52681</v>
      </c>
      <c r="AF256" s="33">
        <v>40052</v>
      </c>
      <c r="AG256" s="33">
        <v>146622</v>
      </c>
      <c r="AH256" s="33">
        <v>48155</v>
      </c>
      <c r="AI256" s="33">
        <v>95324</v>
      </c>
      <c r="AJ256" s="33">
        <v>48420</v>
      </c>
      <c r="AK256" s="33">
        <v>191412</v>
      </c>
      <c r="AL256" s="33">
        <v>53305</v>
      </c>
      <c r="AM256" s="33">
        <v>0</v>
      </c>
      <c r="AN256" s="33">
        <v>151520</v>
      </c>
      <c r="AO256" s="33">
        <v>18372</v>
      </c>
      <c r="AP256" s="33">
        <v>21969</v>
      </c>
      <c r="AQ256" s="33">
        <v>119853</v>
      </c>
      <c r="AR256" s="33">
        <v>35972</v>
      </c>
      <c r="AS256" s="33">
        <v>199895</v>
      </c>
      <c r="AT256" s="33">
        <v>0</v>
      </c>
      <c r="AU256" s="33">
        <v>0</v>
      </c>
      <c r="AV256" s="33">
        <v>122</v>
      </c>
      <c r="AW256" s="33">
        <v>0</v>
      </c>
      <c r="AX256" s="33">
        <v>1175</v>
      </c>
      <c r="AY256" s="33">
        <v>0</v>
      </c>
      <c r="AZ256" s="33">
        <v>0</v>
      </c>
      <c r="BA256" s="33">
        <v>0</v>
      </c>
      <c r="BB256" s="33">
        <v>0</v>
      </c>
      <c r="BC256" s="33">
        <v>55</v>
      </c>
      <c r="BD256" s="33">
        <v>0</v>
      </c>
      <c r="BE256" s="33">
        <v>0</v>
      </c>
      <c r="BF256" s="33">
        <v>0</v>
      </c>
      <c r="BG256" s="33">
        <v>855</v>
      </c>
      <c r="BH256" s="33">
        <v>2967</v>
      </c>
      <c r="BI256" s="33">
        <v>2291</v>
      </c>
      <c r="BJ256" s="33">
        <v>0</v>
      </c>
      <c r="BK256" s="33">
        <v>683</v>
      </c>
      <c r="BL256" s="33">
        <v>1104</v>
      </c>
      <c r="BM256" s="33">
        <v>0</v>
      </c>
      <c r="BN256" s="33">
        <v>0</v>
      </c>
      <c r="BO256" s="33">
        <v>615316</v>
      </c>
      <c r="BP256" s="33">
        <v>0</v>
      </c>
      <c r="BQ256" s="33">
        <f t="shared" si="15"/>
        <v>5064868</v>
      </c>
      <c r="BR256" s="39"/>
      <c r="BV256" s="41">
        <v>3143333</v>
      </c>
      <c r="BW256" s="41">
        <v>1786187</v>
      </c>
      <c r="BX256" s="41">
        <v>126096</v>
      </c>
      <c r="BY256" s="41">
        <v>7900</v>
      </c>
      <c r="BZ256" s="41">
        <v>1352</v>
      </c>
      <c r="CA256" s="41">
        <f>SUM(BV256:BZ256)+MIT_BolxEst2[[#This Row],[AJUSTE MESES ANTERIORES]]</f>
        <v>5064868</v>
      </c>
      <c r="CB256" s="41">
        <f>+MIT_BolxEst2[[#This Row],[TOTAL]]-CA256</f>
        <v>0</v>
      </c>
      <c r="CG256" s="44">
        <f t="shared" si="16"/>
        <v>1662874.9058184926</v>
      </c>
      <c r="CH256" s="44">
        <f t="shared" si="17"/>
        <v>249408.09418150748</v>
      </c>
      <c r="CI25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840718</v>
      </c>
      <c r="CJ256" s="45">
        <f>+MIT_BolxEst2[[#This Row],[Coghlan]]+MIT_BolxEst2[[#This Row],[Saavedra]]+MIT_BolxEst2[[#This Row],[Juan B. Justo]]+MIT_BolxEst2[[#This Row],[Florida]]+MIT_BolxEst2[[#This Row],[Dr. Cetrángolo]]+MIT_BolxEst2[[#This Row],[Bartolomé Mitre]]</f>
        <v>126096</v>
      </c>
      <c r="CK256" s="47">
        <f t="shared" si="18"/>
        <v>0.86957574052506481</v>
      </c>
      <c r="CL256" s="47">
        <f t="shared" si="19"/>
        <v>0.13042425947493519</v>
      </c>
    </row>
    <row r="257" spans="1:90">
      <c r="A257" s="32">
        <v>2016</v>
      </c>
      <c r="B257" s="32" t="s">
        <v>13</v>
      </c>
      <c r="C257" s="32" t="s">
        <v>82</v>
      </c>
      <c r="D257" s="33">
        <v>855994</v>
      </c>
      <c r="G257">
        <v>2016</v>
      </c>
      <c r="H257" t="s">
        <v>13</v>
      </c>
      <c r="I257" s="33">
        <v>855994</v>
      </c>
      <c r="J257" s="33">
        <v>80833</v>
      </c>
      <c r="K257" s="33">
        <v>365801</v>
      </c>
      <c r="L257" s="33">
        <v>95912</v>
      </c>
      <c r="M257" s="33">
        <v>69112</v>
      </c>
      <c r="N257" s="33">
        <v>89592</v>
      </c>
      <c r="O257" s="33">
        <v>93859</v>
      </c>
      <c r="P257" s="33">
        <v>52934</v>
      </c>
      <c r="Q257" s="33">
        <v>163970</v>
      </c>
      <c r="R257" s="33">
        <v>71854</v>
      </c>
      <c r="S257" s="33">
        <v>300222</v>
      </c>
      <c r="T257" s="33">
        <v>68017</v>
      </c>
      <c r="U257" s="33">
        <v>70303</v>
      </c>
      <c r="V257" s="33">
        <v>113044</v>
      </c>
      <c r="W257" s="33">
        <v>83311</v>
      </c>
      <c r="X257" s="33">
        <v>115784</v>
      </c>
      <c r="Y257" s="33">
        <v>295095</v>
      </c>
      <c r="Z257" s="33">
        <v>1016</v>
      </c>
      <c r="AA257" s="33">
        <v>24421</v>
      </c>
      <c r="AB257" s="33">
        <v>9982</v>
      </c>
      <c r="AC257" s="33">
        <v>19877</v>
      </c>
      <c r="AD257" s="33">
        <v>14819</v>
      </c>
      <c r="AE257" s="33">
        <v>54673</v>
      </c>
      <c r="AF257" s="33">
        <v>42376</v>
      </c>
      <c r="AG257" s="33">
        <v>140857</v>
      </c>
      <c r="AH257" s="33">
        <v>45096</v>
      </c>
      <c r="AI257" s="33">
        <v>79333</v>
      </c>
      <c r="AJ257" s="33">
        <v>44702</v>
      </c>
      <c r="AK257" s="33">
        <v>188814</v>
      </c>
      <c r="AL257" s="33">
        <v>50286</v>
      </c>
      <c r="AM257" s="33">
        <v>0</v>
      </c>
      <c r="AN257" s="33">
        <v>223585</v>
      </c>
      <c r="AO257" s="33">
        <v>19865</v>
      </c>
      <c r="AP257" s="33">
        <v>26036</v>
      </c>
      <c r="AQ257" s="33">
        <v>155028</v>
      </c>
      <c r="AR257" s="33">
        <v>42929</v>
      </c>
      <c r="AS257" s="33">
        <v>256804</v>
      </c>
      <c r="AT257" s="33">
        <v>0</v>
      </c>
      <c r="AU257" s="33">
        <v>0</v>
      </c>
      <c r="AV257" s="33">
        <v>119</v>
      </c>
      <c r="AW257" s="33">
        <v>0</v>
      </c>
      <c r="AX257" s="33">
        <v>1110</v>
      </c>
      <c r="AY257" s="33">
        <v>0</v>
      </c>
      <c r="AZ257" s="33">
        <v>0</v>
      </c>
      <c r="BA257" s="33">
        <v>0</v>
      </c>
      <c r="BB257" s="33">
        <v>0</v>
      </c>
      <c r="BC257" s="33">
        <v>336</v>
      </c>
      <c r="BD257" s="33">
        <v>0</v>
      </c>
      <c r="BE257" s="33">
        <v>0</v>
      </c>
      <c r="BF257" s="33">
        <v>0</v>
      </c>
      <c r="BG257" s="33">
        <v>689</v>
      </c>
      <c r="BH257" s="33">
        <v>2604</v>
      </c>
      <c r="BI257" s="33">
        <v>2049</v>
      </c>
      <c r="BJ257" s="33">
        <v>0</v>
      </c>
      <c r="BK257" s="33">
        <v>596</v>
      </c>
      <c r="BL257" s="33">
        <v>1164</v>
      </c>
      <c r="BM257" s="33">
        <v>0</v>
      </c>
      <c r="BN257" s="33">
        <v>0</v>
      </c>
      <c r="BO257" s="33">
        <v>577122</v>
      </c>
      <c r="BP257" s="33">
        <v>0</v>
      </c>
      <c r="BQ257" s="33">
        <f t="shared" si="15"/>
        <v>5011925</v>
      </c>
      <c r="BR257" s="39"/>
      <c r="BV257" s="41">
        <v>2985637</v>
      </c>
      <c r="BW257" s="41">
        <v>1892833</v>
      </c>
      <c r="BX257" s="41">
        <v>124788</v>
      </c>
      <c r="BY257" s="41">
        <v>7102</v>
      </c>
      <c r="BZ257" s="41">
        <v>1565</v>
      </c>
      <c r="CA257" s="41">
        <f>SUM(BV257:BZ257)+MIT_BolxEst2[[#This Row],[AJUSTE MESES ANTERIORES]]</f>
        <v>5011925</v>
      </c>
      <c r="CB257" s="41">
        <f>+MIT_BolxEst2[[#This Row],[TOTAL]]-CA257</f>
        <v>0</v>
      </c>
      <c r="CG257" s="44">
        <f t="shared" si="16"/>
        <v>1795369.35272153</v>
      </c>
      <c r="CH257" s="44">
        <f t="shared" si="17"/>
        <v>222251.64727846987</v>
      </c>
      <c r="CI25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1008049</v>
      </c>
      <c r="CJ257" s="45">
        <f>+MIT_BolxEst2[[#This Row],[Coghlan]]+MIT_BolxEst2[[#This Row],[Saavedra]]+MIT_BolxEst2[[#This Row],[Juan B. Justo]]+MIT_BolxEst2[[#This Row],[Florida]]+MIT_BolxEst2[[#This Row],[Dr. Cetrángolo]]+MIT_BolxEst2[[#This Row],[Bartolomé Mitre]]</f>
        <v>124788</v>
      </c>
      <c r="CK257" s="47">
        <f t="shared" si="18"/>
        <v>0.88984469963463408</v>
      </c>
      <c r="CL257" s="47">
        <f t="shared" si="19"/>
        <v>0.11015530036536589</v>
      </c>
    </row>
    <row r="258" spans="1:90">
      <c r="A258" s="32">
        <v>2016</v>
      </c>
      <c r="B258" s="32" t="s">
        <v>14</v>
      </c>
      <c r="C258" s="32" t="s">
        <v>82</v>
      </c>
      <c r="D258" s="33">
        <v>876999</v>
      </c>
      <c r="G258">
        <v>2016</v>
      </c>
      <c r="H258" t="s">
        <v>14</v>
      </c>
      <c r="I258" s="33">
        <v>876999</v>
      </c>
      <c r="J258" s="33">
        <v>79687</v>
      </c>
      <c r="K258" s="33">
        <v>358515</v>
      </c>
      <c r="L258" s="33">
        <v>100498</v>
      </c>
      <c r="M258" s="33">
        <v>74703</v>
      </c>
      <c r="N258" s="33">
        <v>93262</v>
      </c>
      <c r="O258" s="33">
        <v>89281</v>
      </c>
      <c r="P258" s="33">
        <v>56901</v>
      </c>
      <c r="Q258" s="33">
        <v>173652</v>
      </c>
      <c r="R258" s="33">
        <v>51299</v>
      </c>
      <c r="S258" s="33">
        <v>318529</v>
      </c>
      <c r="T258" s="33">
        <v>70759</v>
      </c>
      <c r="U258" s="33">
        <v>72157</v>
      </c>
      <c r="V258" s="33">
        <v>121112</v>
      </c>
      <c r="W258" s="33">
        <v>94434</v>
      </c>
      <c r="X258" s="33">
        <v>124095</v>
      </c>
      <c r="Y258" s="33">
        <v>297364</v>
      </c>
      <c r="Z258" s="33">
        <v>632</v>
      </c>
      <c r="AA258" s="33">
        <v>24480</v>
      </c>
      <c r="AB258" s="33">
        <v>9199</v>
      </c>
      <c r="AC258" s="33">
        <v>20427</v>
      </c>
      <c r="AD258" s="33">
        <v>15781</v>
      </c>
      <c r="AE258" s="33">
        <v>57519</v>
      </c>
      <c r="AF258" s="33">
        <v>36113</v>
      </c>
      <c r="AG258" s="33">
        <v>147409</v>
      </c>
      <c r="AH258" s="33">
        <v>42807</v>
      </c>
      <c r="AI258" s="33">
        <v>99221</v>
      </c>
      <c r="AJ258" s="33">
        <v>43317</v>
      </c>
      <c r="AK258" s="33">
        <v>185778</v>
      </c>
      <c r="AL258" s="33">
        <v>52280</v>
      </c>
      <c r="AM258" s="33">
        <v>0</v>
      </c>
      <c r="AN258" s="33">
        <v>201795</v>
      </c>
      <c r="AO258" s="33">
        <v>23203</v>
      </c>
      <c r="AP258" s="33">
        <v>27714</v>
      </c>
      <c r="AQ258" s="33">
        <v>140629</v>
      </c>
      <c r="AR258" s="33">
        <v>44578</v>
      </c>
      <c r="AS258" s="33">
        <v>242253</v>
      </c>
      <c r="AT258" s="33">
        <v>0</v>
      </c>
      <c r="AU258" s="33">
        <v>0</v>
      </c>
      <c r="AV258" s="33">
        <v>170</v>
      </c>
      <c r="AW258" s="33">
        <v>0</v>
      </c>
      <c r="AX258" s="33">
        <v>959</v>
      </c>
      <c r="AY258" s="33">
        <v>0</v>
      </c>
      <c r="AZ258" s="33">
        <v>0</v>
      </c>
      <c r="BA258" s="33">
        <v>0</v>
      </c>
      <c r="BB258" s="33">
        <v>0</v>
      </c>
      <c r="BC258" s="33">
        <v>338</v>
      </c>
      <c r="BD258" s="33">
        <v>0</v>
      </c>
      <c r="BE258" s="33">
        <v>0</v>
      </c>
      <c r="BF258" s="33">
        <v>0</v>
      </c>
      <c r="BG258" s="33">
        <v>884</v>
      </c>
      <c r="BH258" s="33">
        <v>3269</v>
      </c>
      <c r="BI258" s="33">
        <v>2438</v>
      </c>
      <c r="BJ258" s="33">
        <v>0</v>
      </c>
      <c r="BK258" s="33">
        <v>840</v>
      </c>
      <c r="BL258" s="33">
        <v>1158</v>
      </c>
      <c r="BM258" s="33">
        <v>0</v>
      </c>
      <c r="BN258" s="33">
        <v>0</v>
      </c>
      <c r="BO258" s="33">
        <v>627794</v>
      </c>
      <c r="BP258" s="33">
        <v>0</v>
      </c>
      <c r="BQ258" s="33">
        <f t="shared" ref="BQ258:BQ307" si="20">SUM(I258:BP258)</f>
        <v>5106232</v>
      </c>
      <c r="BR258" s="39"/>
      <c r="BV258" s="41">
        <v>3053247</v>
      </c>
      <c r="BW258" s="41">
        <v>1914891</v>
      </c>
      <c r="BX258" s="41">
        <v>128038</v>
      </c>
      <c r="BY258" s="41">
        <v>8589</v>
      </c>
      <c r="BZ258" s="41">
        <v>1467</v>
      </c>
      <c r="CA258" s="41">
        <f>SUM(BV258:BZ258)+MIT_BolxEst2[[#This Row],[AJUSTE MESES ANTERIORES]]</f>
        <v>5106232</v>
      </c>
      <c r="CB258" s="41">
        <f>+MIT_BolxEst2[[#This Row],[TOTAL]]-CA258</f>
        <v>0</v>
      </c>
      <c r="CG258" s="44">
        <f t="shared" ref="CG258:CG311" si="21">+(((BW258+BX258)-(CI258+CJ258))*CK258)+CI258</f>
        <v>1802862.7882753527</v>
      </c>
      <c r="CH258" s="44">
        <f t="shared" ref="CH258:CH311" si="22">+(((BW258+BX258)-(CI258+CJ258))*CL258)+CJ258</f>
        <v>240066.21172464744</v>
      </c>
      <c r="CI25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961547</v>
      </c>
      <c r="CJ258" s="45">
        <f>+MIT_BolxEst2[[#This Row],[Coghlan]]+MIT_BolxEst2[[#This Row],[Saavedra]]+MIT_BolxEst2[[#This Row],[Juan B. Justo]]+MIT_BolxEst2[[#This Row],[Florida]]+MIT_BolxEst2[[#This Row],[Dr. Cetrángolo]]+MIT_BolxEst2[[#This Row],[Bartolomé Mitre]]</f>
        <v>128038</v>
      </c>
      <c r="CK258" s="47">
        <f t="shared" si="18"/>
        <v>0.88248920460542313</v>
      </c>
      <c r="CL258" s="47">
        <f t="shared" si="19"/>
        <v>0.11751079539457683</v>
      </c>
    </row>
    <row r="259" spans="1:90">
      <c r="A259" s="32">
        <v>2016</v>
      </c>
      <c r="B259" s="32" t="s">
        <v>15</v>
      </c>
      <c r="C259" s="32" t="s">
        <v>82</v>
      </c>
      <c r="D259" s="33">
        <v>845325</v>
      </c>
      <c r="G259">
        <v>2016</v>
      </c>
      <c r="H259" t="s">
        <v>15</v>
      </c>
      <c r="I259" s="33">
        <v>845325</v>
      </c>
      <c r="J259" s="33">
        <v>66462</v>
      </c>
      <c r="K259" s="33">
        <v>329902</v>
      </c>
      <c r="L259" s="33">
        <v>82506</v>
      </c>
      <c r="M259" s="33">
        <v>68418</v>
      </c>
      <c r="N259" s="33">
        <v>75822</v>
      </c>
      <c r="O259" s="33">
        <v>73195</v>
      </c>
      <c r="P259" s="33">
        <v>49973</v>
      </c>
      <c r="Q259" s="33">
        <v>155274</v>
      </c>
      <c r="R259" s="33">
        <v>42348</v>
      </c>
      <c r="S259" s="33">
        <v>303938</v>
      </c>
      <c r="T259" s="33">
        <v>60899</v>
      </c>
      <c r="U259" s="33">
        <v>62774</v>
      </c>
      <c r="V259" s="33">
        <v>109402</v>
      </c>
      <c r="W259" s="33">
        <v>86300</v>
      </c>
      <c r="X259" s="33">
        <v>113586</v>
      </c>
      <c r="Y259" s="33">
        <v>283671</v>
      </c>
      <c r="Z259" s="33">
        <v>685</v>
      </c>
      <c r="AA259" s="33">
        <v>27660</v>
      </c>
      <c r="AB259" s="33">
        <v>8234</v>
      </c>
      <c r="AC259" s="33">
        <v>17990</v>
      </c>
      <c r="AD259" s="33">
        <v>13685</v>
      </c>
      <c r="AE259" s="33">
        <v>51909</v>
      </c>
      <c r="AF259" s="33">
        <v>31455</v>
      </c>
      <c r="AG259" s="33">
        <v>125922</v>
      </c>
      <c r="AH259" s="33">
        <v>38132</v>
      </c>
      <c r="AI259" s="33">
        <v>131920</v>
      </c>
      <c r="AJ259" s="33">
        <v>28741</v>
      </c>
      <c r="AK259" s="33">
        <v>182710</v>
      </c>
      <c r="AL259" s="33">
        <v>49319</v>
      </c>
      <c r="AM259" s="33">
        <v>0</v>
      </c>
      <c r="AN259" s="33">
        <v>183840</v>
      </c>
      <c r="AO259" s="33">
        <v>21506</v>
      </c>
      <c r="AP259" s="33">
        <v>24743</v>
      </c>
      <c r="AQ259" s="33">
        <v>130216</v>
      </c>
      <c r="AR259" s="33">
        <v>39551</v>
      </c>
      <c r="AS259" s="33">
        <v>234262</v>
      </c>
      <c r="AT259" s="33">
        <v>0</v>
      </c>
      <c r="AU259" s="33">
        <v>197</v>
      </c>
      <c r="AV259" s="33">
        <v>185</v>
      </c>
      <c r="AW259" s="33">
        <v>1645</v>
      </c>
      <c r="AX259" s="33">
        <v>1187</v>
      </c>
      <c r="AY259" s="33">
        <v>0</v>
      </c>
      <c r="AZ259" s="33">
        <v>0</v>
      </c>
      <c r="BA259" s="33">
        <v>751</v>
      </c>
      <c r="BB259" s="33">
        <v>0</v>
      </c>
      <c r="BC259" s="33">
        <v>411</v>
      </c>
      <c r="BD259" s="33">
        <v>3348</v>
      </c>
      <c r="BE259" s="33">
        <v>52</v>
      </c>
      <c r="BF259" s="33">
        <v>0</v>
      </c>
      <c r="BG259" s="33">
        <v>577</v>
      </c>
      <c r="BH259" s="33">
        <v>3302</v>
      </c>
      <c r="BI259" s="33">
        <v>2235</v>
      </c>
      <c r="BJ259" s="33">
        <v>0</v>
      </c>
      <c r="BK259" s="33">
        <v>715</v>
      </c>
      <c r="BL259" s="33">
        <v>982</v>
      </c>
      <c r="BM259" s="33">
        <v>0</v>
      </c>
      <c r="BN259" s="33">
        <v>0</v>
      </c>
      <c r="BO259" s="33">
        <v>563492</v>
      </c>
      <c r="BP259" s="33">
        <v>0</v>
      </c>
      <c r="BQ259" s="33">
        <f t="shared" si="20"/>
        <v>4731354</v>
      </c>
      <c r="BR259" s="39"/>
      <c r="BV259" s="41">
        <v>2809795</v>
      </c>
      <c r="BW259" s="41">
        <v>1785809</v>
      </c>
      <c r="BX259" s="41">
        <v>120163</v>
      </c>
      <c r="BY259" s="41">
        <v>11211</v>
      </c>
      <c r="BZ259" s="41">
        <v>4376</v>
      </c>
      <c r="CA259" s="41">
        <f>SUM(BV259:BZ259)+MIT_BolxEst2[[#This Row],[AJUSTE MESES ANTERIORES]]</f>
        <v>4731354</v>
      </c>
      <c r="CB259" s="41">
        <f>+MIT_BolxEst2[[#This Row],[TOTAL]]-CA259</f>
        <v>0</v>
      </c>
      <c r="CG259" s="44">
        <f t="shared" si="21"/>
        <v>1680340.6638050699</v>
      </c>
      <c r="CH259" s="44">
        <f t="shared" si="22"/>
        <v>225631.3361949301</v>
      </c>
      <c r="CI25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894888</v>
      </c>
      <c r="CJ259" s="45">
        <f>+MIT_BolxEst2[[#This Row],[Coghlan]]+MIT_BolxEst2[[#This Row],[Saavedra]]+MIT_BolxEst2[[#This Row],[Juan B. Justo]]+MIT_BolxEst2[[#This Row],[Florida]]+MIT_BolxEst2[[#This Row],[Dr. Cetrángolo]]+MIT_BolxEst2[[#This Row],[Bartolomé Mitre]]</f>
        <v>120163</v>
      </c>
      <c r="CK259" s="47">
        <f t="shared" ref="CK259:CK311" si="23">+CI259/(CI259+CJ259)</f>
        <v>0.88161875610191009</v>
      </c>
      <c r="CL259" s="47">
        <f t="shared" ref="CL259:CL311" si="24">+CJ259/(CI259+CJ259)</f>
        <v>0.11838124389808985</v>
      </c>
    </row>
    <row r="260" spans="1:90">
      <c r="A260" s="32">
        <v>2017</v>
      </c>
      <c r="B260" s="32" t="s">
        <v>4</v>
      </c>
      <c r="C260" s="32" t="s">
        <v>82</v>
      </c>
      <c r="D260" s="33">
        <v>810589</v>
      </c>
      <c r="G260">
        <v>2017</v>
      </c>
      <c r="H260" t="s">
        <v>4</v>
      </c>
      <c r="I260" s="33">
        <v>810589</v>
      </c>
      <c r="J260" s="33">
        <v>51684</v>
      </c>
      <c r="K260" s="33">
        <v>315085</v>
      </c>
      <c r="L260" s="33">
        <v>72401</v>
      </c>
      <c r="M260" s="33">
        <v>64241</v>
      </c>
      <c r="N260" s="33">
        <v>69936</v>
      </c>
      <c r="O260" s="33">
        <v>59907</v>
      </c>
      <c r="P260" s="33">
        <v>41542</v>
      </c>
      <c r="Q260" s="33">
        <v>133704</v>
      </c>
      <c r="R260" s="33">
        <v>38326</v>
      </c>
      <c r="S260" s="33">
        <v>262579</v>
      </c>
      <c r="T260" s="33">
        <v>53103</v>
      </c>
      <c r="U260" s="33">
        <v>59767</v>
      </c>
      <c r="V260" s="33">
        <v>74861</v>
      </c>
      <c r="W260" s="33">
        <v>56464</v>
      </c>
      <c r="X260" s="33">
        <v>104610</v>
      </c>
      <c r="Y260" s="33">
        <v>344867</v>
      </c>
      <c r="Z260" s="33">
        <v>838</v>
      </c>
      <c r="AA260" s="33">
        <v>24745</v>
      </c>
      <c r="AB260" s="33">
        <v>6710</v>
      </c>
      <c r="AC260" s="33">
        <v>14913</v>
      </c>
      <c r="AD260" s="33">
        <v>11705</v>
      </c>
      <c r="AE260" s="33">
        <v>44210</v>
      </c>
      <c r="AF260" s="33">
        <v>31749</v>
      </c>
      <c r="AG260" s="33">
        <v>110159</v>
      </c>
      <c r="AH260" s="33">
        <v>24111</v>
      </c>
      <c r="AI260" s="33">
        <v>112761</v>
      </c>
      <c r="AJ260" s="33">
        <v>22923</v>
      </c>
      <c r="AK260" s="33">
        <v>151229</v>
      </c>
      <c r="AL260" s="33">
        <v>36597</v>
      </c>
      <c r="AM260" s="33">
        <v>0</v>
      </c>
      <c r="AN260" s="33">
        <v>163602</v>
      </c>
      <c r="AO260" s="33">
        <v>16791</v>
      </c>
      <c r="AP260" s="33">
        <v>18818</v>
      </c>
      <c r="AQ260" s="33">
        <v>118741</v>
      </c>
      <c r="AR260" s="33">
        <v>32288</v>
      </c>
      <c r="AS260" s="33">
        <v>223186</v>
      </c>
      <c r="AT260" s="33">
        <v>0</v>
      </c>
      <c r="AU260" s="33">
        <v>0</v>
      </c>
      <c r="AV260" s="33">
        <v>4</v>
      </c>
      <c r="AW260" s="33">
        <v>0</v>
      </c>
      <c r="AX260" s="33">
        <v>1287</v>
      </c>
      <c r="AY260" s="33">
        <v>0</v>
      </c>
      <c r="AZ260" s="33">
        <v>0</v>
      </c>
      <c r="BA260" s="33">
        <v>0</v>
      </c>
      <c r="BB260" s="33">
        <v>0</v>
      </c>
      <c r="BC260" s="33">
        <v>486</v>
      </c>
      <c r="BD260" s="33">
        <v>0</v>
      </c>
      <c r="BE260" s="33">
        <v>36</v>
      </c>
      <c r="BF260" s="33">
        <v>0</v>
      </c>
      <c r="BG260" s="33">
        <v>618</v>
      </c>
      <c r="BH260" s="33">
        <v>3486</v>
      </c>
      <c r="BI260" s="33">
        <v>1968</v>
      </c>
      <c r="BJ260" s="33">
        <v>0</v>
      </c>
      <c r="BK260" s="33">
        <v>948</v>
      </c>
      <c r="BL260" s="33">
        <v>1361</v>
      </c>
      <c r="BM260" s="33">
        <v>0</v>
      </c>
      <c r="BN260" s="33">
        <v>0</v>
      </c>
      <c r="BO260" s="33">
        <v>514064</v>
      </c>
      <c r="BP260" s="33">
        <v>0</v>
      </c>
      <c r="BQ260" s="33">
        <f t="shared" si="20"/>
        <v>4304000</v>
      </c>
      <c r="BR260" s="39"/>
      <c r="BV260" s="41">
        <v>2613666</v>
      </c>
      <c r="BW260" s="41">
        <v>1577019</v>
      </c>
      <c r="BX260" s="41">
        <v>103121</v>
      </c>
      <c r="BY260" s="41">
        <v>8417</v>
      </c>
      <c r="BZ260" s="41">
        <v>1777</v>
      </c>
      <c r="CA260" s="41">
        <f>SUM(BV260:BZ260)+MIT_BolxEst2[[#This Row],[AJUSTE MESES ANTERIORES]]</f>
        <v>4304000</v>
      </c>
      <c r="CB260" s="41">
        <f>+MIT_BolxEst2[[#This Row],[TOTAL]]-CA260</f>
        <v>0</v>
      </c>
      <c r="CG260" s="44">
        <f t="shared" si="21"/>
        <v>1484875.1538381781</v>
      </c>
      <c r="CH260" s="44">
        <f t="shared" si="22"/>
        <v>195264.84616182197</v>
      </c>
      <c r="CI26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784175</v>
      </c>
      <c r="CJ260" s="45">
        <f>+MIT_BolxEst2[[#This Row],[Coghlan]]+MIT_BolxEst2[[#This Row],[Saavedra]]+MIT_BolxEst2[[#This Row],[Juan B. Justo]]+MIT_BolxEst2[[#This Row],[Florida]]+MIT_BolxEst2[[#This Row],[Dr. Cetrángolo]]+MIT_BolxEst2[[#This Row],[Bartolomé Mitre]]</f>
        <v>103121</v>
      </c>
      <c r="CK260" s="47">
        <f t="shared" si="23"/>
        <v>0.88378060985285634</v>
      </c>
      <c r="CL260" s="47">
        <f t="shared" si="24"/>
        <v>0.11621939014714368</v>
      </c>
    </row>
    <row r="261" spans="1:90">
      <c r="A261" s="32">
        <v>2017</v>
      </c>
      <c r="B261" s="32" t="s">
        <v>5</v>
      </c>
      <c r="C261" s="32" t="s">
        <v>82</v>
      </c>
      <c r="D261" s="33">
        <v>720041</v>
      </c>
      <c r="G261">
        <v>2017</v>
      </c>
      <c r="H261" t="s">
        <v>5</v>
      </c>
      <c r="I261" s="33">
        <v>720041</v>
      </c>
      <c r="J261" s="33">
        <v>47884</v>
      </c>
      <c r="K261" s="33">
        <v>299702</v>
      </c>
      <c r="L261" s="33">
        <v>67250</v>
      </c>
      <c r="M261" s="33">
        <v>52919</v>
      </c>
      <c r="N261" s="33">
        <v>61936</v>
      </c>
      <c r="O261" s="33">
        <v>55561</v>
      </c>
      <c r="P261" s="33">
        <v>39771</v>
      </c>
      <c r="Q261" s="33">
        <v>125801</v>
      </c>
      <c r="R261" s="33">
        <v>36242</v>
      </c>
      <c r="S261" s="33">
        <v>248471</v>
      </c>
      <c r="T261" s="33">
        <v>52313</v>
      </c>
      <c r="U261" s="33">
        <v>51704</v>
      </c>
      <c r="V261" s="33">
        <v>94685</v>
      </c>
      <c r="W261" s="33">
        <v>52451</v>
      </c>
      <c r="X261" s="33">
        <v>80912</v>
      </c>
      <c r="Y261" s="33">
        <v>289807</v>
      </c>
      <c r="Z261" s="33">
        <v>2218</v>
      </c>
      <c r="AA261" s="33">
        <v>22832</v>
      </c>
      <c r="AB261" s="33">
        <v>5989</v>
      </c>
      <c r="AC261" s="33">
        <v>14629</v>
      </c>
      <c r="AD261" s="33">
        <v>11570</v>
      </c>
      <c r="AE261" s="33">
        <v>42931</v>
      </c>
      <c r="AF261" s="33">
        <v>26209</v>
      </c>
      <c r="AG261" s="33">
        <v>103939</v>
      </c>
      <c r="AH261" s="33">
        <v>9834</v>
      </c>
      <c r="AI261" s="33">
        <v>103029</v>
      </c>
      <c r="AJ261" s="33">
        <v>18183</v>
      </c>
      <c r="AK261" s="33">
        <v>146108</v>
      </c>
      <c r="AL261" s="33">
        <v>33335</v>
      </c>
      <c r="AM261" s="33">
        <v>0</v>
      </c>
      <c r="AN261" s="33">
        <v>155647</v>
      </c>
      <c r="AO261" s="33">
        <v>14418</v>
      </c>
      <c r="AP261" s="33">
        <v>15652</v>
      </c>
      <c r="AQ261" s="33">
        <v>111995</v>
      </c>
      <c r="AR261" s="33">
        <v>28072</v>
      </c>
      <c r="AS261" s="33">
        <v>210519</v>
      </c>
      <c r="AT261" s="33">
        <v>0</v>
      </c>
      <c r="AU261" s="33">
        <v>0</v>
      </c>
      <c r="AV261" s="33">
        <v>50</v>
      </c>
      <c r="AW261" s="33">
        <v>0</v>
      </c>
      <c r="AX261" s="33">
        <v>1170</v>
      </c>
      <c r="AY261" s="33">
        <v>0</v>
      </c>
      <c r="AZ261" s="33">
        <v>0</v>
      </c>
      <c r="BA261" s="33">
        <v>0</v>
      </c>
      <c r="BB261" s="33">
        <v>0</v>
      </c>
      <c r="BC261" s="33">
        <v>473</v>
      </c>
      <c r="BD261" s="33">
        <v>0</v>
      </c>
      <c r="BE261" s="33">
        <v>0</v>
      </c>
      <c r="BF261" s="33">
        <v>0</v>
      </c>
      <c r="BG261" s="33">
        <v>345</v>
      </c>
      <c r="BH261" s="33">
        <v>3367</v>
      </c>
      <c r="BI261" s="33">
        <v>2046</v>
      </c>
      <c r="BJ261" s="33">
        <v>0</v>
      </c>
      <c r="BK261" s="33">
        <v>400</v>
      </c>
      <c r="BL261" s="33">
        <v>936</v>
      </c>
      <c r="BM261" s="33">
        <v>0</v>
      </c>
      <c r="BN261" s="33">
        <v>0</v>
      </c>
      <c r="BO261" s="33">
        <v>475931</v>
      </c>
      <c r="BP261" s="33">
        <v>0</v>
      </c>
      <c r="BQ261" s="33">
        <f t="shared" si="20"/>
        <v>3939277</v>
      </c>
      <c r="BR261" s="39"/>
      <c r="BV261" s="41">
        <v>2377450</v>
      </c>
      <c r="BW261" s="41">
        <v>1452871</v>
      </c>
      <c r="BX261" s="41">
        <v>100169</v>
      </c>
      <c r="BY261" s="41">
        <v>7094</v>
      </c>
      <c r="BZ261" s="41">
        <v>1693</v>
      </c>
      <c r="CA261" s="41">
        <f>SUM(BV261:BZ261)+MIT_BolxEst2[[#This Row],[AJUSTE MESES ANTERIORES]]</f>
        <v>3939277</v>
      </c>
      <c r="CB261" s="41">
        <f>+MIT_BolxEst2[[#This Row],[TOTAL]]-CA261</f>
        <v>0</v>
      </c>
      <c r="CG261" s="44">
        <f t="shared" si="21"/>
        <v>1366531.3837942304</v>
      </c>
      <c r="CH261" s="44">
        <f t="shared" si="22"/>
        <v>186508.61620576959</v>
      </c>
      <c r="CI26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733929</v>
      </c>
      <c r="CJ261" s="45">
        <f>+MIT_BolxEst2[[#This Row],[Coghlan]]+MIT_BolxEst2[[#This Row],[Saavedra]]+MIT_BolxEst2[[#This Row],[Juan B. Justo]]+MIT_BolxEst2[[#This Row],[Florida]]+MIT_BolxEst2[[#This Row],[Dr. Cetrángolo]]+MIT_BolxEst2[[#This Row],[Bartolomé Mitre]]</f>
        <v>100169</v>
      </c>
      <c r="CK261" s="47">
        <f t="shared" si="23"/>
        <v>0.87990739697253795</v>
      </c>
      <c r="CL261" s="47">
        <f t="shared" si="24"/>
        <v>0.120092603027462</v>
      </c>
    </row>
    <row r="262" spans="1:90">
      <c r="A262" s="32">
        <v>2017</v>
      </c>
      <c r="B262" s="32" t="s">
        <v>6</v>
      </c>
      <c r="C262" s="32" t="s">
        <v>82</v>
      </c>
      <c r="D262" s="33">
        <v>986677</v>
      </c>
      <c r="G262">
        <v>2017</v>
      </c>
      <c r="H262" t="s">
        <v>6</v>
      </c>
      <c r="I262" s="33">
        <v>986677</v>
      </c>
      <c r="J262" s="33">
        <v>67643</v>
      </c>
      <c r="K262" s="33">
        <v>382445</v>
      </c>
      <c r="L262" s="33">
        <v>93305</v>
      </c>
      <c r="M262" s="33">
        <v>60742</v>
      </c>
      <c r="N262" s="33">
        <v>81616</v>
      </c>
      <c r="O262" s="33">
        <v>78987</v>
      </c>
      <c r="P262" s="33">
        <v>56511</v>
      </c>
      <c r="Q262" s="33">
        <v>169029</v>
      </c>
      <c r="R262" s="33">
        <v>51782</v>
      </c>
      <c r="S262" s="33">
        <v>342313</v>
      </c>
      <c r="T262" s="33">
        <v>72736</v>
      </c>
      <c r="U262" s="33">
        <v>70973</v>
      </c>
      <c r="V262" s="33">
        <v>125148</v>
      </c>
      <c r="W262" s="33">
        <v>90323</v>
      </c>
      <c r="X262" s="33">
        <v>124207</v>
      </c>
      <c r="Y262" s="33">
        <v>327700</v>
      </c>
      <c r="Z262" s="33">
        <v>8110</v>
      </c>
      <c r="AA262" s="33">
        <v>31006</v>
      </c>
      <c r="AB262" s="33">
        <v>8864</v>
      </c>
      <c r="AC262" s="33">
        <v>22006</v>
      </c>
      <c r="AD262" s="33">
        <v>17136</v>
      </c>
      <c r="AE262" s="33">
        <v>59453</v>
      </c>
      <c r="AF262" s="33">
        <v>40702</v>
      </c>
      <c r="AG262" s="33">
        <v>156355</v>
      </c>
      <c r="AH262" s="33">
        <v>43788</v>
      </c>
      <c r="AI262" s="33">
        <v>157719</v>
      </c>
      <c r="AJ262" s="33">
        <v>26825</v>
      </c>
      <c r="AK262" s="33">
        <v>216886</v>
      </c>
      <c r="AL262" s="33">
        <v>49323</v>
      </c>
      <c r="AM262" s="33">
        <v>0</v>
      </c>
      <c r="AN262" s="33">
        <v>215584</v>
      </c>
      <c r="AO262" s="33">
        <v>22005</v>
      </c>
      <c r="AP262" s="33">
        <v>22844</v>
      </c>
      <c r="AQ262" s="33">
        <v>162061</v>
      </c>
      <c r="AR262" s="33">
        <v>42122</v>
      </c>
      <c r="AS262" s="33">
        <v>290739</v>
      </c>
      <c r="AT262" s="33">
        <v>0</v>
      </c>
      <c r="AU262" s="33">
        <v>0</v>
      </c>
      <c r="AV262" s="33">
        <v>142</v>
      </c>
      <c r="AW262" s="33">
        <v>0</v>
      </c>
      <c r="AX262" s="33">
        <v>1252</v>
      </c>
      <c r="AY262" s="33">
        <v>0</v>
      </c>
      <c r="AZ262" s="33">
        <v>0</v>
      </c>
      <c r="BA262" s="33">
        <v>0</v>
      </c>
      <c r="BB262" s="33">
        <v>0</v>
      </c>
      <c r="BC262" s="33">
        <v>465</v>
      </c>
      <c r="BD262" s="33">
        <v>0</v>
      </c>
      <c r="BE262" s="33">
        <v>0</v>
      </c>
      <c r="BF262" s="33">
        <v>0</v>
      </c>
      <c r="BG262" s="33">
        <v>813</v>
      </c>
      <c r="BH262" s="33">
        <v>3673</v>
      </c>
      <c r="BI262" s="33">
        <v>1665</v>
      </c>
      <c r="BJ262" s="33">
        <v>0</v>
      </c>
      <c r="BK262" s="33">
        <v>783</v>
      </c>
      <c r="BL262" s="33">
        <v>1275</v>
      </c>
      <c r="BM262" s="33">
        <v>0</v>
      </c>
      <c r="BN262" s="33">
        <v>0</v>
      </c>
      <c r="BO262" s="33">
        <v>546676</v>
      </c>
      <c r="BP262" s="33">
        <v>0</v>
      </c>
      <c r="BQ262" s="33">
        <f t="shared" si="20"/>
        <v>5332409</v>
      </c>
      <c r="BR262" s="39"/>
      <c r="BV262" s="41">
        <v>3182137</v>
      </c>
      <c r="BW262" s="41">
        <v>1993629</v>
      </c>
      <c r="BX262" s="41">
        <v>146575</v>
      </c>
      <c r="BY262" s="41">
        <v>8209</v>
      </c>
      <c r="BZ262" s="41">
        <v>1859</v>
      </c>
      <c r="CA262" s="41">
        <f>SUM(BV262:BZ262)+MIT_BolxEst2[[#This Row],[AJUSTE MESES ANTERIORES]]</f>
        <v>5332409</v>
      </c>
      <c r="CB262" s="41">
        <f>+MIT_BolxEst2[[#This Row],[TOTAL]]-CA262</f>
        <v>0</v>
      </c>
      <c r="CG262" s="44">
        <f t="shared" si="21"/>
        <v>1877685.2954197782</v>
      </c>
      <c r="CH262" s="44">
        <f t="shared" si="22"/>
        <v>262518.70458022167</v>
      </c>
      <c r="CI26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1048389</v>
      </c>
      <c r="CJ262" s="45">
        <f>+MIT_BolxEst2[[#This Row],[Coghlan]]+MIT_BolxEst2[[#This Row],[Saavedra]]+MIT_BolxEst2[[#This Row],[Juan B. Justo]]+MIT_BolxEst2[[#This Row],[Florida]]+MIT_BolxEst2[[#This Row],[Dr. Cetrángolo]]+MIT_BolxEst2[[#This Row],[Bartolomé Mitre]]</f>
        <v>146575</v>
      </c>
      <c r="CK262" s="47">
        <f t="shared" si="23"/>
        <v>0.87733940101961227</v>
      </c>
      <c r="CL262" s="47">
        <f t="shared" si="24"/>
        <v>0.1226605989803877</v>
      </c>
    </row>
    <row r="263" spans="1:90">
      <c r="A263" s="32">
        <v>2017</v>
      </c>
      <c r="B263" s="32" t="s">
        <v>7</v>
      </c>
      <c r="C263" s="32" t="s">
        <v>82</v>
      </c>
      <c r="D263" s="33">
        <v>859438</v>
      </c>
      <c r="G263">
        <v>2017</v>
      </c>
      <c r="H263" t="s">
        <v>7</v>
      </c>
      <c r="I263" s="33">
        <v>859438</v>
      </c>
      <c r="J263" s="33">
        <v>59031</v>
      </c>
      <c r="K263" s="33">
        <v>354201</v>
      </c>
      <c r="L263" s="33">
        <v>78876</v>
      </c>
      <c r="M263" s="33">
        <v>58835</v>
      </c>
      <c r="N263" s="33">
        <v>69798</v>
      </c>
      <c r="O263" s="33">
        <v>65757</v>
      </c>
      <c r="P263" s="33">
        <v>50883</v>
      </c>
      <c r="Q263" s="33">
        <v>160156</v>
      </c>
      <c r="R263" s="33">
        <v>39187</v>
      </c>
      <c r="S263" s="33">
        <v>299783</v>
      </c>
      <c r="T263" s="33">
        <v>63961</v>
      </c>
      <c r="U263" s="33">
        <v>65133</v>
      </c>
      <c r="V263" s="33">
        <v>113493</v>
      </c>
      <c r="W263" s="33">
        <v>75015</v>
      </c>
      <c r="X263" s="33">
        <v>113216</v>
      </c>
      <c r="Y263" s="33">
        <v>292830</v>
      </c>
      <c r="Z263" s="33">
        <v>13572</v>
      </c>
      <c r="AA263" s="33">
        <v>28587</v>
      </c>
      <c r="AB263" s="33">
        <v>6009</v>
      </c>
      <c r="AC263" s="33">
        <v>18815</v>
      </c>
      <c r="AD263" s="33">
        <v>14280</v>
      </c>
      <c r="AE263" s="33">
        <v>52728</v>
      </c>
      <c r="AF263" s="33">
        <v>33897</v>
      </c>
      <c r="AG263" s="33">
        <v>131883</v>
      </c>
      <c r="AH263" s="33">
        <v>41406</v>
      </c>
      <c r="AI263" s="33">
        <v>144467</v>
      </c>
      <c r="AJ263" s="33">
        <v>32076</v>
      </c>
      <c r="AK263" s="33">
        <v>185674</v>
      </c>
      <c r="AL263" s="33">
        <v>43819</v>
      </c>
      <c r="AM263" s="33">
        <v>0</v>
      </c>
      <c r="AN263" s="33">
        <v>186521</v>
      </c>
      <c r="AO263" s="33">
        <v>21345</v>
      </c>
      <c r="AP263" s="33">
        <v>22493</v>
      </c>
      <c r="AQ263" s="33">
        <v>140303</v>
      </c>
      <c r="AR263" s="33">
        <v>38246</v>
      </c>
      <c r="AS263" s="33">
        <v>246817</v>
      </c>
      <c r="AT263" s="33">
        <v>0</v>
      </c>
      <c r="AU263" s="33">
        <v>0</v>
      </c>
      <c r="AV263" s="33">
        <v>21</v>
      </c>
      <c r="AW263" s="33">
        <v>0</v>
      </c>
      <c r="AX263" s="33">
        <v>894</v>
      </c>
      <c r="AY263" s="33">
        <v>0</v>
      </c>
      <c r="AZ263" s="33">
        <v>0</v>
      </c>
      <c r="BA263" s="33">
        <v>0</v>
      </c>
      <c r="BB263" s="33">
        <v>0</v>
      </c>
      <c r="BC263" s="33">
        <v>411</v>
      </c>
      <c r="BD263" s="33">
        <v>0</v>
      </c>
      <c r="BE263" s="33">
        <v>0</v>
      </c>
      <c r="BF263" s="33">
        <v>0</v>
      </c>
      <c r="BG263" s="33">
        <v>78</v>
      </c>
      <c r="BH263" s="33">
        <v>2874</v>
      </c>
      <c r="BI263" s="33">
        <v>855</v>
      </c>
      <c r="BJ263" s="33">
        <v>0</v>
      </c>
      <c r="BK263" s="33">
        <v>478</v>
      </c>
      <c r="BL263" s="33">
        <v>356</v>
      </c>
      <c r="BM263" s="33">
        <v>0</v>
      </c>
      <c r="BN263" s="33">
        <v>0</v>
      </c>
      <c r="BO263" s="33">
        <v>431641</v>
      </c>
      <c r="BP263" s="33">
        <v>0</v>
      </c>
      <c r="BQ263" s="33">
        <f t="shared" si="20"/>
        <v>4660139</v>
      </c>
      <c r="BR263" s="39"/>
      <c r="BV263" s="41">
        <v>2819593</v>
      </c>
      <c r="BW263" s="41">
        <v>1700588</v>
      </c>
      <c r="BX263" s="41">
        <v>133991</v>
      </c>
      <c r="BY263" s="41">
        <v>4641</v>
      </c>
      <c r="BZ263" s="41">
        <v>1326</v>
      </c>
      <c r="CA263" s="41">
        <f>SUM(BV263:BZ263)+MIT_BolxEst2[[#This Row],[AJUSTE MESES ANTERIORES]]</f>
        <v>4660139</v>
      </c>
      <c r="CB263" s="41">
        <f>+MIT_BolxEst2[[#This Row],[TOTAL]]-CA263</f>
        <v>0</v>
      </c>
      <c r="CG263" s="44">
        <f t="shared" si="21"/>
        <v>1600753.6578815449</v>
      </c>
      <c r="CH263" s="44">
        <f t="shared" si="22"/>
        <v>233825.34211845504</v>
      </c>
      <c r="CI26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917294</v>
      </c>
      <c r="CJ263" s="45">
        <f>+MIT_BolxEst2[[#This Row],[Coghlan]]+MIT_BolxEst2[[#This Row],[Saavedra]]+MIT_BolxEst2[[#This Row],[Juan B. Justo]]+MIT_BolxEst2[[#This Row],[Florida]]+MIT_BolxEst2[[#This Row],[Dr. Cetrángolo]]+MIT_BolxEst2[[#This Row],[Bartolomé Mitre]]</f>
        <v>133991</v>
      </c>
      <c r="CK263" s="47">
        <f t="shared" si="23"/>
        <v>0.87254550383578189</v>
      </c>
      <c r="CL263" s="47">
        <f t="shared" si="24"/>
        <v>0.12745449616421808</v>
      </c>
    </row>
    <row r="264" spans="1:90">
      <c r="A264" s="32">
        <v>2017</v>
      </c>
      <c r="B264" s="32" t="s">
        <v>8</v>
      </c>
      <c r="C264" s="32" t="s">
        <v>82</v>
      </c>
      <c r="D264" s="33">
        <v>831051</v>
      </c>
      <c r="G264">
        <v>2017</v>
      </c>
      <c r="H264" t="s">
        <v>8</v>
      </c>
      <c r="I264" s="33">
        <v>831051</v>
      </c>
      <c r="J264" s="33">
        <v>63159</v>
      </c>
      <c r="K264" s="33">
        <v>373529</v>
      </c>
      <c r="L264" s="33">
        <v>93997</v>
      </c>
      <c r="M264" s="33">
        <v>61947</v>
      </c>
      <c r="N264" s="33">
        <v>78536</v>
      </c>
      <c r="O264" s="33">
        <v>75332</v>
      </c>
      <c r="P264" s="33">
        <v>62182</v>
      </c>
      <c r="Q264" s="33">
        <v>180725</v>
      </c>
      <c r="R264" s="33">
        <v>49155</v>
      </c>
      <c r="S264" s="33">
        <v>305979</v>
      </c>
      <c r="T264" s="33">
        <v>72318</v>
      </c>
      <c r="U264" s="33">
        <v>77717</v>
      </c>
      <c r="V264" s="33">
        <v>117785</v>
      </c>
      <c r="W264" s="33">
        <v>86316</v>
      </c>
      <c r="X264" s="33">
        <v>123409</v>
      </c>
      <c r="Y264" s="33">
        <v>288249</v>
      </c>
      <c r="Z264" s="33">
        <v>15471</v>
      </c>
      <c r="AA264" s="33">
        <v>33003</v>
      </c>
      <c r="AB264" s="33">
        <v>2782</v>
      </c>
      <c r="AC264" s="33">
        <v>22311</v>
      </c>
      <c r="AD264" s="33">
        <v>16369</v>
      </c>
      <c r="AE264" s="33">
        <v>58728</v>
      </c>
      <c r="AF264" s="33">
        <v>35632</v>
      </c>
      <c r="AG264" s="33">
        <v>171043</v>
      </c>
      <c r="AH264" s="33">
        <v>49373</v>
      </c>
      <c r="AI264" s="33">
        <v>169095</v>
      </c>
      <c r="AJ264" s="33">
        <v>39049</v>
      </c>
      <c r="AK264" s="33">
        <v>211783</v>
      </c>
      <c r="AL264" s="33">
        <v>50292</v>
      </c>
      <c r="AM264" s="33">
        <v>0</v>
      </c>
      <c r="AN264" s="33">
        <v>210866</v>
      </c>
      <c r="AO264" s="33">
        <v>23529</v>
      </c>
      <c r="AP264" s="33">
        <v>27125</v>
      </c>
      <c r="AQ264" s="33">
        <v>161895</v>
      </c>
      <c r="AR264" s="33">
        <v>35634</v>
      </c>
      <c r="AS264" s="33">
        <v>267674</v>
      </c>
      <c r="AT264" s="33">
        <v>0</v>
      </c>
      <c r="AU264" s="33">
        <v>449</v>
      </c>
      <c r="AV264" s="33">
        <v>0</v>
      </c>
      <c r="AW264" s="33">
        <v>2642</v>
      </c>
      <c r="AX264" s="33">
        <v>1004</v>
      </c>
      <c r="AY264" s="33">
        <v>0</v>
      </c>
      <c r="AZ264" s="33">
        <v>0</v>
      </c>
      <c r="BA264" s="33">
        <v>1147</v>
      </c>
      <c r="BB264" s="33">
        <v>0</v>
      </c>
      <c r="BC264" s="33">
        <v>278</v>
      </c>
      <c r="BD264" s="33">
        <v>3653</v>
      </c>
      <c r="BE264" s="33">
        <v>0</v>
      </c>
      <c r="BF264" s="33">
        <v>0</v>
      </c>
      <c r="BG264" s="33">
        <v>674</v>
      </c>
      <c r="BH264" s="33">
        <v>2986</v>
      </c>
      <c r="BI264" s="33">
        <v>1844</v>
      </c>
      <c r="BJ264" s="33">
        <v>0</v>
      </c>
      <c r="BK264" s="33">
        <v>604</v>
      </c>
      <c r="BL264" s="33">
        <v>0</v>
      </c>
      <c r="BM264" s="33">
        <v>0</v>
      </c>
      <c r="BN264" s="33">
        <v>0</v>
      </c>
      <c r="BO264" s="33">
        <v>632599</v>
      </c>
      <c r="BP264" s="33">
        <v>0</v>
      </c>
      <c r="BQ264" s="33">
        <f t="shared" si="20"/>
        <v>5190920</v>
      </c>
      <c r="BR264" s="39"/>
      <c r="BV264" s="41">
        <v>2941386</v>
      </c>
      <c r="BW264" s="41">
        <v>2085589</v>
      </c>
      <c r="BX264" s="41">
        <v>148664</v>
      </c>
      <c r="BY264" s="41">
        <v>9761</v>
      </c>
      <c r="BZ264" s="41">
        <v>5520</v>
      </c>
      <c r="CA264" s="41">
        <f>SUM(BV264:BZ264)+MIT_BolxEst2[[#This Row],[AJUSTE MESES ANTERIORES]]</f>
        <v>5190920</v>
      </c>
      <c r="CB264" s="41">
        <f>+MIT_BolxEst2[[#This Row],[TOTAL]]-CA264</f>
        <v>0</v>
      </c>
      <c r="CG264" s="44">
        <f t="shared" si="21"/>
        <v>1951932.6579105509</v>
      </c>
      <c r="CH264" s="44">
        <f t="shared" si="22"/>
        <v>282320.34208944923</v>
      </c>
      <c r="CI26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1027847</v>
      </c>
      <c r="CJ264" s="45">
        <f>+MIT_BolxEst2[[#This Row],[Coghlan]]+MIT_BolxEst2[[#This Row],[Saavedra]]+MIT_BolxEst2[[#This Row],[Juan B. Justo]]+MIT_BolxEst2[[#This Row],[Florida]]+MIT_BolxEst2[[#This Row],[Dr. Cetrángolo]]+MIT_BolxEst2[[#This Row],[Bartolomé Mitre]]</f>
        <v>148664</v>
      </c>
      <c r="CK264" s="47">
        <f t="shared" si="23"/>
        <v>0.87363994046804494</v>
      </c>
      <c r="CL264" s="47">
        <f t="shared" si="24"/>
        <v>0.12636005953195509</v>
      </c>
    </row>
    <row r="265" spans="1:90">
      <c r="A265" s="32">
        <v>2017</v>
      </c>
      <c r="B265" s="32" t="s">
        <v>9</v>
      </c>
      <c r="C265" s="32" t="s">
        <v>82</v>
      </c>
      <c r="D265" s="33">
        <v>834758</v>
      </c>
      <c r="G265">
        <v>2017</v>
      </c>
      <c r="H265" t="s">
        <v>9</v>
      </c>
      <c r="I265" s="33">
        <v>834758</v>
      </c>
      <c r="J265" s="33">
        <v>60111</v>
      </c>
      <c r="K265" s="33">
        <v>376265</v>
      </c>
      <c r="L265" s="33">
        <v>95528</v>
      </c>
      <c r="M265" s="33">
        <v>61429</v>
      </c>
      <c r="N265" s="33">
        <v>77164</v>
      </c>
      <c r="O265" s="33">
        <v>75566</v>
      </c>
      <c r="P265" s="33">
        <v>61667</v>
      </c>
      <c r="Q265" s="33">
        <v>177867</v>
      </c>
      <c r="R265" s="33">
        <v>47420</v>
      </c>
      <c r="S265" s="33">
        <v>299814</v>
      </c>
      <c r="T265" s="33">
        <v>67682</v>
      </c>
      <c r="U265" s="33">
        <v>75031</v>
      </c>
      <c r="V265" s="33">
        <v>115815</v>
      </c>
      <c r="W265" s="33">
        <v>80902</v>
      </c>
      <c r="X265" s="33">
        <v>116098</v>
      </c>
      <c r="Y265" s="33">
        <v>293122</v>
      </c>
      <c r="Z265" s="33">
        <v>17988</v>
      </c>
      <c r="AA265" s="33">
        <v>31642</v>
      </c>
      <c r="AB265" s="33">
        <v>2162</v>
      </c>
      <c r="AC265" s="33">
        <v>20878</v>
      </c>
      <c r="AD265" s="33">
        <v>15703</v>
      </c>
      <c r="AE265" s="33">
        <v>54247</v>
      </c>
      <c r="AF265" s="33">
        <v>33738</v>
      </c>
      <c r="AG265" s="33">
        <v>167290</v>
      </c>
      <c r="AH265" s="33">
        <v>52996</v>
      </c>
      <c r="AI265" s="33">
        <v>165453</v>
      </c>
      <c r="AJ265" s="33">
        <v>38216</v>
      </c>
      <c r="AK265" s="33">
        <v>216992</v>
      </c>
      <c r="AL265" s="33">
        <v>50940</v>
      </c>
      <c r="AM265" s="33">
        <v>0</v>
      </c>
      <c r="AN265" s="33">
        <v>210141</v>
      </c>
      <c r="AO265" s="33">
        <v>23984</v>
      </c>
      <c r="AP265" s="33">
        <v>27083</v>
      </c>
      <c r="AQ265" s="33">
        <v>162684</v>
      </c>
      <c r="AR265" s="33">
        <v>41567</v>
      </c>
      <c r="AS265" s="33">
        <v>250400</v>
      </c>
      <c r="AT265" s="33">
        <v>0</v>
      </c>
      <c r="AU265" s="33">
        <v>0</v>
      </c>
      <c r="AV265" s="33">
        <v>0</v>
      </c>
      <c r="AW265" s="33">
        <v>0</v>
      </c>
      <c r="AX265" s="33">
        <v>1912</v>
      </c>
      <c r="AY265" s="33">
        <v>0</v>
      </c>
      <c r="AZ265" s="33">
        <v>0</v>
      </c>
      <c r="BA265" s="33">
        <v>0</v>
      </c>
      <c r="BB265" s="33">
        <v>0</v>
      </c>
      <c r="BC265" s="33">
        <v>604</v>
      </c>
      <c r="BD265" s="33">
        <v>0</v>
      </c>
      <c r="BE265" s="33">
        <v>0</v>
      </c>
      <c r="BF265" s="33">
        <v>0</v>
      </c>
      <c r="BG265" s="33">
        <v>780</v>
      </c>
      <c r="BH265" s="33">
        <v>3330</v>
      </c>
      <c r="BI265" s="33">
        <v>1923</v>
      </c>
      <c r="BJ265" s="33">
        <v>0</v>
      </c>
      <c r="BK265" s="33">
        <v>499</v>
      </c>
      <c r="BL265" s="33">
        <v>0</v>
      </c>
      <c r="BM265" s="33">
        <v>0</v>
      </c>
      <c r="BN265" s="33">
        <v>0</v>
      </c>
      <c r="BO265" s="33">
        <v>622277</v>
      </c>
      <c r="BP265" s="33">
        <v>0</v>
      </c>
      <c r="BQ265" s="33">
        <f t="shared" si="20"/>
        <v>5131668</v>
      </c>
      <c r="BR265" s="39"/>
      <c r="BV265" s="41">
        <v>2916239</v>
      </c>
      <c r="BW265" s="41">
        <v>2063761</v>
      </c>
      <c r="BX265" s="41">
        <v>142620</v>
      </c>
      <c r="BY265" s="41">
        <v>6532</v>
      </c>
      <c r="BZ265" s="41">
        <v>2516</v>
      </c>
      <c r="CA265" s="41">
        <f>SUM(BV265:BZ265)+MIT_BolxEst2[[#This Row],[AJUSTE MESES ANTERIORES]]</f>
        <v>5131668</v>
      </c>
      <c r="CB265" s="41">
        <f>+MIT_BolxEst2[[#This Row],[TOTAL]]-CA265</f>
        <v>0</v>
      </c>
      <c r="CG265" s="44">
        <f t="shared" si="21"/>
        <v>1936188.0041137636</v>
      </c>
      <c r="CH265" s="44">
        <f t="shared" si="22"/>
        <v>270192.99588623655</v>
      </c>
      <c r="CI26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1022007</v>
      </c>
      <c r="CJ265" s="45">
        <f>+MIT_BolxEst2[[#This Row],[Coghlan]]+MIT_BolxEst2[[#This Row],[Saavedra]]+MIT_BolxEst2[[#This Row],[Juan B. Justo]]+MIT_BolxEst2[[#This Row],[Florida]]+MIT_BolxEst2[[#This Row],[Dr. Cetrángolo]]+MIT_BolxEst2[[#This Row],[Bartolomé Mitre]]</f>
        <v>142620</v>
      </c>
      <c r="CK265" s="47">
        <f t="shared" si="23"/>
        <v>0.87754019097960123</v>
      </c>
      <c r="CL265" s="47">
        <f t="shared" si="24"/>
        <v>0.12245980902039881</v>
      </c>
    </row>
    <row r="266" spans="1:90">
      <c r="A266" s="32">
        <v>2017</v>
      </c>
      <c r="B266" s="32" t="s">
        <v>10</v>
      </c>
      <c r="C266" s="32" t="s">
        <v>82</v>
      </c>
      <c r="D266" s="33">
        <v>901822</v>
      </c>
      <c r="G266">
        <v>2017</v>
      </c>
      <c r="H266" t="s">
        <v>10</v>
      </c>
      <c r="I266" s="33">
        <v>901822</v>
      </c>
      <c r="J266" s="33">
        <v>63028</v>
      </c>
      <c r="K266" s="33">
        <v>387955</v>
      </c>
      <c r="L266" s="33">
        <v>85888</v>
      </c>
      <c r="M266" s="33">
        <v>55539</v>
      </c>
      <c r="N266" s="33">
        <v>76662</v>
      </c>
      <c r="O266" s="33">
        <v>72956</v>
      </c>
      <c r="P266" s="33">
        <v>56633</v>
      </c>
      <c r="Q266" s="33">
        <v>172673</v>
      </c>
      <c r="R266" s="33">
        <v>41178</v>
      </c>
      <c r="S266" s="33">
        <v>295885</v>
      </c>
      <c r="T266" s="33">
        <v>61020</v>
      </c>
      <c r="U266" s="33">
        <v>65065</v>
      </c>
      <c r="V266" s="33">
        <v>105345</v>
      </c>
      <c r="W266" s="33">
        <v>74523</v>
      </c>
      <c r="X266" s="33">
        <v>119428</v>
      </c>
      <c r="Y266" s="33">
        <v>337343</v>
      </c>
      <c r="Z266" s="33">
        <v>17409</v>
      </c>
      <c r="AA266" s="33">
        <v>21036</v>
      </c>
      <c r="AB266" s="33">
        <v>2010</v>
      </c>
      <c r="AC266" s="33">
        <v>19850</v>
      </c>
      <c r="AD266" s="33">
        <v>14275</v>
      </c>
      <c r="AE266" s="33">
        <v>53306</v>
      </c>
      <c r="AF266" s="33">
        <v>37358</v>
      </c>
      <c r="AG266" s="33">
        <v>151231</v>
      </c>
      <c r="AH266" s="33">
        <v>62172</v>
      </c>
      <c r="AI266" s="33">
        <v>149614</v>
      </c>
      <c r="AJ266" s="33">
        <v>30412</v>
      </c>
      <c r="AK266" s="33">
        <v>208477</v>
      </c>
      <c r="AL266" s="33">
        <v>51245</v>
      </c>
      <c r="AM266" s="33">
        <v>0</v>
      </c>
      <c r="AN266" s="33">
        <v>200459</v>
      </c>
      <c r="AO266" s="33">
        <v>22967</v>
      </c>
      <c r="AP266" s="33">
        <v>24758</v>
      </c>
      <c r="AQ266" s="33">
        <v>146741</v>
      </c>
      <c r="AR266" s="33">
        <v>38517</v>
      </c>
      <c r="AS266" s="33">
        <v>255488</v>
      </c>
      <c r="AT266" s="33">
        <v>0</v>
      </c>
      <c r="AU266" s="33">
        <v>0</v>
      </c>
      <c r="AV266" s="33">
        <v>0</v>
      </c>
      <c r="AW266" s="33">
        <v>0</v>
      </c>
      <c r="AX266" s="33">
        <v>2915</v>
      </c>
      <c r="AY266" s="33">
        <v>0</v>
      </c>
      <c r="AZ266" s="33">
        <v>0</v>
      </c>
      <c r="BA266" s="33">
        <v>0</v>
      </c>
      <c r="BB266" s="33">
        <v>0</v>
      </c>
      <c r="BC266" s="33">
        <v>980</v>
      </c>
      <c r="BD266" s="33">
        <v>0</v>
      </c>
      <c r="BE266" s="33">
        <v>0</v>
      </c>
      <c r="BF266" s="33">
        <v>0</v>
      </c>
      <c r="BG266" s="33">
        <v>758</v>
      </c>
      <c r="BH266" s="33">
        <v>1979</v>
      </c>
      <c r="BI266" s="33">
        <v>1526</v>
      </c>
      <c r="BJ266" s="33">
        <v>0</v>
      </c>
      <c r="BK266" s="33">
        <v>499</v>
      </c>
      <c r="BL266" s="33">
        <v>49</v>
      </c>
      <c r="BM266" s="33">
        <v>0</v>
      </c>
      <c r="BN266" s="33">
        <v>0</v>
      </c>
      <c r="BO266" s="33">
        <v>627758</v>
      </c>
      <c r="BP266" s="33">
        <v>0</v>
      </c>
      <c r="BQ266" s="33">
        <f t="shared" si="20"/>
        <v>5116732</v>
      </c>
      <c r="BR266" s="39"/>
      <c r="BV266" s="41">
        <v>2972943</v>
      </c>
      <c r="BW266" s="41">
        <v>2007197</v>
      </c>
      <c r="BX266" s="41">
        <v>127886</v>
      </c>
      <c r="BY266" s="41">
        <v>4811</v>
      </c>
      <c r="BZ266" s="41">
        <v>3895</v>
      </c>
      <c r="CA266" s="41">
        <f>SUM(BV266:BZ266)+MIT_BolxEst2[[#This Row],[AJUSTE MESES ANTERIORES]]</f>
        <v>5116732</v>
      </c>
      <c r="CB266" s="41">
        <f>+MIT_BolxEst2[[#This Row],[TOTAL]]-CA266</f>
        <v>0</v>
      </c>
      <c r="CG266" s="44">
        <f t="shared" si="21"/>
        <v>1888416.7327449298</v>
      </c>
      <c r="CH266" s="44">
        <f t="shared" si="22"/>
        <v>246666.26725507024</v>
      </c>
      <c r="CI26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979064</v>
      </c>
      <c r="CJ266" s="45">
        <f>+MIT_BolxEst2[[#This Row],[Coghlan]]+MIT_BolxEst2[[#This Row],[Saavedra]]+MIT_BolxEst2[[#This Row],[Juan B. Justo]]+MIT_BolxEst2[[#This Row],[Florida]]+MIT_BolxEst2[[#This Row],[Dr. Cetrángolo]]+MIT_BolxEst2[[#This Row],[Bartolomé Mitre]]</f>
        <v>127886</v>
      </c>
      <c r="CK266" s="47">
        <f t="shared" si="23"/>
        <v>0.88446993992501921</v>
      </c>
      <c r="CL266" s="47">
        <f t="shared" si="24"/>
        <v>0.1155300600749808</v>
      </c>
    </row>
    <row r="267" spans="1:90">
      <c r="A267" s="32">
        <v>2017</v>
      </c>
      <c r="B267" s="32" t="s">
        <v>11</v>
      </c>
      <c r="C267" s="32" t="s">
        <v>82</v>
      </c>
      <c r="D267" s="33">
        <v>908272</v>
      </c>
      <c r="G267">
        <v>2017</v>
      </c>
      <c r="H267" t="s">
        <v>11</v>
      </c>
      <c r="I267" s="33">
        <v>908272</v>
      </c>
      <c r="J267" s="33">
        <v>71349</v>
      </c>
      <c r="K267" s="33">
        <v>403342</v>
      </c>
      <c r="L267" s="33">
        <v>100523</v>
      </c>
      <c r="M267" s="33">
        <v>65894</v>
      </c>
      <c r="N267" s="33">
        <v>83218</v>
      </c>
      <c r="O267" s="33">
        <v>84035</v>
      </c>
      <c r="P267" s="33">
        <v>64310</v>
      </c>
      <c r="Q267" s="33">
        <v>186585</v>
      </c>
      <c r="R267" s="33">
        <v>45734</v>
      </c>
      <c r="S267" s="33">
        <v>337391</v>
      </c>
      <c r="T267" s="33">
        <v>64251</v>
      </c>
      <c r="U267" s="33">
        <v>86901</v>
      </c>
      <c r="V267" s="33">
        <v>108655</v>
      </c>
      <c r="W267" s="33">
        <v>75668</v>
      </c>
      <c r="X267" s="33">
        <v>128913</v>
      </c>
      <c r="Y267" s="33">
        <v>322633</v>
      </c>
      <c r="Z267" s="33">
        <v>18524</v>
      </c>
      <c r="AA267" s="33">
        <v>49733</v>
      </c>
      <c r="AB267" s="33">
        <v>2411</v>
      </c>
      <c r="AC267" s="33">
        <v>22285</v>
      </c>
      <c r="AD267" s="33">
        <v>16296</v>
      </c>
      <c r="AE267" s="33">
        <v>58709</v>
      </c>
      <c r="AF267" s="33">
        <v>43741</v>
      </c>
      <c r="AG267" s="33">
        <v>174869</v>
      </c>
      <c r="AH267" s="33">
        <v>78239</v>
      </c>
      <c r="AI267" s="33">
        <v>185185</v>
      </c>
      <c r="AJ267" s="33">
        <v>38823</v>
      </c>
      <c r="AK267" s="33">
        <v>234631</v>
      </c>
      <c r="AL267" s="33">
        <v>58737</v>
      </c>
      <c r="AM267" s="33">
        <v>0</v>
      </c>
      <c r="AN267" s="33">
        <v>219781</v>
      </c>
      <c r="AO267" s="33">
        <v>24972</v>
      </c>
      <c r="AP267" s="33">
        <v>28771</v>
      </c>
      <c r="AQ267" s="33">
        <v>163071</v>
      </c>
      <c r="AR267" s="33">
        <v>46251</v>
      </c>
      <c r="AS267" s="33">
        <v>272227</v>
      </c>
      <c r="AT267" s="33">
        <v>0</v>
      </c>
      <c r="AU267" s="33">
        <v>567</v>
      </c>
      <c r="AV267" s="33">
        <v>0</v>
      </c>
      <c r="AW267" s="33">
        <v>2331</v>
      </c>
      <c r="AX267" s="33">
        <v>2915</v>
      </c>
      <c r="AY267" s="33">
        <v>0</v>
      </c>
      <c r="AZ267" s="33">
        <v>0</v>
      </c>
      <c r="BA267" s="33">
        <v>1108</v>
      </c>
      <c r="BB267" s="33">
        <v>0</v>
      </c>
      <c r="BC267" s="33">
        <v>861</v>
      </c>
      <c r="BD267" s="33">
        <v>1206</v>
      </c>
      <c r="BE267" s="33">
        <v>34</v>
      </c>
      <c r="BF267" s="33">
        <v>0</v>
      </c>
      <c r="BG267" s="33">
        <v>683</v>
      </c>
      <c r="BH267" s="33">
        <v>2860</v>
      </c>
      <c r="BI267" s="33">
        <v>1725</v>
      </c>
      <c r="BJ267" s="33">
        <v>0</v>
      </c>
      <c r="BK267" s="33">
        <v>562</v>
      </c>
      <c r="BL267" s="33">
        <v>21</v>
      </c>
      <c r="BM267" s="33">
        <v>0</v>
      </c>
      <c r="BN267" s="33">
        <v>0</v>
      </c>
      <c r="BO267" s="33">
        <v>692959</v>
      </c>
      <c r="BP267" s="33">
        <v>0</v>
      </c>
      <c r="BQ267" s="33">
        <f t="shared" si="20"/>
        <v>5582762</v>
      </c>
      <c r="BR267" s="39"/>
      <c r="BV267" s="41">
        <v>3137674</v>
      </c>
      <c r="BW267" s="41">
        <v>2262257</v>
      </c>
      <c r="BX267" s="41">
        <v>167958</v>
      </c>
      <c r="BY267" s="41">
        <v>7091</v>
      </c>
      <c r="BZ267" s="41">
        <v>7782</v>
      </c>
      <c r="CA267" s="41">
        <f>SUM(BV267:BZ267)+MIT_BolxEst2[[#This Row],[AJUSTE MESES ANTERIORES]]</f>
        <v>5582762</v>
      </c>
      <c r="CB267" s="41">
        <f>+MIT_BolxEst2[[#This Row],[TOTAL]]-CA267</f>
        <v>0</v>
      </c>
      <c r="CG267" s="44">
        <f t="shared" si="21"/>
        <v>2105034.2343904106</v>
      </c>
      <c r="CH267" s="44">
        <f t="shared" si="22"/>
        <v>325180.76560958941</v>
      </c>
      <c r="CI26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1087264</v>
      </c>
      <c r="CJ267" s="45">
        <f>+MIT_BolxEst2[[#This Row],[Coghlan]]+MIT_BolxEst2[[#This Row],[Saavedra]]+MIT_BolxEst2[[#This Row],[Juan B. Justo]]+MIT_BolxEst2[[#This Row],[Florida]]+MIT_BolxEst2[[#This Row],[Dr. Cetrángolo]]+MIT_BolxEst2[[#This Row],[Bartolomé Mitre]]</f>
        <v>167958</v>
      </c>
      <c r="CK267" s="47">
        <f t="shared" si="23"/>
        <v>0.86619259382005731</v>
      </c>
      <c r="CL267" s="47">
        <f t="shared" si="24"/>
        <v>0.13380740617994266</v>
      </c>
    </row>
    <row r="268" spans="1:90">
      <c r="A268" s="32">
        <v>2017</v>
      </c>
      <c r="B268" s="32" t="s">
        <v>12</v>
      </c>
      <c r="C268" s="32" t="s">
        <v>82</v>
      </c>
      <c r="D268" s="33">
        <v>877616</v>
      </c>
      <c r="G268">
        <v>2017</v>
      </c>
      <c r="H268" t="s">
        <v>12</v>
      </c>
      <c r="I268" s="33">
        <v>877616</v>
      </c>
      <c r="J268" s="33">
        <v>20698</v>
      </c>
      <c r="K268" s="33">
        <v>421453</v>
      </c>
      <c r="L268" s="33">
        <v>96581</v>
      </c>
      <c r="M268" s="33">
        <v>63305</v>
      </c>
      <c r="N268" s="33">
        <v>85023</v>
      </c>
      <c r="O268" s="33">
        <v>79743</v>
      </c>
      <c r="P268" s="33">
        <v>58309</v>
      </c>
      <c r="Q268" s="33">
        <v>178770</v>
      </c>
      <c r="R268" s="33">
        <v>55759</v>
      </c>
      <c r="S268" s="33">
        <v>317396</v>
      </c>
      <c r="T268" s="33">
        <v>74347</v>
      </c>
      <c r="U268" s="33">
        <v>76649</v>
      </c>
      <c r="V268" s="33">
        <v>101680</v>
      </c>
      <c r="W268" s="33">
        <v>75514</v>
      </c>
      <c r="X268" s="33">
        <v>130418</v>
      </c>
      <c r="Y268" s="33">
        <v>302770</v>
      </c>
      <c r="Z268" s="33">
        <v>21233</v>
      </c>
      <c r="AA268" s="33">
        <v>35527</v>
      </c>
      <c r="AB268" s="33">
        <v>2502</v>
      </c>
      <c r="AC268" s="33">
        <v>20846</v>
      </c>
      <c r="AD268" s="33">
        <v>15211</v>
      </c>
      <c r="AE268" s="33">
        <v>54718</v>
      </c>
      <c r="AF268" s="33">
        <v>17664</v>
      </c>
      <c r="AG268" s="33">
        <v>173205</v>
      </c>
      <c r="AH268" s="33">
        <v>75294</v>
      </c>
      <c r="AI268" s="33">
        <v>175896</v>
      </c>
      <c r="AJ268" s="33">
        <v>40900</v>
      </c>
      <c r="AK268" s="33">
        <v>223531</v>
      </c>
      <c r="AL268" s="33">
        <v>55011</v>
      </c>
      <c r="AM268" s="33">
        <v>0</v>
      </c>
      <c r="AN268" s="33">
        <v>220342</v>
      </c>
      <c r="AO268" s="33">
        <v>22826</v>
      </c>
      <c r="AP268" s="33">
        <v>27215</v>
      </c>
      <c r="AQ268" s="33">
        <v>157220</v>
      </c>
      <c r="AR268" s="33">
        <v>43016</v>
      </c>
      <c r="AS268" s="33">
        <v>267521</v>
      </c>
      <c r="AT268" s="33">
        <v>0</v>
      </c>
      <c r="AU268" s="33">
        <v>0</v>
      </c>
      <c r="AV268" s="33">
        <v>0</v>
      </c>
      <c r="AW268" s="33">
        <v>0</v>
      </c>
      <c r="AX268" s="33">
        <v>2652</v>
      </c>
      <c r="AY268" s="33">
        <v>0</v>
      </c>
      <c r="AZ268" s="33">
        <v>0</v>
      </c>
      <c r="BA268" s="33">
        <v>0</v>
      </c>
      <c r="BB268" s="33">
        <v>0</v>
      </c>
      <c r="BC268" s="33">
        <v>665</v>
      </c>
      <c r="BD268" s="33">
        <v>0</v>
      </c>
      <c r="BE268" s="33">
        <v>268</v>
      </c>
      <c r="BF268" s="33">
        <v>0</v>
      </c>
      <c r="BG268" s="33">
        <v>692</v>
      </c>
      <c r="BH268" s="33">
        <v>3022</v>
      </c>
      <c r="BI268" s="33">
        <v>2231</v>
      </c>
      <c r="BJ268" s="33">
        <v>0</v>
      </c>
      <c r="BK268" s="33">
        <v>530</v>
      </c>
      <c r="BL268" s="33">
        <v>0</v>
      </c>
      <c r="BM268" s="33">
        <v>0</v>
      </c>
      <c r="BN268" s="33">
        <v>0</v>
      </c>
      <c r="BO268" s="33">
        <v>644479</v>
      </c>
      <c r="BP268" s="33">
        <v>0</v>
      </c>
      <c r="BQ268" s="33">
        <f t="shared" si="20"/>
        <v>5320248</v>
      </c>
      <c r="BR268" s="39"/>
      <c r="BV268" s="41">
        <v>3016031</v>
      </c>
      <c r="BW268" s="41">
        <v>2144120</v>
      </c>
      <c r="BX268" s="41">
        <v>150037</v>
      </c>
      <c r="BY268" s="41">
        <v>6743</v>
      </c>
      <c r="BZ268" s="41">
        <v>3317</v>
      </c>
      <c r="CA268" s="41">
        <f>SUM(BV268:BZ268)+MIT_BolxEst2[[#This Row],[AJUSTE MESES ANTERIORES]]</f>
        <v>5320248</v>
      </c>
      <c r="CB268" s="41">
        <f>+MIT_BolxEst2[[#This Row],[TOTAL]]-CA268</f>
        <v>0</v>
      </c>
      <c r="CG268" s="44">
        <f t="shared" si="21"/>
        <v>2009126.3456222534</v>
      </c>
      <c r="CH268" s="44">
        <f t="shared" si="22"/>
        <v>285030.65437774663</v>
      </c>
      <c r="CI26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1057582</v>
      </c>
      <c r="CJ268" s="45">
        <f>+MIT_BolxEst2[[#This Row],[Coghlan]]+MIT_BolxEst2[[#This Row],[Saavedra]]+MIT_BolxEst2[[#This Row],[Juan B. Justo]]+MIT_BolxEst2[[#This Row],[Florida]]+MIT_BolxEst2[[#This Row],[Dr. Cetrángolo]]+MIT_BolxEst2[[#This Row],[Bartolomé Mitre]]</f>
        <v>150037</v>
      </c>
      <c r="CK268" s="47">
        <f t="shared" si="23"/>
        <v>0.87575799983272873</v>
      </c>
      <c r="CL268" s="47">
        <f t="shared" si="24"/>
        <v>0.1242420001672713</v>
      </c>
    </row>
    <row r="269" spans="1:90">
      <c r="A269" s="32">
        <v>2017</v>
      </c>
      <c r="B269" s="32" t="s">
        <v>13</v>
      </c>
      <c r="C269" s="32" t="s">
        <v>82</v>
      </c>
      <c r="D269" s="33">
        <v>924425</v>
      </c>
      <c r="G269">
        <v>2017</v>
      </c>
      <c r="H269" t="s">
        <v>13</v>
      </c>
      <c r="I269" s="33">
        <v>924425</v>
      </c>
      <c r="J269" s="33">
        <v>0</v>
      </c>
      <c r="K269" s="33">
        <v>459309</v>
      </c>
      <c r="L269" s="33">
        <v>99022</v>
      </c>
      <c r="M269" s="33">
        <v>57059</v>
      </c>
      <c r="N269" s="33">
        <v>92682</v>
      </c>
      <c r="O269" s="33">
        <v>83619</v>
      </c>
      <c r="P269" s="33">
        <v>57990</v>
      </c>
      <c r="Q269" s="33">
        <v>190632</v>
      </c>
      <c r="R269" s="33">
        <v>57393</v>
      </c>
      <c r="S269" s="33">
        <v>348615</v>
      </c>
      <c r="T269" s="33">
        <v>70552</v>
      </c>
      <c r="U269" s="33">
        <v>81447</v>
      </c>
      <c r="V269" s="33">
        <v>109906</v>
      </c>
      <c r="W269" s="33">
        <v>86148</v>
      </c>
      <c r="X269" s="33">
        <v>138283</v>
      </c>
      <c r="Y269" s="33">
        <v>330150</v>
      </c>
      <c r="Z269" s="33">
        <v>29542</v>
      </c>
      <c r="AA269" s="33">
        <v>38690</v>
      </c>
      <c r="AB269" s="33">
        <v>8669</v>
      </c>
      <c r="AC269" s="33">
        <v>20541</v>
      </c>
      <c r="AD269" s="33">
        <v>16484</v>
      </c>
      <c r="AE269" s="33">
        <v>62427</v>
      </c>
      <c r="AF269" s="33">
        <v>51620</v>
      </c>
      <c r="AG269" s="33">
        <v>177940</v>
      </c>
      <c r="AH269" s="33">
        <v>82324</v>
      </c>
      <c r="AI269" s="33">
        <v>185926</v>
      </c>
      <c r="AJ269" s="33">
        <v>42277</v>
      </c>
      <c r="AK269" s="33">
        <v>234294</v>
      </c>
      <c r="AL269" s="33">
        <v>57242</v>
      </c>
      <c r="AM269" s="33">
        <v>0</v>
      </c>
      <c r="AN269" s="33">
        <v>256867</v>
      </c>
      <c r="AO269" s="33">
        <v>24913</v>
      </c>
      <c r="AP269" s="33">
        <v>28267</v>
      </c>
      <c r="AQ269" s="33">
        <v>164571</v>
      </c>
      <c r="AR269" s="33">
        <v>46446</v>
      </c>
      <c r="AS269" s="33">
        <v>277832</v>
      </c>
      <c r="AT269" s="33">
        <v>0</v>
      </c>
      <c r="AU269" s="33">
        <v>0</v>
      </c>
      <c r="AV269" s="33">
        <v>0</v>
      </c>
      <c r="AW269" s="33">
        <v>0</v>
      </c>
      <c r="AX269" s="33">
        <v>3152</v>
      </c>
      <c r="AY269" s="33">
        <v>0</v>
      </c>
      <c r="AZ269" s="33">
        <v>0</v>
      </c>
      <c r="BA269" s="33">
        <v>0</v>
      </c>
      <c r="BB269" s="33">
        <v>0</v>
      </c>
      <c r="BC269" s="33">
        <v>846</v>
      </c>
      <c r="BD269" s="33">
        <v>0</v>
      </c>
      <c r="BE269" s="33">
        <v>83</v>
      </c>
      <c r="BF269" s="33">
        <v>0</v>
      </c>
      <c r="BG269" s="33">
        <v>809</v>
      </c>
      <c r="BH269" s="33">
        <v>2954</v>
      </c>
      <c r="BI269" s="33">
        <v>2092</v>
      </c>
      <c r="BJ269" s="33">
        <v>0</v>
      </c>
      <c r="BK269" s="33">
        <v>606</v>
      </c>
      <c r="BL269" s="33">
        <v>249</v>
      </c>
      <c r="BM269" s="33">
        <v>0</v>
      </c>
      <c r="BN269" s="33">
        <v>0</v>
      </c>
      <c r="BO269" s="33">
        <v>668316</v>
      </c>
      <c r="BP269" s="33">
        <v>0</v>
      </c>
      <c r="BQ269" s="33">
        <f t="shared" si="20"/>
        <v>5673211</v>
      </c>
      <c r="BR269" s="39"/>
      <c r="BV269" s="41">
        <v>3187232</v>
      </c>
      <c r="BW269" s="41">
        <v>2298835</v>
      </c>
      <c r="BX269" s="41">
        <v>176353</v>
      </c>
      <c r="BY269" s="41">
        <v>6793</v>
      </c>
      <c r="BZ269" s="41">
        <v>3998</v>
      </c>
      <c r="CA269" s="41">
        <f>SUM(BV269:BZ269)+MIT_BolxEst2[[#This Row],[AJUSTE MESES ANTERIORES]]</f>
        <v>5673211</v>
      </c>
      <c r="CB269" s="41">
        <f>+MIT_BolxEst2[[#This Row],[TOTAL]]-CA269</f>
        <v>0</v>
      </c>
      <c r="CG269" s="44">
        <f t="shared" si="21"/>
        <v>2141737.9194354434</v>
      </c>
      <c r="CH269" s="44">
        <f t="shared" si="22"/>
        <v>333450.08056455688</v>
      </c>
      <c r="CI26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1132709</v>
      </c>
      <c r="CJ269" s="45">
        <f>+MIT_BolxEst2[[#This Row],[Coghlan]]+MIT_BolxEst2[[#This Row],[Saavedra]]+MIT_BolxEst2[[#This Row],[Juan B. Justo]]+MIT_BolxEst2[[#This Row],[Florida]]+MIT_BolxEst2[[#This Row],[Dr. Cetrángolo]]+MIT_BolxEst2[[#This Row],[Bartolomé Mitre]]</f>
        <v>176353</v>
      </c>
      <c r="CK269" s="47">
        <f t="shared" si="23"/>
        <v>0.86528292777576621</v>
      </c>
      <c r="CL269" s="47">
        <f t="shared" si="24"/>
        <v>0.13471707222423385</v>
      </c>
    </row>
    <row r="270" spans="1:90">
      <c r="A270" s="32">
        <v>2017</v>
      </c>
      <c r="B270" s="32" t="s">
        <v>14</v>
      </c>
      <c r="C270" s="32" t="s">
        <v>82</v>
      </c>
      <c r="D270" s="33">
        <v>871195</v>
      </c>
      <c r="G270">
        <v>2017</v>
      </c>
      <c r="H270" t="s">
        <v>14</v>
      </c>
      <c r="I270" s="33">
        <v>871195</v>
      </c>
      <c r="J270" s="33">
        <v>0</v>
      </c>
      <c r="K270" s="33">
        <v>442647</v>
      </c>
      <c r="L270" s="33">
        <v>98453</v>
      </c>
      <c r="M270" s="33">
        <v>72836</v>
      </c>
      <c r="N270" s="33">
        <v>96909</v>
      </c>
      <c r="O270" s="33">
        <v>87248</v>
      </c>
      <c r="P270" s="33">
        <v>62207</v>
      </c>
      <c r="Q270" s="33">
        <v>184723</v>
      </c>
      <c r="R270" s="33">
        <v>59748</v>
      </c>
      <c r="S270" s="33">
        <v>337331</v>
      </c>
      <c r="T270" s="33">
        <v>70062</v>
      </c>
      <c r="U270" s="33">
        <v>85655</v>
      </c>
      <c r="V270" s="33">
        <v>115323</v>
      </c>
      <c r="W270" s="33">
        <v>94784</v>
      </c>
      <c r="X270" s="33">
        <v>137685</v>
      </c>
      <c r="Y270" s="33">
        <v>348166</v>
      </c>
      <c r="Z270" s="33">
        <v>33386</v>
      </c>
      <c r="AA270" s="33">
        <v>40492</v>
      </c>
      <c r="AB270" s="33">
        <v>12595</v>
      </c>
      <c r="AC270" s="33">
        <v>20311</v>
      </c>
      <c r="AD270" s="33">
        <v>16591</v>
      </c>
      <c r="AE270" s="33">
        <v>62775</v>
      </c>
      <c r="AF270" s="33">
        <v>0</v>
      </c>
      <c r="AG270" s="33">
        <v>184717</v>
      </c>
      <c r="AH270" s="33">
        <v>81217</v>
      </c>
      <c r="AI270" s="33">
        <v>189492</v>
      </c>
      <c r="AJ270" s="33">
        <v>40039</v>
      </c>
      <c r="AK270" s="33">
        <v>235941</v>
      </c>
      <c r="AL270" s="33">
        <v>66248</v>
      </c>
      <c r="AM270" s="33">
        <v>0</v>
      </c>
      <c r="AN270" s="33">
        <v>261681</v>
      </c>
      <c r="AO270" s="33">
        <v>25031</v>
      </c>
      <c r="AP270" s="33">
        <v>28383</v>
      </c>
      <c r="AQ270" s="33">
        <v>162998</v>
      </c>
      <c r="AR270" s="33">
        <v>48490</v>
      </c>
      <c r="AS270" s="33">
        <v>279657</v>
      </c>
      <c r="AT270" s="33">
        <v>0</v>
      </c>
      <c r="AU270" s="33">
        <v>0</v>
      </c>
      <c r="AV270" s="33">
        <v>418</v>
      </c>
      <c r="AW270" s="33">
        <v>0</v>
      </c>
      <c r="AX270" s="33">
        <v>2617</v>
      </c>
      <c r="AY270" s="33">
        <v>0</v>
      </c>
      <c r="AZ270" s="33">
        <v>0</v>
      </c>
      <c r="BA270" s="33">
        <v>0</v>
      </c>
      <c r="BB270" s="33">
        <v>0</v>
      </c>
      <c r="BC270" s="33">
        <v>805</v>
      </c>
      <c r="BD270" s="33">
        <v>0</v>
      </c>
      <c r="BE270" s="33">
        <v>265</v>
      </c>
      <c r="BF270" s="33">
        <v>0</v>
      </c>
      <c r="BG270" s="33">
        <v>1044</v>
      </c>
      <c r="BH270" s="33">
        <v>3456</v>
      </c>
      <c r="BI270" s="33">
        <v>1634</v>
      </c>
      <c r="BJ270" s="33">
        <v>0</v>
      </c>
      <c r="BK270" s="33">
        <v>532</v>
      </c>
      <c r="BL270" s="33">
        <v>430</v>
      </c>
      <c r="BM270" s="33">
        <v>0</v>
      </c>
      <c r="BN270" s="33">
        <v>0</v>
      </c>
      <c r="BO270" s="33">
        <v>682114</v>
      </c>
      <c r="BP270" s="33">
        <v>0</v>
      </c>
      <c r="BQ270" s="33">
        <f t="shared" si="20"/>
        <v>5648331</v>
      </c>
      <c r="BR270" s="39"/>
      <c r="BV270" s="41">
        <v>3164972</v>
      </c>
      <c r="BW270" s="41">
        <v>2286008</v>
      </c>
      <c r="BX270" s="41">
        <v>186150</v>
      </c>
      <c r="BY270" s="41">
        <v>7361</v>
      </c>
      <c r="BZ270" s="41">
        <v>3840</v>
      </c>
      <c r="CA270" s="41">
        <f>SUM(BV270:BZ270)+MIT_BolxEst2[[#This Row],[AJUSTE MESES ANTERIORES]]</f>
        <v>5648331</v>
      </c>
      <c r="CB270" s="41">
        <f>+MIT_BolxEst2[[#This Row],[TOTAL]]-CA270</f>
        <v>0</v>
      </c>
      <c r="CG270" s="44">
        <f t="shared" si="21"/>
        <v>2127346.0675219428</v>
      </c>
      <c r="CH270" s="44">
        <f t="shared" si="22"/>
        <v>344811.9324780574</v>
      </c>
      <c r="CI27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1148468</v>
      </c>
      <c r="CJ270" s="45">
        <f>+MIT_BolxEst2[[#This Row],[Coghlan]]+MIT_BolxEst2[[#This Row],[Saavedra]]+MIT_BolxEst2[[#This Row],[Juan B. Justo]]+MIT_BolxEst2[[#This Row],[Florida]]+MIT_BolxEst2[[#This Row],[Dr. Cetrángolo]]+MIT_BolxEst2[[#This Row],[Bartolomé Mitre]]</f>
        <v>186150</v>
      </c>
      <c r="CK270" s="47">
        <f t="shared" si="23"/>
        <v>0.86052188716171973</v>
      </c>
      <c r="CL270" s="47">
        <f t="shared" si="24"/>
        <v>0.13947811283828032</v>
      </c>
    </row>
    <row r="271" spans="1:90">
      <c r="A271" s="32">
        <v>2017</v>
      </c>
      <c r="B271" s="32" t="s">
        <v>15</v>
      </c>
      <c r="C271" s="32" t="s">
        <v>82</v>
      </c>
      <c r="D271" s="33">
        <v>718511</v>
      </c>
      <c r="G271">
        <v>2017</v>
      </c>
      <c r="H271" t="s">
        <v>15</v>
      </c>
      <c r="I271" s="33">
        <v>718511</v>
      </c>
      <c r="J271" s="33">
        <v>0</v>
      </c>
      <c r="K271" s="33">
        <v>377738</v>
      </c>
      <c r="L271" s="33">
        <v>83595</v>
      </c>
      <c r="M271" s="33">
        <v>53669</v>
      </c>
      <c r="N271" s="33">
        <v>81583</v>
      </c>
      <c r="O271" s="33">
        <v>71055</v>
      </c>
      <c r="P271" s="33">
        <v>51066</v>
      </c>
      <c r="Q271" s="33">
        <v>160233</v>
      </c>
      <c r="R271" s="33">
        <v>49165</v>
      </c>
      <c r="S271" s="33">
        <v>288422</v>
      </c>
      <c r="T271" s="33">
        <v>57018</v>
      </c>
      <c r="U271" s="33">
        <v>68829</v>
      </c>
      <c r="V271" s="33">
        <v>105466</v>
      </c>
      <c r="W271" s="33">
        <v>79254</v>
      </c>
      <c r="X271" s="33">
        <v>117095</v>
      </c>
      <c r="Y271" s="33">
        <v>295769</v>
      </c>
      <c r="Z271" s="33">
        <v>28886</v>
      </c>
      <c r="AA271" s="33">
        <v>18348</v>
      </c>
      <c r="AB271" s="33">
        <v>11831</v>
      </c>
      <c r="AC271" s="33">
        <v>16311</v>
      </c>
      <c r="AD271" s="33">
        <v>13340</v>
      </c>
      <c r="AE271" s="33">
        <v>56592</v>
      </c>
      <c r="AF271" s="33">
        <v>72320</v>
      </c>
      <c r="AG271" s="33">
        <v>160531</v>
      </c>
      <c r="AH271" s="33">
        <v>77509</v>
      </c>
      <c r="AI271" s="33">
        <v>159751</v>
      </c>
      <c r="AJ271" s="33">
        <v>30105</v>
      </c>
      <c r="AK271" s="33">
        <v>213801</v>
      </c>
      <c r="AL271" s="33">
        <v>55305</v>
      </c>
      <c r="AM271" s="33">
        <v>0</v>
      </c>
      <c r="AN271" s="33">
        <v>241747</v>
      </c>
      <c r="AO271" s="33">
        <v>23204</v>
      </c>
      <c r="AP271" s="33">
        <v>24219</v>
      </c>
      <c r="AQ271" s="33">
        <v>142613</v>
      </c>
      <c r="AR271" s="33">
        <v>42583</v>
      </c>
      <c r="AS271" s="33">
        <v>233333</v>
      </c>
      <c r="AT271" s="33">
        <v>0</v>
      </c>
      <c r="AU271" s="33">
        <v>0</v>
      </c>
      <c r="AV271" s="33">
        <v>331</v>
      </c>
      <c r="AW271" s="33">
        <v>0</v>
      </c>
      <c r="AX271" s="33">
        <v>2481</v>
      </c>
      <c r="AY271" s="33">
        <v>0</v>
      </c>
      <c r="AZ271" s="33">
        <v>0</v>
      </c>
      <c r="BA271" s="33">
        <v>0</v>
      </c>
      <c r="BB271" s="33">
        <v>0</v>
      </c>
      <c r="BC271" s="33">
        <v>858</v>
      </c>
      <c r="BD271" s="33">
        <v>0</v>
      </c>
      <c r="BE271" s="33">
        <v>149</v>
      </c>
      <c r="BF271" s="33">
        <v>0</v>
      </c>
      <c r="BG271" s="33">
        <v>612</v>
      </c>
      <c r="BH271" s="33">
        <v>2220</v>
      </c>
      <c r="BI271" s="33">
        <v>1776</v>
      </c>
      <c r="BJ271" s="33">
        <v>0</v>
      </c>
      <c r="BK271" s="33">
        <v>360</v>
      </c>
      <c r="BL271" s="33">
        <v>101</v>
      </c>
      <c r="BM271" s="33">
        <v>0</v>
      </c>
      <c r="BN271" s="33">
        <v>0</v>
      </c>
      <c r="BO271" s="33">
        <v>619395</v>
      </c>
      <c r="BP271" s="33">
        <v>0</v>
      </c>
      <c r="BQ271" s="33">
        <f t="shared" si="20"/>
        <v>4909080</v>
      </c>
      <c r="BR271" s="39"/>
      <c r="BV271" s="41">
        <v>2658468</v>
      </c>
      <c r="BW271" s="41">
        <v>2096416</v>
      </c>
      <c r="BX271" s="41">
        <v>145308</v>
      </c>
      <c r="BY271" s="41">
        <v>5218</v>
      </c>
      <c r="BZ271" s="41">
        <v>3670</v>
      </c>
      <c r="CA271" s="41">
        <f>SUM(BV271:BZ271)+MIT_BolxEst2[[#This Row],[AJUSTE MESES ANTERIORES]]</f>
        <v>4909080</v>
      </c>
      <c r="CB271" s="41">
        <f>+MIT_BolxEst2[[#This Row],[TOTAL]]-CA271</f>
        <v>0</v>
      </c>
      <c r="CG271" s="44">
        <f t="shared" si="21"/>
        <v>1959016.7076369231</v>
      </c>
      <c r="CH271" s="44">
        <f t="shared" si="22"/>
        <v>282707.29236307711</v>
      </c>
      <c r="CI27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1006910</v>
      </c>
      <c r="CJ271" s="45">
        <f>+MIT_BolxEst2[[#This Row],[Coghlan]]+MIT_BolxEst2[[#This Row],[Saavedra]]+MIT_BolxEst2[[#This Row],[Juan B. Justo]]+MIT_BolxEst2[[#This Row],[Florida]]+MIT_BolxEst2[[#This Row],[Dr. Cetrángolo]]+MIT_BolxEst2[[#This Row],[Bartolomé Mitre]]</f>
        <v>145308</v>
      </c>
      <c r="CK271" s="47">
        <f t="shared" si="23"/>
        <v>0.87388844819296352</v>
      </c>
      <c r="CL271" s="47">
        <f t="shared" si="24"/>
        <v>0.12611155180703651</v>
      </c>
    </row>
    <row r="272" spans="1:90">
      <c r="A272" s="32">
        <v>2018</v>
      </c>
      <c r="B272" s="32" t="s">
        <v>4</v>
      </c>
      <c r="C272" s="32" t="s">
        <v>82</v>
      </c>
      <c r="D272" s="33">
        <v>690054</v>
      </c>
      <c r="G272">
        <v>2018</v>
      </c>
      <c r="H272" t="s">
        <v>4</v>
      </c>
      <c r="I272" s="33">
        <v>690054</v>
      </c>
      <c r="J272" s="33">
        <v>0</v>
      </c>
      <c r="K272" s="33">
        <v>342693</v>
      </c>
      <c r="L272" s="33">
        <v>80832</v>
      </c>
      <c r="M272" s="33">
        <v>67875</v>
      </c>
      <c r="N272" s="33">
        <v>86342</v>
      </c>
      <c r="O272" s="33">
        <v>62296</v>
      </c>
      <c r="P272" s="33">
        <v>45732</v>
      </c>
      <c r="Q272" s="33">
        <v>144306</v>
      </c>
      <c r="R272" s="33">
        <v>45362</v>
      </c>
      <c r="S272" s="33">
        <v>257847</v>
      </c>
      <c r="T272" s="33">
        <v>49799</v>
      </c>
      <c r="U272" s="33">
        <v>59629</v>
      </c>
      <c r="V272" s="33">
        <v>109041</v>
      </c>
      <c r="W272" s="33">
        <v>77529</v>
      </c>
      <c r="X272" s="33">
        <v>113569</v>
      </c>
      <c r="Y272" s="33">
        <v>329133</v>
      </c>
      <c r="Z272" s="33">
        <v>29963</v>
      </c>
      <c r="AA272" s="33">
        <v>53671</v>
      </c>
      <c r="AB272" s="33">
        <v>11834</v>
      </c>
      <c r="AC272" s="33">
        <v>14334</v>
      </c>
      <c r="AD272" s="33">
        <v>12787</v>
      </c>
      <c r="AE272" s="33">
        <v>58030</v>
      </c>
      <c r="AF272" s="33">
        <v>41238</v>
      </c>
      <c r="AG272" s="33">
        <v>143722</v>
      </c>
      <c r="AH272" s="33">
        <v>64634</v>
      </c>
      <c r="AI272" s="33">
        <v>140950</v>
      </c>
      <c r="AJ272" s="33">
        <v>26846</v>
      </c>
      <c r="AK272" s="33">
        <v>194282</v>
      </c>
      <c r="AL272" s="33">
        <v>50617</v>
      </c>
      <c r="AM272" s="33">
        <v>171</v>
      </c>
      <c r="AN272" s="33">
        <v>213838</v>
      </c>
      <c r="AO272" s="33">
        <v>21642</v>
      </c>
      <c r="AP272" s="33">
        <v>22041</v>
      </c>
      <c r="AQ272" s="33">
        <v>128331</v>
      </c>
      <c r="AR272" s="33">
        <v>36870</v>
      </c>
      <c r="AS272" s="33">
        <v>231232</v>
      </c>
      <c r="AT272" s="33">
        <v>0</v>
      </c>
      <c r="AU272" s="33">
        <v>0</v>
      </c>
      <c r="AV272" s="33">
        <v>506</v>
      </c>
      <c r="AW272" s="33">
        <v>0</v>
      </c>
      <c r="AX272" s="33">
        <v>3397</v>
      </c>
      <c r="AY272" s="33">
        <v>0</v>
      </c>
      <c r="AZ272" s="33">
        <v>0</v>
      </c>
      <c r="BA272" s="33">
        <v>0</v>
      </c>
      <c r="BB272" s="33">
        <v>0</v>
      </c>
      <c r="BC272" s="33">
        <v>1171</v>
      </c>
      <c r="BD272" s="33">
        <v>2202</v>
      </c>
      <c r="BE272" s="33">
        <v>13</v>
      </c>
      <c r="BF272" s="33">
        <v>0</v>
      </c>
      <c r="BG272" s="33">
        <v>393</v>
      </c>
      <c r="BH272" s="33">
        <v>743</v>
      </c>
      <c r="BI272" s="33">
        <v>1029</v>
      </c>
      <c r="BJ272" s="33">
        <v>0</v>
      </c>
      <c r="BK272" s="33">
        <v>279</v>
      </c>
      <c r="BL272" s="33">
        <v>18</v>
      </c>
      <c r="BM272" s="33">
        <v>0</v>
      </c>
      <c r="BN272" s="33">
        <v>0</v>
      </c>
      <c r="BO272" s="33">
        <v>617700</v>
      </c>
      <c r="BP272" s="33">
        <v>0</v>
      </c>
      <c r="BQ272" s="33">
        <f t="shared" si="20"/>
        <v>4686523</v>
      </c>
      <c r="BR272" s="39"/>
      <c r="BV272" s="41">
        <v>2562039</v>
      </c>
      <c r="BW272" s="41">
        <v>1934114</v>
      </c>
      <c r="BX272" s="41">
        <v>180619</v>
      </c>
      <c r="BY272" s="41">
        <v>4677</v>
      </c>
      <c r="BZ272" s="41">
        <v>5074</v>
      </c>
      <c r="CA272" s="41">
        <f>SUM(BV272:BZ272)+MIT_BolxEst2[[#This Row],[AJUSTE MESES ANTERIORES]]</f>
        <v>4686523</v>
      </c>
      <c r="CB272" s="41">
        <f>+MIT_BolxEst2[[#This Row],[TOTAL]]-CA272</f>
        <v>0</v>
      </c>
      <c r="CG272" s="44">
        <f t="shared" si="21"/>
        <v>1769532.1351680858</v>
      </c>
      <c r="CH272" s="44">
        <f t="shared" si="22"/>
        <v>345200.86483191431</v>
      </c>
      <c r="CI27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925870</v>
      </c>
      <c r="CJ272" s="45">
        <f>+MIT_BolxEst2[[#This Row],[Coghlan]]+MIT_BolxEst2[[#This Row],[Saavedra]]+MIT_BolxEst2[[#This Row],[Juan B. Justo]]+MIT_BolxEst2[[#This Row],[Florida]]+MIT_BolxEst2[[#This Row],[Dr. Cetrángolo]]+MIT_BolxEst2[[#This Row],[Bartolomé Mitre]]</f>
        <v>180619</v>
      </c>
      <c r="CK272" s="47">
        <f t="shared" si="23"/>
        <v>0.83676385395607189</v>
      </c>
      <c r="CL272" s="47">
        <f t="shared" si="24"/>
        <v>0.16323614604392814</v>
      </c>
    </row>
    <row r="273" spans="1:90">
      <c r="A273" s="32">
        <v>2018</v>
      </c>
      <c r="B273" s="32" t="s">
        <v>5</v>
      </c>
      <c r="C273" s="32" t="s">
        <v>82</v>
      </c>
      <c r="D273" s="33">
        <v>649281</v>
      </c>
      <c r="G273">
        <v>2018</v>
      </c>
      <c r="H273" t="s">
        <v>5</v>
      </c>
      <c r="I273" s="33">
        <v>649281</v>
      </c>
      <c r="J273" s="33">
        <v>0</v>
      </c>
      <c r="K273" s="33">
        <v>272973</v>
      </c>
      <c r="L273" s="33">
        <v>80268</v>
      </c>
      <c r="M273" s="33">
        <v>119123</v>
      </c>
      <c r="N273" s="33">
        <v>79153</v>
      </c>
      <c r="O273" s="33">
        <v>65536</v>
      </c>
      <c r="P273" s="33">
        <v>44707</v>
      </c>
      <c r="Q273" s="33">
        <v>132356</v>
      </c>
      <c r="R273" s="33">
        <v>46191</v>
      </c>
      <c r="S273" s="33">
        <v>251965</v>
      </c>
      <c r="T273" s="33">
        <v>52760</v>
      </c>
      <c r="U273" s="33">
        <v>59704</v>
      </c>
      <c r="V273" s="33">
        <v>118969</v>
      </c>
      <c r="W273" s="33">
        <v>68542</v>
      </c>
      <c r="X273" s="33">
        <v>99876</v>
      </c>
      <c r="Y273" s="33">
        <v>322387</v>
      </c>
      <c r="Z273" s="33">
        <v>28338</v>
      </c>
      <c r="AA273" s="33">
        <v>37451</v>
      </c>
      <c r="AB273" s="33">
        <v>12514</v>
      </c>
      <c r="AC273" s="33">
        <v>16424</v>
      </c>
      <c r="AD273" s="33">
        <v>13333</v>
      </c>
      <c r="AE273" s="33">
        <v>58613</v>
      </c>
      <c r="AF273" s="33">
        <v>34404</v>
      </c>
      <c r="AG273" s="33">
        <v>151161</v>
      </c>
      <c r="AH273" s="33">
        <v>76846</v>
      </c>
      <c r="AI273" s="33">
        <v>146851</v>
      </c>
      <c r="AJ273" s="33">
        <v>28607</v>
      </c>
      <c r="AK273" s="33">
        <v>193675</v>
      </c>
      <c r="AL273" s="33">
        <v>54678</v>
      </c>
      <c r="AM273" s="33">
        <v>15343</v>
      </c>
      <c r="AN273" s="33">
        <v>210989</v>
      </c>
      <c r="AO273" s="33">
        <v>23722</v>
      </c>
      <c r="AP273" s="33">
        <v>23747</v>
      </c>
      <c r="AQ273" s="33">
        <v>126281</v>
      </c>
      <c r="AR273" s="33">
        <v>36628</v>
      </c>
      <c r="AS273" s="33">
        <v>211672</v>
      </c>
      <c r="AT273" s="33">
        <v>0</v>
      </c>
      <c r="AU273" s="33">
        <v>129</v>
      </c>
      <c r="AV273" s="33">
        <v>1370</v>
      </c>
      <c r="AW273" s="33">
        <v>116</v>
      </c>
      <c r="AX273" s="33">
        <v>4708</v>
      </c>
      <c r="AY273" s="33">
        <v>0</v>
      </c>
      <c r="AZ273" s="33">
        <v>0</v>
      </c>
      <c r="BA273" s="33">
        <v>274</v>
      </c>
      <c r="BB273" s="33">
        <v>0</v>
      </c>
      <c r="BC273" s="33">
        <v>2208</v>
      </c>
      <c r="BD273" s="33">
        <v>232</v>
      </c>
      <c r="BE273" s="33">
        <v>281</v>
      </c>
      <c r="BF273" s="33">
        <v>261</v>
      </c>
      <c r="BG273" s="33">
        <v>1007</v>
      </c>
      <c r="BH273" s="33">
        <v>2985</v>
      </c>
      <c r="BI273" s="33">
        <v>2258</v>
      </c>
      <c r="BJ273" s="33">
        <v>0</v>
      </c>
      <c r="BK273" s="33">
        <v>125</v>
      </c>
      <c r="BL273" s="33">
        <v>295</v>
      </c>
      <c r="BM273" s="33">
        <v>0</v>
      </c>
      <c r="BN273" s="33">
        <v>0</v>
      </c>
      <c r="BO273" s="33">
        <v>621896</v>
      </c>
      <c r="BP273" s="33">
        <v>0</v>
      </c>
      <c r="BQ273" s="33">
        <f t="shared" si="20"/>
        <v>4603213</v>
      </c>
      <c r="BR273" s="39"/>
      <c r="BV273" s="41">
        <v>2463791</v>
      </c>
      <c r="BW273" s="41">
        <v>1956500</v>
      </c>
      <c r="BX273" s="41">
        <v>166673</v>
      </c>
      <c r="BY273" s="41">
        <v>7444</v>
      </c>
      <c r="BZ273" s="41">
        <v>8805</v>
      </c>
      <c r="CA273" s="41">
        <f>SUM(BV273:BZ273)+MIT_BolxEst2[[#This Row],[AJUSTE MESES ANTERIORES]]</f>
        <v>4603213</v>
      </c>
      <c r="CB273" s="41">
        <f>+MIT_BolxEst2[[#This Row],[TOTAL]]-CA273</f>
        <v>0</v>
      </c>
      <c r="CG273" s="44">
        <f t="shared" si="21"/>
        <v>1799115.5342792911</v>
      </c>
      <c r="CH273" s="44">
        <f t="shared" si="22"/>
        <v>324057.46572070895</v>
      </c>
      <c r="CI27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925342</v>
      </c>
      <c r="CJ273" s="45">
        <f>+MIT_BolxEst2[[#This Row],[Coghlan]]+MIT_BolxEst2[[#This Row],[Saavedra]]+MIT_BolxEst2[[#This Row],[Juan B. Justo]]+MIT_BolxEst2[[#This Row],[Florida]]+MIT_BolxEst2[[#This Row],[Dr. Cetrángolo]]+MIT_BolxEst2[[#This Row],[Bartolomé Mitre]]</f>
        <v>166673</v>
      </c>
      <c r="CK273" s="47">
        <f t="shared" si="23"/>
        <v>0.84737114416926507</v>
      </c>
      <c r="CL273" s="47">
        <f t="shared" si="24"/>
        <v>0.15262885583073493</v>
      </c>
    </row>
    <row r="274" spans="1:90">
      <c r="A274" s="32">
        <v>2018</v>
      </c>
      <c r="B274" s="32" t="s">
        <v>6</v>
      </c>
      <c r="C274" s="32" t="s">
        <v>82</v>
      </c>
      <c r="D274" s="33">
        <v>716509</v>
      </c>
      <c r="G274">
        <v>2018</v>
      </c>
      <c r="H274" t="s">
        <v>6</v>
      </c>
      <c r="I274" s="33">
        <v>716509</v>
      </c>
      <c r="J274" s="33">
        <v>0</v>
      </c>
      <c r="K274" s="33">
        <v>375311</v>
      </c>
      <c r="L274" s="33">
        <v>101786</v>
      </c>
      <c r="M274" s="33">
        <v>116426</v>
      </c>
      <c r="N274" s="33">
        <v>97520</v>
      </c>
      <c r="O274" s="33">
        <v>87267</v>
      </c>
      <c r="P274" s="33">
        <v>58054</v>
      </c>
      <c r="Q274" s="33">
        <v>174749</v>
      </c>
      <c r="R274" s="33">
        <v>63654</v>
      </c>
      <c r="S274" s="33">
        <v>360991</v>
      </c>
      <c r="T274" s="33">
        <v>69088</v>
      </c>
      <c r="U274" s="33">
        <v>81019</v>
      </c>
      <c r="V274" s="33">
        <v>148125</v>
      </c>
      <c r="W274" s="33">
        <v>89426</v>
      </c>
      <c r="X274" s="33">
        <v>109717</v>
      </c>
      <c r="Y274" s="33">
        <v>322322</v>
      </c>
      <c r="Z274" s="33">
        <v>35210</v>
      </c>
      <c r="AA274" s="33">
        <v>46210</v>
      </c>
      <c r="AB274" s="33">
        <v>15484</v>
      </c>
      <c r="AC274" s="33">
        <v>21986</v>
      </c>
      <c r="AD274" s="33">
        <v>16795</v>
      </c>
      <c r="AE274" s="33">
        <v>76095</v>
      </c>
      <c r="AF274" s="33">
        <v>38597</v>
      </c>
      <c r="AG274" s="33">
        <v>201568</v>
      </c>
      <c r="AH274" s="33">
        <v>97021</v>
      </c>
      <c r="AI274" s="33">
        <v>199089</v>
      </c>
      <c r="AJ274" s="33">
        <v>40161</v>
      </c>
      <c r="AK274" s="33">
        <v>258475</v>
      </c>
      <c r="AL274" s="33">
        <v>70524</v>
      </c>
      <c r="AM274" s="33">
        <v>21433</v>
      </c>
      <c r="AN274" s="33">
        <v>242396</v>
      </c>
      <c r="AO274" s="33">
        <v>29499</v>
      </c>
      <c r="AP274" s="33">
        <v>29183</v>
      </c>
      <c r="AQ274" s="33">
        <v>168739</v>
      </c>
      <c r="AR274" s="33">
        <v>45331</v>
      </c>
      <c r="AS274" s="33">
        <v>225883</v>
      </c>
      <c r="AT274" s="33">
        <v>0</v>
      </c>
      <c r="AU274" s="33">
        <v>181</v>
      </c>
      <c r="AV274" s="33">
        <v>1479</v>
      </c>
      <c r="AW274" s="33">
        <v>163</v>
      </c>
      <c r="AX274" s="33">
        <v>4869</v>
      </c>
      <c r="AY274" s="33">
        <v>0</v>
      </c>
      <c r="AZ274" s="33">
        <v>0</v>
      </c>
      <c r="BA274" s="33">
        <v>341</v>
      </c>
      <c r="BB274" s="33">
        <v>0</v>
      </c>
      <c r="BC274" s="33">
        <v>1753</v>
      </c>
      <c r="BD274" s="33">
        <v>6416</v>
      </c>
      <c r="BE274" s="33">
        <v>282</v>
      </c>
      <c r="BF274" s="33">
        <v>302</v>
      </c>
      <c r="BG274" s="33">
        <v>1011</v>
      </c>
      <c r="BH274" s="33">
        <v>3382</v>
      </c>
      <c r="BI274" s="33">
        <v>2222</v>
      </c>
      <c r="BJ274" s="33">
        <v>0</v>
      </c>
      <c r="BK274" s="33">
        <v>359</v>
      </c>
      <c r="BL274" s="33">
        <v>536</v>
      </c>
      <c r="BM274" s="33">
        <v>0</v>
      </c>
      <c r="BN274" s="33">
        <v>0</v>
      </c>
      <c r="BO274" s="33">
        <v>672004</v>
      </c>
      <c r="BP274" s="33">
        <v>0</v>
      </c>
      <c r="BQ274" s="33">
        <f t="shared" si="20"/>
        <v>5546943</v>
      </c>
      <c r="BR274" s="39"/>
      <c r="BV274" s="41">
        <v>2971964</v>
      </c>
      <c r="BW274" s="41">
        <v>2339903</v>
      </c>
      <c r="BX274" s="41">
        <v>211780</v>
      </c>
      <c r="BY274" s="41">
        <v>14510</v>
      </c>
      <c r="BZ274" s="41">
        <v>8786</v>
      </c>
      <c r="CA274" s="41">
        <f>SUM(BV274:BZ274)+MIT_BolxEst2[[#This Row],[AJUSTE MESES ANTERIORES]]</f>
        <v>5546943</v>
      </c>
      <c r="CB274" s="41">
        <f>+MIT_BolxEst2[[#This Row],[TOTAL]]-CA274</f>
        <v>0</v>
      </c>
      <c r="CG274" s="44">
        <f t="shared" si="21"/>
        <v>2149424.6877275934</v>
      </c>
      <c r="CH274" s="44">
        <f t="shared" si="22"/>
        <v>402258.31227240653</v>
      </c>
      <c r="CI27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1131624</v>
      </c>
      <c r="CJ274" s="45">
        <f>+MIT_BolxEst2[[#This Row],[Coghlan]]+MIT_BolxEst2[[#This Row],[Saavedra]]+MIT_BolxEst2[[#This Row],[Juan B. Justo]]+MIT_BolxEst2[[#This Row],[Florida]]+MIT_BolxEst2[[#This Row],[Dr. Cetrángolo]]+MIT_BolxEst2[[#This Row],[Bartolomé Mitre]]</f>
        <v>211780</v>
      </c>
      <c r="CK274" s="47">
        <f t="shared" si="23"/>
        <v>0.84235568749237011</v>
      </c>
      <c r="CL274" s="47">
        <f t="shared" si="24"/>
        <v>0.15764431250762986</v>
      </c>
    </row>
    <row r="275" spans="1:90">
      <c r="A275" s="32">
        <v>2018</v>
      </c>
      <c r="B275" s="32" t="s">
        <v>7</v>
      </c>
      <c r="C275" s="32" t="s">
        <v>82</v>
      </c>
      <c r="D275" s="33">
        <v>667175</v>
      </c>
      <c r="G275">
        <v>2018</v>
      </c>
      <c r="H275" t="s">
        <v>7</v>
      </c>
      <c r="I275" s="33">
        <v>667175</v>
      </c>
      <c r="J275" s="33">
        <v>0</v>
      </c>
      <c r="K275" s="33">
        <v>274416</v>
      </c>
      <c r="L275" s="33">
        <v>97892</v>
      </c>
      <c r="M275" s="33">
        <v>92135</v>
      </c>
      <c r="N275" s="33">
        <v>87885</v>
      </c>
      <c r="O275" s="33">
        <v>80084</v>
      </c>
      <c r="P275" s="33">
        <v>58250</v>
      </c>
      <c r="Q275" s="33">
        <v>161372</v>
      </c>
      <c r="R275" s="33">
        <v>57570</v>
      </c>
      <c r="S275" s="33">
        <v>296558</v>
      </c>
      <c r="T275" s="33">
        <v>65973</v>
      </c>
      <c r="U275" s="33">
        <v>79509</v>
      </c>
      <c r="V275" s="33">
        <v>142441</v>
      </c>
      <c r="W275" s="33">
        <v>88733</v>
      </c>
      <c r="X275" s="33">
        <v>101901</v>
      </c>
      <c r="Y275" s="33">
        <v>280159</v>
      </c>
      <c r="Z275" s="33">
        <v>34189</v>
      </c>
      <c r="AA275" s="33">
        <v>45689</v>
      </c>
      <c r="AB275" s="33">
        <v>21737</v>
      </c>
      <c r="AC275" s="33">
        <v>23439</v>
      </c>
      <c r="AD275" s="33">
        <v>20752</v>
      </c>
      <c r="AE275" s="33">
        <v>70775</v>
      </c>
      <c r="AF275" s="33">
        <v>40348</v>
      </c>
      <c r="AG275" s="33">
        <v>198800</v>
      </c>
      <c r="AH275" s="33">
        <v>96832</v>
      </c>
      <c r="AI275" s="33">
        <v>189015</v>
      </c>
      <c r="AJ275" s="33">
        <v>70674</v>
      </c>
      <c r="AK275" s="33">
        <v>244802</v>
      </c>
      <c r="AL275" s="33">
        <v>72038</v>
      </c>
      <c r="AM275" s="33">
        <v>24407</v>
      </c>
      <c r="AN275" s="33">
        <v>242814</v>
      </c>
      <c r="AO275" s="33">
        <v>29062</v>
      </c>
      <c r="AP275" s="33">
        <v>24379</v>
      </c>
      <c r="AQ275" s="33">
        <v>157631</v>
      </c>
      <c r="AR275" s="33">
        <v>49894</v>
      </c>
      <c r="AS275" s="33">
        <v>244498</v>
      </c>
      <c r="AT275" s="33">
        <v>0</v>
      </c>
      <c r="AU275" s="33">
        <v>297</v>
      </c>
      <c r="AV275" s="33">
        <v>698</v>
      </c>
      <c r="AW275" s="33">
        <v>1439</v>
      </c>
      <c r="AX275" s="33">
        <v>4669</v>
      </c>
      <c r="AY275" s="33">
        <v>0</v>
      </c>
      <c r="AZ275" s="33">
        <v>0</v>
      </c>
      <c r="BA275" s="33">
        <v>1197</v>
      </c>
      <c r="BB275" s="33">
        <v>0</v>
      </c>
      <c r="BC275" s="33">
        <v>1800</v>
      </c>
      <c r="BD275" s="33">
        <v>524</v>
      </c>
      <c r="BE275" s="33">
        <v>397</v>
      </c>
      <c r="BF275" s="33">
        <v>401</v>
      </c>
      <c r="BG275" s="33">
        <v>1194</v>
      </c>
      <c r="BH275" s="33">
        <v>5501</v>
      </c>
      <c r="BI275" s="33">
        <v>2285</v>
      </c>
      <c r="BJ275" s="33">
        <v>0</v>
      </c>
      <c r="BK275" s="33">
        <v>511</v>
      </c>
      <c r="BL275" s="33">
        <v>1305</v>
      </c>
      <c r="BM275" s="33">
        <v>0</v>
      </c>
      <c r="BN275" s="33">
        <v>0</v>
      </c>
      <c r="BO275" s="33">
        <v>611594</v>
      </c>
      <c r="BP275" s="33">
        <v>514</v>
      </c>
      <c r="BQ275" s="33">
        <f t="shared" si="20"/>
        <v>5168154</v>
      </c>
      <c r="BR275" s="39"/>
      <c r="BV275" s="41">
        <v>3245991</v>
      </c>
      <c r="BW275" s="41">
        <v>1683687</v>
      </c>
      <c r="BX275" s="41">
        <v>215686</v>
      </c>
      <c r="BY275" s="41">
        <v>12184</v>
      </c>
      <c r="BZ275" s="41">
        <v>10092</v>
      </c>
      <c r="CA275" s="41">
        <f>SUM(BV275:BZ275)+MIT_BolxEst2[[#This Row],[AJUSTE MESES ANTERIORES]]</f>
        <v>5168154</v>
      </c>
      <c r="CB275" s="41">
        <f>+MIT_BolxEst2[[#This Row],[TOTAL]]-CA275</f>
        <v>0</v>
      </c>
      <c r="CG275" s="44">
        <f t="shared" si="21"/>
        <v>1600582.9945430642</v>
      </c>
      <c r="CH275" s="44">
        <f t="shared" si="22"/>
        <v>298790.00545693573</v>
      </c>
      <c r="CI27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1160199</v>
      </c>
      <c r="CJ275" s="45">
        <f>+MIT_BolxEst2[[#This Row],[Coghlan]]+MIT_BolxEst2[[#This Row],[Saavedra]]+MIT_BolxEst2[[#This Row],[Juan B. Justo]]+MIT_BolxEst2[[#This Row],[Florida]]+MIT_BolxEst2[[#This Row],[Dr. Cetrángolo]]+MIT_BolxEst2[[#This Row],[Bartolomé Mitre]]</f>
        <v>216581</v>
      </c>
      <c r="CK275" s="47">
        <f t="shared" si="23"/>
        <v>0.84269019015383717</v>
      </c>
      <c r="CL275" s="47">
        <f t="shared" si="24"/>
        <v>0.15730980984616277</v>
      </c>
    </row>
    <row r="276" spans="1:90">
      <c r="A276" s="32">
        <v>2018</v>
      </c>
      <c r="B276" s="32" t="s">
        <v>8</v>
      </c>
      <c r="C276" s="32" t="s">
        <v>82</v>
      </c>
      <c r="D276" s="33">
        <v>807925</v>
      </c>
      <c r="G276">
        <v>2018</v>
      </c>
      <c r="H276" t="s">
        <v>8</v>
      </c>
      <c r="I276" s="33">
        <v>807925</v>
      </c>
      <c r="J276" s="33">
        <v>0</v>
      </c>
      <c r="K276" s="33">
        <v>303834</v>
      </c>
      <c r="L276" s="33">
        <v>104966</v>
      </c>
      <c r="M276" s="33">
        <v>78137</v>
      </c>
      <c r="N276" s="33">
        <v>95762</v>
      </c>
      <c r="O276" s="33">
        <v>84104</v>
      </c>
      <c r="P276" s="33">
        <v>62124</v>
      </c>
      <c r="Q276" s="33">
        <v>175079</v>
      </c>
      <c r="R276" s="33">
        <v>61363</v>
      </c>
      <c r="S276" s="33">
        <v>315937</v>
      </c>
      <c r="T276" s="33">
        <v>70480</v>
      </c>
      <c r="U276" s="33">
        <v>85079</v>
      </c>
      <c r="V276" s="33">
        <v>149817</v>
      </c>
      <c r="W276" s="33">
        <v>87245</v>
      </c>
      <c r="X276" s="33">
        <v>90925</v>
      </c>
      <c r="Y276" s="33">
        <v>300242</v>
      </c>
      <c r="Z276" s="33">
        <v>35925</v>
      </c>
      <c r="AA276" s="33">
        <v>57137</v>
      </c>
      <c r="AB276" s="33">
        <v>21252</v>
      </c>
      <c r="AC276" s="33">
        <v>24009</v>
      </c>
      <c r="AD276" s="33">
        <v>17664</v>
      </c>
      <c r="AE276" s="33">
        <v>66701</v>
      </c>
      <c r="AF276" s="33">
        <v>59809</v>
      </c>
      <c r="AG276" s="33">
        <v>215573</v>
      </c>
      <c r="AH276" s="33">
        <v>103707</v>
      </c>
      <c r="AI276" s="33">
        <v>198974</v>
      </c>
      <c r="AJ276" s="33">
        <v>69500</v>
      </c>
      <c r="AK276" s="33">
        <v>256090</v>
      </c>
      <c r="AL276" s="33">
        <v>78398</v>
      </c>
      <c r="AM276" s="33">
        <v>25659</v>
      </c>
      <c r="AN276" s="33">
        <v>261524</v>
      </c>
      <c r="AO276" s="33">
        <v>34940</v>
      </c>
      <c r="AP276" s="33">
        <v>31061</v>
      </c>
      <c r="AQ276" s="33">
        <v>167336</v>
      </c>
      <c r="AR276" s="33">
        <v>55304</v>
      </c>
      <c r="AS276" s="33">
        <v>263972</v>
      </c>
      <c r="AT276" s="33">
        <v>0</v>
      </c>
      <c r="AU276" s="33">
        <v>241</v>
      </c>
      <c r="AV276" s="33">
        <v>1201</v>
      </c>
      <c r="AW276" s="33">
        <v>908</v>
      </c>
      <c r="AX276" s="33">
        <v>4412</v>
      </c>
      <c r="AY276" s="33">
        <v>0</v>
      </c>
      <c r="AZ276" s="33">
        <v>0</v>
      </c>
      <c r="BA276" s="33">
        <v>821</v>
      </c>
      <c r="BB276" s="33">
        <v>0</v>
      </c>
      <c r="BC276" s="33">
        <v>1518</v>
      </c>
      <c r="BD276" s="33">
        <v>411</v>
      </c>
      <c r="BE276" s="33">
        <v>311</v>
      </c>
      <c r="BF276" s="33">
        <v>388</v>
      </c>
      <c r="BG276" s="33">
        <v>1172</v>
      </c>
      <c r="BH276" s="33">
        <v>3675</v>
      </c>
      <c r="BI276" s="33">
        <v>2360</v>
      </c>
      <c r="BJ276" s="33">
        <v>0</v>
      </c>
      <c r="BK276" s="33">
        <v>237</v>
      </c>
      <c r="BL276" s="33">
        <v>448</v>
      </c>
      <c r="BM276" s="33">
        <v>0</v>
      </c>
      <c r="BN276" s="33">
        <v>0</v>
      </c>
      <c r="BO276" s="33">
        <v>690095</v>
      </c>
      <c r="BP276" s="33">
        <v>4023</v>
      </c>
      <c r="BQ276" s="33">
        <f t="shared" si="20"/>
        <v>5629775</v>
      </c>
      <c r="BR276" s="39"/>
      <c r="BV276" s="41">
        <v>2872452</v>
      </c>
      <c r="BW276" s="41">
        <v>2511069</v>
      </c>
      <c r="BX276" s="41">
        <v>222688</v>
      </c>
      <c r="BY276" s="41">
        <v>9569</v>
      </c>
      <c r="BZ276" s="41">
        <v>9974</v>
      </c>
      <c r="CA276" s="41">
        <f>SUM(BV276:BZ276)+MIT_BolxEst2[[#This Row],[AJUSTE MESES ANTERIORES]]</f>
        <v>5629775</v>
      </c>
      <c r="CB276" s="41">
        <f>+MIT_BolxEst2[[#This Row],[TOTAL]]-CA276</f>
        <v>0</v>
      </c>
      <c r="CG276" s="44">
        <f t="shared" si="21"/>
        <v>2318628.1200650269</v>
      </c>
      <c r="CH276" s="44">
        <f t="shared" si="22"/>
        <v>415128.8799349732</v>
      </c>
      <c r="CI27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1243784</v>
      </c>
      <c r="CJ276" s="45">
        <f>+MIT_BolxEst2[[#This Row],[Coghlan]]+MIT_BolxEst2[[#This Row],[Saavedra]]+MIT_BolxEst2[[#This Row],[Juan B. Justo]]+MIT_BolxEst2[[#This Row],[Florida]]+MIT_BolxEst2[[#This Row],[Dr. Cetrángolo]]+MIT_BolxEst2[[#This Row],[Bartolomé Mitre]]</f>
        <v>222688</v>
      </c>
      <c r="CK276" s="47">
        <f t="shared" si="23"/>
        <v>0.84814711770835038</v>
      </c>
      <c r="CL276" s="47">
        <f t="shared" si="24"/>
        <v>0.15185288229164962</v>
      </c>
    </row>
    <row r="277" spans="1:90">
      <c r="A277" s="32">
        <v>2018</v>
      </c>
      <c r="B277" s="32" t="s">
        <v>9</v>
      </c>
      <c r="C277" s="32" t="s">
        <v>82</v>
      </c>
      <c r="D277" s="33">
        <v>745263</v>
      </c>
      <c r="G277">
        <v>2018</v>
      </c>
      <c r="H277" t="s">
        <v>9</v>
      </c>
      <c r="I277" s="33">
        <v>745263</v>
      </c>
      <c r="J277" s="33">
        <v>0</v>
      </c>
      <c r="K277" s="33">
        <v>284759</v>
      </c>
      <c r="L277" s="33">
        <v>95853</v>
      </c>
      <c r="M277" s="33">
        <v>74093</v>
      </c>
      <c r="N277" s="33">
        <v>86819</v>
      </c>
      <c r="O277" s="33">
        <v>77955</v>
      </c>
      <c r="P277" s="33">
        <v>55676</v>
      </c>
      <c r="Q277" s="33">
        <v>163097</v>
      </c>
      <c r="R277" s="33">
        <v>56939</v>
      </c>
      <c r="S277" s="33">
        <v>293321</v>
      </c>
      <c r="T277" s="33">
        <v>63453</v>
      </c>
      <c r="U277" s="33">
        <v>73801</v>
      </c>
      <c r="V277" s="33">
        <v>140574</v>
      </c>
      <c r="W277" s="33">
        <v>82708</v>
      </c>
      <c r="X277" s="33">
        <v>82752</v>
      </c>
      <c r="Y277" s="33">
        <v>274046</v>
      </c>
      <c r="Z277" s="33">
        <v>29976</v>
      </c>
      <c r="AA277" s="33">
        <v>48929</v>
      </c>
      <c r="AB277" s="33">
        <v>15897</v>
      </c>
      <c r="AC277" s="33">
        <v>17678</v>
      </c>
      <c r="AD277" s="33">
        <v>11229</v>
      </c>
      <c r="AE277" s="33">
        <v>54188</v>
      </c>
      <c r="AF277" s="33">
        <v>55354</v>
      </c>
      <c r="AG277" s="33">
        <v>193860</v>
      </c>
      <c r="AH277" s="33">
        <v>92802</v>
      </c>
      <c r="AI277" s="33">
        <v>177212</v>
      </c>
      <c r="AJ277" s="33">
        <v>67074</v>
      </c>
      <c r="AK277" s="33">
        <v>237106</v>
      </c>
      <c r="AL277" s="33">
        <v>71639</v>
      </c>
      <c r="AM277" s="33">
        <v>31214</v>
      </c>
      <c r="AN277" s="33">
        <v>244540</v>
      </c>
      <c r="AO277" s="33">
        <v>32277</v>
      </c>
      <c r="AP277" s="33">
        <v>27879</v>
      </c>
      <c r="AQ277" s="33">
        <v>151460</v>
      </c>
      <c r="AR277" s="33">
        <v>52396</v>
      </c>
      <c r="AS277" s="33">
        <v>265102</v>
      </c>
      <c r="AT277" s="33">
        <v>0</v>
      </c>
      <c r="AU277" s="33">
        <v>299</v>
      </c>
      <c r="AV277" s="33">
        <v>1046</v>
      </c>
      <c r="AW277" s="33">
        <v>1063</v>
      </c>
      <c r="AX277" s="33">
        <v>3457</v>
      </c>
      <c r="AY277" s="33">
        <v>0</v>
      </c>
      <c r="AZ277" s="33">
        <v>0</v>
      </c>
      <c r="BA277" s="33">
        <v>849</v>
      </c>
      <c r="BB277" s="33">
        <v>0</v>
      </c>
      <c r="BC277" s="33">
        <v>1228</v>
      </c>
      <c r="BD277" s="33">
        <v>483</v>
      </c>
      <c r="BE277" s="33">
        <v>277</v>
      </c>
      <c r="BF277" s="33">
        <v>368</v>
      </c>
      <c r="BG277" s="33">
        <v>992</v>
      </c>
      <c r="BH277" s="33">
        <v>3192</v>
      </c>
      <c r="BI277" s="33">
        <v>2327</v>
      </c>
      <c r="BJ277" s="33">
        <v>0</v>
      </c>
      <c r="BK277" s="33">
        <v>236</v>
      </c>
      <c r="BL277" s="33">
        <v>422</v>
      </c>
      <c r="BM277" s="33">
        <v>0</v>
      </c>
      <c r="BN277" s="33">
        <v>0</v>
      </c>
      <c r="BO277" s="33">
        <v>628030</v>
      </c>
      <c r="BP277" s="33">
        <v>993</v>
      </c>
      <c r="BQ277" s="33">
        <f t="shared" si="20"/>
        <v>5174183</v>
      </c>
      <c r="BR277" s="39"/>
      <c r="BV277" s="41">
        <v>2650580</v>
      </c>
      <c r="BW277" s="41">
        <v>2327149</v>
      </c>
      <c r="BX277" s="41">
        <v>177897</v>
      </c>
      <c r="BY277" s="41">
        <v>8826</v>
      </c>
      <c r="BZ277" s="41">
        <v>8738</v>
      </c>
      <c r="CA277" s="41">
        <f>SUM(BV277:BZ277)+MIT_BolxEst2[[#This Row],[AJUSTE MESES ANTERIORES]]</f>
        <v>5174183</v>
      </c>
      <c r="CB277" s="41">
        <f>+MIT_BolxEst2[[#This Row],[TOTAL]]-CA277</f>
        <v>0</v>
      </c>
      <c r="CG277" s="44">
        <f t="shared" si="21"/>
        <v>2177027.8809422161</v>
      </c>
      <c r="CH277" s="44">
        <f t="shared" si="22"/>
        <v>328018.11905778374</v>
      </c>
      <c r="CI27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1180687</v>
      </c>
      <c r="CJ277" s="45">
        <f>+MIT_BolxEst2[[#This Row],[Coghlan]]+MIT_BolxEst2[[#This Row],[Saavedra]]+MIT_BolxEst2[[#This Row],[Juan B. Justo]]+MIT_BolxEst2[[#This Row],[Florida]]+MIT_BolxEst2[[#This Row],[Dr. Cetrángolo]]+MIT_BolxEst2[[#This Row],[Bartolomé Mitre]]</f>
        <v>177897</v>
      </c>
      <c r="CK277" s="47">
        <f t="shared" si="23"/>
        <v>0.86905704763194624</v>
      </c>
      <c r="CL277" s="47">
        <f t="shared" si="24"/>
        <v>0.13094295236805381</v>
      </c>
    </row>
    <row r="278" spans="1:90">
      <c r="A278" s="32">
        <v>2018</v>
      </c>
      <c r="B278" s="32" t="s">
        <v>10</v>
      </c>
      <c r="C278" s="32" t="s">
        <v>82</v>
      </c>
      <c r="D278" s="33">
        <v>685869</v>
      </c>
      <c r="G278">
        <v>2018</v>
      </c>
      <c r="H278" t="s">
        <v>10</v>
      </c>
      <c r="I278" s="33">
        <v>685869</v>
      </c>
      <c r="J278" s="33">
        <v>0</v>
      </c>
      <c r="K278" s="33">
        <v>260379</v>
      </c>
      <c r="L278" s="33">
        <v>94329</v>
      </c>
      <c r="M278" s="33">
        <v>86781</v>
      </c>
      <c r="N278" s="33">
        <v>84661</v>
      </c>
      <c r="O278" s="33">
        <v>77438</v>
      </c>
      <c r="P278" s="33">
        <v>52337</v>
      </c>
      <c r="Q278" s="33">
        <v>152479</v>
      </c>
      <c r="R278" s="33">
        <v>53333</v>
      </c>
      <c r="S278" s="33">
        <v>285240</v>
      </c>
      <c r="T278" s="33">
        <v>60707</v>
      </c>
      <c r="U278" s="33">
        <v>75476</v>
      </c>
      <c r="V278" s="33">
        <v>133664</v>
      </c>
      <c r="W278" s="33">
        <v>77890</v>
      </c>
      <c r="X278" s="33">
        <v>68118</v>
      </c>
      <c r="Y278" s="33">
        <v>287653</v>
      </c>
      <c r="Z278" s="33">
        <v>25175</v>
      </c>
      <c r="AA278" s="33">
        <v>46148</v>
      </c>
      <c r="AB278" s="33">
        <v>15781</v>
      </c>
      <c r="AC278" s="33">
        <v>18675</v>
      </c>
      <c r="AD278" s="33">
        <v>14418</v>
      </c>
      <c r="AE278" s="33">
        <v>63292</v>
      </c>
      <c r="AF278" s="33">
        <v>57458</v>
      </c>
      <c r="AG278" s="33">
        <v>191861</v>
      </c>
      <c r="AH278" s="33">
        <v>93469</v>
      </c>
      <c r="AI278" s="33">
        <v>178975</v>
      </c>
      <c r="AJ278" s="33">
        <v>57534</v>
      </c>
      <c r="AK278" s="33">
        <v>239435</v>
      </c>
      <c r="AL278" s="33">
        <v>77497</v>
      </c>
      <c r="AM278" s="33">
        <v>32233</v>
      </c>
      <c r="AN278" s="33">
        <v>249008</v>
      </c>
      <c r="AO278" s="33">
        <v>32627</v>
      </c>
      <c r="AP278" s="33">
        <v>28791</v>
      </c>
      <c r="AQ278" s="33">
        <v>153282</v>
      </c>
      <c r="AR278" s="33">
        <v>51442</v>
      </c>
      <c r="AS278" s="33">
        <v>269759</v>
      </c>
      <c r="AT278" s="33">
        <v>0</v>
      </c>
      <c r="AU278" s="33">
        <v>348</v>
      </c>
      <c r="AV278" s="33">
        <v>867</v>
      </c>
      <c r="AW278" s="33">
        <v>1130</v>
      </c>
      <c r="AX278" s="33">
        <v>4165</v>
      </c>
      <c r="AY278" s="33">
        <v>0</v>
      </c>
      <c r="AZ278" s="33">
        <v>0</v>
      </c>
      <c r="BA278" s="33">
        <v>997</v>
      </c>
      <c r="BB278" s="33">
        <v>0</v>
      </c>
      <c r="BC278" s="33">
        <v>1543</v>
      </c>
      <c r="BD278" s="33">
        <v>537</v>
      </c>
      <c r="BE278" s="33">
        <v>260</v>
      </c>
      <c r="BF278" s="33">
        <v>359</v>
      </c>
      <c r="BG278" s="33">
        <v>1032</v>
      </c>
      <c r="BH278" s="33">
        <v>3288</v>
      </c>
      <c r="BI278" s="33">
        <v>2098</v>
      </c>
      <c r="BJ278" s="33">
        <v>0</v>
      </c>
      <c r="BK278" s="33">
        <v>307</v>
      </c>
      <c r="BL278" s="33">
        <v>494</v>
      </c>
      <c r="BM278" s="33">
        <v>0</v>
      </c>
      <c r="BN278" s="33">
        <v>0</v>
      </c>
      <c r="BO278" s="33">
        <v>663839</v>
      </c>
      <c r="BP278" s="33">
        <v>0</v>
      </c>
      <c r="BQ278" s="33">
        <f t="shared" si="20"/>
        <v>5114478</v>
      </c>
      <c r="BR278" s="39"/>
      <c r="BV278" s="41">
        <v>2535823</v>
      </c>
      <c r="BW278" s="41">
        <v>2376296</v>
      </c>
      <c r="BX278" s="41">
        <v>183489</v>
      </c>
      <c r="BY278" s="41">
        <v>8906</v>
      </c>
      <c r="BZ278" s="41">
        <v>9964</v>
      </c>
      <c r="CA278" s="41">
        <f>SUM(BV278:BZ278)+MIT_BolxEst2[[#This Row],[AJUSTE MESES ANTERIORES]]</f>
        <v>5114478</v>
      </c>
      <c r="CB278" s="41">
        <f>+MIT_BolxEst2[[#This Row],[TOTAL]]-CA278</f>
        <v>0</v>
      </c>
      <c r="CG278" s="44">
        <f t="shared" si="21"/>
        <v>2218214.6308805849</v>
      </c>
      <c r="CH278" s="44">
        <f t="shared" si="22"/>
        <v>341570.36911941483</v>
      </c>
      <c r="CI27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1191608</v>
      </c>
      <c r="CJ278" s="45">
        <f>+MIT_BolxEst2[[#This Row],[Coghlan]]+MIT_BolxEst2[[#This Row],[Saavedra]]+MIT_BolxEst2[[#This Row],[Juan B. Justo]]+MIT_BolxEst2[[#This Row],[Florida]]+MIT_BolxEst2[[#This Row],[Dr. Cetrángolo]]+MIT_BolxEst2[[#This Row],[Bartolomé Mitre]]</f>
        <v>183489</v>
      </c>
      <c r="CK278" s="47">
        <f t="shared" si="23"/>
        <v>0.86656286792858972</v>
      </c>
      <c r="CL278" s="47">
        <f t="shared" si="24"/>
        <v>0.13343713207141022</v>
      </c>
    </row>
    <row r="279" spans="1:90">
      <c r="A279" s="32">
        <v>2018</v>
      </c>
      <c r="B279" s="32" t="s">
        <v>11</v>
      </c>
      <c r="C279" s="32" t="s">
        <v>82</v>
      </c>
      <c r="D279" s="33">
        <v>746891</v>
      </c>
      <c r="G279">
        <v>2018</v>
      </c>
      <c r="H279" t="s">
        <v>11</v>
      </c>
      <c r="I279" s="33">
        <v>746891</v>
      </c>
      <c r="J279" s="33">
        <v>0</v>
      </c>
      <c r="K279" s="33">
        <v>293686</v>
      </c>
      <c r="L279" s="33">
        <v>114610</v>
      </c>
      <c r="M279" s="33">
        <v>100871</v>
      </c>
      <c r="N279" s="33">
        <v>99044</v>
      </c>
      <c r="O279" s="33">
        <v>95785</v>
      </c>
      <c r="P279" s="33">
        <v>61935</v>
      </c>
      <c r="Q279" s="33">
        <v>176859</v>
      </c>
      <c r="R279" s="33">
        <v>65651</v>
      </c>
      <c r="S279" s="33">
        <v>331729</v>
      </c>
      <c r="T279" s="33">
        <v>71398</v>
      </c>
      <c r="U279" s="33">
        <v>88361</v>
      </c>
      <c r="V279" s="33">
        <v>153938</v>
      </c>
      <c r="W279" s="33">
        <v>92300</v>
      </c>
      <c r="X279" s="33">
        <v>88557</v>
      </c>
      <c r="Y279" s="33">
        <v>320537</v>
      </c>
      <c r="Z279" s="33">
        <v>33693</v>
      </c>
      <c r="AA279" s="33">
        <v>59606</v>
      </c>
      <c r="AB279" s="33">
        <v>18672</v>
      </c>
      <c r="AC279" s="33">
        <v>24421</v>
      </c>
      <c r="AD279" s="33">
        <v>18350</v>
      </c>
      <c r="AE279" s="33">
        <v>71985</v>
      </c>
      <c r="AF279" s="33">
        <v>64642</v>
      </c>
      <c r="AG279" s="33">
        <v>219732</v>
      </c>
      <c r="AH279" s="33">
        <v>103253</v>
      </c>
      <c r="AI279" s="33">
        <v>212098</v>
      </c>
      <c r="AJ279" s="33">
        <v>69816</v>
      </c>
      <c r="AK279" s="33">
        <v>271373</v>
      </c>
      <c r="AL279" s="33">
        <v>90289</v>
      </c>
      <c r="AM279" s="33">
        <v>42589</v>
      </c>
      <c r="AN279" s="33">
        <v>281857</v>
      </c>
      <c r="AO279" s="33">
        <v>54970</v>
      </c>
      <c r="AP279" s="33">
        <v>34263</v>
      </c>
      <c r="AQ279" s="33">
        <v>181784</v>
      </c>
      <c r="AR279" s="33">
        <v>61601</v>
      </c>
      <c r="AS279" s="33">
        <v>276183</v>
      </c>
      <c r="AT279" s="33">
        <v>0</v>
      </c>
      <c r="AU279" s="33">
        <v>203</v>
      </c>
      <c r="AV279" s="33">
        <v>1258</v>
      </c>
      <c r="AW279" s="33">
        <v>293</v>
      </c>
      <c r="AX279" s="33">
        <v>4514</v>
      </c>
      <c r="AY279" s="33">
        <v>0</v>
      </c>
      <c r="AZ279" s="33">
        <v>0</v>
      </c>
      <c r="BA279" s="33">
        <v>451</v>
      </c>
      <c r="BB279" s="33">
        <v>0</v>
      </c>
      <c r="BC279" s="33">
        <v>1314</v>
      </c>
      <c r="BD279" s="33">
        <v>455</v>
      </c>
      <c r="BE279" s="33">
        <v>345</v>
      </c>
      <c r="BF279" s="33">
        <v>367</v>
      </c>
      <c r="BG279" s="33">
        <v>1247</v>
      </c>
      <c r="BH279" s="33">
        <v>3399</v>
      </c>
      <c r="BI279" s="33">
        <v>2371</v>
      </c>
      <c r="BJ279" s="33">
        <v>0</v>
      </c>
      <c r="BK279" s="33">
        <v>349</v>
      </c>
      <c r="BL279" s="33">
        <v>540</v>
      </c>
      <c r="BM279" s="33">
        <v>0</v>
      </c>
      <c r="BN279" s="33">
        <v>0</v>
      </c>
      <c r="BO279" s="33">
        <v>711017</v>
      </c>
      <c r="BP279" s="33">
        <v>5112</v>
      </c>
      <c r="BQ279" s="33">
        <f t="shared" si="20"/>
        <v>5826564</v>
      </c>
      <c r="BR279" s="39"/>
      <c r="BV279" s="41">
        <v>2901505</v>
      </c>
      <c r="BW279" s="41">
        <v>2674335</v>
      </c>
      <c r="BX279" s="41">
        <v>226727</v>
      </c>
      <c r="BY279" s="41">
        <v>9720</v>
      </c>
      <c r="BZ279" s="41">
        <v>9165</v>
      </c>
      <c r="CA279" s="41">
        <f>SUM(BV279:BZ279)+MIT_BolxEst2[[#This Row],[AJUSTE MESES ANTERIORES]]</f>
        <v>5826564</v>
      </c>
      <c r="CB279" s="41">
        <f>+MIT_BolxEst2[[#This Row],[TOTAL]]-CA279</f>
        <v>0</v>
      </c>
      <c r="CG279" s="44">
        <f t="shared" si="21"/>
        <v>2487760.7605821602</v>
      </c>
      <c r="CH279" s="44">
        <f t="shared" si="22"/>
        <v>413301.2394178398</v>
      </c>
      <c r="CI27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1364725</v>
      </c>
      <c r="CJ279" s="45">
        <f>+MIT_BolxEst2[[#This Row],[Coghlan]]+MIT_BolxEst2[[#This Row],[Saavedra]]+MIT_BolxEst2[[#This Row],[Juan B. Justo]]+MIT_BolxEst2[[#This Row],[Florida]]+MIT_BolxEst2[[#This Row],[Dr. Cetrángolo]]+MIT_BolxEst2[[#This Row],[Bartolomé Mitre]]</f>
        <v>226727</v>
      </c>
      <c r="CK279" s="47">
        <f t="shared" si="23"/>
        <v>0.85753450308271939</v>
      </c>
      <c r="CL279" s="47">
        <f t="shared" si="24"/>
        <v>0.14246549691728058</v>
      </c>
    </row>
    <row r="280" spans="1:90">
      <c r="A280" s="32">
        <v>2018</v>
      </c>
      <c r="B280" s="32" t="s">
        <v>12</v>
      </c>
      <c r="C280" s="32" t="s">
        <v>82</v>
      </c>
      <c r="D280" s="33">
        <v>690275</v>
      </c>
      <c r="G280">
        <v>2018</v>
      </c>
      <c r="H280" t="s">
        <v>12</v>
      </c>
      <c r="I280" s="33">
        <v>690275</v>
      </c>
      <c r="J280" s="33">
        <v>0</v>
      </c>
      <c r="K280" s="33">
        <v>264043</v>
      </c>
      <c r="L280" s="33">
        <v>101660</v>
      </c>
      <c r="M280" s="33">
        <v>67391</v>
      </c>
      <c r="N280" s="33">
        <v>89502</v>
      </c>
      <c r="O280" s="33">
        <v>81274</v>
      </c>
      <c r="P280" s="33">
        <v>30973</v>
      </c>
      <c r="Q280" s="33">
        <v>157460</v>
      </c>
      <c r="R280" s="33">
        <v>57076</v>
      </c>
      <c r="S280" s="33">
        <v>289763</v>
      </c>
      <c r="T280" s="33">
        <v>61146</v>
      </c>
      <c r="U280" s="33">
        <v>77857</v>
      </c>
      <c r="V280" s="33">
        <v>140110</v>
      </c>
      <c r="W280" s="33">
        <v>83028</v>
      </c>
      <c r="X280" s="33">
        <v>81147</v>
      </c>
      <c r="Y280" s="33">
        <v>253589</v>
      </c>
      <c r="Z280" s="33">
        <v>7137</v>
      </c>
      <c r="AA280" s="33">
        <v>55573</v>
      </c>
      <c r="AB280" s="33">
        <v>17884</v>
      </c>
      <c r="AC280" s="33">
        <v>22845</v>
      </c>
      <c r="AD280" s="33">
        <v>17182</v>
      </c>
      <c r="AE280" s="33">
        <v>69261</v>
      </c>
      <c r="AF280" s="33">
        <v>64504</v>
      </c>
      <c r="AG280" s="33">
        <v>206608</v>
      </c>
      <c r="AH280" s="33">
        <v>103287</v>
      </c>
      <c r="AI280" s="33">
        <v>191695</v>
      </c>
      <c r="AJ280" s="33">
        <v>62912</v>
      </c>
      <c r="AK280" s="33">
        <v>243576</v>
      </c>
      <c r="AL280" s="33">
        <v>80723</v>
      </c>
      <c r="AM280" s="33">
        <v>40669</v>
      </c>
      <c r="AN280" s="33">
        <v>254536</v>
      </c>
      <c r="AO280" s="33">
        <v>53134</v>
      </c>
      <c r="AP280" s="33">
        <v>31891</v>
      </c>
      <c r="AQ280" s="33">
        <v>160076</v>
      </c>
      <c r="AR280" s="33">
        <v>56480</v>
      </c>
      <c r="AS280" s="33">
        <v>261742</v>
      </c>
      <c r="AT280" s="33">
        <v>0</v>
      </c>
      <c r="AU280" s="33">
        <v>231</v>
      </c>
      <c r="AV280" s="33">
        <v>1294</v>
      </c>
      <c r="AW280" s="33">
        <v>299</v>
      </c>
      <c r="AX280" s="33">
        <v>3500</v>
      </c>
      <c r="AY280" s="33">
        <v>0</v>
      </c>
      <c r="AZ280" s="33">
        <v>0</v>
      </c>
      <c r="BA280" s="33">
        <v>425</v>
      </c>
      <c r="BB280" s="33">
        <v>0</v>
      </c>
      <c r="BC280" s="33">
        <v>864</v>
      </c>
      <c r="BD280" s="33">
        <v>225</v>
      </c>
      <c r="BE280" s="33">
        <v>296</v>
      </c>
      <c r="BF280" s="33">
        <v>332</v>
      </c>
      <c r="BG280" s="33">
        <v>956</v>
      </c>
      <c r="BH280" s="33">
        <v>2490</v>
      </c>
      <c r="BI280" s="33">
        <v>2143</v>
      </c>
      <c r="BJ280" s="33">
        <v>0</v>
      </c>
      <c r="BK280" s="33">
        <v>314</v>
      </c>
      <c r="BL280" s="33">
        <v>477</v>
      </c>
      <c r="BM280" s="33">
        <v>0</v>
      </c>
      <c r="BN280" s="33">
        <v>0</v>
      </c>
      <c r="BO280" s="33">
        <v>637914</v>
      </c>
      <c r="BP280" s="33">
        <v>26561</v>
      </c>
      <c r="BQ280" s="33">
        <f t="shared" si="20"/>
        <v>5206330</v>
      </c>
      <c r="BR280" s="39"/>
      <c r="BV280" s="41">
        <v>2525830</v>
      </c>
      <c r="BW280" s="41">
        <v>2448697</v>
      </c>
      <c r="BX280" s="41">
        <v>189882</v>
      </c>
      <c r="BY280" s="41">
        <v>7697</v>
      </c>
      <c r="BZ280" s="41">
        <v>7663</v>
      </c>
      <c r="CA280" s="41">
        <f>SUM(BV280:BZ280)+MIT_BolxEst2[[#This Row],[AJUSTE MESES ANTERIORES]]</f>
        <v>5206330</v>
      </c>
      <c r="CB280" s="41">
        <f>+MIT_BolxEst2[[#This Row],[TOTAL]]-CA280</f>
        <v>0</v>
      </c>
      <c r="CG280" s="44">
        <f t="shared" si="21"/>
        <v>2289588.1049949815</v>
      </c>
      <c r="CH280" s="44">
        <f t="shared" si="22"/>
        <v>348990.89500501874</v>
      </c>
      <c r="CI28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1245739</v>
      </c>
      <c r="CJ280" s="45">
        <f>+MIT_BolxEst2[[#This Row],[Coghlan]]+MIT_BolxEst2[[#This Row],[Saavedra]]+MIT_BolxEst2[[#This Row],[Juan B. Justo]]+MIT_BolxEst2[[#This Row],[Florida]]+MIT_BolxEst2[[#This Row],[Dr. Cetrángolo]]+MIT_BolxEst2[[#This Row],[Bartolomé Mitre]]</f>
        <v>189882</v>
      </c>
      <c r="CK280" s="47">
        <f t="shared" si="23"/>
        <v>0.86773528668081623</v>
      </c>
      <c r="CL280" s="47">
        <f t="shared" si="24"/>
        <v>0.13226471331918382</v>
      </c>
    </row>
    <row r="281" spans="1:90">
      <c r="A281" s="32">
        <v>2018</v>
      </c>
      <c r="B281" s="32" t="s">
        <v>13</v>
      </c>
      <c r="C281" s="32" t="s">
        <v>82</v>
      </c>
      <c r="D281" s="33">
        <v>862322</v>
      </c>
      <c r="G281">
        <v>2018</v>
      </c>
      <c r="H281" t="s">
        <v>13</v>
      </c>
      <c r="I281" s="33">
        <v>862322</v>
      </c>
      <c r="J281" s="33">
        <v>0</v>
      </c>
      <c r="K281" s="33">
        <v>338819</v>
      </c>
      <c r="L281" s="33">
        <v>120127</v>
      </c>
      <c r="M281" s="33">
        <v>53638</v>
      </c>
      <c r="N281" s="33">
        <v>106310</v>
      </c>
      <c r="O281" s="33">
        <v>98397</v>
      </c>
      <c r="P281" s="33">
        <v>69986</v>
      </c>
      <c r="Q281" s="33">
        <v>184642</v>
      </c>
      <c r="R281" s="33">
        <v>65886</v>
      </c>
      <c r="S281" s="33">
        <v>337427</v>
      </c>
      <c r="T281" s="33">
        <v>72977</v>
      </c>
      <c r="U281" s="33">
        <v>83096</v>
      </c>
      <c r="V281" s="33">
        <v>167978</v>
      </c>
      <c r="W281" s="33">
        <v>101057</v>
      </c>
      <c r="X281" s="33">
        <v>91343</v>
      </c>
      <c r="Y281" s="33">
        <v>339320</v>
      </c>
      <c r="Z281" s="33">
        <v>38189</v>
      </c>
      <c r="AA281" s="33">
        <v>52551</v>
      </c>
      <c r="AB281" s="33">
        <v>20952</v>
      </c>
      <c r="AC281" s="33">
        <v>26345</v>
      </c>
      <c r="AD281" s="33">
        <v>19356</v>
      </c>
      <c r="AE281" s="33">
        <v>75557</v>
      </c>
      <c r="AF281" s="33">
        <v>92409</v>
      </c>
      <c r="AG281" s="33">
        <v>231414</v>
      </c>
      <c r="AH281" s="33">
        <v>118890</v>
      </c>
      <c r="AI281" s="33">
        <v>219323</v>
      </c>
      <c r="AJ281" s="33">
        <v>70999</v>
      </c>
      <c r="AK281" s="33">
        <v>274020</v>
      </c>
      <c r="AL281" s="33">
        <v>91972</v>
      </c>
      <c r="AM281" s="33">
        <v>54911</v>
      </c>
      <c r="AN281" s="33">
        <v>264344</v>
      </c>
      <c r="AO281" s="33">
        <v>63390</v>
      </c>
      <c r="AP281" s="33">
        <v>35138</v>
      </c>
      <c r="AQ281" s="33">
        <v>179380</v>
      </c>
      <c r="AR281" s="33">
        <v>65314</v>
      </c>
      <c r="AS281" s="33">
        <v>293175</v>
      </c>
      <c r="AT281" s="33">
        <v>0</v>
      </c>
      <c r="AU281" s="33">
        <v>292</v>
      </c>
      <c r="AV281" s="33">
        <v>1526</v>
      </c>
      <c r="AW281" s="33">
        <v>415</v>
      </c>
      <c r="AX281" s="33">
        <v>4366</v>
      </c>
      <c r="AY281" s="33">
        <v>0</v>
      </c>
      <c r="AZ281" s="33">
        <v>0</v>
      </c>
      <c r="BA281" s="33">
        <v>527</v>
      </c>
      <c r="BB281" s="33">
        <v>0</v>
      </c>
      <c r="BC281" s="33">
        <v>1071</v>
      </c>
      <c r="BD281" s="33">
        <v>2</v>
      </c>
      <c r="BE281" s="33">
        <v>4</v>
      </c>
      <c r="BF281" s="33">
        <v>28</v>
      </c>
      <c r="BG281" s="33">
        <v>56</v>
      </c>
      <c r="BH281" s="33">
        <v>16</v>
      </c>
      <c r="BI281" s="33">
        <v>33</v>
      </c>
      <c r="BJ281" s="33">
        <v>0</v>
      </c>
      <c r="BK281" s="33">
        <v>2</v>
      </c>
      <c r="BL281" s="33">
        <v>13</v>
      </c>
      <c r="BM281" s="33">
        <v>0</v>
      </c>
      <c r="BN281" s="33">
        <v>0</v>
      </c>
      <c r="BO281" s="33">
        <v>728976</v>
      </c>
      <c r="BP281" s="33">
        <v>87868</v>
      </c>
      <c r="BQ281" s="33">
        <f t="shared" si="20"/>
        <v>6206149</v>
      </c>
      <c r="BR281" s="39"/>
      <c r="BV281" s="41">
        <v>3093127</v>
      </c>
      <c r="BW281" s="41">
        <v>2782059</v>
      </c>
      <c r="BX281" s="41">
        <v>232950</v>
      </c>
      <c r="BY281" s="41">
        <v>352</v>
      </c>
      <c r="BZ281" s="41">
        <v>9793</v>
      </c>
      <c r="CA281" s="41">
        <f>SUM(BV281:BZ281)+MIT_BolxEst2[[#This Row],[AJUSTE MESES ANTERIORES]]</f>
        <v>6206149</v>
      </c>
      <c r="CB281" s="41">
        <f>+MIT_BolxEst2[[#This Row],[TOTAL]]-CA281</f>
        <v>0</v>
      </c>
      <c r="CG281" s="44">
        <f t="shared" si="21"/>
        <v>2582953.5306728068</v>
      </c>
      <c r="CH281" s="44">
        <f t="shared" si="22"/>
        <v>432055.46932719322</v>
      </c>
      <c r="CI28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1392643</v>
      </c>
      <c r="CJ281" s="45">
        <f>+MIT_BolxEst2[[#This Row],[Coghlan]]+MIT_BolxEst2[[#This Row],[Saavedra]]+MIT_BolxEst2[[#This Row],[Juan B. Justo]]+MIT_BolxEst2[[#This Row],[Florida]]+MIT_BolxEst2[[#This Row],[Dr. Cetrángolo]]+MIT_BolxEst2[[#This Row],[Bartolomé Mitre]]</f>
        <v>232950</v>
      </c>
      <c r="CK281" s="47">
        <f t="shared" si="23"/>
        <v>0.85669844788947791</v>
      </c>
      <c r="CL281" s="47">
        <f t="shared" si="24"/>
        <v>0.14330155211052212</v>
      </c>
    </row>
    <row r="282" spans="1:90">
      <c r="A282" s="32">
        <v>2018</v>
      </c>
      <c r="B282" s="32" t="s">
        <v>14</v>
      </c>
      <c r="C282" s="32" t="s">
        <v>82</v>
      </c>
      <c r="D282" s="33">
        <v>763517</v>
      </c>
      <c r="G282">
        <v>2018</v>
      </c>
      <c r="H282" t="s">
        <v>14</v>
      </c>
      <c r="I282" s="33">
        <v>763517</v>
      </c>
      <c r="J282" s="33">
        <v>0</v>
      </c>
      <c r="K282" s="33">
        <v>300569</v>
      </c>
      <c r="L282" s="33">
        <v>106280</v>
      </c>
      <c r="M282" s="33">
        <v>57912</v>
      </c>
      <c r="N282" s="33">
        <v>95557</v>
      </c>
      <c r="O282" s="33">
        <v>88506</v>
      </c>
      <c r="P282" s="33">
        <v>60288</v>
      </c>
      <c r="Q282" s="33">
        <v>167191</v>
      </c>
      <c r="R282" s="33">
        <v>57234</v>
      </c>
      <c r="S282" s="33">
        <v>296041</v>
      </c>
      <c r="T282" s="33">
        <v>66624</v>
      </c>
      <c r="U282" s="33">
        <v>80321</v>
      </c>
      <c r="V282" s="33">
        <v>149074</v>
      </c>
      <c r="W282" s="33">
        <v>97046</v>
      </c>
      <c r="X282" s="33">
        <v>84778</v>
      </c>
      <c r="Y282" s="33">
        <v>298931</v>
      </c>
      <c r="Z282" s="33">
        <v>35575</v>
      </c>
      <c r="AA282" s="33">
        <v>44742</v>
      </c>
      <c r="AB282" s="33">
        <v>18589</v>
      </c>
      <c r="AC282" s="33">
        <v>23017</v>
      </c>
      <c r="AD282" s="33">
        <v>16725</v>
      </c>
      <c r="AE282" s="33">
        <v>65891</v>
      </c>
      <c r="AF282" s="33">
        <v>77084</v>
      </c>
      <c r="AG282" s="33">
        <v>197002</v>
      </c>
      <c r="AH282" s="33">
        <v>77000</v>
      </c>
      <c r="AI282" s="33">
        <v>193801</v>
      </c>
      <c r="AJ282" s="33">
        <v>44871</v>
      </c>
      <c r="AK282" s="33">
        <v>240264</v>
      </c>
      <c r="AL282" s="33">
        <v>80066</v>
      </c>
      <c r="AM282" s="33">
        <v>49872</v>
      </c>
      <c r="AN282" s="33">
        <v>241538</v>
      </c>
      <c r="AO282" s="33">
        <v>54643</v>
      </c>
      <c r="AP282" s="33">
        <v>32271</v>
      </c>
      <c r="AQ282" s="33">
        <v>155204</v>
      </c>
      <c r="AR282" s="33">
        <v>53982</v>
      </c>
      <c r="AS282" s="33">
        <v>258309</v>
      </c>
      <c r="AT282" s="33">
        <v>0</v>
      </c>
      <c r="AU282" s="33">
        <v>414</v>
      </c>
      <c r="AV282" s="33">
        <v>1357</v>
      </c>
      <c r="AW282" s="33">
        <v>1172</v>
      </c>
      <c r="AX282" s="33">
        <v>4692</v>
      </c>
      <c r="AY282" s="33">
        <v>0</v>
      </c>
      <c r="AZ282" s="33">
        <v>0</v>
      </c>
      <c r="BA282" s="33">
        <v>1163</v>
      </c>
      <c r="BB282" s="33">
        <v>0</v>
      </c>
      <c r="BC282" s="33">
        <v>1399</v>
      </c>
      <c r="BD282" s="33">
        <v>400</v>
      </c>
      <c r="BE282" s="33">
        <v>247</v>
      </c>
      <c r="BF282" s="33">
        <v>387</v>
      </c>
      <c r="BG282" s="33">
        <v>621</v>
      </c>
      <c r="BH282" s="33">
        <v>2766</v>
      </c>
      <c r="BI282" s="33">
        <v>2029</v>
      </c>
      <c r="BJ282" s="33">
        <v>0</v>
      </c>
      <c r="BK282" s="33">
        <v>505</v>
      </c>
      <c r="BL282" s="33">
        <v>542</v>
      </c>
      <c r="BM282" s="33">
        <v>0</v>
      </c>
      <c r="BN282" s="33">
        <v>0</v>
      </c>
      <c r="BO282" s="33">
        <v>631996</v>
      </c>
      <c r="BP282" s="33">
        <v>21305</v>
      </c>
      <c r="BQ282" s="33">
        <f t="shared" si="20"/>
        <v>5401310</v>
      </c>
      <c r="BR282" s="39"/>
      <c r="BV282" s="41">
        <v>2768476</v>
      </c>
      <c r="BW282" s="41">
        <v>2386467</v>
      </c>
      <c r="BX282" s="41">
        <v>204539</v>
      </c>
      <c r="BY282" s="41">
        <v>8890</v>
      </c>
      <c r="BZ282" s="41">
        <v>11633</v>
      </c>
      <c r="CA282" s="41">
        <f>SUM(BV282:BZ282)+MIT_BolxEst2[[#This Row],[AJUSTE MESES ANTERIORES]]</f>
        <v>5401310</v>
      </c>
      <c r="CB282" s="41">
        <f>+MIT_BolxEst2[[#This Row],[TOTAL]]-CA282</f>
        <v>0</v>
      </c>
      <c r="CG282" s="44">
        <f t="shared" si="21"/>
        <v>2216622.6106576975</v>
      </c>
      <c r="CH282" s="44">
        <f t="shared" si="22"/>
        <v>374383.38934230222</v>
      </c>
      <c r="CI28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1211020</v>
      </c>
      <c r="CJ282" s="45">
        <f>+MIT_BolxEst2[[#This Row],[Coghlan]]+MIT_BolxEst2[[#This Row],[Saavedra]]+MIT_BolxEst2[[#This Row],[Juan B. Justo]]+MIT_BolxEst2[[#This Row],[Florida]]+MIT_BolxEst2[[#This Row],[Dr. Cetrángolo]]+MIT_BolxEst2[[#This Row],[Bartolomé Mitre]]</f>
        <v>204539</v>
      </c>
      <c r="CK282" s="47">
        <f t="shared" si="23"/>
        <v>0.85550655253507624</v>
      </c>
      <c r="CL282" s="47">
        <f t="shared" si="24"/>
        <v>0.14449344746492376</v>
      </c>
    </row>
    <row r="283" spans="1:90">
      <c r="A283" s="32">
        <v>2018</v>
      </c>
      <c r="B283" s="32" t="s">
        <v>15</v>
      </c>
      <c r="C283" s="32" t="s">
        <v>82</v>
      </c>
      <c r="D283" s="33">
        <v>689276</v>
      </c>
      <c r="G283">
        <v>2018</v>
      </c>
      <c r="H283" t="s">
        <v>15</v>
      </c>
      <c r="I283" s="33">
        <v>689276</v>
      </c>
      <c r="J283" s="33">
        <v>0</v>
      </c>
      <c r="K283" s="33">
        <v>267012</v>
      </c>
      <c r="L283" s="33">
        <v>90432</v>
      </c>
      <c r="M283" s="33">
        <v>51179</v>
      </c>
      <c r="N283" s="33">
        <v>81795</v>
      </c>
      <c r="O283" s="33">
        <v>76095</v>
      </c>
      <c r="P283" s="33">
        <v>51725</v>
      </c>
      <c r="Q283" s="33">
        <v>150130</v>
      </c>
      <c r="R283" s="33">
        <v>53956</v>
      </c>
      <c r="S283" s="49">
        <v>267320</v>
      </c>
      <c r="T283" s="33">
        <v>59698</v>
      </c>
      <c r="U283" s="33">
        <v>69816</v>
      </c>
      <c r="V283" s="33">
        <v>132744</v>
      </c>
      <c r="W283" s="33">
        <v>91577</v>
      </c>
      <c r="X283" s="33">
        <v>86403</v>
      </c>
      <c r="Y283" s="33">
        <v>273557</v>
      </c>
      <c r="Z283" s="33">
        <v>19048</v>
      </c>
      <c r="AA283" s="33">
        <v>40736</v>
      </c>
      <c r="AB283" s="33">
        <v>15725</v>
      </c>
      <c r="AC283" s="33">
        <v>19287</v>
      </c>
      <c r="AD283" s="33">
        <v>14338</v>
      </c>
      <c r="AE283" s="33">
        <v>17269</v>
      </c>
      <c r="AF283" s="33">
        <v>64331</v>
      </c>
      <c r="AG283" s="33">
        <v>164194</v>
      </c>
      <c r="AH283" s="33">
        <v>60586</v>
      </c>
      <c r="AI283" s="33">
        <v>166558</v>
      </c>
      <c r="AJ283" s="49">
        <v>29027</v>
      </c>
      <c r="AK283" s="33">
        <v>215789</v>
      </c>
      <c r="AL283" s="33">
        <v>68747</v>
      </c>
      <c r="AM283" s="33">
        <v>39974</v>
      </c>
      <c r="AN283" s="33">
        <v>219092</v>
      </c>
      <c r="AO283" s="33">
        <v>45520</v>
      </c>
      <c r="AP283" s="33">
        <v>25870</v>
      </c>
      <c r="AQ283" s="33">
        <v>140772</v>
      </c>
      <c r="AR283" s="33">
        <v>47009</v>
      </c>
      <c r="AS283" s="33">
        <v>231889</v>
      </c>
      <c r="AT283" s="33">
        <v>0</v>
      </c>
      <c r="AU283" s="33">
        <v>352</v>
      </c>
      <c r="AV283" s="33">
        <v>1227</v>
      </c>
      <c r="AW283" s="33">
        <v>1212</v>
      </c>
      <c r="AX283" s="33">
        <v>4037</v>
      </c>
      <c r="AY283" s="33">
        <v>0</v>
      </c>
      <c r="AZ283" s="33">
        <v>0</v>
      </c>
      <c r="BA283" s="33">
        <v>1185</v>
      </c>
      <c r="BB283" s="33">
        <v>0</v>
      </c>
      <c r="BC283" s="33">
        <v>1203</v>
      </c>
      <c r="BD283" s="33">
        <v>355</v>
      </c>
      <c r="BE283" s="33">
        <v>286</v>
      </c>
      <c r="BF283" s="33">
        <v>332</v>
      </c>
      <c r="BG283" s="33">
        <v>666</v>
      </c>
      <c r="BH283" s="33">
        <v>2893</v>
      </c>
      <c r="BI283" s="33">
        <v>1944</v>
      </c>
      <c r="BJ283" s="33">
        <v>0</v>
      </c>
      <c r="BK283" s="33">
        <v>499</v>
      </c>
      <c r="BL283" s="33">
        <v>501</v>
      </c>
      <c r="BM283" s="33">
        <v>0</v>
      </c>
      <c r="BN283" s="33">
        <v>0</v>
      </c>
      <c r="BO283" s="33">
        <v>582774</v>
      </c>
      <c r="BP283" s="33">
        <v>42504</v>
      </c>
      <c r="BQ283" s="33">
        <f t="shared" si="20"/>
        <v>4780446</v>
      </c>
      <c r="BR283" s="50"/>
      <c r="BV283" s="41">
        <v>2491128</v>
      </c>
      <c r="BW283" s="41">
        <v>2100764</v>
      </c>
      <c r="BX283" s="41">
        <v>126403</v>
      </c>
      <c r="BY283" s="41">
        <v>9063</v>
      </c>
      <c r="BZ283" s="41">
        <v>10584</v>
      </c>
      <c r="CA283" s="41">
        <f>SUM(BV283:BZ283)+MIT_BolxEst2[[#This Row],[AJUSTE MESES ANTERIORES]]</f>
        <v>4780446</v>
      </c>
      <c r="CB283" s="41">
        <f>+MIT_BolxEst2[[#This Row],[TOTAL]]-CA283</f>
        <v>0</v>
      </c>
      <c r="CG283" s="44">
        <f t="shared" si="21"/>
        <v>1990613.3635576074</v>
      </c>
      <c r="CH283" s="44">
        <f t="shared" si="22"/>
        <v>236553.63644239269</v>
      </c>
      <c r="CI28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1063689</v>
      </c>
      <c r="CJ283" s="45">
        <f>+MIT_BolxEst2[[#This Row],[Coghlan]]+MIT_BolxEst2[[#This Row],[Saavedra]]+MIT_BolxEst2[[#This Row],[Juan B. Justo]]+MIT_BolxEst2[[#This Row],[Florida]]+MIT_BolxEst2[[#This Row],[Dr. Cetrángolo]]+MIT_BolxEst2[[#This Row],[Bartolomé Mitre]]</f>
        <v>126403</v>
      </c>
      <c r="CK283" s="47">
        <f t="shared" si="23"/>
        <v>0.89378720300615411</v>
      </c>
      <c r="CL283" s="47">
        <f t="shared" si="24"/>
        <v>0.10621279699384585</v>
      </c>
    </row>
    <row r="284" spans="1:90">
      <c r="A284" s="32">
        <v>2019</v>
      </c>
      <c r="B284" s="32" t="s">
        <v>4</v>
      </c>
      <c r="C284" s="32" t="s">
        <v>82</v>
      </c>
      <c r="D284" s="33">
        <v>651724</v>
      </c>
      <c r="G284">
        <v>2019</v>
      </c>
      <c r="H284" t="s">
        <v>4</v>
      </c>
      <c r="I284" s="33">
        <v>651724</v>
      </c>
      <c r="J284" s="33">
        <v>0</v>
      </c>
      <c r="K284" s="33">
        <v>238591</v>
      </c>
      <c r="L284" s="33">
        <v>95384</v>
      </c>
      <c r="M284" s="33">
        <v>50846</v>
      </c>
      <c r="N284" s="33">
        <v>78103</v>
      </c>
      <c r="O284" s="33">
        <v>71773</v>
      </c>
      <c r="P284" s="33">
        <v>45783</v>
      </c>
      <c r="Q284" s="33">
        <v>133724</v>
      </c>
      <c r="R284" s="33">
        <v>48274</v>
      </c>
      <c r="S284" s="33">
        <v>237772</v>
      </c>
      <c r="T284" s="33">
        <v>56328</v>
      </c>
      <c r="U284" s="33">
        <v>62155</v>
      </c>
      <c r="V284" s="33">
        <v>124588</v>
      </c>
      <c r="W284" s="33">
        <v>90426</v>
      </c>
      <c r="X284" s="33">
        <v>83838</v>
      </c>
      <c r="Y284" s="33">
        <v>307294</v>
      </c>
      <c r="Z284" s="33">
        <v>30595</v>
      </c>
      <c r="AA284" s="33">
        <v>39135</v>
      </c>
      <c r="AB284" s="33">
        <v>16336</v>
      </c>
      <c r="AC284" s="33">
        <v>16455</v>
      </c>
      <c r="AD284" s="33">
        <v>13832</v>
      </c>
      <c r="AE284" s="33">
        <v>2181</v>
      </c>
      <c r="AF284" s="33">
        <v>67914</v>
      </c>
      <c r="AG284" s="33">
        <v>157861</v>
      </c>
      <c r="AH284" s="33">
        <v>83156</v>
      </c>
      <c r="AI284" s="33">
        <v>154423</v>
      </c>
      <c r="AJ284" s="33">
        <v>43137</v>
      </c>
      <c r="AK284" s="33">
        <v>203375</v>
      </c>
      <c r="AL284" s="33">
        <v>70815</v>
      </c>
      <c r="AM284" s="33">
        <v>43385</v>
      </c>
      <c r="AN284" s="33">
        <v>203362</v>
      </c>
      <c r="AO284" s="33">
        <v>45016</v>
      </c>
      <c r="AP284" s="33">
        <v>26457</v>
      </c>
      <c r="AQ284" s="33">
        <v>135680</v>
      </c>
      <c r="AR284" s="33">
        <v>47050</v>
      </c>
      <c r="AS284" s="33">
        <v>225181</v>
      </c>
      <c r="AT284" s="33">
        <v>0</v>
      </c>
      <c r="AU284" s="33">
        <v>403</v>
      </c>
      <c r="AV284" s="33">
        <v>1348</v>
      </c>
      <c r="AW284" s="33">
        <v>1454</v>
      </c>
      <c r="AX284" s="33">
        <v>4925</v>
      </c>
      <c r="AY284" s="33">
        <v>0</v>
      </c>
      <c r="AZ284" s="33">
        <v>0</v>
      </c>
      <c r="BA284" s="33">
        <v>1515</v>
      </c>
      <c r="BB284" s="33">
        <v>0</v>
      </c>
      <c r="BC284" s="33">
        <v>1734</v>
      </c>
      <c r="BD284" s="33">
        <v>449</v>
      </c>
      <c r="BE284" s="33">
        <v>104</v>
      </c>
      <c r="BF284" s="33">
        <v>355</v>
      </c>
      <c r="BG284" s="33">
        <v>972</v>
      </c>
      <c r="BH284" s="33">
        <v>2490</v>
      </c>
      <c r="BI284" s="33">
        <v>1869</v>
      </c>
      <c r="BJ284" s="33">
        <v>0</v>
      </c>
      <c r="BK284" s="33">
        <v>4</v>
      </c>
      <c r="BL284" s="33">
        <v>33</v>
      </c>
      <c r="BM284" s="33">
        <v>0</v>
      </c>
      <c r="BN284" s="33">
        <v>0</v>
      </c>
      <c r="BO284" s="33">
        <v>646276</v>
      </c>
      <c r="BP284" s="33">
        <v>45592</v>
      </c>
      <c r="BQ284" s="33">
        <f t="shared" si="20"/>
        <v>4711472</v>
      </c>
      <c r="BR284" s="39"/>
      <c r="BV284" s="41">
        <v>2375184</v>
      </c>
      <c r="BW284" s="41">
        <v>2151388</v>
      </c>
      <c r="BX284" s="41">
        <v>118534</v>
      </c>
      <c r="BY284" s="41">
        <v>7695</v>
      </c>
      <c r="BZ284" s="41">
        <v>13079</v>
      </c>
      <c r="CA284" s="41">
        <f>SUM(BV284:BZ284)+MIT_BolxEst2[[#This Row],[AJUSTE MESES ANTERIORES]]</f>
        <v>4711472</v>
      </c>
      <c r="CB284" s="41">
        <f>+MIT_BolxEst2[[#This Row],[TOTAL]]-CA284</f>
        <v>0</v>
      </c>
      <c r="CG284" s="44">
        <f t="shared" si="21"/>
        <v>2038368.8272173991</v>
      </c>
      <c r="CH284" s="44">
        <f t="shared" si="22"/>
        <v>231553.17278260092</v>
      </c>
      <c r="CI28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1043458</v>
      </c>
      <c r="CJ284" s="45">
        <f>+MIT_BolxEst2[[#This Row],[Coghlan]]+MIT_BolxEst2[[#This Row],[Saavedra]]+MIT_BolxEst2[[#This Row],[Juan B. Justo]]+MIT_BolxEst2[[#This Row],[Florida]]+MIT_BolxEst2[[#This Row],[Dr. Cetrángolo]]+MIT_BolxEst2[[#This Row],[Bartolomé Mitre]]</f>
        <v>118534</v>
      </c>
      <c r="CK284" s="47">
        <f t="shared" si="23"/>
        <v>0.89799069184641545</v>
      </c>
      <c r="CL284" s="47">
        <f t="shared" si="24"/>
        <v>0.10200930815358454</v>
      </c>
    </row>
    <row r="285" spans="1:90">
      <c r="A285" s="32">
        <v>2019</v>
      </c>
      <c r="B285" s="32" t="s">
        <v>5</v>
      </c>
      <c r="C285" s="32" t="s">
        <v>82</v>
      </c>
      <c r="D285" s="33">
        <v>24242</v>
      </c>
      <c r="G285">
        <v>2019</v>
      </c>
      <c r="H285" t="s">
        <v>5</v>
      </c>
      <c r="I285" s="33">
        <v>24242</v>
      </c>
      <c r="J285" s="33">
        <v>0</v>
      </c>
      <c r="K285" s="33">
        <v>8666</v>
      </c>
      <c r="L285" s="33">
        <v>189302</v>
      </c>
      <c r="M285" s="33">
        <v>101157</v>
      </c>
      <c r="N285" s="33">
        <v>44086</v>
      </c>
      <c r="O285" s="33">
        <v>64407</v>
      </c>
      <c r="P285" s="33">
        <v>26524</v>
      </c>
      <c r="Q285" s="33">
        <v>99334</v>
      </c>
      <c r="R285" s="33">
        <v>34660</v>
      </c>
      <c r="S285" s="33">
        <v>216662</v>
      </c>
      <c r="T285" s="33">
        <v>39841</v>
      </c>
      <c r="U285" s="33">
        <v>52326</v>
      </c>
      <c r="V285" s="33">
        <v>107535</v>
      </c>
      <c r="W285" s="33">
        <v>85183</v>
      </c>
      <c r="X285" s="33">
        <v>3492</v>
      </c>
      <c r="Y285" s="33">
        <v>242200</v>
      </c>
      <c r="Z285" s="33">
        <v>29040</v>
      </c>
      <c r="AA285" s="33">
        <v>34752</v>
      </c>
      <c r="AB285" s="33">
        <v>17259</v>
      </c>
      <c r="AC285" s="33">
        <v>18292</v>
      </c>
      <c r="AD285" s="33">
        <v>14049</v>
      </c>
      <c r="AE285" s="33">
        <v>102752</v>
      </c>
      <c r="AF285" s="33">
        <v>59982</v>
      </c>
      <c r="AG285" s="33">
        <v>155815</v>
      </c>
      <c r="AH285" s="33">
        <v>78812</v>
      </c>
      <c r="AI285" s="33">
        <v>161999</v>
      </c>
      <c r="AJ285" s="33">
        <v>43660</v>
      </c>
      <c r="AK285" s="33">
        <v>199845</v>
      </c>
      <c r="AL285" s="33">
        <v>66766</v>
      </c>
      <c r="AM285" s="33">
        <v>43135</v>
      </c>
      <c r="AN285" s="33">
        <v>198422</v>
      </c>
      <c r="AO285" s="33">
        <v>41994</v>
      </c>
      <c r="AP285" s="33">
        <v>27055</v>
      </c>
      <c r="AQ285" s="33">
        <v>136767</v>
      </c>
      <c r="AR285" s="33">
        <v>48657</v>
      </c>
      <c r="AS285" s="33">
        <v>218233</v>
      </c>
      <c r="AT285" s="33">
        <v>0</v>
      </c>
      <c r="AU285" s="33">
        <v>307</v>
      </c>
      <c r="AV285" s="33">
        <v>1431</v>
      </c>
      <c r="AW285" s="33">
        <v>1545</v>
      </c>
      <c r="AX285" s="33">
        <v>4522</v>
      </c>
      <c r="AY285" s="33">
        <v>0</v>
      </c>
      <c r="AZ285" s="33">
        <v>0</v>
      </c>
      <c r="BA285" s="33">
        <v>1407</v>
      </c>
      <c r="BB285" s="33">
        <v>0</v>
      </c>
      <c r="BC285" s="33">
        <v>1788</v>
      </c>
      <c r="BD285" s="33">
        <v>437</v>
      </c>
      <c r="BE285" s="33">
        <v>61</v>
      </c>
      <c r="BF285" s="33">
        <v>337</v>
      </c>
      <c r="BG285" s="33">
        <v>928</v>
      </c>
      <c r="BH285" s="33">
        <v>2193</v>
      </c>
      <c r="BI285" s="33">
        <v>2040</v>
      </c>
      <c r="BJ285" s="33">
        <v>0</v>
      </c>
      <c r="BK285" s="33">
        <v>1</v>
      </c>
      <c r="BL285" s="33">
        <v>0</v>
      </c>
      <c r="BM285" s="33">
        <v>0</v>
      </c>
      <c r="BN285" s="33">
        <v>0</v>
      </c>
      <c r="BO285" s="33">
        <v>663298</v>
      </c>
      <c r="BP285" s="33">
        <v>100838</v>
      </c>
      <c r="BQ285" s="33">
        <f t="shared" si="20"/>
        <v>3818036</v>
      </c>
      <c r="BR285" s="39"/>
      <c r="BV285" s="41">
        <v>1338527</v>
      </c>
      <c r="BW285" s="41">
        <v>2142643</v>
      </c>
      <c r="BX285" s="41">
        <v>216144</v>
      </c>
      <c r="BY285" s="41">
        <v>7087</v>
      </c>
      <c r="BZ285" s="41">
        <v>12797</v>
      </c>
      <c r="CA285" s="41">
        <f>SUM(BV285:BZ285)+MIT_BolxEst2[[#This Row],[AJUSTE MESES ANTERIORES]]</f>
        <v>3818036</v>
      </c>
      <c r="CB285" s="41">
        <f>+MIT_BolxEst2[[#This Row],[TOTAL]]-CA285</f>
        <v>0</v>
      </c>
      <c r="CG285" s="44">
        <f t="shared" si="21"/>
        <v>1947852.2874251013</v>
      </c>
      <c r="CH285" s="44">
        <f t="shared" si="22"/>
        <v>410934.71257489856</v>
      </c>
      <c r="CI28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1024534</v>
      </c>
      <c r="CJ285" s="45">
        <f>+MIT_BolxEst2[[#This Row],[Coghlan]]+MIT_BolxEst2[[#This Row],[Saavedra]]+MIT_BolxEst2[[#This Row],[Juan B. Justo]]+MIT_BolxEst2[[#This Row],[Florida]]+MIT_BolxEst2[[#This Row],[Dr. Cetrángolo]]+MIT_BolxEst2[[#This Row],[Bartolomé Mitre]]</f>
        <v>216144</v>
      </c>
      <c r="CK285" s="47">
        <f t="shared" si="23"/>
        <v>0.82578557853044865</v>
      </c>
      <c r="CL285" s="47">
        <f t="shared" si="24"/>
        <v>0.17421442146955132</v>
      </c>
    </row>
    <row r="286" spans="1:90">
      <c r="A286" s="32">
        <v>2019</v>
      </c>
      <c r="B286" s="32" t="s">
        <v>6</v>
      </c>
      <c r="C286" s="32" t="s">
        <v>82</v>
      </c>
      <c r="D286" s="33">
        <v>699</v>
      </c>
      <c r="G286">
        <v>2019</v>
      </c>
      <c r="H286" t="s">
        <v>6</v>
      </c>
      <c r="I286" s="33">
        <v>699</v>
      </c>
      <c r="J286" s="33">
        <v>0</v>
      </c>
      <c r="K286" s="33">
        <v>0</v>
      </c>
      <c r="L286" s="33">
        <v>259554</v>
      </c>
      <c r="M286" s="33">
        <v>93810</v>
      </c>
      <c r="N286" s="33">
        <v>40971</v>
      </c>
      <c r="O286" s="33">
        <v>95310</v>
      </c>
      <c r="P286" s="33">
        <v>27538</v>
      </c>
      <c r="Q286" s="33">
        <v>103526</v>
      </c>
      <c r="R286" s="33">
        <v>37062</v>
      </c>
      <c r="S286" s="33">
        <v>281246</v>
      </c>
      <c r="T286" s="33">
        <v>41506</v>
      </c>
      <c r="U286" s="33">
        <v>62549</v>
      </c>
      <c r="V286" s="33">
        <v>115078</v>
      </c>
      <c r="W286" s="33">
        <v>95936</v>
      </c>
      <c r="X286" s="33">
        <v>71728</v>
      </c>
      <c r="Y286" s="33">
        <v>247324</v>
      </c>
      <c r="Z286" s="33">
        <v>33183</v>
      </c>
      <c r="AA286" s="33">
        <v>38413</v>
      </c>
      <c r="AB286" s="33">
        <v>16380</v>
      </c>
      <c r="AC286" s="33">
        <v>15812</v>
      </c>
      <c r="AD286" s="33">
        <v>14988</v>
      </c>
      <c r="AE286" s="33">
        <v>110335</v>
      </c>
      <c r="AF286" s="33">
        <v>66844</v>
      </c>
      <c r="AG286" s="33">
        <v>167756</v>
      </c>
      <c r="AH286" s="33">
        <v>86169</v>
      </c>
      <c r="AI286" s="33">
        <v>183584</v>
      </c>
      <c r="AJ286" s="33">
        <v>41714</v>
      </c>
      <c r="AK286" s="33">
        <v>215902</v>
      </c>
      <c r="AL286" s="33">
        <v>64683</v>
      </c>
      <c r="AM286" s="33">
        <v>43200</v>
      </c>
      <c r="AN286" s="33">
        <v>204871</v>
      </c>
      <c r="AO286" s="33">
        <v>45836</v>
      </c>
      <c r="AP286" s="33">
        <v>27106</v>
      </c>
      <c r="AQ286" s="33">
        <v>139255</v>
      </c>
      <c r="AR286" s="33">
        <v>49745</v>
      </c>
      <c r="AS286" s="33">
        <v>213584</v>
      </c>
      <c r="AT286" s="33">
        <v>0</v>
      </c>
      <c r="AU286" s="33">
        <v>169</v>
      </c>
      <c r="AV286" s="33">
        <v>1320</v>
      </c>
      <c r="AW286" s="33">
        <v>1721</v>
      </c>
      <c r="AX286" s="33">
        <v>4666</v>
      </c>
      <c r="AY286" s="33">
        <v>0</v>
      </c>
      <c r="AZ286" s="33">
        <v>0</v>
      </c>
      <c r="BA286" s="33">
        <v>1490</v>
      </c>
      <c r="BB286" s="33">
        <v>0</v>
      </c>
      <c r="BC286" s="33">
        <v>1649</v>
      </c>
      <c r="BD286" s="33">
        <v>259</v>
      </c>
      <c r="BE286" s="33">
        <v>82</v>
      </c>
      <c r="BF286" s="33">
        <v>321</v>
      </c>
      <c r="BG286" s="33">
        <v>452</v>
      </c>
      <c r="BH286" s="33">
        <v>1401</v>
      </c>
      <c r="BI286" s="33">
        <v>1665</v>
      </c>
      <c r="BJ286" s="33">
        <v>0</v>
      </c>
      <c r="BK286" s="33">
        <v>266</v>
      </c>
      <c r="BL286" s="33">
        <v>0</v>
      </c>
      <c r="BM286" s="33">
        <v>0</v>
      </c>
      <c r="BN286" s="33">
        <v>0</v>
      </c>
      <c r="BO286" s="33">
        <v>648693</v>
      </c>
      <c r="BP286" s="33">
        <v>67371</v>
      </c>
      <c r="BQ286" s="33">
        <f t="shared" si="20"/>
        <v>4084722</v>
      </c>
      <c r="BR286" s="39"/>
      <c r="BV286" s="41">
        <v>1572752</v>
      </c>
      <c r="BW286" s="41">
        <v>2197251</v>
      </c>
      <c r="BX286" s="41">
        <v>229111</v>
      </c>
      <c r="BY286" s="41">
        <v>5531</v>
      </c>
      <c r="BZ286" s="41">
        <v>12706</v>
      </c>
      <c r="CA286" s="41">
        <f>SUM(BV286:BZ286)+MIT_BolxEst2[[#This Row],[AJUSTE MESES ANTERIORES]]</f>
        <v>4084722</v>
      </c>
      <c r="CB286" s="41">
        <f>+MIT_BolxEst2[[#This Row],[TOTAL]]-CA286</f>
        <v>0</v>
      </c>
      <c r="CG286" s="44">
        <f t="shared" si="21"/>
        <v>1990359.5120277773</v>
      </c>
      <c r="CH286" s="44">
        <f t="shared" si="22"/>
        <v>436002.48797222291</v>
      </c>
      <c r="CI28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1045896</v>
      </c>
      <c r="CJ286" s="45">
        <f>+MIT_BolxEst2[[#This Row],[Coghlan]]+MIT_BolxEst2[[#This Row],[Saavedra]]+MIT_BolxEst2[[#This Row],[Juan B. Justo]]+MIT_BolxEst2[[#This Row],[Florida]]+MIT_BolxEst2[[#This Row],[Dr. Cetrángolo]]+MIT_BolxEst2[[#This Row],[Bartolomé Mitre]]</f>
        <v>229111</v>
      </c>
      <c r="CK286" s="47">
        <f t="shared" si="23"/>
        <v>0.82030608459404541</v>
      </c>
      <c r="CL286" s="47">
        <f t="shared" si="24"/>
        <v>0.17969391540595464</v>
      </c>
    </row>
    <row r="287" spans="1:90">
      <c r="A287" s="32">
        <v>2019</v>
      </c>
      <c r="B287" s="32" t="s">
        <v>7</v>
      </c>
      <c r="C287" s="32" t="s">
        <v>82</v>
      </c>
      <c r="D287" s="33">
        <v>1511</v>
      </c>
      <c r="G287">
        <v>2019</v>
      </c>
      <c r="H287" t="s">
        <v>7</v>
      </c>
      <c r="I287" s="33">
        <v>1511</v>
      </c>
      <c r="J287" s="33">
        <v>0</v>
      </c>
      <c r="K287" s="33">
        <v>0</v>
      </c>
      <c r="L287" s="33">
        <v>234904</v>
      </c>
      <c r="M287" s="33">
        <v>90307</v>
      </c>
      <c r="N287" s="33">
        <v>37438</v>
      </c>
      <c r="O287" s="33">
        <v>83983</v>
      </c>
      <c r="P287" s="33">
        <v>28986</v>
      </c>
      <c r="Q287" s="33">
        <v>109949</v>
      </c>
      <c r="R287" s="33">
        <v>34895</v>
      </c>
      <c r="S287" s="33">
        <v>245847</v>
      </c>
      <c r="T287" s="33">
        <v>38296</v>
      </c>
      <c r="U287" s="33">
        <v>63068</v>
      </c>
      <c r="V287" s="33">
        <v>116521</v>
      </c>
      <c r="W287" s="33">
        <v>96657</v>
      </c>
      <c r="X287" s="33">
        <v>67298</v>
      </c>
      <c r="Y287" s="33">
        <v>241158</v>
      </c>
      <c r="Z287" s="33">
        <v>31460</v>
      </c>
      <c r="AA287" s="33">
        <v>35834</v>
      </c>
      <c r="AB287" s="33">
        <v>14456</v>
      </c>
      <c r="AC287" s="33">
        <v>19298</v>
      </c>
      <c r="AD287" s="33">
        <v>14405</v>
      </c>
      <c r="AE287" s="33">
        <v>92681</v>
      </c>
      <c r="AF287" s="33">
        <v>53894</v>
      </c>
      <c r="AG287" s="33">
        <v>162931</v>
      </c>
      <c r="AH287" s="33">
        <v>85705</v>
      </c>
      <c r="AI287" s="33">
        <v>169742</v>
      </c>
      <c r="AJ287" s="33">
        <v>52400</v>
      </c>
      <c r="AK287" s="33">
        <v>206579</v>
      </c>
      <c r="AL287" s="33">
        <v>62167</v>
      </c>
      <c r="AM287" s="33">
        <v>40094</v>
      </c>
      <c r="AN287" s="33">
        <v>150898</v>
      </c>
      <c r="AO287" s="33">
        <v>44535</v>
      </c>
      <c r="AP287" s="33">
        <v>26814</v>
      </c>
      <c r="AQ287" s="33">
        <v>134775</v>
      </c>
      <c r="AR287" s="33">
        <v>50222</v>
      </c>
      <c r="AS287" s="33">
        <v>211922</v>
      </c>
      <c r="AT287" s="33">
        <v>0</v>
      </c>
      <c r="AU287" s="33">
        <v>300</v>
      </c>
      <c r="AV287" s="33">
        <v>1151</v>
      </c>
      <c r="AW287" s="33">
        <v>1370</v>
      </c>
      <c r="AX287" s="33">
        <v>4605</v>
      </c>
      <c r="AY287" s="33">
        <v>0</v>
      </c>
      <c r="AZ287" s="33">
        <v>0</v>
      </c>
      <c r="BA287" s="33">
        <v>1301</v>
      </c>
      <c r="BB287" s="33">
        <v>0</v>
      </c>
      <c r="BC287" s="33">
        <v>1259</v>
      </c>
      <c r="BD287" s="33">
        <v>328</v>
      </c>
      <c r="BE287" s="33">
        <v>81</v>
      </c>
      <c r="BF287" s="33">
        <v>215</v>
      </c>
      <c r="BG287" s="33">
        <v>739</v>
      </c>
      <c r="BH287" s="33">
        <v>2000</v>
      </c>
      <c r="BI287" s="33">
        <v>1896</v>
      </c>
      <c r="BJ287" s="33">
        <v>0</v>
      </c>
      <c r="BK287" s="33">
        <v>316</v>
      </c>
      <c r="BL287" s="33">
        <v>42</v>
      </c>
      <c r="BM287" s="33">
        <v>0</v>
      </c>
      <c r="BN287" s="33">
        <v>0</v>
      </c>
      <c r="BO287" s="33">
        <v>539469</v>
      </c>
      <c r="BP287" s="33">
        <v>93</v>
      </c>
      <c r="BQ287" s="33">
        <f t="shared" si="20"/>
        <v>3706795</v>
      </c>
      <c r="BR287" s="39"/>
      <c r="BV287" s="41">
        <v>1489566</v>
      </c>
      <c r="BW287" s="41">
        <v>1990930</v>
      </c>
      <c r="BX287" s="41">
        <v>208134</v>
      </c>
      <c r="BY287" s="41">
        <v>6869</v>
      </c>
      <c r="BZ287" s="41">
        <v>11203</v>
      </c>
      <c r="CA287" s="41">
        <f>SUM(BV287:BZ287)+MIT_BolxEst2[[#This Row],[AJUSTE MESES ANTERIORES]]</f>
        <v>3706795</v>
      </c>
      <c r="CB287" s="41">
        <f>+MIT_BolxEst2[[#This Row],[TOTAL]]-CA287</f>
        <v>0</v>
      </c>
      <c r="CG287" s="44">
        <f t="shared" si="21"/>
        <v>1813969.6938967137</v>
      </c>
      <c r="CH287" s="44">
        <f t="shared" si="22"/>
        <v>385094.30610328639</v>
      </c>
      <c r="CI28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980406</v>
      </c>
      <c r="CJ287" s="45">
        <f>+MIT_BolxEst2[[#This Row],[Coghlan]]+MIT_BolxEst2[[#This Row],[Saavedra]]+MIT_BolxEst2[[#This Row],[Juan B. Justo]]+MIT_BolxEst2[[#This Row],[Florida]]+MIT_BolxEst2[[#This Row],[Dr. Cetrángolo]]+MIT_BolxEst2[[#This Row],[Bartolomé Mitre]]</f>
        <v>208134</v>
      </c>
      <c r="CK287" s="47">
        <f t="shared" si="23"/>
        <v>0.82488262910798127</v>
      </c>
      <c r="CL287" s="47">
        <f t="shared" si="24"/>
        <v>0.17511737089201879</v>
      </c>
    </row>
    <row r="288" spans="1:90">
      <c r="A288" s="32">
        <v>2019</v>
      </c>
      <c r="B288" s="32" t="s">
        <v>8</v>
      </c>
      <c r="C288" s="32" t="s">
        <v>82</v>
      </c>
      <c r="D288" s="33">
        <v>483688</v>
      </c>
      <c r="G288">
        <v>2019</v>
      </c>
      <c r="H288" t="s">
        <v>8</v>
      </c>
      <c r="I288" s="33">
        <v>483688</v>
      </c>
      <c r="J288" s="33">
        <v>0</v>
      </c>
      <c r="K288" s="33">
        <v>257681</v>
      </c>
      <c r="L288" s="33">
        <v>171136</v>
      </c>
      <c r="M288" s="33">
        <v>91397</v>
      </c>
      <c r="N288" s="33">
        <v>65381</v>
      </c>
      <c r="O288" s="33">
        <v>86238</v>
      </c>
      <c r="P288" s="33">
        <v>47799</v>
      </c>
      <c r="Q288" s="33">
        <v>147939</v>
      </c>
      <c r="R288" s="33">
        <v>54325</v>
      </c>
      <c r="S288" s="33">
        <v>282508</v>
      </c>
      <c r="T288" s="33">
        <v>61312</v>
      </c>
      <c r="U288" s="33">
        <v>75487</v>
      </c>
      <c r="V288" s="33">
        <v>137635</v>
      </c>
      <c r="W288" s="33">
        <v>113689</v>
      </c>
      <c r="X288" s="33">
        <v>87426</v>
      </c>
      <c r="Y288" s="33">
        <v>255742</v>
      </c>
      <c r="Z288" s="33">
        <v>35669</v>
      </c>
      <c r="AA288" s="33">
        <v>40321</v>
      </c>
      <c r="AB288" s="33">
        <v>17987</v>
      </c>
      <c r="AC288" s="33">
        <v>22587</v>
      </c>
      <c r="AD288" s="33">
        <v>16787</v>
      </c>
      <c r="AE288" s="33">
        <v>74406</v>
      </c>
      <c r="AF288" s="33">
        <v>64004</v>
      </c>
      <c r="AG288" s="33">
        <v>185113</v>
      </c>
      <c r="AH288" s="33">
        <v>93187</v>
      </c>
      <c r="AI288" s="33">
        <v>185466</v>
      </c>
      <c r="AJ288" s="33">
        <v>64835</v>
      </c>
      <c r="AK288" s="33">
        <v>221354</v>
      </c>
      <c r="AL288" s="33">
        <v>68039</v>
      </c>
      <c r="AM288" s="33">
        <v>44530</v>
      </c>
      <c r="AN288" s="33">
        <v>197405</v>
      </c>
      <c r="AO288" s="33">
        <v>46685</v>
      </c>
      <c r="AP288" s="33">
        <v>29514</v>
      </c>
      <c r="AQ288" s="33">
        <v>151172</v>
      </c>
      <c r="AR288" s="33">
        <v>53467</v>
      </c>
      <c r="AS288" s="33">
        <v>217084</v>
      </c>
      <c r="AT288" s="33">
        <v>0</v>
      </c>
      <c r="AU288" s="33">
        <v>275</v>
      </c>
      <c r="AV288" s="33">
        <v>883</v>
      </c>
      <c r="AW288" s="33">
        <v>1318</v>
      </c>
      <c r="AX288" s="33">
        <v>4657</v>
      </c>
      <c r="AY288" s="33">
        <v>0</v>
      </c>
      <c r="AZ288" s="33">
        <v>0</v>
      </c>
      <c r="BA288" s="33">
        <v>891</v>
      </c>
      <c r="BB288" s="33">
        <v>0</v>
      </c>
      <c r="BC288" s="33">
        <v>1148</v>
      </c>
      <c r="BD288" s="33">
        <v>353</v>
      </c>
      <c r="BE288" s="33">
        <v>44</v>
      </c>
      <c r="BF288" s="33">
        <v>136</v>
      </c>
      <c r="BG288" s="33">
        <v>505</v>
      </c>
      <c r="BH288" s="33">
        <v>1319</v>
      </c>
      <c r="BI288" s="33">
        <v>1740</v>
      </c>
      <c r="BJ288" s="33">
        <v>0</v>
      </c>
      <c r="BK288" s="33">
        <v>207</v>
      </c>
      <c r="BL288" s="33">
        <v>0</v>
      </c>
      <c r="BM288" s="33">
        <v>0</v>
      </c>
      <c r="BN288" s="33">
        <v>0</v>
      </c>
      <c r="BO288" s="33">
        <v>575168</v>
      </c>
      <c r="BP288" s="33">
        <v>46157</v>
      </c>
      <c r="BQ288" s="33">
        <f t="shared" si="20"/>
        <v>4883796</v>
      </c>
      <c r="BR288" s="39"/>
      <c r="BV288" s="41">
        <v>2418165</v>
      </c>
      <c r="BW288" s="41">
        <v>2195820</v>
      </c>
      <c r="BX288" s="41">
        <v>207757</v>
      </c>
      <c r="BY288" s="41">
        <v>5522</v>
      </c>
      <c r="BZ288" s="41">
        <v>10375</v>
      </c>
      <c r="CA288" s="41">
        <f>SUM(BV288:BZ288)+MIT_BolxEst2[[#This Row],[AJUSTE MESES ANTERIORES]]</f>
        <v>4883796</v>
      </c>
      <c r="CB288" s="41">
        <f>+MIT_BolxEst2[[#This Row],[TOTAL]]-CA288</f>
        <v>0</v>
      </c>
      <c r="CG288" s="44">
        <f t="shared" si="21"/>
        <v>2019997.4667010282</v>
      </c>
      <c r="CH288" s="44">
        <f t="shared" si="22"/>
        <v>383579.53329897177</v>
      </c>
      <c r="CI28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1094085</v>
      </c>
      <c r="CJ288" s="45">
        <f>+MIT_BolxEst2[[#This Row],[Coghlan]]+MIT_BolxEst2[[#This Row],[Saavedra]]+MIT_BolxEst2[[#This Row],[Juan B. Justo]]+MIT_BolxEst2[[#This Row],[Florida]]+MIT_BolxEst2[[#This Row],[Dr. Cetrángolo]]+MIT_BolxEst2[[#This Row],[Bartolomé Mitre]]</f>
        <v>207757</v>
      </c>
      <c r="CK288" s="47">
        <f t="shared" si="23"/>
        <v>0.84041304551550799</v>
      </c>
      <c r="CL288" s="47">
        <f t="shared" si="24"/>
        <v>0.15958695448449198</v>
      </c>
    </row>
    <row r="289" spans="1:90">
      <c r="A289" s="32">
        <v>2019</v>
      </c>
      <c r="B289" s="32" t="s">
        <v>9</v>
      </c>
      <c r="C289" s="32" t="s">
        <v>82</v>
      </c>
      <c r="D289" s="33">
        <v>612815</v>
      </c>
      <c r="G289">
        <v>2019</v>
      </c>
      <c r="H289" t="s">
        <v>9</v>
      </c>
      <c r="I289" s="33">
        <v>612815</v>
      </c>
      <c r="J289" s="33">
        <v>0</v>
      </c>
      <c r="K289" s="33">
        <v>329258</v>
      </c>
      <c r="L289" s="33">
        <v>112645</v>
      </c>
      <c r="M289" s="33">
        <v>68610</v>
      </c>
      <c r="N289" s="33">
        <v>70173</v>
      </c>
      <c r="O289" s="33">
        <v>77145</v>
      </c>
      <c r="P289" s="33">
        <v>49768</v>
      </c>
      <c r="Q289" s="33">
        <v>143826</v>
      </c>
      <c r="R289" s="33">
        <v>54180</v>
      </c>
      <c r="S289" s="33">
        <v>263935</v>
      </c>
      <c r="T289" s="33">
        <v>62529</v>
      </c>
      <c r="U289" s="33">
        <v>62779</v>
      </c>
      <c r="V289" s="33">
        <v>123101</v>
      </c>
      <c r="W289" s="33">
        <v>100251</v>
      </c>
      <c r="X289" s="33">
        <v>82825</v>
      </c>
      <c r="Y289" s="33">
        <v>248352</v>
      </c>
      <c r="Z289" s="33">
        <v>29059</v>
      </c>
      <c r="AA289" s="33">
        <v>35756</v>
      </c>
      <c r="AB289" s="33">
        <v>14744</v>
      </c>
      <c r="AC289" s="33">
        <v>18836</v>
      </c>
      <c r="AD289" s="33">
        <v>14290</v>
      </c>
      <c r="AE289" s="33">
        <v>51188</v>
      </c>
      <c r="AF289" s="33">
        <v>59891</v>
      </c>
      <c r="AG289" s="33">
        <v>155220</v>
      </c>
      <c r="AH289" s="33">
        <v>82798</v>
      </c>
      <c r="AI289" s="33">
        <v>167333</v>
      </c>
      <c r="AJ289" s="33">
        <v>52386</v>
      </c>
      <c r="AK289" s="33">
        <v>201045</v>
      </c>
      <c r="AL289" s="33">
        <v>61515</v>
      </c>
      <c r="AM289" s="33">
        <v>37695</v>
      </c>
      <c r="AN289" s="33">
        <v>191171</v>
      </c>
      <c r="AO289" s="33">
        <v>39158</v>
      </c>
      <c r="AP289" s="33">
        <v>25121</v>
      </c>
      <c r="AQ289" s="33">
        <v>132889</v>
      </c>
      <c r="AR289" s="33">
        <v>41822</v>
      </c>
      <c r="AS289" s="33">
        <v>199374</v>
      </c>
      <c r="AT289" s="33">
        <v>0</v>
      </c>
      <c r="AU289" s="33">
        <v>148</v>
      </c>
      <c r="AV289" s="33">
        <v>460</v>
      </c>
      <c r="AW289" s="33">
        <v>842</v>
      </c>
      <c r="AX289" s="33">
        <v>3515</v>
      </c>
      <c r="AY289" s="33">
        <v>0</v>
      </c>
      <c r="AZ289" s="33">
        <v>0</v>
      </c>
      <c r="BA289" s="33">
        <v>593</v>
      </c>
      <c r="BB289" s="33">
        <v>0</v>
      </c>
      <c r="BC289" s="33">
        <v>989</v>
      </c>
      <c r="BD289" s="33">
        <v>180</v>
      </c>
      <c r="BE289" s="33">
        <v>27</v>
      </c>
      <c r="BF289" s="33">
        <v>124</v>
      </c>
      <c r="BG289" s="33">
        <v>301</v>
      </c>
      <c r="BH289" s="33">
        <v>653</v>
      </c>
      <c r="BI289" s="33">
        <v>809</v>
      </c>
      <c r="BJ289" s="33">
        <v>0</v>
      </c>
      <c r="BK289" s="33">
        <v>106</v>
      </c>
      <c r="BL289" s="33">
        <v>0</v>
      </c>
      <c r="BM289" s="33">
        <v>0</v>
      </c>
      <c r="BN289" s="33">
        <v>0</v>
      </c>
      <c r="BO289" s="33">
        <v>544040</v>
      </c>
      <c r="BP289" s="33">
        <v>918</v>
      </c>
      <c r="BQ289" s="33">
        <f t="shared" si="20"/>
        <v>4627188</v>
      </c>
      <c r="BR289" s="39"/>
      <c r="BV289" s="41">
        <v>2461591</v>
      </c>
      <c r="BW289" s="41">
        <v>1990243</v>
      </c>
      <c r="BX289" s="41">
        <v>163873</v>
      </c>
      <c r="BY289" s="41">
        <v>2801</v>
      </c>
      <c r="BZ289" s="41">
        <v>7762</v>
      </c>
      <c r="CA289" s="41">
        <f>SUM(BV289:BZ289)+MIT_BolxEst2[[#This Row],[AJUSTE MESES ANTERIORES]]</f>
        <v>4627188</v>
      </c>
      <c r="CB289" s="41">
        <f>+MIT_BolxEst2[[#This Row],[TOTAL]]-CA289</f>
        <v>0</v>
      </c>
      <c r="CG289" s="44">
        <f t="shared" si="21"/>
        <v>1846099.9803812925</v>
      </c>
      <c r="CH289" s="44">
        <f t="shared" si="22"/>
        <v>308016.01961870736</v>
      </c>
      <c r="CI28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982176</v>
      </c>
      <c r="CJ289" s="45">
        <f>+MIT_BolxEst2[[#This Row],[Coghlan]]+MIT_BolxEst2[[#This Row],[Saavedra]]+MIT_BolxEst2[[#This Row],[Juan B. Justo]]+MIT_BolxEst2[[#This Row],[Florida]]+MIT_BolxEst2[[#This Row],[Dr. Cetrángolo]]+MIT_BolxEst2[[#This Row],[Bartolomé Mitre]]</f>
        <v>163873</v>
      </c>
      <c r="CK289" s="47">
        <f t="shared" si="23"/>
        <v>0.85701047686442722</v>
      </c>
      <c r="CL289" s="47">
        <f t="shared" si="24"/>
        <v>0.14298952313557273</v>
      </c>
    </row>
    <row r="290" spans="1:90">
      <c r="A290" s="32">
        <v>2019</v>
      </c>
      <c r="B290" s="32" t="s">
        <v>10</v>
      </c>
      <c r="C290" s="32" t="s">
        <v>82</v>
      </c>
      <c r="D290" s="33">
        <v>773271</v>
      </c>
      <c r="G290">
        <v>2019</v>
      </c>
      <c r="H290" t="s">
        <v>10</v>
      </c>
      <c r="I290" s="48">
        <v>773271</v>
      </c>
      <c r="J290" s="33">
        <v>0</v>
      </c>
      <c r="K290" s="33">
        <v>398649</v>
      </c>
      <c r="L290" s="33">
        <v>117037</v>
      </c>
      <c r="M290" s="33">
        <v>78366</v>
      </c>
      <c r="N290" s="33">
        <v>79227</v>
      </c>
      <c r="O290" s="33">
        <v>88457</v>
      </c>
      <c r="P290" s="33">
        <v>55784</v>
      </c>
      <c r="Q290" s="33">
        <v>164356</v>
      </c>
      <c r="R290" s="33">
        <v>59490</v>
      </c>
      <c r="S290" s="33">
        <v>292495</v>
      </c>
      <c r="T290" s="33">
        <v>68667</v>
      </c>
      <c r="U290" s="33">
        <v>62941</v>
      </c>
      <c r="V290" s="33">
        <v>142515</v>
      </c>
      <c r="W290" s="33">
        <v>117968</v>
      </c>
      <c r="X290" s="33">
        <v>68413</v>
      </c>
      <c r="Y290" s="33">
        <v>330606</v>
      </c>
      <c r="Z290" s="33">
        <v>29935</v>
      </c>
      <c r="AA290" s="33">
        <v>37394</v>
      </c>
      <c r="AB290" s="33">
        <v>15351</v>
      </c>
      <c r="AC290" s="33">
        <v>19418</v>
      </c>
      <c r="AD290" s="33">
        <v>14882</v>
      </c>
      <c r="AE290" s="33">
        <v>56332</v>
      </c>
      <c r="AF290" s="33">
        <v>71514</v>
      </c>
      <c r="AG290" s="33">
        <v>166467</v>
      </c>
      <c r="AH290" s="33">
        <v>88332</v>
      </c>
      <c r="AI290" s="33">
        <v>179532</v>
      </c>
      <c r="AJ290" s="33">
        <v>45018</v>
      </c>
      <c r="AK290" s="33">
        <v>225009</v>
      </c>
      <c r="AL290" s="33">
        <v>69118</v>
      </c>
      <c r="AM290" s="33">
        <v>34169</v>
      </c>
      <c r="AN290" s="33">
        <v>221996</v>
      </c>
      <c r="AO290" s="33">
        <v>43055</v>
      </c>
      <c r="AP290" s="33">
        <v>29158</v>
      </c>
      <c r="AQ290" s="33">
        <v>149818</v>
      </c>
      <c r="AR290" s="33">
        <v>49427</v>
      </c>
      <c r="AS290" s="33">
        <v>233536</v>
      </c>
      <c r="AT290" s="33">
        <v>0</v>
      </c>
      <c r="AU290" s="33">
        <v>315</v>
      </c>
      <c r="AV290" s="33">
        <v>923</v>
      </c>
      <c r="AW290" s="33">
        <v>1208</v>
      </c>
      <c r="AX290" s="33">
        <v>4248</v>
      </c>
      <c r="AY290" s="33">
        <v>0</v>
      </c>
      <c r="AZ290" s="33">
        <v>0</v>
      </c>
      <c r="BA290" s="33">
        <v>1274</v>
      </c>
      <c r="BB290" s="33">
        <v>0</v>
      </c>
      <c r="BC290" s="33">
        <v>1598</v>
      </c>
      <c r="BD290" s="33">
        <v>8</v>
      </c>
      <c r="BE290" s="33">
        <v>0</v>
      </c>
      <c r="BF290" s="33">
        <v>5</v>
      </c>
      <c r="BG290" s="33">
        <v>21</v>
      </c>
      <c r="BH290" s="33">
        <v>0</v>
      </c>
      <c r="BI290" s="33">
        <v>0</v>
      </c>
      <c r="BJ290" s="33">
        <v>0</v>
      </c>
      <c r="BK290" s="33">
        <v>4</v>
      </c>
      <c r="BL290" s="33">
        <v>0</v>
      </c>
      <c r="BM290" s="33">
        <v>0</v>
      </c>
      <c r="BN290" s="33">
        <v>0</v>
      </c>
      <c r="BO290" s="33">
        <v>597665</v>
      </c>
      <c r="BP290" s="33">
        <v>579</v>
      </c>
      <c r="BQ290" s="33">
        <f t="shared" si="20"/>
        <v>5285551</v>
      </c>
      <c r="BR290" s="39"/>
      <c r="BV290" s="41">
        <v>2898138</v>
      </c>
      <c r="BW290" s="41">
        <v>2202187</v>
      </c>
      <c r="BX290" s="41">
        <v>173312</v>
      </c>
      <c r="BY290" s="41">
        <v>142</v>
      </c>
      <c r="BZ290" s="41">
        <v>11193</v>
      </c>
      <c r="CA290" s="41">
        <f>SUM(BV290:BZ290)+MIT_BolxEst2[[#This Row],[AJUSTE MESES ANTERIORES]]</f>
        <v>5285551</v>
      </c>
      <c r="CB290" s="41">
        <f>+MIT_BolxEst2[[#This Row],[TOTAL]]-CA290</f>
        <v>0</v>
      </c>
      <c r="CG290" s="44">
        <f t="shared" si="21"/>
        <v>2052244.2020954511</v>
      </c>
      <c r="CH290" s="44">
        <f t="shared" si="22"/>
        <v>323254.79790454893</v>
      </c>
      <c r="CI29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1100304</v>
      </c>
      <c r="CJ290" s="45">
        <f>+MIT_BolxEst2[[#This Row],[Coghlan]]+MIT_BolxEst2[[#This Row],[Saavedra]]+MIT_BolxEst2[[#This Row],[Juan B. Justo]]+MIT_BolxEst2[[#This Row],[Florida]]+MIT_BolxEst2[[#This Row],[Dr. Cetrángolo]]+MIT_BolxEst2[[#This Row],[Bartolomé Mitre]]</f>
        <v>173312</v>
      </c>
      <c r="CK290" s="47">
        <f t="shared" si="23"/>
        <v>0.86392130752126228</v>
      </c>
      <c r="CL290" s="47">
        <f t="shared" si="24"/>
        <v>0.13607869247873772</v>
      </c>
    </row>
    <row r="291" spans="1:90">
      <c r="A291" s="32">
        <v>2019</v>
      </c>
      <c r="B291" s="32" t="s">
        <v>11</v>
      </c>
      <c r="C291" s="32" t="s">
        <v>82</v>
      </c>
      <c r="D291" s="33">
        <v>749626</v>
      </c>
      <c r="G291">
        <v>2019</v>
      </c>
      <c r="H291" t="s">
        <v>11</v>
      </c>
      <c r="I291" s="33">
        <v>749626</v>
      </c>
      <c r="J291" s="33">
        <v>0</v>
      </c>
      <c r="K291" s="33">
        <v>407454</v>
      </c>
      <c r="L291" s="33">
        <v>124229</v>
      </c>
      <c r="M291" s="33">
        <v>85856</v>
      </c>
      <c r="N291" s="33">
        <v>84189</v>
      </c>
      <c r="O291" s="33">
        <v>118314</v>
      </c>
      <c r="P291" s="33">
        <v>60824</v>
      </c>
      <c r="Q291" s="33">
        <v>172134</v>
      </c>
      <c r="R291" s="33">
        <v>65416</v>
      </c>
      <c r="S291" s="33">
        <v>306405</v>
      </c>
      <c r="T291" s="33">
        <v>73515</v>
      </c>
      <c r="U291" s="33">
        <v>75366</v>
      </c>
      <c r="V291" s="33">
        <v>155164</v>
      </c>
      <c r="W291" s="33">
        <v>125738</v>
      </c>
      <c r="X291" s="33">
        <v>89065</v>
      </c>
      <c r="Y291" s="33">
        <v>326727</v>
      </c>
      <c r="Z291" s="33">
        <v>31679</v>
      </c>
      <c r="AA291" s="33">
        <v>38004</v>
      </c>
      <c r="AB291" s="33">
        <v>17068</v>
      </c>
      <c r="AC291" s="33">
        <v>21157</v>
      </c>
      <c r="AD291" s="33">
        <v>16201</v>
      </c>
      <c r="AE291" s="33">
        <v>55623</v>
      </c>
      <c r="AF291" s="33">
        <v>62260</v>
      </c>
      <c r="AG291" s="33">
        <v>187862</v>
      </c>
      <c r="AH291" s="33">
        <v>91791</v>
      </c>
      <c r="AI291" s="33">
        <v>191992</v>
      </c>
      <c r="AJ291" s="33">
        <v>62435</v>
      </c>
      <c r="AK291" s="33">
        <v>240027</v>
      </c>
      <c r="AL291" s="33">
        <v>75072</v>
      </c>
      <c r="AM291" s="33">
        <v>37996</v>
      </c>
      <c r="AN291" s="33">
        <v>236420</v>
      </c>
      <c r="AO291" s="33">
        <v>45044</v>
      </c>
      <c r="AP291" s="33">
        <v>31950</v>
      </c>
      <c r="AQ291" s="33">
        <v>160604</v>
      </c>
      <c r="AR291" s="33">
        <v>52147</v>
      </c>
      <c r="AS291" s="33">
        <v>237773</v>
      </c>
      <c r="AT291" s="33">
        <v>0</v>
      </c>
      <c r="AU291" s="33">
        <v>323</v>
      </c>
      <c r="AV291" s="33">
        <v>860</v>
      </c>
      <c r="AW291" s="33">
        <v>1100</v>
      </c>
      <c r="AX291" s="33">
        <v>3558</v>
      </c>
      <c r="AY291" s="33">
        <v>0</v>
      </c>
      <c r="AZ291" s="33">
        <v>0</v>
      </c>
      <c r="BA291" s="33">
        <v>973</v>
      </c>
      <c r="BB291" s="33">
        <v>0</v>
      </c>
      <c r="BC291" s="33">
        <v>1056</v>
      </c>
      <c r="BD291" s="33">
        <v>321</v>
      </c>
      <c r="BE291" s="33">
        <v>21</v>
      </c>
      <c r="BF291" s="33">
        <v>33</v>
      </c>
      <c r="BG291" s="33">
        <v>843</v>
      </c>
      <c r="BH291" s="33">
        <v>417</v>
      </c>
      <c r="BI291" s="33">
        <v>557</v>
      </c>
      <c r="BJ291" s="33">
        <v>0</v>
      </c>
      <c r="BK291" s="33">
        <v>0</v>
      </c>
      <c r="BL291" s="33">
        <v>0</v>
      </c>
      <c r="BM291" s="33">
        <v>0</v>
      </c>
      <c r="BN291" s="33">
        <v>0</v>
      </c>
      <c r="BO291" s="33">
        <v>592379</v>
      </c>
      <c r="BP291" s="33">
        <v>18212</v>
      </c>
      <c r="BQ291" s="33">
        <f t="shared" si="20"/>
        <v>5533780</v>
      </c>
      <c r="BR291" s="39"/>
      <c r="BV291" s="41">
        <v>3019256</v>
      </c>
      <c r="BW291" s="41">
        <v>2304287</v>
      </c>
      <c r="BX291" s="41">
        <v>179732</v>
      </c>
      <c r="BY291" s="41">
        <v>2958</v>
      </c>
      <c r="BZ291" s="41">
        <v>9335</v>
      </c>
      <c r="CA291" s="41">
        <f>SUM(BV291:BZ291)+MIT_BolxEst2[[#This Row],[AJUSTE MESES ANTERIORES]]</f>
        <v>5533780</v>
      </c>
      <c r="CB291" s="41">
        <f>+MIT_BolxEst2[[#This Row],[TOTAL]]-CA291</f>
        <v>0</v>
      </c>
      <c r="CG291" s="44">
        <f t="shared" si="21"/>
        <v>2155548.0590729839</v>
      </c>
      <c r="CH291" s="44">
        <f t="shared" si="22"/>
        <v>328470.94092701585</v>
      </c>
      <c r="CI29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1179468</v>
      </c>
      <c r="CJ291" s="45">
        <f>+MIT_BolxEst2[[#This Row],[Coghlan]]+MIT_BolxEst2[[#This Row],[Saavedra]]+MIT_BolxEst2[[#This Row],[Juan B. Justo]]+MIT_BolxEst2[[#This Row],[Florida]]+MIT_BolxEst2[[#This Row],[Dr. Cetrángolo]]+MIT_BolxEst2[[#This Row],[Bartolomé Mitre]]</f>
        <v>179732</v>
      </c>
      <c r="CK291" s="47">
        <f t="shared" si="23"/>
        <v>0.86776633313713947</v>
      </c>
      <c r="CL291" s="47">
        <f t="shared" si="24"/>
        <v>0.1322336668628605</v>
      </c>
    </row>
    <row r="292" spans="1:90">
      <c r="A292" s="32">
        <v>2019</v>
      </c>
      <c r="B292" s="32" t="s">
        <v>12</v>
      </c>
      <c r="C292" s="32" t="s">
        <v>82</v>
      </c>
      <c r="D292" s="33">
        <v>765613</v>
      </c>
      <c r="G292">
        <v>2019</v>
      </c>
      <c r="H292" t="s">
        <v>12</v>
      </c>
      <c r="I292" s="33">
        <v>765613</v>
      </c>
      <c r="J292" s="33">
        <v>24502</v>
      </c>
      <c r="K292" s="33">
        <v>393739</v>
      </c>
      <c r="L292" s="33">
        <v>125083</v>
      </c>
      <c r="M292" s="33">
        <v>89595</v>
      </c>
      <c r="N292" s="33">
        <v>89364</v>
      </c>
      <c r="O292" s="33">
        <v>122909</v>
      </c>
      <c r="P292" s="33">
        <v>63840</v>
      </c>
      <c r="Q292" s="33">
        <v>170802</v>
      </c>
      <c r="R292" s="33">
        <v>76592</v>
      </c>
      <c r="S292" s="33">
        <v>310745</v>
      </c>
      <c r="T292" s="33">
        <v>84046</v>
      </c>
      <c r="U292" s="33">
        <v>85642</v>
      </c>
      <c r="V292" s="33">
        <v>158036</v>
      </c>
      <c r="W292" s="33">
        <v>135024</v>
      </c>
      <c r="X292" s="33">
        <v>80590</v>
      </c>
      <c r="Y292" s="33">
        <v>328480</v>
      </c>
      <c r="Z292" s="33">
        <v>30500</v>
      </c>
      <c r="AA292" s="33">
        <v>37927</v>
      </c>
      <c r="AB292" s="33">
        <v>17626</v>
      </c>
      <c r="AC292" s="33">
        <v>20821</v>
      </c>
      <c r="AD292" s="33">
        <v>16487</v>
      </c>
      <c r="AE292" s="33">
        <v>55449</v>
      </c>
      <c r="AF292" s="33">
        <v>62908</v>
      </c>
      <c r="AG292" s="33">
        <v>189476</v>
      </c>
      <c r="AH292" s="33">
        <v>92123</v>
      </c>
      <c r="AI292" s="33">
        <v>188133</v>
      </c>
      <c r="AJ292" s="33">
        <v>66080</v>
      </c>
      <c r="AK292" s="33">
        <v>233752</v>
      </c>
      <c r="AL292" s="33">
        <v>74270</v>
      </c>
      <c r="AM292" s="33">
        <v>38657</v>
      </c>
      <c r="AN292" s="33">
        <v>230991</v>
      </c>
      <c r="AO292" s="33">
        <v>45103</v>
      </c>
      <c r="AP292" s="33">
        <v>31541</v>
      </c>
      <c r="AQ292" s="33">
        <v>158929</v>
      </c>
      <c r="AR292" s="33">
        <v>53336</v>
      </c>
      <c r="AS292" s="33">
        <v>227118</v>
      </c>
      <c r="AT292" s="33">
        <v>0</v>
      </c>
      <c r="AU292" s="33">
        <v>340</v>
      </c>
      <c r="AV292" s="33">
        <v>940</v>
      </c>
      <c r="AW292" s="33">
        <v>1273</v>
      </c>
      <c r="AX292" s="33">
        <v>3915</v>
      </c>
      <c r="AY292" s="33">
        <v>0</v>
      </c>
      <c r="AZ292" s="33">
        <v>0</v>
      </c>
      <c r="BA292" s="33">
        <v>1042</v>
      </c>
      <c r="BB292" s="33">
        <v>0</v>
      </c>
      <c r="BC292" s="33">
        <v>1246</v>
      </c>
      <c r="BD292" s="33">
        <v>374</v>
      </c>
      <c r="BE292" s="33">
        <v>357</v>
      </c>
      <c r="BF292" s="33">
        <v>255</v>
      </c>
      <c r="BG292" s="33">
        <v>1363</v>
      </c>
      <c r="BH292" s="33">
        <v>3015</v>
      </c>
      <c r="BI292" s="33">
        <v>3003</v>
      </c>
      <c r="BJ292" s="33">
        <v>0</v>
      </c>
      <c r="BK292" s="33">
        <v>0</v>
      </c>
      <c r="BL292" s="33">
        <v>14</v>
      </c>
      <c r="BM292" s="33">
        <v>0</v>
      </c>
      <c r="BN292" s="33">
        <v>0</v>
      </c>
      <c r="BO292" s="33">
        <v>585466</v>
      </c>
      <c r="BP292" s="33">
        <v>9307</v>
      </c>
      <c r="BQ292" s="33">
        <f t="shared" si="20"/>
        <v>5587739</v>
      </c>
      <c r="BR292" s="39"/>
      <c r="BV292" s="41">
        <v>3103199</v>
      </c>
      <c r="BW292" s="41">
        <v>2276541</v>
      </c>
      <c r="BX292" s="41">
        <v>178810</v>
      </c>
      <c r="BY292" s="41">
        <v>9784</v>
      </c>
      <c r="BZ292" s="41">
        <v>10098</v>
      </c>
      <c r="CA292" s="41">
        <f>SUM(BV292:BZ292)+MIT_BolxEst2[[#This Row],[AJUSTE MESES ANTERIORES]]</f>
        <v>5587739</v>
      </c>
      <c r="CB292" s="41">
        <f>+MIT_BolxEst2[[#This Row],[TOTAL]]-CA292</f>
        <v>0</v>
      </c>
      <c r="CG292" s="44">
        <f t="shared" si="21"/>
        <v>2127362.3729552133</v>
      </c>
      <c r="CH292" s="44">
        <f t="shared" si="22"/>
        <v>327988.62704478682</v>
      </c>
      <c r="CI29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1159777</v>
      </c>
      <c r="CJ292" s="45">
        <f>+MIT_BolxEst2[[#This Row],[Coghlan]]+MIT_BolxEst2[[#This Row],[Saavedra]]+MIT_BolxEst2[[#This Row],[Juan B. Justo]]+MIT_BolxEst2[[#This Row],[Florida]]+MIT_BolxEst2[[#This Row],[Dr. Cetrángolo]]+MIT_BolxEst2[[#This Row],[Bartolomé Mitre]]</f>
        <v>178810</v>
      </c>
      <c r="CK292" s="47">
        <f t="shared" si="23"/>
        <v>0.86641884315326534</v>
      </c>
      <c r="CL292" s="47">
        <f t="shared" si="24"/>
        <v>0.13358115684673466</v>
      </c>
    </row>
    <row r="293" spans="1:90">
      <c r="A293" s="32">
        <v>2019</v>
      </c>
      <c r="B293" s="32" t="s">
        <v>13</v>
      </c>
      <c r="C293" s="32" t="s">
        <v>82</v>
      </c>
      <c r="D293" s="33">
        <v>798372</v>
      </c>
      <c r="G293">
        <v>2019</v>
      </c>
      <c r="H293" t="s">
        <v>13</v>
      </c>
      <c r="I293" s="33">
        <v>798372</v>
      </c>
      <c r="J293" s="33">
        <v>57318</v>
      </c>
      <c r="K293" s="33">
        <v>380215</v>
      </c>
      <c r="L293" s="33">
        <v>120852</v>
      </c>
      <c r="M293" s="33">
        <v>105605</v>
      </c>
      <c r="N293" s="33">
        <v>90057</v>
      </c>
      <c r="O293" s="33">
        <v>127575</v>
      </c>
      <c r="P293" s="33">
        <v>66773</v>
      </c>
      <c r="Q293" s="33">
        <v>173264</v>
      </c>
      <c r="R293" s="33">
        <v>77935</v>
      </c>
      <c r="S293" s="33">
        <v>314449</v>
      </c>
      <c r="T293" s="33">
        <v>89428</v>
      </c>
      <c r="U293" s="33">
        <v>87665</v>
      </c>
      <c r="V293" s="33">
        <v>156009</v>
      </c>
      <c r="W293" s="33">
        <v>135011</v>
      </c>
      <c r="X293" s="33">
        <v>92040</v>
      </c>
      <c r="Y293" s="33">
        <v>295330</v>
      </c>
      <c r="Z293" s="33">
        <v>31919</v>
      </c>
      <c r="AA293" s="33">
        <v>38276</v>
      </c>
      <c r="AB293" s="33">
        <v>19766</v>
      </c>
      <c r="AC293" s="33">
        <v>21577</v>
      </c>
      <c r="AD293" s="33">
        <v>16514</v>
      </c>
      <c r="AE293" s="33">
        <v>56872</v>
      </c>
      <c r="AF293" s="33">
        <v>57948</v>
      </c>
      <c r="AG293" s="33">
        <v>184904</v>
      </c>
      <c r="AH293" s="33">
        <v>84354</v>
      </c>
      <c r="AI293" s="33">
        <v>197934</v>
      </c>
      <c r="AJ293" s="33">
        <v>66981</v>
      </c>
      <c r="AK293" s="33">
        <v>249297</v>
      </c>
      <c r="AL293" s="33">
        <v>78221</v>
      </c>
      <c r="AM293" s="33">
        <v>38845</v>
      </c>
      <c r="AN293" s="33">
        <v>237258</v>
      </c>
      <c r="AO293" s="33">
        <v>46176</v>
      </c>
      <c r="AP293" s="33">
        <v>33143</v>
      </c>
      <c r="AQ293" s="33">
        <v>167254</v>
      </c>
      <c r="AR293" s="33">
        <v>54649</v>
      </c>
      <c r="AS293" s="33">
        <v>239112</v>
      </c>
      <c r="AT293" s="33">
        <v>0</v>
      </c>
      <c r="AU293" s="33">
        <v>312</v>
      </c>
      <c r="AV293" s="33">
        <v>727</v>
      </c>
      <c r="AW293" s="33">
        <v>909</v>
      </c>
      <c r="AX293" s="33">
        <v>2806</v>
      </c>
      <c r="AY293" s="33">
        <v>0</v>
      </c>
      <c r="AZ293" s="33">
        <v>0</v>
      </c>
      <c r="BA293" s="33">
        <v>683</v>
      </c>
      <c r="BB293" s="33">
        <v>0</v>
      </c>
      <c r="BC293" s="33">
        <v>1010</v>
      </c>
      <c r="BD293" s="33">
        <v>422</v>
      </c>
      <c r="BE293" s="33">
        <v>381</v>
      </c>
      <c r="BF293" s="33">
        <v>319</v>
      </c>
      <c r="BG293" s="33">
        <v>1331</v>
      </c>
      <c r="BH293" s="33">
        <v>2593</v>
      </c>
      <c r="BI293" s="33">
        <v>2628</v>
      </c>
      <c r="BJ293" s="33">
        <v>0</v>
      </c>
      <c r="BK293" s="33">
        <v>0</v>
      </c>
      <c r="BL293" s="33">
        <v>9</v>
      </c>
      <c r="BM293" s="33">
        <v>0</v>
      </c>
      <c r="BN293" s="33">
        <v>0</v>
      </c>
      <c r="BO293" s="33">
        <v>589629</v>
      </c>
      <c r="BP293" s="33">
        <v>3550</v>
      </c>
      <c r="BQ293" s="33">
        <f t="shared" si="20"/>
        <v>5696207</v>
      </c>
      <c r="BR293" s="39"/>
      <c r="BV293" s="41">
        <v>3166498</v>
      </c>
      <c r="BW293" s="41">
        <v>2324574</v>
      </c>
      <c r="BX293" s="41">
        <v>184924</v>
      </c>
      <c r="BY293" s="41">
        <v>9083</v>
      </c>
      <c r="BZ293" s="41">
        <v>7578</v>
      </c>
      <c r="CA293" s="41">
        <f>SUM(BV293:BZ293)+MIT_BolxEst2[[#This Row],[AJUSTE MESES ANTERIORES]]</f>
        <v>5696207</v>
      </c>
      <c r="CB293" s="41">
        <f>+MIT_BolxEst2[[#This Row],[TOTAL]]-CA293</f>
        <v>0</v>
      </c>
      <c r="CG293" s="44">
        <f t="shared" si="21"/>
        <v>2177038.8650208474</v>
      </c>
      <c r="CH293" s="44">
        <f t="shared" si="22"/>
        <v>332459.13497915259</v>
      </c>
      <c r="CI29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1210936</v>
      </c>
      <c r="CJ293" s="45">
        <f>+MIT_BolxEst2[[#This Row],[Coghlan]]+MIT_BolxEst2[[#This Row],[Saavedra]]+MIT_BolxEst2[[#This Row],[Juan B. Justo]]+MIT_BolxEst2[[#This Row],[Florida]]+MIT_BolxEst2[[#This Row],[Dr. Cetrángolo]]+MIT_BolxEst2[[#This Row],[Bartolomé Mitre]]</f>
        <v>184924</v>
      </c>
      <c r="CK293" s="47">
        <f t="shared" si="23"/>
        <v>0.8675196652959466</v>
      </c>
      <c r="CL293" s="47">
        <f t="shared" si="24"/>
        <v>0.1324803347040534</v>
      </c>
    </row>
    <row r="294" spans="1:90">
      <c r="A294" s="32">
        <v>2019</v>
      </c>
      <c r="B294" s="32" t="s">
        <v>14</v>
      </c>
      <c r="C294" s="32" t="s">
        <v>82</v>
      </c>
      <c r="D294" s="33">
        <v>720549</v>
      </c>
      <c r="G294">
        <v>2019</v>
      </c>
      <c r="H294" t="s">
        <v>14</v>
      </c>
      <c r="I294" s="33">
        <v>720549</v>
      </c>
      <c r="J294" s="33">
        <v>57344</v>
      </c>
      <c r="K294" s="33">
        <v>342301</v>
      </c>
      <c r="L294" s="33">
        <v>128371</v>
      </c>
      <c r="M294" s="33">
        <v>117443</v>
      </c>
      <c r="N294" s="33">
        <v>88120</v>
      </c>
      <c r="O294" s="33">
        <v>115183</v>
      </c>
      <c r="P294" s="33">
        <v>69001</v>
      </c>
      <c r="Q294" s="33">
        <v>164172</v>
      </c>
      <c r="R294" s="33">
        <v>71014</v>
      </c>
      <c r="S294" s="33">
        <v>293780</v>
      </c>
      <c r="T294" s="33">
        <v>82100</v>
      </c>
      <c r="U294" s="33">
        <v>83119</v>
      </c>
      <c r="V294" s="33">
        <v>144354</v>
      </c>
      <c r="W294" s="33">
        <v>123657</v>
      </c>
      <c r="X294" s="33">
        <v>109336</v>
      </c>
      <c r="Y294" s="33">
        <v>328023</v>
      </c>
      <c r="Z294" s="33">
        <v>29872</v>
      </c>
      <c r="AA294" s="33">
        <v>36110</v>
      </c>
      <c r="AB294" s="33">
        <v>18851</v>
      </c>
      <c r="AC294" s="33">
        <v>19751</v>
      </c>
      <c r="AD294" s="33">
        <v>15264</v>
      </c>
      <c r="AE294" s="33">
        <v>57471</v>
      </c>
      <c r="AF294" s="33">
        <v>64919</v>
      </c>
      <c r="AG294" s="33">
        <v>173104</v>
      </c>
      <c r="AH294" s="33">
        <v>90920</v>
      </c>
      <c r="AI294" s="33">
        <v>187440</v>
      </c>
      <c r="AJ294" s="33">
        <v>56881</v>
      </c>
      <c r="AK294" s="33">
        <v>231028</v>
      </c>
      <c r="AL294" s="33">
        <v>72105</v>
      </c>
      <c r="AM294" s="33">
        <v>35041</v>
      </c>
      <c r="AN294" s="33">
        <v>225630</v>
      </c>
      <c r="AO294" s="33">
        <v>42916</v>
      </c>
      <c r="AP294" s="33">
        <v>29664</v>
      </c>
      <c r="AQ294" s="33">
        <v>152839</v>
      </c>
      <c r="AR294" s="33">
        <v>50709</v>
      </c>
      <c r="AS294" s="33">
        <v>224021</v>
      </c>
      <c r="AT294" s="33">
        <v>0</v>
      </c>
      <c r="AU294" s="33">
        <v>445</v>
      </c>
      <c r="AV294" s="33">
        <v>992</v>
      </c>
      <c r="AW294" s="33">
        <v>1262</v>
      </c>
      <c r="AX294" s="33">
        <v>3414</v>
      </c>
      <c r="AY294" s="33">
        <v>0</v>
      </c>
      <c r="AZ294" s="33">
        <v>0</v>
      </c>
      <c r="BA294" s="33">
        <v>1042</v>
      </c>
      <c r="BB294" s="33">
        <v>0</v>
      </c>
      <c r="BC294" s="33">
        <v>1233</v>
      </c>
      <c r="BD294" s="33">
        <v>524</v>
      </c>
      <c r="BE294" s="33">
        <v>371</v>
      </c>
      <c r="BF294" s="33">
        <v>370</v>
      </c>
      <c r="BG294" s="33">
        <v>1392</v>
      </c>
      <c r="BH294" s="33">
        <v>3000</v>
      </c>
      <c r="BI294" s="33">
        <v>2795</v>
      </c>
      <c r="BJ294" s="33">
        <v>0</v>
      </c>
      <c r="BK294" s="33">
        <v>0</v>
      </c>
      <c r="BL294" s="33">
        <v>2</v>
      </c>
      <c r="BM294" s="33">
        <v>0</v>
      </c>
      <c r="BN294" s="33">
        <v>0</v>
      </c>
      <c r="BO294" s="33">
        <v>576935</v>
      </c>
      <c r="BP294" s="33">
        <v>341</v>
      </c>
      <c r="BQ294" s="33">
        <f t="shared" si="20"/>
        <v>5446521</v>
      </c>
      <c r="BR294" s="39"/>
      <c r="BV294" s="41">
        <v>3036639</v>
      </c>
      <c r="BW294" s="41">
        <v>2212527</v>
      </c>
      <c r="BX294" s="41">
        <v>177319</v>
      </c>
      <c r="BY294" s="41">
        <v>9682</v>
      </c>
      <c r="BZ294" s="41">
        <v>10013</v>
      </c>
      <c r="CA294" s="41">
        <f>SUM(BV294:BZ294)+MIT_BolxEst2[[#This Row],[AJUSTE MESES ANTERIORES]]</f>
        <v>5446521</v>
      </c>
      <c r="CB294" s="41">
        <f>+MIT_BolxEst2[[#This Row],[TOTAL]]-CA294</f>
        <v>0</v>
      </c>
      <c r="CG294" s="44">
        <f t="shared" si="21"/>
        <v>2063409.052372101</v>
      </c>
      <c r="CH294" s="44">
        <f t="shared" si="22"/>
        <v>326436.947627899</v>
      </c>
      <c r="CI29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1120834</v>
      </c>
      <c r="CJ294" s="45">
        <f>+MIT_BolxEst2[[#This Row],[Coghlan]]+MIT_BolxEst2[[#This Row],[Saavedra]]+MIT_BolxEst2[[#This Row],[Juan B. Justo]]+MIT_BolxEst2[[#This Row],[Florida]]+MIT_BolxEst2[[#This Row],[Dr. Cetrángolo]]+MIT_BolxEst2[[#This Row],[Bartolomé Mitre]]</f>
        <v>177319</v>
      </c>
      <c r="CK294" s="47">
        <f t="shared" si="23"/>
        <v>0.86340670167538036</v>
      </c>
      <c r="CL294" s="47">
        <f t="shared" si="24"/>
        <v>0.13659329832461967</v>
      </c>
    </row>
    <row r="295" spans="1:90">
      <c r="A295" s="32">
        <v>2019</v>
      </c>
      <c r="B295" s="32" t="s">
        <v>15</v>
      </c>
      <c r="C295" s="32" t="s">
        <v>82</v>
      </c>
      <c r="D295" s="33">
        <v>726115</v>
      </c>
      <c r="G295">
        <v>2019</v>
      </c>
      <c r="H295" t="s">
        <v>15</v>
      </c>
      <c r="I295" s="33">
        <v>726115</v>
      </c>
      <c r="J295" s="33">
        <v>59543</v>
      </c>
      <c r="K295" s="33">
        <v>344356</v>
      </c>
      <c r="L295" s="33">
        <v>100515</v>
      </c>
      <c r="M295" s="33">
        <v>101285</v>
      </c>
      <c r="N295" s="33">
        <v>80403</v>
      </c>
      <c r="O295" s="33">
        <v>108359</v>
      </c>
      <c r="P295" s="33">
        <v>59938</v>
      </c>
      <c r="Q295" s="33">
        <v>152933</v>
      </c>
      <c r="R295" s="33">
        <v>62968</v>
      </c>
      <c r="S295" s="33">
        <v>279563</v>
      </c>
      <c r="T295" s="33">
        <v>76838</v>
      </c>
      <c r="U295" s="33">
        <v>77805</v>
      </c>
      <c r="V295" s="33">
        <v>138327</v>
      </c>
      <c r="W295" s="33">
        <v>113468</v>
      </c>
      <c r="X295" s="33">
        <v>99456</v>
      </c>
      <c r="Y295" s="33">
        <v>302937</v>
      </c>
      <c r="Z295" s="33">
        <v>27625</v>
      </c>
      <c r="AA295" s="33">
        <v>33233</v>
      </c>
      <c r="AB295" s="33">
        <v>18115</v>
      </c>
      <c r="AC295" s="33">
        <v>17510</v>
      </c>
      <c r="AD295" s="33">
        <v>14326</v>
      </c>
      <c r="AE295" s="33">
        <v>49702</v>
      </c>
      <c r="AF295" s="33">
        <v>57453</v>
      </c>
      <c r="AG295" s="33">
        <v>152168</v>
      </c>
      <c r="AH295" s="33">
        <v>77582</v>
      </c>
      <c r="AI295" s="33">
        <v>167713</v>
      </c>
      <c r="AJ295" s="33">
        <v>46584</v>
      </c>
      <c r="AK295" s="33">
        <v>218260</v>
      </c>
      <c r="AL295" s="33">
        <v>66750</v>
      </c>
      <c r="AM295" s="33">
        <v>28003</v>
      </c>
      <c r="AN295" s="33">
        <v>219326</v>
      </c>
      <c r="AO295" s="33">
        <v>40347</v>
      </c>
      <c r="AP295" s="33">
        <v>27490</v>
      </c>
      <c r="AQ295" s="33">
        <v>149039</v>
      </c>
      <c r="AR295" s="33">
        <v>47328</v>
      </c>
      <c r="AS295" s="33">
        <v>225193</v>
      </c>
      <c r="AT295" s="33">
        <v>0</v>
      </c>
      <c r="AU295" s="33">
        <v>401</v>
      </c>
      <c r="AV295" s="33">
        <v>931</v>
      </c>
      <c r="AW295" s="33">
        <v>1210</v>
      </c>
      <c r="AX295" s="33">
        <v>3257</v>
      </c>
      <c r="AY295" s="33">
        <v>0</v>
      </c>
      <c r="AZ295" s="33">
        <v>0</v>
      </c>
      <c r="BA295" s="33">
        <v>1135</v>
      </c>
      <c r="BB295" s="33">
        <v>0</v>
      </c>
      <c r="BC295" s="33">
        <v>1542</v>
      </c>
      <c r="BD295" s="33">
        <v>392</v>
      </c>
      <c r="BE295" s="33">
        <v>379</v>
      </c>
      <c r="BF295" s="33">
        <v>373</v>
      </c>
      <c r="BG295" s="33">
        <v>1171</v>
      </c>
      <c r="BH295" s="33">
        <v>2180</v>
      </c>
      <c r="BI295" s="33">
        <v>2316</v>
      </c>
      <c r="BJ295" s="33">
        <v>0</v>
      </c>
      <c r="BK295" s="33">
        <v>102</v>
      </c>
      <c r="BL295" s="33">
        <v>249</v>
      </c>
      <c r="BM295" s="33">
        <v>0</v>
      </c>
      <c r="BN295" s="33">
        <v>0</v>
      </c>
      <c r="BO295" s="33">
        <v>554456</v>
      </c>
      <c r="BP295" s="33">
        <v>40</v>
      </c>
      <c r="BQ295" s="33">
        <f t="shared" si="20"/>
        <v>5138690</v>
      </c>
      <c r="BR295" s="39"/>
      <c r="BV295" s="41">
        <v>2883737</v>
      </c>
      <c r="BW295" s="41">
        <v>2076032</v>
      </c>
      <c r="BX295" s="41">
        <v>160511</v>
      </c>
      <c r="BY295" s="41">
        <v>8234</v>
      </c>
      <c r="BZ295" s="41">
        <v>10136</v>
      </c>
      <c r="CA295" s="41">
        <f>SUM(BV295:BZ295)+MIT_BolxEst2[[#This Row],[AJUSTE MESES ANTERIORES]]</f>
        <v>5138690</v>
      </c>
      <c r="CB295" s="41">
        <f>+MIT_BolxEst2[[#This Row],[TOTAL]]-CA295</f>
        <v>0</v>
      </c>
      <c r="CG295" s="44">
        <f t="shared" si="21"/>
        <v>1944403.7607775196</v>
      </c>
      <c r="CH295" s="44">
        <f t="shared" si="22"/>
        <v>292139.23922248057</v>
      </c>
      <c r="CI29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1068320</v>
      </c>
      <c r="CJ295" s="45">
        <f>+MIT_BolxEst2[[#This Row],[Coghlan]]+MIT_BolxEst2[[#This Row],[Saavedra]]+MIT_BolxEst2[[#This Row],[Juan B. Justo]]+MIT_BolxEst2[[#This Row],[Florida]]+MIT_BolxEst2[[#This Row],[Dr. Cetrángolo]]+MIT_BolxEst2[[#This Row],[Bartolomé Mitre]]</f>
        <v>160511</v>
      </c>
      <c r="CK295" s="47">
        <f t="shared" si="23"/>
        <v>0.86937910908823102</v>
      </c>
      <c r="CL295" s="47">
        <f t="shared" si="24"/>
        <v>0.13062089091176898</v>
      </c>
    </row>
    <row r="296" spans="1:90">
      <c r="A296" s="32">
        <v>2020</v>
      </c>
      <c r="B296" s="32" t="s">
        <v>4</v>
      </c>
      <c r="C296" s="32" t="s">
        <v>82</v>
      </c>
      <c r="D296" s="33">
        <v>712408</v>
      </c>
      <c r="G296">
        <v>2020</v>
      </c>
      <c r="H296" t="s">
        <v>4</v>
      </c>
      <c r="I296" s="33">
        <v>712408</v>
      </c>
      <c r="J296" s="33">
        <v>55965</v>
      </c>
      <c r="K296" s="33">
        <v>324085</v>
      </c>
      <c r="L296" s="33">
        <v>94379</v>
      </c>
      <c r="M296" s="33">
        <v>106881</v>
      </c>
      <c r="N296" s="33">
        <v>79910</v>
      </c>
      <c r="O296" s="33">
        <v>96595</v>
      </c>
      <c r="P296" s="33">
        <v>52322</v>
      </c>
      <c r="Q296" s="33">
        <v>134675</v>
      </c>
      <c r="R296" s="33">
        <v>55380</v>
      </c>
      <c r="S296" s="33">
        <v>233082</v>
      </c>
      <c r="T296" s="33">
        <v>67189</v>
      </c>
      <c r="U296" s="33">
        <v>68082</v>
      </c>
      <c r="V296" s="33">
        <v>128237</v>
      </c>
      <c r="W296" s="33">
        <v>96776</v>
      </c>
      <c r="X296" s="33">
        <v>93519</v>
      </c>
      <c r="Y296" s="33">
        <v>351296</v>
      </c>
      <c r="Z296" s="33">
        <v>25459</v>
      </c>
      <c r="AA296" s="33">
        <v>30648</v>
      </c>
      <c r="AB296" s="33">
        <v>16607</v>
      </c>
      <c r="AC296" s="33">
        <v>14652</v>
      </c>
      <c r="AD296" s="33">
        <v>24497</v>
      </c>
      <c r="AE296" s="33">
        <v>48000</v>
      </c>
      <c r="AF296" s="33">
        <v>56079</v>
      </c>
      <c r="AG296" s="33">
        <v>135130</v>
      </c>
      <c r="AH296" s="33">
        <v>73393</v>
      </c>
      <c r="AI296" s="33">
        <v>145142</v>
      </c>
      <c r="AJ296" s="33">
        <v>41334</v>
      </c>
      <c r="AK296" s="33">
        <v>193171</v>
      </c>
      <c r="AL296" s="33">
        <v>60770</v>
      </c>
      <c r="AM296" s="33">
        <v>25148</v>
      </c>
      <c r="AN296" s="33">
        <v>177934</v>
      </c>
      <c r="AO296" s="33">
        <v>36088</v>
      </c>
      <c r="AP296" s="33">
        <v>25230</v>
      </c>
      <c r="AQ296" s="33">
        <v>132337</v>
      </c>
      <c r="AR296" s="33">
        <v>41179</v>
      </c>
      <c r="AS296" s="33">
        <v>207102</v>
      </c>
      <c r="AT296" s="33">
        <v>0</v>
      </c>
      <c r="AU296" s="33">
        <v>427</v>
      </c>
      <c r="AV296" s="33">
        <v>1169</v>
      </c>
      <c r="AW296" s="33">
        <v>1764</v>
      </c>
      <c r="AX296" s="33">
        <v>4509</v>
      </c>
      <c r="AY296" s="33">
        <v>0</v>
      </c>
      <c r="AZ296" s="33">
        <v>0</v>
      </c>
      <c r="BA296" s="33">
        <v>1558</v>
      </c>
      <c r="BB296" s="33">
        <v>0</v>
      </c>
      <c r="BC296" s="33">
        <v>2156</v>
      </c>
      <c r="BD296" s="33">
        <v>460</v>
      </c>
      <c r="BE296" s="33">
        <v>514</v>
      </c>
      <c r="BF296" s="33">
        <v>193</v>
      </c>
      <c r="BG296" s="33">
        <v>1655</v>
      </c>
      <c r="BH296" s="33">
        <v>3256</v>
      </c>
      <c r="BI296" s="33">
        <v>232</v>
      </c>
      <c r="BJ296" s="33">
        <v>0</v>
      </c>
      <c r="BK296" s="33">
        <v>856</v>
      </c>
      <c r="BL296" s="33">
        <v>1180</v>
      </c>
      <c r="BM296" s="33">
        <v>0</v>
      </c>
      <c r="BN296" s="33">
        <v>0</v>
      </c>
      <c r="BO296" s="33">
        <v>542948</v>
      </c>
      <c r="BP296" s="33">
        <v>220</v>
      </c>
      <c r="BQ296" s="33">
        <f t="shared" si="20"/>
        <v>4823778</v>
      </c>
      <c r="BR296" s="39"/>
      <c r="BV296" s="41">
        <v>2749514</v>
      </c>
      <c r="BW296" s="41">
        <v>1890794</v>
      </c>
      <c r="BX296" s="41">
        <v>159863</v>
      </c>
      <c r="BY296" s="41">
        <v>9613</v>
      </c>
      <c r="BZ296" s="41">
        <v>13774</v>
      </c>
      <c r="CA296" s="41">
        <f>SUM(BV296:BZ296)+MIT_BolxEst2[[#This Row],[AJUSTE MESES ANTERIORES]]</f>
        <v>4823778</v>
      </c>
      <c r="CB296" s="41">
        <f>+MIT_BolxEst2[[#This Row],[TOTAL]]-CA296</f>
        <v>0</v>
      </c>
      <c r="CG296" s="44">
        <f t="shared" si="21"/>
        <v>1752677.2771325158</v>
      </c>
      <c r="CH296" s="44">
        <f t="shared" si="22"/>
        <v>297979.72286748426</v>
      </c>
      <c r="CI29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940293</v>
      </c>
      <c r="CJ296" s="45">
        <f>+MIT_BolxEst2[[#This Row],[Coghlan]]+MIT_BolxEst2[[#This Row],[Saavedra]]+MIT_BolxEst2[[#This Row],[Juan B. Justo]]+MIT_BolxEst2[[#This Row],[Florida]]+MIT_BolxEst2[[#This Row],[Dr. Cetrángolo]]+MIT_BolxEst2[[#This Row],[Bartolomé Mitre]]</f>
        <v>159863</v>
      </c>
      <c r="CK296" s="47">
        <f t="shared" si="23"/>
        <v>0.85469060751384351</v>
      </c>
      <c r="CL296" s="47">
        <f t="shared" si="24"/>
        <v>0.14530939248615651</v>
      </c>
    </row>
    <row r="297" spans="1:90">
      <c r="A297" s="32">
        <v>2020</v>
      </c>
      <c r="B297" s="32" t="s">
        <v>5</v>
      </c>
      <c r="C297" s="32" t="s">
        <v>82</v>
      </c>
      <c r="D297" s="33">
        <v>688663</v>
      </c>
      <c r="G297">
        <v>2020</v>
      </c>
      <c r="H297" t="s">
        <v>5</v>
      </c>
      <c r="I297" s="33">
        <v>688663</v>
      </c>
      <c r="J297" s="33">
        <v>57297</v>
      </c>
      <c r="K297" s="33">
        <v>315383</v>
      </c>
      <c r="L297" s="33">
        <v>89297</v>
      </c>
      <c r="M297" s="33">
        <v>94625</v>
      </c>
      <c r="N297" s="33">
        <v>75556</v>
      </c>
      <c r="O297" s="33">
        <v>89767</v>
      </c>
      <c r="P297" s="33">
        <v>49322</v>
      </c>
      <c r="Q297" s="33">
        <v>127648</v>
      </c>
      <c r="R297" s="33">
        <v>53776</v>
      </c>
      <c r="S297" s="33">
        <v>246548</v>
      </c>
      <c r="T297" s="33">
        <v>65682</v>
      </c>
      <c r="U297" s="33">
        <v>65112</v>
      </c>
      <c r="V297" s="33">
        <v>123200</v>
      </c>
      <c r="W297" s="33">
        <v>92916</v>
      </c>
      <c r="X297" s="33">
        <v>83007</v>
      </c>
      <c r="Y297" s="33">
        <v>320761</v>
      </c>
      <c r="Z297" s="33">
        <v>24444</v>
      </c>
      <c r="AA297" s="33">
        <v>27607</v>
      </c>
      <c r="AB297" s="33">
        <v>16371</v>
      </c>
      <c r="AC297" s="33">
        <v>14609</v>
      </c>
      <c r="AD297" s="33">
        <v>11686</v>
      </c>
      <c r="AE297" s="33">
        <v>49954</v>
      </c>
      <c r="AF297" s="33">
        <v>52875</v>
      </c>
      <c r="AG297" s="33">
        <v>129355</v>
      </c>
      <c r="AH297" s="33">
        <v>68273</v>
      </c>
      <c r="AI297" s="33">
        <v>143846</v>
      </c>
      <c r="AJ297" s="33">
        <v>42905</v>
      </c>
      <c r="AK297" s="33">
        <v>187292</v>
      </c>
      <c r="AL297" s="33">
        <v>58949</v>
      </c>
      <c r="AM297" s="33">
        <v>29773</v>
      </c>
      <c r="AN297" s="33">
        <v>222632</v>
      </c>
      <c r="AO297" s="33">
        <v>35040</v>
      </c>
      <c r="AP297" s="33">
        <v>24246</v>
      </c>
      <c r="AQ297" s="33">
        <v>132870</v>
      </c>
      <c r="AR297" s="33">
        <v>41526</v>
      </c>
      <c r="AS297" s="33">
        <v>195713</v>
      </c>
      <c r="AT297" s="33">
        <v>0</v>
      </c>
      <c r="AU297" s="33">
        <v>440</v>
      </c>
      <c r="AV297" s="33">
        <v>1452</v>
      </c>
      <c r="AW297" s="33">
        <v>1932</v>
      </c>
      <c r="AX297" s="33">
        <v>4977</v>
      </c>
      <c r="AY297" s="33">
        <v>0</v>
      </c>
      <c r="AZ297" s="33">
        <v>0</v>
      </c>
      <c r="BA297" s="33">
        <v>1662</v>
      </c>
      <c r="BB297" s="33">
        <v>0</v>
      </c>
      <c r="BC297" s="33">
        <v>2328</v>
      </c>
      <c r="BD297" s="33">
        <v>382</v>
      </c>
      <c r="BE297" s="33">
        <v>295</v>
      </c>
      <c r="BF297" s="33">
        <v>261</v>
      </c>
      <c r="BG297" s="33">
        <v>1259</v>
      </c>
      <c r="BH297" s="33">
        <v>2548</v>
      </c>
      <c r="BI297" s="33">
        <v>0</v>
      </c>
      <c r="BJ297" s="33">
        <v>0</v>
      </c>
      <c r="BK297" s="33">
        <v>511</v>
      </c>
      <c r="BL297" s="33">
        <v>1119</v>
      </c>
      <c r="BM297" s="33">
        <v>0</v>
      </c>
      <c r="BN297" s="33">
        <v>0</v>
      </c>
      <c r="BO297" s="33">
        <v>507417</v>
      </c>
      <c r="BP297" s="33">
        <v>218</v>
      </c>
      <c r="BQ297" s="33">
        <f t="shared" si="20"/>
        <v>4675327</v>
      </c>
      <c r="BR297" s="39"/>
      <c r="BV297" s="41">
        <v>2637659</v>
      </c>
      <c r="BW297" s="41">
        <v>1870431</v>
      </c>
      <c r="BX297" s="41">
        <v>144671</v>
      </c>
      <c r="BY297" s="41">
        <v>7276</v>
      </c>
      <c r="BZ297" s="41">
        <v>15072</v>
      </c>
      <c r="CA297" s="41">
        <f>SUM(BV297:BZ297)+MIT_BolxEst2[[#This Row],[AJUSTE MESES ANTERIORES]]</f>
        <v>4675327</v>
      </c>
      <c r="CB297" s="41">
        <f>+MIT_BolxEst2[[#This Row],[TOTAL]]-CA297</f>
        <v>0</v>
      </c>
      <c r="CG297" s="44">
        <f t="shared" si="21"/>
        <v>1753787.5691137728</v>
      </c>
      <c r="CH297" s="44">
        <f t="shared" si="22"/>
        <v>261314.43088622711</v>
      </c>
      <c r="CI29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970946</v>
      </c>
      <c r="CJ297" s="45">
        <f>+MIT_BolxEst2[[#This Row],[Coghlan]]+MIT_BolxEst2[[#This Row],[Saavedra]]+MIT_BolxEst2[[#This Row],[Juan B. Justo]]+MIT_BolxEst2[[#This Row],[Florida]]+MIT_BolxEst2[[#This Row],[Dr. Cetrángolo]]+MIT_BolxEst2[[#This Row],[Bartolomé Mitre]]</f>
        <v>144671</v>
      </c>
      <c r="CK297" s="47">
        <f t="shared" si="23"/>
        <v>0.87032198326128052</v>
      </c>
      <c r="CL297" s="47">
        <f t="shared" si="24"/>
        <v>0.12967801673871948</v>
      </c>
    </row>
    <row r="298" spans="1:90">
      <c r="A298" s="32">
        <v>2020</v>
      </c>
      <c r="B298" s="32" t="s">
        <v>6</v>
      </c>
      <c r="C298" s="32" t="s">
        <v>82</v>
      </c>
      <c r="D298" s="33">
        <v>374465</v>
      </c>
      <c r="G298">
        <v>2020</v>
      </c>
      <c r="H298" t="s">
        <v>6</v>
      </c>
      <c r="I298" s="33">
        <v>374465</v>
      </c>
      <c r="J298" s="33">
        <v>30823</v>
      </c>
      <c r="K298" s="33">
        <v>169264</v>
      </c>
      <c r="L298" s="33">
        <v>55337</v>
      </c>
      <c r="M298" s="33">
        <v>58664</v>
      </c>
      <c r="N298" s="33">
        <v>40628</v>
      </c>
      <c r="O298" s="33">
        <v>52202</v>
      </c>
      <c r="P298" s="33">
        <v>29173</v>
      </c>
      <c r="Q298" s="33">
        <v>76139</v>
      </c>
      <c r="R298" s="33">
        <v>31352</v>
      </c>
      <c r="S298" s="33">
        <v>143788</v>
      </c>
      <c r="T298" s="33">
        <v>39711</v>
      </c>
      <c r="U298" s="33">
        <v>40357</v>
      </c>
      <c r="V298" s="33">
        <v>73097</v>
      </c>
      <c r="W298" s="33">
        <v>55510</v>
      </c>
      <c r="X298" s="33">
        <v>56644</v>
      </c>
      <c r="Y298" s="33">
        <v>138190</v>
      </c>
      <c r="Z298" s="33">
        <v>15628</v>
      </c>
      <c r="AA298" s="33">
        <v>17393</v>
      </c>
      <c r="AB298" s="33">
        <v>9532</v>
      </c>
      <c r="AC298" s="33">
        <v>10024</v>
      </c>
      <c r="AD298" s="33">
        <v>7299</v>
      </c>
      <c r="AE298" s="33">
        <v>25181</v>
      </c>
      <c r="AF298" s="33">
        <v>26077</v>
      </c>
      <c r="AG298" s="33">
        <v>83989</v>
      </c>
      <c r="AH298" s="33">
        <v>45119</v>
      </c>
      <c r="AI298" s="33">
        <v>93747</v>
      </c>
      <c r="AJ298" s="33">
        <v>26499</v>
      </c>
      <c r="AK298" s="33">
        <v>118388</v>
      </c>
      <c r="AL298" s="33">
        <v>36275</v>
      </c>
      <c r="AM298" s="33">
        <v>17711</v>
      </c>
      <c r="AN298" s="33">
        <v>126696</v>
      </c>
      <c r="AO298" s="33">
        <v>21493</v>
      </c>
      <c r="AP298" s="33">
        <v>14441</v>
      </c>
      <c r="AQ298" s="33">
        <v>82953</v>
      </c>
      <c r="AR298" s="33">
        <v>25113</v>
      </c>
      <c r="AS298" s="33">
        <v>123907</v>
      </c>
      <c r="AT298" s="33">
        <v>0</v>
      </c>
      <c r="AU298" s="33">
        <v>231</v>
      </c>
      <c r="AV298" s="33">
        <v>725</v>
      </c>
      <c r="AW298" s="33">
        <v>596</v>
      </c>
      <c r="AX298" s="33">
        <v>1730</v>
      </c>
      <c r="AY298" s="33">
        <v>0</v>
      </c>
      <c r="AZ298" s="33">
        <v>0</v>
      </c>
      <c r="BA298" s="33">
        <v>699</v>
      </c>
      <c r="BB298" s="33">
        <v>0</v>
      </c>
      <c r="BC298" s="33">
        <v>702</v>
      </c>
      <c r="BD298" s="33">
        <v>126</v>
      </c>
      <c r="BE298" s="33">
        <v>185</v>
      </c>
      <c r="BF298" s="33">
        <v>177</v>
      </c>
      <c r="BG298" s="33">
        <v>615</v>
      </c>
      <c r="BH298" s="33">
        <v>1400</v>
      </c>
      <c r="BI298" s="33">
        <v>516</v>
      </c>
      <c r="BJ298" s="33">
        <v>0</v>
      </c>
      <c r="BK298" s="33">
        <v>76</v>
      </c>
      <c r="BL298" s="33">
        <v>356</v>
      </c>
      <c r="BM298" s="33">
        <v>0</v>
      </c>
      <c r="BN298" s="33">
        <v>0</v>
      </c>
      <c r="BO298" s="33">
        <v>306957</v>
      </c>
      <c r="BP298" s="33">
        <v>2830</v>
      </c>
      <c r="BQ298" s="33">
        <f t="shared" si="20"/>
        <v>2710730</v>
      </c>
      <c r="BR298" s="39"/>
      <c r="BV298" s="41">
        <v>1464987</v>
      </c>
      <c r="BW298" s="41">
        <v>1148257</v>
      </c>
      <c r="BX298" s="41">
        <v>85057</v>
      </c>
      <c r="BY298" s="41">
        <v>3808</v>
      </c>
      <c r="BZ298" s="41">
        <v>5791</v>
      </c>
      <c r="CA298" s="41">
        <f>SUM(BV298:BZ298)+MIT_BolxEst2[[#This Row],[AJUSTE MESES ANTERIORES]]</f>
        <v>2710730</v>
      </c>
      <c r="CB298" s="41">
        <f>+MIT_BolxEst2[[#This Row],[TOTAL]]-CA298</f>
        <v>0</v>
      </c>
      <c r="CG298" s="44">
        <f t="shared" si="21"/>
        <v>1078712.8400004127</v>
      </c>
      <c r="CH298" s="44">
        <f t="shared" si="22"/>
        <v>154601.15999958734</v>
      </c>
      <c r="CI29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593476</v>
      </c>
      <c r="CJ298" s="45">
        <f>+MIT_BolxEst2[[#This Row],[Coghlan]]+MIT_BolxEst2[[#This Row],[Saavedra]]+MIT_BolxEst2[[#This Row],[Juan B. Justo]]+MIT_BolxEst2[[#This Row],[Florida]]+MIT_BolxEst2[[#This Row],[Dr. Cetrángolo]]+MIT_BolxEst2[[#This Row],[Bartolomé Mitre]]</f>
        <v>85057</v>
      </c>
      <c r="CK298" s="47">
        <f t="shared" si="23"/>
        <v>0.87464574309576693</v>
      </c>
      <c r="CL298" s="47">
        <f t="shared" si="24"/>
        <v>0.1253542569042331</v>
      </c>
    </row>
    <row r="299" spans="1:90">
      <c r="A299" s="32">
        <v>2020</v>
      </c>
      <c r="B299" s="32" t="s">
        <v>7</v>
      </c>
      <c r="C299" s="32" t="s">
        <v>82</v>
      </c>
      <c r="D299" s="33">
        <v>7252</v>
      </c>
      <c r="G299">
        <v>2020</v>
      </c>
      <c r="H299" t="s">
        <v>7</v>
      </c>
      <c r="I299" s="33">
        <v>7252</v>
      </c>
      <c r="J299" s="33">
        <v>468</v>
      </c>
      <c r="K299" s="33">
        <v>5105</v>
      </c>
      <c r="L299" s="33">
        <v>1121</v>
      </c>
      <c r="M299" s="33">
        <v>164</v>
      </c>
      <c r="N299" s="33">
        <v>1024</v>
      </c>
      <c r="O299" s="33">
        <v>1377</v>
      </c>
      <c r="P299" s="33">
        <v>457</v>
      </c>
      <c r="Q299" s="33">
        <v>1830</v>
      </c>
      <c r="R299" s="33">
        <v>675</v>
      </c>
      <c r="S299" s="33">
        <v>4416</v>
      </c>
      <c r="T299" s="33">
        <v>1044</v>
      </c>
      <c r="U299" s="33">
        <v>1960</v>
      </c>
      <c r="V299" s="33">
        <v>3017</v>
      </c>
      <c r="W299" s="33">
        <v>1611</v>
      </c>
      <c r="X299" s="33">
        <v>2109</v>
      </c>
      <c r="Y299" s="33">
        <v>5085</v>
      </c>
      <c r="Z299" s="33">
        <v>486</v>
      </c>
      <c r="AA299" s="33">
        <v>440</v>
      </c>
      <c r="AB299" s="33">
        <v>319</v>
      </c>
      <c r="AC299" s="33">
        <v>-14</v>
      </c>
      <c r="AD299" s="33">
        <v>150</v>
      </c>
      <c r="AE299" s="33">
        <v>387</v>
      </c>
      <c r="AF299" s="33">
        <v>551</v>
      </c>
      <c r="AG299" s="33">
        <v>2858</v>
      </c>
      <c r="AH299" s="33">
        <v>2659</v>
      </c>
      <c r="AI299" s="33">
        <v>6026</v>
      </c>
      <c r="AJ299" s="33">
        <v>1047</v>
      </c>
      <c r="AK299" s="33">
        <v>3698</v>
      </c>
      <c r="AL299" s="33">
        <v>1146</v>
      </c>
      <c r="AM299" s="33">
        <v>877</v>
      </c>
      <c r="AN299" s="33">
        <v>11987</v>
      </c>
      <c r="AO299" s="33">
        <v>1095</v>
      </c>
      <c r="AP299" s="33">
        <v>631</v>
      </c>
      <c r="AQ299" s="33">
        <v>4032</v>
      </c>
      <c r="AR299" s="33">
        <v>890</v>
      </c>
      <c r="AS299" s="33">
        <v>8770</v>
      </c>
      <c r="AT299" s="33">
        <v>0</v>
      </c>
      <c r="AU299" s="33">
        <v>10</v>
      </c>
      <c r="AV299" s="33">
        <v>87</v>
      </c>
      <c r="AW299" s="33">
        <v>0</v>
      </c>
      <c r="AX299" s="33">
        <v>209</v>
      </c>
      <c r="AY299" s="33">
        <v>0</v>
      </c>
      <c r="AZ299" s="33">
        <v>0</v>
      </c>
      <c r="BA299" s="33">
        <v>38</v>
      </c>
      <c r="BB299" s="33">
        <v>0</v>
      </c>
      <c r="BC299" s="33">
        <v>52</v>
      </c>
      <c r="BD299" s="33">
        <v>0</v>
      </c>
      <c r="BE299" s="33">
        <v>11</v>
      </c>
      <c r="BF299" s="33">
        <v>15</v>
      </c>
      <c r="BG299" s="33">
        <v>0</v>
      </c>
      <c r="BH299" s="33">
        <v>3</v>
      </c>
      <c r="BI299" s="33">
        <v>0</v>
      </c>
      <c r="BJ299" s="33">
        <v>0</v>
      </c>
      <c r="BK299" s="33">
        <v>0</v>
      </c>
      <c r="BL299" s="33">
        <v>15</v>
      </c>
      <c r="BM299" s="33">
        <v>0</v>
      </c>
      <c r="BN299" s="33">
        <v>0</v>
      </c>
      <c r="BO299" s="33">
        <v>10142</v>
      </c>
      <c r="BP299" s="33">
        <v>8314</v>
      </c>
      <c r="BQ299" s="33">
        <f t="shared" si="20"/>
        <v>105646</v>
      </c>
      <c r="BR299" s="39"/>
      <c r="BV299" s="41">
        <v>38698</v>
      </c>
      <c r="BW299" s="41">
        <v>56260</v>
      </c>
      <c r="BX299" s="41">
        <v>1768</v>
      </c>
      <c r="BY299" s="41">
        <v>61</v>
      </c>
      <c r="BZ299" s="41">
        <v>545</v>
      </c>
      <c r="CA299" s="41">
        <f>SUM(BV299:BZ299)+MIT_BolxEst2[[#This Row],[AJUSTE MESES ANTERIORES]]</f>
        <v>105646</v>
      </c>
      <c r="CB299" s="41">
        <f>+MIT_BolxEst2[[#This Row],[TOTAL]]-CA299</f>
        <v>0</v>
      </c>
      <c r="CG299" s="44">
        <f t="shared" si="21"/>
        <v>55173.502239781868</v>
      </c>
      <c r="CH299" s="44">
        <f t="shared" si="22"/>
        <v>2854.4977602181352</v>
      </c>
      <c r="CI29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34173</v>
      </c>
      <c r="CJ299" s="45">
        <f>+MIT_BolxEst2[[#This Row],[Coghlan]]+MIT_BolxEst2[[#This Row],[Saavedra]]+MIT_BolxEst2[[#This Row],[Juan B. Justo]]+MIT_BolxEst2[[#This Row],[Florida]]+MIT_BolxEst2[[#This Row],[Dr. Cetrángolo]]+MIT_BolxEst2[[#This Row],[Bartolomé Mitre]]</f>
        <v>1768</v>
      </c>
      <c r="CK299" s="47">
        <f t="shared" si="23"/>
        <v>0.95080826910770433</v>
      </c>
      <c r="CL299" s="47">
        <f t="shared" si="24"/>
        <v>4.9191730892295706E-2</v>
      </c>
    </row>
    <row r="300" spans="1:90">
      <c r="A300" s="32">
        <v>2020</v>
      </c>
      <c r="B300" s="32" t="s">
        <v>8</v>
      </c>
      <c r="C300" s="32" t="s">
        <v>82</v>
      </c>
      <c r="D300" s="33">
        <v>9967</v>
      </c>
      <c r="G300">
        <v>2020</v>
      </c>
      <c r="H300" t="s">
        <v>8</v>
      </c>
      <c r="I300" s="33">
        <v>9967</v>
      </c>
      <c r="J300" s="33">
        <v>738</v>
      </c>
      <c r="K300" s="33">
        <v>7210</v>
      </c>
      <c r="L300" s="33">
        <v>1818</v>
      </c>
      <c r="M300" s="33">
        <v>1607</v>
      </c>
      <c r="N300" s="33">
        <v>1565</v>
      </c>
      <c r="O300" s="33">
        <v>2396</v>
      </c>
      <c r="P300" s="33">
        <v>1050</v>
      </c>
      <c r="Q300" s="33">
        <v>2898</v>
      </c>
      <c r="R300" s="33">
        <v>1145</v>
      </c>
      <c r="S300" s="33">
        <v>6155</v>
      </c>
      <c r="T300" s="33">
        <v>1676</v>
      </c>
      <c r="U300" s="33">
        <v>3043</v>
      </c>
      <c r="V300" s="33">
        <v>4376</v>
      </c>
      <c r="W300" s="33">
        <v>2165</v>
      </c>
      <c r="X300" s="33">
        <v>2653</v>
      </c>
      <c r="Y300" s="33">
        <v>7031</v>
      </c>
      <c r="Z300" s="33">
        <v>560</v>
      </c>
      <c r="AA300" s="33">
        <v>671</v>
      </c>
      <c r="AB300" s="33">
        <v>331</v>
      </c>
      <c r="AC300" s="33">
        <v>-27</v>
      </c>
      <c r="AD300" s="33">
        <v>244</v>
      </c>
      <c r="AE300" s="33">
        <v>704</v>
      </c>
      <c r="AF300" s="33">
        <v>586</v>
      </c>
      <c r="AG300" s="33">
        <v>3799</v>
      </c>
      <c r="AH300" s="33">
        <v>3023</v>
      </c>
      <c r="AI300" s="33">
        <v>9938</v>
      </c>
      <c r="AJ300" s="33">
        <v>769</v>
      </c>
      <c r="AK300" s="33">
        <v>4527</v>
      </c>
      <c r="AL300" s="33">
        <v>1290</v>
      </c>
      <c r="AM300" s="33">
        <v>1122</v>
      </c>
      <c r="AN300" s="33">
        <v>13013</v>
      </c>
      <c r="AO300" s="33">
        <v>1333</v>
      </c>
      <c r="AP300" s="33">
        <v>794</v>
      </c>
      <c r="AQ300" s="33">
        <v>5132</v>
      </c>
      <c r="AR300" s="33">
        <v>1330</v>
      </c>
      <c r="AS300" s="33">
        <v>7142</v>
      </c>
      <c r="AT300" s="33">
        <v>0</v>
      </c>
      <c r="AU300" s="33">
        <v>12</v>
      </c>
      <c r="AV300" s="33">
        <v>99</v>
      </c>
      <c r="AW300" s="33">
        <v>0</v>
      </c>
      <c r="AX300" s="33">
        <v>368</v>
      </c>
      <c r="AY300" s="33">
        <v>0</v>
      </c>
      <c r="AZ300" s="33">
        <v>0</v>
      </c>
      <c r="BA300" s="33">
        <v>84</v>
      </c>
      <c r="BB300" s="33">
        <v>0</v>
      </c>
      <c r="BC300" s="33">
        <v>91</v>
      </c>
      <c r="BD300" s="33">
        <v>0</v>
      </c>
      <c r="BE300" s="33">
        <v>25</v>
      </c>
      <c r="BF300" s="33">
        <v>21</v>
      </c>
      <c r="BG300" s="33">
        <v>0</v>
      </c>
      <c r="BH300" s="33">
        <v>0</v>
      </c>
      <c r="BI300" s="33">
        <v>5</v>
      </c>
      <c r="BJ300" s="33">
        <v>0</v>
      </c>
      <c r="BK300" s="33">
        <v>0</v>
      </c>
      <c r="BL300" s="33">
        <v>2</v>
      </c>
      <c r="BM300" s="33">
        <v>0</v>
      </c>
      <c r="BN300" s="33">
        <v>0</v>
      </c>
      <c r="BO300" s="33">
        <v>9842</v>
      </c>
      <c r="BP300" s="33">
        <v>30</v>
      </c>
      <c r="BQ300" s="33">
        <f t="shared" si="20"/>
        <v>124353</v>
      </c>
      <c r="BR300" s="39"/>
      <c r="BV300" s="41">
        <v>57465</v>
      </c>
      <c r="BW300" s="41">
        <v>63401</v>
      </c>
      <c r="BX300" s="41">
        <v>2483</v>
      </c>
      <c r="BY300" s="41">
        <v>81</v>
      </c>
      <c r="BZ300" s="41">
        <v>893</v>
      </c>
      <c r="CA300" s="41">
        <f>SUM(BV300:BZ300)+MIT_BolxEst2[[#This Row],[AJUSTE MESES ANTERIORES]]</f>
        <v>124353</v>
      </c>
      <c r="CB300" s="41">
        <f>+MIT_BolxEst2[[#This Row],[TOTAL]]-CA300</f>
        <v>0</v>
      </c>
      <c r="CG300" s="44">
        <f t="shared" si="21"/>
        <v>61682.382637729548</v>
      </c>
      <c r="CH300" s="44">
        <f t="shared" si="22"/>
        <v>4201.6173622704509</v>
      </c>
      <c r="CI30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36452</v>
      </c>
      <c r="CJ300" s="45">
        <f>+MIT_BolxEst2[[#This Row],[Coghlan]]+MIT_BolxEst2[[#This Row],[Saavedra]]+MIT_BolxEst2[[#This Row],[Juan B. Justo]]+MIT_BolxEst2[[#This Row],[Florida]]+MIT_BolxEst2[[#This Row],[Dr. Cetrángolo]]+MIT_BolxEst2[[#This Row],[Bartolomé Mitre]]</f>
        <v>2483</v>
      </c>
      <c r="CK300" s="47">
        <f t="shared" si="23"/>
        <v>0.93622704507512522</v>
      </c>
      <c r="CL300" s="47">
        <f t="shared" si="24"/>
        <v>6.3772954924874795E-2</v>
      </c>
    </row>
    <row r="301" spans="1:90">
      <c r="A301" s="32">
        <v>2020</v>
      </c>
      <c r="B301" s="32" t="s">
        <v>9</v>
      </c>
      <c r="C301" s="32" t="s">
        <v>82</v>
      </c>
      <c r="D301" s="33">
        <v>11603</v>
      </c>
      <c r="G301">
        <v>2020</v>
      </c>
      <c r="H301" t="s">
        <v>9</v>
      </c>
      <c r="I301" s="33">
        <v>11603</v>
      </c>
      <c r="J301" s="33">
        <v>0</v>
      </c>
      <c r="K301" s="33">
        <v>12816</v>
      </c>
      <c r="L301" s="33">
        <v>1804</v>
      </c>
      <c r="M301" s="33">
        <v>0</v>
      </c>
      <c r="N301" s="33">
        <v>1703</v>
      </c>
      <c r="O301" s="33">
        <v>2517</v>
      </c>
      <c r="P301" s="33">
        <v>1268</v>
      </c>
      <c r="Q301" s="33">
        <v>3269</v>
      </c>
      <c r="R301" s="33">
        <v>1343</v>
      </c>
      <c r="S301" s="33">
        <v>7967</v>
      </c>
      <c r="T301" s="33">
        <v>2338</v>
      </c>
      <c r="U301" s="33">
        <v>3640</v>
      </c>
      <c r="V301" s="33">
        <v>7895</v>
      </c>
      <c r="W301" s="33">
        <v>5470</v>
      </c>
      <c r="X301" s="33">
        <v>6085</v>
      </c>
      <c r="Y301" s="33">
        <v>8234</v>
      </c>
      <c r="Z301" s="33">
        <v>3</v>
      </c>
      <c r="AA301" s="33">
        <v>508</v>
      </c>
      <c r="AB301" s="33">
        <v>316</v>
      </c>
      <c r="AC301" s="33">
        <v>-78</v>
      </c>
      <c r="AD301" s="33">
        <v>229</v>
      </c>
      <c r="AE301" s="33">
        <v>626</v>
      </c>
      <c r="AF301" s="33">
        <v>1</v>
      </c>
      <c r="AG301" s="33">
        <v>3265</v>
      </c>
      <c r="AH301" s="33">
        <v>14</v>
      </c>
      <c r="AI301" s="33">
        <v>10473</v>
      </c>
      <c r="AJ301" s="33">
        <v>3</v>
      </c>
      <c r="AK301" s="33">
        <v>4412</v>
      </c>
      <c r="AL301" s="33">
        <v>19</v>
      </c>
      <c r="AM301" s="33">
        <v>824</v>
      </c>
      <c r="AN301" s="33">
        <v>7669</v>
      </c>
      <c r="AO301" s="33">
        <v>1070</v>
      </c>
      <c r="AP301" s="33">
        <v>666</v>
      </c>
      <c r="AQ301" s="33">
        <v>4240</v>
      </c>
      <c r="AR301" s="33">
        <v>1116</v>
      </c>
      <c r="AS301" s="33">
        <v>7300</v>
      </c>
      <c r="AT301" s="33">
        <v>0</v>
      </c>
      <c r="AU301" s="33">
        <v>19</v>
      </c>
      <c r="AV301" s="33">
        <v>114</v>
      </c>
      <c r="AW301" s="33">
        <v>0</v>
      </c>
      <c r="AX301" s="33">
        <v>424</v>
      </c>
      <c r="AY301" s="33">
        <v>0</v>
      </c>
      <c r="AZ301" s="33">
        <v>0</v>
      </c>
      <c r="BA301" s="33">
        <v>44</v>
      </c>
      <c r="BB301" s="33">
        <v>0</v>
      </c>
      <c r="BC301" s="33">
        <v>94</v>
      </c>
      <c r="BD301" s="33">
        <v>0</v>
      </c>
      <c r="BE301" s="33">
        <v>18</v>
      </c>
      <c r="BF301" s="33">
        <v>30</v>
      </c>
      <c r="BG301" s="33">
        <v>0</v>
      </c>
      <c r="BH301" s="33">
        <v>0</v>
      </c>
      <c r="BI301" s="33">
        <v>71</v>
      </c>
      <c r="BJ301" s="33">
        <v>0</v>
      </c>
      <c r="BK301" s="33">
        <v>0</v>
      </c>
      <c r="BL301" s="33">
        <v>0</v>
      </c>
      <c r="BM301" s="33">
        <v>0</v>
      </c>
      <c r="BN301" s="33">
        <v>0</v>
      </c>
      <c r="BO301" s="33">
        <v>7734</v>
      </c>
      <c r="BP301" s="33">
        <v>473</v>
      </c>
      <c r="BQ301" s="33">
        <f t="shared" si="20"/>
        <v>129649</v>
      </c>
      <c r="BR301" s="39"/>
      <c r="BV301" s="41">
        <v>77924</v>
      </c>
      <c r="BW301" s="41">
        <v>48598</v>
      </c>
      <c r="BX301" s="41">
        <v>1604</v>
      </c>
      <c r="BY301" s="41">
        <v>147</v>
      </c>
      <c r="BZ301" s="41">
        <v>903</v>
      </c>
      <c r="CA301" s="41">
        <f>SUM(BV301:BZ301)+MIT_BolxEst2[[#This Row],[AJUSTE MESES ANTERIORES]]</f>
        <v>129649</v>
      </c>
      <c r="CB301" s="41">
        <f>+MIT_BolxEst2[[#This Row],[TOTAL]]-CA301</f>
        <v>0</v>
      </c>
      <c r="CG301" s="44">
        <f t="shared" si="21"/>
        <v>47417.917850845348</v>
      </c>
      <c r="CH301" s="44">
        <f t="shared" si="22"/>
        <v>2784.0821491546521</v>
      </c>
      <c r="CI30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27319</v>
      </c>
      <c r="CJ301" s="45">
        <f>+MIT_BolxEst2[[#This Row],[Coghlan]]+MIT_BolxEst2[[#This Row],[Saavedra]]+MIT_BolxEst2[[#This Row],[Juan B. Justo]]+MIT_BolxEst2[[#This Row],[Florida]]+MIT_BolxEst2[[#This Row],[Dr. Cetrángolo]]+MIT_BolxEst2[[#This Row],[Bartolomé Mitre]]</f>
        <v>1604</v>
      </c>
      <c r="CK301" s="47">
        <f t="shared" si="23"/>
        <v>0.9445424056978875</v>
      </c>
      <c r="CL301" s="47">
        <f t="shared" si="24"/>
        <v>5.5457594302112508E-2</v>
      </c>
    </row>
    <row r="302" spans="1:90">
      <c r="A302" s="32">
        <v>2020</v>
      </c>
      <c r="B302" s="32" t="s">
        <v>10</v>
      </c>
      <c r="C302" s="32" t="s">
        <v>82</v>
      </c>
      <c r="D302" s="33">
        <v>9180</v>
      </c>
      <c r="G302">
        <v>2020</v>
      </c>
      <c r="H302" t="s">
        <v>10</v>
      </c>
      <c r="I302" s="33">
        <v>9180</v>
      </c>
      <c r="J302" s="33">
        <v>0</v>
      </c>
      <c r="K302" s="33">
        <v>13083</v>
      </c>
      <c r="L302" s="33">
        <v>1441</v>
      </c>
      <c r="M302" s="33">
        <v>0</v>
      </c>
      <c r="N302" s="33">
        <v>1109</v>
      </c>
      <c r="O302" s="33">
        <v>2171</v>
      </c>
      <c r="P302" s="33">
        <v>999</v>
      </c>
      <c r="Q302" s="33">
        <v>2993</v>
      </c>
      <c r="R302" s="33">
        <v>1006</v>
      </c>
      <c r="S302" s="33">
        <v>7183</v>
      </c>
      <c r="T302" s="33">
        <v>1952</v>
      </c>
      <c r="U302" s="33">
        <v>3208</v>
      </c>
      <c r="V302" s="33">
        <v>6948</v>
      </c>
      <c r="W302" s="33">
        <v>5763</v>
      </c>
      <c r="X302" s="33">
        <v>5405</v>
      </c>
      <c r="Y302" s="33">
        <v>6752</v>
      </c>
      <c r="Z302" s="33">
        <v>17</v>
      </c>
      <c r="AA302" s="33">
        <v>402</v>
      </c>
      <c r="AB302" s="33">
        <v>199</v>
      </c>
      <c r="AC302" s="33">
        <v>-34</v>
      </c>
      <c r="AD302" s="33">
        <v>188</v>
      </c>
      <c r="AE302" s="33">
        <v>499</v>
      </c>
      <c r="AF302" s="33">
        <v>0</v>
      </c>
      <c r="AG302" s="33">
        <v>2402</v>
      </c>
      <c r="AH302" s="33">
        <v>13</v>
      </c>
      <c r="AI302" s="33">
        <v>8868</v>
      </c>
      <c r="AJ302" s="33">
        <v>13</v>
      </c>
      <c r="AK302" s="33">
        <v>3088</v>
      </c>
      <c r="AL302" s="33">
        <v>6</v>
      </c>
      <c r="AM302" s="33">
        <v>602</v>
      </c>
      <c r="AN302" s="33">
        <v>5602</v>
      </c>
      <c r="AO302" s="33">
        <v>759</v>
      </c>
      <c r="AP302" s="33">
        <v>355</v>
      </c>
      <c r="AQ302" s="33">
        <v>3175</v>
      </c>
      <c r="AR302" s="33">
        <v>875</v>
      </c>
      <c r="AS302" s="33">
        <v>4680</v>
      </c>
      <c r="AT302" s="33">
        <v>0</v>
      </c>
      <c r="AU302" s="33">
        <v>23</v>
      </c>
      <c r="AV302" s="33">
        <v>150</v>
      </c>
      <c r="AW302" s="33">
        <v>0</v>
      </c>
      <c r="AX302" s="33">
        <v>324</v>
      </c>
      <c r="AY302" s="33">
        <v>0</v>
      </c>
      <c r="AZ302" s="33">
        <v>0</v>
      </c>
      <c r="BA302" s="33">
        <v>53</v>
      </c>
      <c r="BB302" s="33">
        <v>0</v>
      </c>
      <c r="BC302" s="33">
        <v>64</v>
      </c>
      <c r="BD302" s="33">
        <v>0</v>
      </c>
      <c r="BE302" s="33">
        <v>14</v>
      </c>
      <c r="BF302" s="33">
        <v>12</v>
      </c>
      <c r="BG302" s="33">
        <v>0</v>
      </c>
      <c r="BH302" s="33">
        <v>0</v>
      </c>
      <c r="BI302" s="33">
        <v>20</v>
      </c>
      <c r="BJ302" s="33">
        <v>0</v>
      </c>
      <c r="BK302" s="33">
        <v>0</v>
      </c>
      <c r="BL302" s="33">
        <v>0</v>
      </c>
      <c r="BM302" s="33">
        <v>0</v>
      </c>
      <c r="BN302" s="33">
        <v>0</v>
      </c>
      <c r="BO302" s="33">
        <v>4990</v>
      </c>
      <c r="BP302" s="33">
        <v>58</v>
      </c>
      <c r="BQ302" s="33">
        <f t="shared" si="20"/>
        <v>106610</v>
      </c>
      <c r="BR302" s="39"/>
      <c r="BV302" s="41">
        <v>69174</v>
      </c>
      <c r="BW302" s="41">
        <v>35226</v>
      </c>
      <c r="BX302" s="41">
        <v>1271</v>
      </c>
      <c r="BY302" s="41">
        <v>65</v>
      </c>
      <c r="BZ302" s="41">
        <v>816</v>
      </c>
      <c r="CA302" s="41">
        <f>SUM(BV302:BZ302)+MIT_BolxEst2[[#This Row],[AJUSTE MESES ANTERIORES]]</f>
        <v>106610</v>
      </c>
      <c r="CB302" s="41">
        <f>+MIT_BolxEst2[[#This Row],[TOTAL]]-CA302</f>
        <v>0</v>
      </c>
      <c r="CG302" s="44">
        <f t="shared" si="21"/>
        <v>34225.988201312051</v>
      </c>
      <c r="CH302" s="44">
        <f t="shared" si="22"/>
        <v>2271.0117986879468</v>
      </c>
      <c r="CI30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19155</v>
      </c>
      <c r="CJ302" s="45">
        <f>+MIT_BolxEst2[[#This Row],[Coghlan]]+MIT_BolxEst2[[#This Row],[Saavedra]]+MIT_BolxEst2[[#This Row],[Juan B. Justo]]+MIT_BolxEst2[[#This Row],[Florida]]+MIT_BolxEst2[[#This Row],[Dr. Cetrángolo]]+MIT_BolxEst2[[#This Row],[Bartolomé Mitre]]</f>
        <v>1271</v>
      </c>
      <c r="CK302" s="47">
        <f t="shared" si="23"/>
        <v>0.93777538431410945</v>
      </c>
      <c r="CL302" s="47">
        <f t="shared" si="24"/>
        <v>6.2224615685890529E-2</v>
      </c>
    </row>
    <row r="303" spans="1:90">
      <c r="A303" s="32">
        <v>2020</v>
      </c>
      <c r="B303" s="32" t="s">
        <v>11</v>
      </c>
      <c r="C303" s="32" t="s">
        <v>82</v>
      </c>
      <c r="D303" s="33">
        <v>10765</v>
      </c>
      <c r="G303">
        <v>2020</v>
      </c>
      <c r="H303" t="s">
        <v>11</v>
      </c>
      <c r="I303" s="33">
        <v>10765</v>
      </c>
      <c r="J303" s="33">
        <v>0</v>
      </c>
      <c r="K303" s="33">
        <v>14479</v>
      </c>
      <c r="L303" s="33">
        <v>1807</v>
      </c>
      <c r="M303" s="33">
        <v>0</v>
      </c>
      <c r="N303" s="33">
        <v>2199</v>
      </c>
      <c r="O303" s="33">
        <v>2826</v>
      </c>
      <c r="P303" s="33">
        <v>1227</v>
      </c>
      <c r="Q303" s="33">
        <v>3331</v>
      </c>
      <c r="R303" s="33">
        <v>1315</v>
      </c>
      <c r="S303" s="33">
        <v>8536</v>
      </c>
      <c r="T303" s="33">
        <v>2724</v>
      </c>
      <c r="U303" s="33">
        <v>3413</v>
      </c>
      <c r="V303" s="33">
        <v>8120</v>
      </c>
      <c r="W303" s="33">
        <v>6597</v>
      </c>
      <c r="X303" s="33">
        <v>4717</v>
      </c>
      <c r="Y303" s="33">
        <v>8491</v>
      </c>
      <c r="Z303" s="33">
        <v>29</v>
      </c>
      <c r="AA303" s="33">
        <v>508</v>
      </c>
      <c r="AB303" s="33">
        <v>241</v>
      </c>
      <c r="AC303" s="33">
        <v>150</v>
      </c>
      <c r="AD303" s="33">
        <v>208</v>
      </c>
      <c r="AE303" s="33">
        <v>738</v>
      </c>
      <c r="AF303" s="33">
        <v>0</v>
      </c>
      <c r="AG303" s="33">
        <v>3115</v>
      </c>
      <c r="AH303" s="33">
        <v>33</v>
      </c>
      <c r="AI303" s="33">
        <v>11110</v>
      </c>
      <c r="AJ303" s="33">
        <v>23</v>
      </c>
      <c r="AK303" s="33">
        <v>3866</v>
      </c>
      <c r="AL303" s="33">
        <v>9</v>
      </c>
      <c r="AM303" s="33">
        <v>616</v>
      </c>
      <c r="AN303" s="33">
        <v>6939</v>
      </c>
      <c r="AO303" s="33">
        <v>1045</v>
      </c>
      <c r="AP303" s="33">
        <v>711</v>
      </c>
      <c r="AQ303" s="33">
        <v>4281</v>
      </c>
      <c r="AR303" s="33">
        <v>1242</v>
      </c>
      <c r="AS303" s="33">
        <v>5084</v>
      </c>
      <c r="AT303" s="33">
        <v>0</v>
      </c>
      <c r="AU303" s="33">
        <v>49</v>
      </c>
      <c r="AV303" s="33">
        <v>176</v>
      </c>
      <c r="AW303" s="33">
        <v>4</v>
      </c>
      <c r="AX303" s="33">
        <v>316</v>
      </c>
      <c r="AY303" s="33">
        <v>0</v>
      </c>
      <c r="AZ303" s="33">
        <v>0</v>
      </c>
      <c r="BA303" s="33">
        <v>65</v>
      </c>
      <c r="BB303" s="33">
        <v>0</v>
      </c>
      <c r="BC303" s="33">
        <v>90</v>
      </c>
      <c r="BD303" s="33">
        <v>0</v>
      </c>
      <c r="BE303" s="33">
        <v>27</v>
      </c>
      <c r="BF303" s="33">
        <v>0</v>
      </c>
      <c r="BG303" s="33">
        <v>0</v>
      </c>
      <c r="BH303" s="33">
        <v>0</v>
      </c>
      <c r="BI303" s="33">
        <v>33</v>
      </c>
      <c r="BJ303" s="33">
        <v>0</v>
      </c>
      <c r="BK303" s="33">
        <v>0</v>
      </c>
      <c r="BL303" s="33">
        <v>0</v>
      </c>
      <c r="BM303" s="33">
        <v>0</v>
      </c>
      <c r="BN303" s="33">
        <v>0</v>
      </c>
      <c r="BO303" s="33">
        <v>6246</v>
      </c>
      <c r="BP303" s="33">
        <v>848</v>
      </c>
      <c r="BQ303" s="33">
        <f t="shared" si="20"/>
        <v>128349</v>
      </c>
      <c r="BR303" s="39"/>
      <c r="BV303" s="41">
        <v>80523</v>
      </c>
      <c r="BW303" s="41">
        <v>44070</v>
      </c>
      <c r="BX303" s="41">
        <v>1874</v>
      </c>
      <c r="BY303" s="41">
        <v>84</v>
      </c>
      <c r="BZ303" s="41">
        <v>950</v>
      </c>
      <c r="CA303" s="41">
        <f>SUM(BV303:BZ303)+MIT_BolxEst2[[#This Row],[AJUSTE MESES ANTERIORES]]</f>
        <v>128349</v>
      </c>
      <c r="CB303" s="41">
        <f>+MIT_BolxEst2[[#This Row],[TOTAL]]-CA303</f>
        <v>0</v>
      </c>
      <c r="CG303" s="44">
        <f t="shared" si="21"/>
        <v>42592.53810821331</v>
      </c>
      <c r="CH303" s="44">
        <f t="shared" si="22"/>
        <v>3351.4618917866874</v>
      </c>
      <c r="CI303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23816</v>
      </c>
      <c r="CJ303" s="45">
        <f>+MIT_BolxEst2[[#This Row],[Coghlan]]+MIT_BolxEst2[[#This Row],[Saavedra]]+MIT_BolxEst2[[#This Row],[Juan B. Justo]]+MIT_BolxEst2[[#This Row],[Florida]]+MIT_BolxEst2[[#This Row],[Dr. Cetrángolo]]+MIT_BolxEst2[[#This Row],[Bartolomé Mitre]]</f>
        <v>1874</v>
      </c>
      <c r="CK303" s="47">
        <f t="shared" si="23"/>
        <v>0.92705332814324637</v>
      </c>
      <c r="CL303" s="47">
        <f t="shared" si="24"/>
        <v>7.2946671856753603E-2</v>
      </c>
    </row>
    <row r="304" spans="1:90">
      <c r="A304" s="32">
        <v>2020</v>
      </c>
      <c r="B304" s="32" t="s">
        <v>12</v>
      </c>
      <c r="C304" s="32" t="s">
        <v>82</v>
      </c>
      <c r="D304" s="33">
        <v>12338</v>
      </c>
      <c r="G304">
        <v>2020</v>
      </c>
      <c r="H304" t="s">
        <v>12</v>
      </c>
      <c r="I304" s="33">
        <v>12338</v>
      </c>
      <c r="J304" s="33">
        <v>1</v>
      </c>
      <c r="K304" s="33">
        <v>13304</v>
      </c>
      <c r="L304" s="33">
        <v>2100</v>
      </c>
      <c r="M304" s="33">
        <v>0</v>
      </c>
      <c r="N304" s="33">
        <v>2160</v>
      </c>
      <c r="O304" s="33">
        <v>3218</v>
      </c>
      <c r="P304" s="33">
        <v>585</v>
      </c>
      <c r="Q304" s="33">
        <v>3557</v>
      </c>
      <c r="R304" s="33">
        <v>1268</v>
      </c>
      <c r="S304" s="33">
        <v>8523</v>
      </c>
      <c r="T304" s="33">
        <v>2653</v>
      </c>
      <c r="U304" s="33">
        <v>3845</v>
      </c>
      <c r="V304" s="33">
        <v>7094</v>
      </c>
      <c r="W304" s="33">
        <v>5949</v>
      </c>
      <c r="X304" s="33">
        <v>4289</v>
      </c>
      <c r="Y304" s="33">
        <v>9374</v>
      </c>
      <c r="Z304" s="33">
        <v>37</v>
      </c>
      <c r="AA304" s="33">
        <v>591</v>
      </c>
      <c r="AB304" s="33">
        <v>213</v>
      </c>
      <c r="AC304" s="33">
        <v>332</v>
      </c>
      <c r="AD304" s="33">
        <v>201</v>
      </c>
      <c r="AE304" s="33">
        <v>973</v>
      </c>
      <c r="AF304" s="33">
        <v>0</v>
      </c>
      <c r="AG304" s="33">
        <v>4071</v>
      </c>
      <c r="AH304" s="33">
        <v>14</v>
      </c>
      <c r="AI304" s="33">
        <v>12846</v>
      </c>
      <c r="AJ304" s="33">
        <v>12</v>
      </c>
      <c r="AK304" s="33">
        <v>4576</v>
      </c>
      <c r="AL304" s="33">
        <v>29</v>
      </c>
      <c r="AM304" s="33">
        <v>665</v>
      </c>
      <c r="AN304" s="33">
        <v>7745</v>
      </c>
      <c r="AO304" s="33">
        <v>1278</v>
      </c>
      <c r="AP304" s="33">
        <v>894</v>
      </c>
      <c r="AQ304" s="33">
        <v>5280</v>
      </c>
      <c r="AR304" s="33">
        <v>1500</v>
      </c>
      <c r="AS304" s="33">
        <v>5468</v>
      </c>
      <c r="AT304" s="33">
        <v>0</v>
      </c>
      <c r="AU304" s="33">
        <v>69</v>
      </c>
      <c r="AV304" s="33">
        <v>196</v>
      </c>
      <c r="AW304" s="33">
        <v>0</v>
      </c>
      <c r="AX304" s="33">
        <v>461</v>
      </c>
      <c r="AY304" s="33">
        <v>0</v>
      </c>
      <c r="AZ304" s="33">
        <v>0</v>
      </c>
      <c r="BA304" s="33">
        <v>98</v>
      </c>
      <c r="BB304" s="33">
        <v>0</v>
      </c>
      <c r="BC304" s="33">
        <v>128</v>
      </c>
      <c r="BD304" s="33">
        <v>0</v>
      </c>
      <c r="BE304" s="33">
        <v>25</v>
      </c>
      <c r="BF304" s="33">
        <v>21</v>
      </c>
      <c r="BG304" s="33">
        <v>9</v>
      </c>
      <c r="BH304" s="33">
        <v>98</v>
      </c>
      <c r="BI304" s="33">
        <v>10</v>
      </c>
      <c r="BJ304" s="33">
        <v>0</v>
      </c>
      <c r="BK304" s="33">
        <v>12</v>
      </c>
      <c r="BL304" s="33">
        <v>0</v>
      </c>
      <c r="BM304" s="33">
        <v>0</v>
      </c>
      <c r="BN304" s="33">
        <v>0</v>
      </c>
      <c r="BO304" s="33">
        <v>9879</v>
      </c>
      <c r="BP304" s="33">
        <v>574</v>
      </c>
      <c r="BQ304" s="33">
        <f t="shared" si="20"/>
        <v>138563</v>
      </c>
      <c r="BR304" s="39"/>
      <c r="BV304" s="41">
        <v>80212</v>
      </c>
      <c r="BW304" s="41">
        <v>53975</v>
      </c>
      <c r="BX304" s="41">
        <v>2347</v>
      </c>
      <c r="BY304" s="41">
        <v>221</v>
      </c>
      <c r="BZ304" s="41">
        <v>1234</v>
      </c>
      <c r="CA304" s="41">
        <f>SUM(BV304:BZ304)+MIT_BolxEst2[[#This Row],[AJUSTE MESES ANTERIORES]]</f>
        <v>138563</v>
      </c>
      <c r="CB304" s="41">
        <f>+MIT_BolxEst2[[#This Row],[TOTAL]]-CA304</f>
        <v>0</v>
      </c>
      <c r="CG304" s="44">
        <f t="shared" si="21"/>
        <v>51885.276700006711</v>
      </c>
      <c r="CH304" s="44">
        <f t="shared" si="22"/>
        <v>4436.7232999932876</v>
      </c>
      <c r="CI304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27447</v>
      </c>
      <c r="CJ304" s="45">
        <f>+MIT_BolxEst2[[#This Row],[Coghlan]]+MIT_BolxEst2[[#This Row],[Saavedra]]+MIT_BolxEst2[[#This Row],[Juan B. Justo]]+MIT_BolxEst2[[#This Row],[Florida]]+MIT_BolxEst2[[#This Row],[Dr. Cetrángolo]]+MIT_BolxEst2[[#This Row],[Bartolomé Mitre]]</f>
        <v>2347</v>
      </c>
      <c r="CK304" s="47">
        <f t="shared" si="23"/>
        <v>0.92122575015103714</v>
      </c>
      <c r="CL304" s="47">
        <f t="shared" si="24"/>
        <v>7.8774249848962877E-2</v>
      </c>
    </row>
    <row r="305" spans="1:98">
      <c r="A305" s="32">
        <v>2020</v>
      </c>
      <c r="B305" s="32" t="s">
        <v>13</v>
      </c>
      <c r="C305" s="32" t="s">
        <v>82</v>
      </c>
      <c r="D305" s="33">
        <v>100635</v>
      </c>
      <c r="G305">
        <v>2020</v>
      </c>
      <c r="H305" t="s">
        <v>13</v>
      </c>
      <c r="I305" s="33">
        <v>100635</v>
      </c>
      <c r="J305" s="33">
        <v>0</v>
      </c>
      <c r="K305" s="33">
        <v>29963</v>
      </c>
      <c r="L305" s="33">
        <v>6853</v>
      </c>
      <c r="M305" s="33">
        <v>0</v>
      </c>
      <c r="N305" s="33">
        <v>6216</v>
      </c>
      <c r="O305" s="33">
        <v>5336</v>
      </c>
      <c r="P305" s="33">
        <v>1907</v>
      </c>
      <c r="Q305" s="33">
        <v>9491</v>
      </c>
      <c r="R305" s="33">
        <v>3890</v>
      </c>
      <c r="S305" s="33">
        <v>19531</v>
      </c>
      <c r="T305" s="33">
        <v>6266</v>
      </c>
      <c r="U305" s="33">
        <v>6968</v>
      </c>
      <c r="V305" s="33">
        <v>15107</v>
      </c>
      <c r="W305" s="33">
        <v>11878</v>
      </c>
      <c r="X305" s="33">
        <v>10034</v>
      </c>
      <c r="Y305" s="33">
        <v>21731</v>
      </c>
      <c r="Z305" s="33">
        <v>57</v>
      </c>
      <c r="AA305" s="33">
        <v>1519</v>
      </c>
      <c r="AB305" s="33">
        <v>450</v>
      </c>
      <c r="AC305" s="33">
        <v>379</v>
      </c>
      <c r="AD305" s="33">
        <v>458</v>
      </c>
      <c r="AE305" s="33">
        <v>1187</v>
      </c>
      <c r="AF305" s="33">
        <v>0</v>
      </c>
      <c r="AG305" s="33">
        <v>5841</v>
      </c>
      <c r="AH305" s="33">
        <v>0</v>
      </c>
      <c r="AI305" s="33">
        <v>19235</v>
      </c>
      <c r="AJ305" s="33">
        <v>22</v>
      </c>
      <c r="AK305" s="33">
        <v>7983</v>
      </c>
      <c r="AL305" s="33">
        <v>22</v>
      </c>
      <c r="AM305" s="33">
        <v>1245</v>
      </c>
      <c r="AN305" s="33">
        <v>8108</v>
      </c>
      <c r="AO305" s="33">
        <v>1895</v>
      </c>
      <c r="AP305" s="33">
        <v>1364</v>
      </c>
      <c r="AQ305" s="33">
        <v>7348</v>
      </c>
      <c r="AR305" s="33">
        <v>2143</v>
      </c>
      <c r="AS305" s="33">
        <v>5477</v>
      </c>
      <c r="AT305" s="33">
        <v>0</v>
      </c>
      <c r="AU305" s="33">
        <v>65</v>
      </c>
      <c r="AV305" s="33">
        <v>209</v>
      </c>
      <c r="AW305" s="33">
        <v>1</v>
      </c>
      <c r="AX305" s="33">
        <v>406</v>
      </c>
      <c r="AY305" s="33">
        <v>0</v>
      </c>
      <c r="AZ305" s="33">
        <v>0</v>
      </c>
      <c r="BA305" s="33">
        <v>94</v>
      </c>
      <c r="BB305" s="33">
        <v>0</v>
      </c>
      <c r="BC305" s="33">
        <v>137</v>
      </c>
      <c r="BD305" s="33">
        <v>0</v>
      </c>
      <c r="BE305" s="33">
        <v>31</v>
      </c>
      <c r="BF305" s="33">
        <v>11</v>
      </c>
      <c r="BG305" s="33">
        <v>26</v>
      </c>
      <c r="BH305" s="33">
        <v>85</v>
      </c>
      <c r="BI305" s="33">
        <v>6</v>
      </c>
      <c r="BJ305" s="33">
        <v>0</v>
      </c>
      <c r="BK305" s="33">
        <v>0</v>
      </c>
      <c r="BL305" s="33">
        <v>0</v>
      </c>
      <c r="BM305" s="33">
        <v>0</v>
      </c>
      <c r="BN305" s="33">
        <v>0</v>
      </c>
      <c r="BO305" s="33">
        <v>65265</v>
      </c>
      <c r="BP305" s="33">
        <v>0</v>
      </c>
      <c r="BQ305" s="33">
        <f t="shared" si="20"/>
        <v>386875</v>
      </c>
      <c r="BR305" s="39"/>
      <c r="BV305" s="41">
        <v>255750</v>
      </c>
      <c r="BW305" s="41">
        <v>125948</v>
      </c>
      <c r="BX305" s="41">
        <v>4050</v>
      </c>
      <c r="BY305" s="41">
        <v>215</v>
      </c>
      <c r="BZ305" s="41">
        <v>912</v>
      </c>
      <c r="CA305" s="41">
        <f>SUM(BV305:BZ305)+MIT_BolxEst2[[#This Row],[AJUSTE MESES ANTERIORES]]</f>
        <v>386875</v>
      </c>
      <c r="CB305" s="41">
        <f>+MIT_BolxEst2[[#This Row],[TOTAL]]-CA305</f>
        <v>0</v>
      </c>
      <c r="CG305" s="44">
        <f t="shared" si="21"/>
        <v>116721.85959603601</v>
      </c>
      <c r="CH305" s="44">
        <f t="shared" si="22"/>
        <v>13276.140403963991</v>
      </c>
      <c r="CI305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35607</v>
      </c>
      <c r="CJ305" s="45">
        <f>+MIT_BolxEst2[[#This Row],[Coghlan]]+MIT_BolxEst2[[#This Row],[Saavedra]]+MIT_BolxEst2[[#This Row],[Juan B. Justo]]+MIT_BolxEst2[[#This Row],[Florida]]+MIT_BolxEst2[[#This Row],[Dr. Cetrángolo]]+MIT_BolxEst2[[#This Row],[Bartolomé Mitre]]</f>
        <v>4050</v>
      </c>
      <c r="CK305" s="47">
        <f t="shared" si="23"/>
        <v>0.89787427188138291</v>
      </c>
      <c r="CL305" s="47">
        <f t="shared" si="24"/>
        <v>0.10212572811861714</v>
      </c>
    </row>
    <row r="306" spans="1:98">
      <c r="A306" s="32">
        <v>2020</v>
      </c>
      <c r="B306" s="32" t="s">
        <v>14</v>
      </c>
      <c r="C306" s="32" t="s">
        <v>82</v>
      </c>
      <c r="D306" s="33">
        <v>151891</v>
      </c>
      <c r="G306">
        <v>2020</v>
      </c>
      <c r="H306" t="s">
        <v>14</v>
      </c>
      <c r="I306" s="33">
        <v>151891</v>
      </c>
      <c r="J306" s="33">
        <v>4102</v>
      </c>
      <c r="K306" s="33">
        <v>42300</v>
      </c>
      <c r="L306" s="33">
        <v>10653</v>
      </c>
      <c r="M306" s="33">
        <v>3647</v>
      </c>
      <c r="N306" s="33">
        <v>10304</v>
      </c>
      <c r="O306" s="33">
        <v>11655</v>
      </c>
      <c r="P306" s="33">
        <v>7182</v>
      </c>
      <c r="Q306" s="33">
        <v>14885</v>
      </c>
      <c r="R306" s="33">
        <v>6627</v>
      </c>
      <c r="S306" s="33">
        <v>29396</v>
      </c>
      <c r="T306" s="33">
        <v>10471</v>
      </c>
      <c r="U306" s="33">
        <v>9533</v>
      </c>
      <c r="V306" s="33">
        <v>20231</v>
      </c>
      <c r="W306" s="33">
        <v>15933</v>
      </c>
      <c r="X306" s="33">
        <v>14649</v>
      </c>
      <c r="Y306" s="33">
        <v>38692</v>
      </c>
      <c r="Z306" s="33">
        <v>703</v>
      </c>
      <c r="AA306" s="33">
        <v>2300</v>
      </c>
      <c r="AB306" s="33">
        <v>1011</v>
      </c>
      <c r="AC306" s="33">
        <v>719</v>
      </c>
      <c r="AD306" s="33">
        <v>851</v>
      </c>
      <c r="AE306" s="33">
        <v>1997</v>
      </c>
      <c r="AF306" s="33">
        <v>1753</v>
      </c>
      <c r="AG306" s="33">
        <v>13095</v>
      </c>
      <c r="AH306" s="33">
        <v>1836</v>
      </c>
      <c r="AI306" s="33">
        <v>27090</v>
      </c>
      <c r="AJ306" s="33">
        <v>1260</v>
      </c>
      <c r="AK306" s="33">
        <v>14972</v>
      </c>
      <c r="AL306" s="33">
        <v>1519</v>
      </c>
      <c r="AM306" s="33">
        <v>2201</v>
      </c>
      <c r="AN306" s="33">
        <v>56293</v>
      </c>
      <c r="AO306" s="33">
        <v>3232</v>
      </c>
      <c r="AP306" s="33">
        <v>2261</v>
      </c>
      <c r="AQ306" s="33">
        <v>13940</v>
      </c>
      <c r="AR306" s="33">
        <v>3620</v>
      </c>
      <c r="AS306" s="33">
        <v>28718</v>
      </c>
      <c r="AT306" s="33">
        <v>0</v>
      </c>
      <c r="AU306" s="33">
        <v>103</v>
      </c>
      <c r="AV306" s="33">
        <v>140</v>
      </c>
      <c r="AW306" s="33">
        <v>5</v>
      </c>
      <c r="AX306" s="33">
        <v>525</v>
      </c>
      <c r="AY306" s="33">
        <v>0</v>
      </c>
      <c r="AZ306" s="33">
        <v>0</v>
      </c>
      <c r="BA306" s="33">
        <v>143</v>
      </c>
      <c r="BB306" s="33">
        <v>0</v>
      </c>
      <c r="BC306" s="33">
        <v>167</v>
      </c>
      <c r="BD306" s="33">
        <v>0</v>
      </c>
      <c r="BE306" s="33">
        <v>39</v>
      </c>
      <c r="BF306" s="33">
        <v>15</v>
      </c>
      <c r="BG306" s="33">
        <v>46</v>
      </c>
      <c r="BH306" s="33">
        <v>144</v>
      </c>
      <c r="BI306" s="33">
        <v>36</v>
      </c>
      <c r="BJ306" s="33">
        <v>0</v>
      </c>
      <c r="BK306" s="33">
        <v>1</v>
      </c>
      <c r="BL306" s="33">
        <v>0</v>
      </c>
      <c r="BM306" s="33">
        <v>0</v>
      </c>
      <c r="BN306" s="33">
        <v>0</v>
      </c>
      <c r="BO306" s="33">
        <v>98837</v>
      </c>
      <c r="BP306" s="33">
        <v>199</v>
      </c>
      <c r="BQ306" s="33">
        <f t="shared" si="20"/>
        <v>681922</v>
      </c>
      <c r="BR306" s="39"/>
      <c r="BV306" s="41">
        <v>402092</v>
      </c>
      <c r="BW306" s="41">
        <v>270627</v>
      </c>
      <c r="BX306" s="41">
        <v>7581</v>
      </c>
      <c r="BY306" s="41">
        <v>340</v>
      </c>
      <c r="BZ306" s="41">
        <v>1083</v>
      </c>
      <c r="CA306" s="41">
        <f>SUM(BV306:BZ306)+MIT_BolxEst2[[#This Row],[AJUSTE MESES ANTERIORES]]</f>
        <v>681922</v>
      </c>
      <c r="CB306" s="41">
        <f>+MIT_BolxEst2[[#This Row],[TOTAL]]-CA306</f>
        <v>0</v>
      </c>
      <c r="CG306" s="44">
        <f t="shared" si="21"/>
        <v>262653.85906767851</v>
      </c>
      <c r="CH306" s="44">
        <f t="shared" si="22"/>
        <v>15554.140932321512</v>
      </c>
      <c r="CI306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128016</v>
      </c>
      <c r="CJ306" s="45">
        <f>+MIT_BolxEst2[[#This Row],[Coghlan]]+MIT_BolxEst2[[#This Row],[Saavedra]]+MIT_BolxEst2[[#This Row],[Juan B. Justo]]+MIT_BolxEst2[[#This Row],[Florida]]+MIT_BolxEst2[[#This Row],[Dr. Cetrángolo]]+MIT_BolxEst2[[#This Row],[Bartolomé Mitre]]</f>
        <v>7581</v>
      </c>
      <c r="CK306" s="47">
        <f t="shared" si="23"/>
        <v>0.94409168344432404</v>
      </c>
      <c r="CL306" s="47">
        <f t="shared" si="24"/>
        <v>5.5908316555676012E-2</v>
      </c>
    </row>
    <row r="307" spans="1:98">
      <c r="A307" s="32">
        <v>1995</v>
      </c>
      <c r="B307" s="32" t="s">
        <v>10</v>
      </c>
      <c r="C307" s="32" t="s">
        <v>83</v>
      </c>
      <c r="D307" s="33">
        <v>44837</v>
      </c>
      <c r="G307">
        <v>2020</v>
      </c>
      <c r="H307" t="s">
        <v>15</v>
      </c>
      <c r="I307" s="33">
        <v>165631</v>
      </c>
      <c r="J307" s="33">
        <v>12354</v>
      </c>
      <c r="K307" s="33">
        <v>69966</v>
      </c>
      <c r="L307" s="33">
        <v>12267</v>
      </c>
      <c r="M307" s="33">
        <v>14040</v>
      </c>
      <c r="N307" s="33">
        <v>13224</v>
      </c>
      <c r="O307" s="33">
        <v>15907</v>
      </c>
      <c r="P307" s="33">
        <v>9140</v>
      </c>
      <c r="Q307" s="33">
        <v>20208</v>
      </c>
      <c r="R307" s="33">
        <v>9128</v>
      </c>
      <c r="S307" s="33">
        <v>42419</v>
      </c>
      <c r="T307" s="33">
        <v>13156</v>
      </c>
      <c r="U307" s="33">
        <v>13604</v>
      </c>
      <c r="V307" s="33">
        <v>26052</v>
      </c>
      <c r="W307" s="33">
        <v>21011</v>
      </c>
      <c r="X307" s="33">
        <v>17577</v>
      </c>
      <c r="Y307" s="33">
        <v>66353</v>
      </c>
      <c r="Z307" s="33">
        <v>2403</v>
      </c>
      <c r="AA307" s="33">
        <v>2418</v>
      </c>
      <c r="AB307" s="33">
        <v>1265</v>
      </c>
      <c r="AC307" s="33">
        <v>1444</v>
      </c>
      <c r="AD307" s="33">
        <v>1077</v>
      </c>
      <c r="AE307" s="33">
        <v>3064</v>
      </c>
      <c r="AF307" s="33">
        <v>5670</v>
      </c>
      <c r="AG307" s="33">
        <v>16937</v>
      </c>
      <c r="AH307" s="33">
        <v>9044</v>
      </c>
      <c r="AI307" s="33">
        <v>30813</v>
      </c>
      <c r="AJ307" s="33">
        <v>3062</v>
      </c>
      <c r="AK307" s="33">
        <v>22157</v>
      </c>
      <c r="AL307" s="33">
        <v>5475</v>
      </c>
      <c r="AM307" s="33">
        <v>2217</v>
      </c>
      <c r="AN307" s="33">
        <v>68905</v>
      </c>
      <c r="AO307" s="33">
        <v>4075</v>
      </c>
      <c r="AP307" s="33">
        <v>3054</v>
      </c>
      <c r="AQ307" s="33">
        <v>19151</v>
      </c>
      <c r="AR307" s="33">
        <v>5224</v>
      </c>
      <c r="AS307" s="33">
        <v>37906</v>
      </c>
      <c r="AT307" s="33">
        <v>0</v>
      </c>
      <c r="AU307" s="33">
        <v>103</v>
      </c>
      <c r="AV307" s="33">
        <v>303</v>
      </c>
      <c r="AW307" s="33">
        <v>0</v>
      </c>
      <c r="AX307" s="33">
        <v>672</v>
      </c>
      <c r="AY307" s="33">
        <v>0</v>
      </c>
      <c r="AZ307" s="33">
        <v>0</v>
      </c>
      <c r="BA307" s="33">
        <v>185</v>
      </c>
      <c r="BB307" s="33">
        <v>0</v>
      </c>
      <c r="BC307" s="33">
        <v>307</v>
      </c>
      <c r="BD307" s="33">
        <v>0</v>
      </c>
      <c r="BE307" s="33">
        <v>40</v>
      </c>
      <c r="BF307" s="33">
        <v>15</v>
      </c>
      <c r="BG307" s="33">
        <v>16</v>
      </c>
      <c r="BH307" s="33">
        <v>246</v>
      </c>
      <c r="BI307" s="33">
        <v>6</v>
      </c>
      <c r="BJ307" s="33">
        <v>0</v>
      </c>
      <c r="BK307" s="33">
        <v>8</v>
      </c>
      <c r="BL307" s="33">
        <v>0</v>
      </c>
      <c r="BM307" s="33">
        <v>0</v>
      </c>
      <c r="BN307" s="33">
        <v>0</v>
      </c>
      <c r="BO307" s="33">
        <v>113760</v>
      </c>
      <c r="BP307" s="33">
        <v>682</v>
      </c>
      <c r="BQ307" s="33">
        <f t="shared" si="20"/>
        <v>903741</v>
      </c>
      <c r="BR307" s="39"/>
      <c r="BV307" s="41">
        <v>541938</v>
      </c>
      <c r="BW307" s="41">
        <v>347450</v>
      </c>
      <c r="BX307" s="41">
        <v>11671</v>
      </c>
      <c r="BY307" s="41">
        <v>430</v>
      </c>
      <c r="BZ307" s="41">
        <v>1570</v>
      </c>
      <c r="CA307" s="41">
        <f>SUM(BV307:BZ307)+MIT_BolxEst2[[#This Row],[AJUSTE MESES ANTERIORES]]</f>
        <v>903741</v>
      </c>
      <c r="CB307" s="41">
        <f>+MIT_BolxEst2[[#This Row],[TOTAL]]-CA307</f>
        <v>0</v>
      </c>
      <c r="CG307" s="44">
        <f t="shared" si="21"/>
        <v>336204.81662356411</v>
      </c>
      <c r="CH307" s="44">
        <f t="shared" si="22"/>
        <v>22916.183376435918</v>
      </c>
      <c r="CI307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171226</v>
      </c>
      <c r="CJ307" s="45">
        <f>+MIT_BolxEst2[[#This Row],[Coghlan]]+MIT_BolxEst2[[#This Row],[Saavedra]]+MIT_BolxEst2[[#This Row],[Juan B. Justo]]+MIT_BolxEst2[[#This Row],[Florida]]+MIT_BolxEst2[[#This Row],[Dr. Cetrángolo]]+MIT_BolxEst2[[#This Row],[Bartolomé Mitre]]</f>
        <v>11671</v>
      </c>
      <c r="CK307" s="47">
        <f t="shared" si="23"/>
        <v>0.93618812774403082</v>
      </c>
      <c r="CL307" s="47">
        <f t="shared" si="24"/>
        <v>6.381187225596921E-2</v>
      </c>
    </row>
    <row r="308" spans="1:98">
      <c r="A308" s="32">
        <v>1995</v>
      </c>
      <c r="B308" s="32" t="s">
        <v>11</v>
      </c>
      <c r="C308" s="32" t="s">
        <v>83</v>
      </c>
      <c r="D308" s="33">
        <v>49518</v>
      </c>
      <c r="G308">
        <v>2021</v>
      </c>
      <c r="H308" t="s">
        <v>4</v>
      </c>
      <c r="I308" s="33">
        <v>161858</v>
      </c>
      <c r="J308" s="33">
        <v>11398</v>
      </c>
      <c r="K308" s="33">
        <v>77900</v>
      </c>
      <c r="L308" s="33">
        <v>13511</v>
      </c>
      <c r="M308" s="33">
        <v>16719</v>
      </c>
      <c r="N308" s="33">
        <v>13929</v>
      </c>
      <c r="O308" s="33">
        <v>17228</v>
      </c>
      <c r="P308" s="33">
        <v>9956</v>
      </c>
      <c r="Q308" s="33">
        <v>26296</v>
      </c>
      <c r="R308" s="33">
        <v>10133</v>
      </c>
      <c r="S308" s="33">
        <v>48887</v>
      </c>
      <c r="T308" s="33">
        <v>13948</v>
      </c>
      <c r="U308" s="33">
        <v>13576</v>
      </c>
      <c r="V308" s="33">
        <v>31380</v>
      </c>
      <c r="W308" s="33">
        <v>24507</v>
      </c>
      <c r="X308" s="33">
        <v>20518</v>
      </c>
      <c r="Y308" s="33">
        <v>77974</v>
      </c>
      <c r="Z308" s="33">
        <v>2458</v>
      </c>
      <c r="AA308" s="33">
        <v>2379</v>
      </c>
      <c r="AB308" s="33">
        <v>1414</v>
      </c>
      <c r="AC308" s="33">
        <v>1612</v>
      </c>
      <c r="AD308" s="33">
        <v>1061</v>
      </c>
      <c r="AE308" s="33">
        <v>3319</v>
      </c>
      <c r="AF308" s="33">
        <v>9376</v>
      </c>
      <c r="AG308" s="33">
        <v>23162</v>
      </c>
      <c r="AH308" s="33">
        <v>10880</v>
      </c>
      <c r="AI308" s="33">
        <v>31155</v>
      </c>
      <c r="AJ308" s="33">
        <v>4750</v>
      </c>
      <c r="AK308" s="33">
        <v>34394</v>
      </c>
      <c r="AL308" s="33">
        <v>6497</v>
      </c>
      <c r="AM308" s="33">
        <v>2225</v>
      </c>
      <c r="AN308" s="33">
        <v>56674</v>
      </c>
      <c r="AO308" s="33">
        <v>4572</v>
      </c>
      <c r="AP308" s="33">
        <v>3594</v>
      </c>
      <c r="AQ308" s="33">
        <v>22883</v>
      </c>
      <c r="AR308" s="33">
        <v>6400</v>
      </c>
      <c r="AS308" s="33">
        <v>50544</v>
      </c>
      <c r="AT308" s="33">
        <v>0</v>
      </c>
      <c r="AU308" s="33">
        <v>81</v>
      </c>
      <c r="AV308" s="33">
        <v>272</v>
      </c>
      <c r="AW308" s="33">
        <v>6</v>
      </c>
      <c r="AX308" s="33">
        <v>625</v>
      </c>
      <c r="AY308" s="33">
        <v>0</v>
      </c>
      <c r="AZ308" s="33">
        <v>0</v>
      </c>
      <c r="BA308" s="33">
        <v>164</v>
      </c>
      <c r="BB308" s="33">
        <v>0</v>
      </c>
      <c r="BC308" s="33">
        <v>364</v>
      </c>
      <c r="BD308" s="33">
        <v>0</v>
      </c>
      <c r="BE308" s="33">
        <v>43</v>
      </c>
      <c r="BF308" s="33">
        <v>28</v>
      </c>
      <c r="BG308" s="33">
        <v>32</v>
      </c>
      <c r="BH308" s="33">
        <v>193</v>
      </c>
      <c r="BI308" s="33">
        <v>0</v>
      </c>
      <c r="BJ308" s="33">
        <v>0</v>
      </c>
      <c r="BK308" s="33">
        <v>11</v>
      </c>
      <c r="BL308" s="33">
        <v>4</v>
      </c>
      <c r="BM308" s="33">
        <v>0</v>
      </c>
      <c r="BN308" s="33">
        <v>0</v>
      </c>
      <c r="BO308" s="33">
        <v>109203</v>
      </c>
      <c r="BP308" s="33">
        <v>1063</v>
      </c>
      <c r="BQ308" s="33">
        <f t="shared" ref="BQ308:BQ315" si="25">SUM(I308:BP308)</f>
        <v>981156</v>
      </c>
      <c r="BR308" s="39"/>
      <c r="BV308" s="41">
        <v>589654</v>
      </c>
      <c r="BW308" s="41">
        <v>376309</v>
      </c>
      <c r="BX308" s="41">
        <v>12243</v>
      </c>
      <c r="BY308" s="41">
        <v>375</v>
      </c>
      <c r="BZ308" s="41">
        <v>1512</v>
      </c>
      <c r="CA308" s="41">
        <f>SUM(BV308:BZ308)+MIT_BolxEst2[[#This Row],[AJUSTE MESES ANTERIORES]]</f>
        <v>981156</v>
      </c>
      <c r="CB308" s="41">
        <f>+MIT_BolxEst2[[#This Row],[TOTAL]]-CA308</f>
        <v>0</v>
      </c>
      <c r="CG308" s="44">
        <f t="shared" si="21"/>
        <v>365321.53287494625</v>
      </c>
      <c r="CH308" s="44">
        <f t="shared" si="22"/>
        <v>23230.467125053718</v>
      </c>
      <c r="CI308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192533</v>
      </c>
      <c r="CJ308" s="45">
        <f>+MIT_BolxEst2[[#This Row],[Coghlan]]+MIT_BolxEst2[[#This Row],[Saavedra]]+MIT_BolxEst2[[#This Row],[Juan B. Justo]]+MIT_BolxEst2[[#This Row],[Florida]]+MIT_BolxEst2[[#This Row],[Dr. Cetrángolo]]+MIT_BolxEst2[[#This Row],[Bartolomé Mitre]]</f>
        <v>12243</v>
      </c>
      <c r="CK308" s="47">
        <f t="shared" si="23"/>
        <v>0.94021272024065317</v>
      </c>
      <c r="CL308" s="47">
        <f t="shared" si="24"/>
        <v>5.9787279759346799E-2</v>
      </c>
    </row>
    <row r="309" spans="1:98">
      <c r="A309" s="32">
        <v>1995</v>
      </c>
      <c r="B309" s="32" t="s">
        <v>12</v>
      </c>
      <c r="C309" s="32" t="s">
        <v>83</v>
      </c>
      <c r="D309" s="33">
        <v>53857</v>
      </c>
      <c r="G309">
        <v>2021</v>
      </c>
      <c r="H309" t="s">
        <v>5</v>
      </c>
      <c r="I309" s="33">
        <v>178440</v>
      </c>
      <c r="J309" s="33">
        <v>12891</v>
      </c>
      <c r="K309" s="33">
        <v>91898</v>
      </c>
      <c r="L309" s="33">
        <v>16037</v>
      </c>
      <c r="M309" s="33">
        <v>17064</v>
      </c>
      <c r="N309" s="33">
        <v>16585</v>
      </c>
      <c r="O309" s="33">
        <v>20345</v>
      </c>
      <c r="P309" s="33">
        <v>10601</v>
      </c>
      <c r="Q309" s="33">
        <v>28246</v>
      </c>
      <c r="R309" s="33">
        <v>11524</v>
      </c>
      <c r="S309" s="33">
        <v>54417</v>
      </c>
      <c r="T309" s="33">
        <v>15829</v>
      </c>
      <c r="U309" s="33">
        <v>12360</v>
      </c>
      <c r="V309" s="33">
        <v>34539</v>
      </c>
      <c r="W309" s="33">
        <v>27688</v>
      </c>
      <c r="X309" s="33">
        <v>21356</v>
      </c>
      <c r="Y309" s="33">
        <v>92719</v>
      </c>
      <c r="Z309" s="33">
        <v>2979</v>
      </c>
      <c r="AA309" s="33">
        <v>2772</v>
      </c>
      <c r="AB309" s="33">
        <v>1579</v>
      </c>
      <c r="AC309" s="33">
        <v>1769</v>
      </c>
      <c r="AD309" s="33">
        <v>1166</v>
      </c>
      <c r="AE309" s="33">
        <v>3800</v>
      </c>
      <c r="AF309" s="33">
        <v>9799</v>
      </c>
      <c r="AG309" s="33">
        <v>24240</v>
      </c>
      <c r="AH309" s="33">
        <v>12080</v>
      </c>
      <c r="AI309" s="33">
        <v>36654</v>
      </c>
      <c r="AJ309" s="33">
        <v>5435</v>
      </c>
      <c r="AK309" s="33">
        <v>36082</v>
      </c>
      <c r="AL309" s="33">
        <v>7767</v>
      </c>
      <c r="AM309" s="33">
        <v>0</v>
      </c>
      <c r="AN309" s="33">
        <v>60005</v>
      </c>
      <c r="AO309" s="33">
        <v>4987</v>
      </c>
      <c r="AP309" s="33">
        <v>4395</v>
      </c>
      <c r="AQ309" s="33">
        <v>26525</v>
      </c>
      <c r="AR309" s="33">
        <v>7496</v>
      </c>
      <c r="AS309" s="33">
        <v>45636</v>
      </c>
      <c r="AT309" s="33">
        <v>0</v>
      </c>
      <c r="AU309" s="33">
        <v>80</v>
      </c>
      <c r="AV309" s="33">
        <v>235</v>
      </c>
      <c r="AW309" s="33">
        <v>0</v>
      </c>
      <c r="AX309" s="33">
        <v>521</v>
      </c>
      <c r="AY309" s="33">
        <v>0</v>
      </c>
      <c r="AZ309" s="33">
        <v>0</v>
      </c>
      <c r="BA309" s="33">
        <v>151</v>
      </c>
      <c r="BB309" s="33">
        <v>0</v>
      </c>
      <c r="BC309" s="33">
        <v>249</v>
      </c>
      <c r="BD309" s="33">
        <v>0</v>
      </c>
      <c r="BE309" s="33">
        <v>45</v>
      </c>
      <c r="BF309" s="33">
        <v>38</v>
      </c>
      <c r="BG309" s="33">
        <v>38</v>
      </c>
      <c r="BH309" s="33">
        <v>198</v>
      </c>
      <c r="BI309" s="33">
        <v>1</v>
      </c>
      <c r="BJ309" s="33">
        <v>0</v>
      </c>
      <c r="BK309" s="33">
        <v>9</v>
      </c>
      <c r="BL309" s="33">
        <v>20</v>
      </c>
      <c r="BM309" s="33">
        <v>0</v>
      </c>
      <c r="BN309" s="33">
        <v>0</v>
      </c>
      <c r="BO309" s="33">
        <v>115658</v>
      </c>
      <c r="BP309" s="33">
        <v>216</v>
      </c>
      <c r="BQ309" s="33">
        <f t="shared" si="25"/>
        <v>1075164</v>
      </c>
      <c r="BR309" s="39"/>
      <c r="BV309" s="41">
        <v>662438</v>
      </c>
      <c r="BW309" s="41">
        <v>396759</v>
      </c>
      <c r="BX309" s="41">
        <v>14065</v>
      </c>
      <c r="BY309" s="41">
        <v>450</v>
      </c>
      <c r="BZ309" s="41">
        <v>1236</v>
      </c>
      <c r="CA309" s="41">
        <f>SUM(BV309:BZ309)+MIT_BolxEst2[[#This Row],[AJUSTE MESES ANTERIORES]]</f>
        <v>1075164</v>
      </c>
      <c r="CB309" s="41">
        <f>+MIT_BolxEst2[[#This Row],[TOTAL]]-CA309</f>
        <v>0</v>
      </c>
      <c r="CG309" s="44">
        <f t="shared" si="21"/>
        <v>383618.58569726872</v>
      </c>
      <c r="CH309" s="44">
        <f t="shared" si="22"/>
        <v>27205.41430273126</v>
      </c>
      <c r="CI309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198328</v>
      </c>
      <c r="CJ309" s="45">
        <f>+MIT_BolxEst2[[#This Row],[Coghlan]]+MIT_BolxEst2[[#This Row],[Saavedra]]+MIT_BolxEst2[[#This Row],[Juan B. Justo]]+MIT_BolxEst2[[#This Row],[Florida]]+MIT_BolxEst2[[#This Row],[Dr. Cetrángolo]]+MIT_BolxEst2[[#This Row],[Bartolomé Mitre]]</f>
        <v>14065</v>
      </c>
      <c r="CK309" s="47">
        <f t="shared" si="23"/>
        <v>0.93377842019275592</v>
      </c>
      <c r="CL309" s="47">
        <f t="shared" si="24"/>
        <v>6.6221579807244121E-2</v>
      </c>
    </row>
    <row r="310" spans="1:98">
      <c r="A310" s="32">
        <v>1995</v>
      </c>
      <c r="B310" s="32" t="s">
        <v>13</v>
      </c>
      <c r="C310" s="32" t="s">
        <v>83</v>
      </c>
      <c r="D310" s="33">
        <v>53744</v>
      </c>
      <c r="G310">
        <v>2021</v>
      </c>
      <c r="H310" t="s">
        <v>6</v>
      </c>
      <c r="I310" s="33">
        <v>225234</v>
      </c>
      <c r="J310" s="33">
        <v>16843</v>
      </c>
      <c r="K310" s="33">
        <v>114175</v>
      </c>
      <c r="L310" s="33">
        <v>22031</v>
      </c>
      <c r="M310" s="33">
        <v>25987</v>
      </c>
      <c r="N310" s="33">
        <v>21565</v>
      </c>
      <c r="O310" s="33">
        <v>27917</v>
      </c>
      <c r="P310" s="33">
        <v>14411</v>
      </c>
      <c r="Q310" s="33">
        <v>37854</v>
      </c>
      <c r="R310" s="33">
        <v>16786</v>
      </c>
      <c r="S310" s="33">
        <v>71005</v>
      </c>
      <c r="T310" s="33">
        <v>22249</v>
      </c>
      <c r="U310" s="33">
        <v>19764</v>
      </c>
      <c r="V310" s="33">
        <v>42763</v>
      </c>
      <c r="W310" s="33">
        <v>34371</v>
      </c>
      <c r="X310" s="33">
        <v>29023</v>
      </c>
      <c r="Y310" s="33">
        <v>95768</v>
      </c>
      <c r="Z310" s="33">
        <v>4217</v>
      </c>
      <c r="AA310" s="33">
        <v>3644</v>
      </c>
      <c r="AB310" s="33">
        <v>2244</v>
      </c>
      <c r="AC310" s="33">
        <v>2687</v>
      </c>
      <c r="AD310" s="33">
        <v>1761</v>
      </c>
      <c r="AE310" s="33">
        <v>5628</v>
      </c>
      <c r="AF310" s="33">
        <v>10885</v>
      </c>
      <c r="AG310" s="33">
        <v>33189</v>
      </c>
      <c r="AH310" s="33">
        <v>18293</v>
      </c>
      <c r="AI310" s="33">
        <v>53842</v>
      </c>
      <c r="AJ310" s="33">
        <v>4791</v>
      </c>
      <c r="AK310" s="33">
        <v>50065</v>
      </c>
      <c r="AL310" s="33">
        <v>11819</v>
      </c>
      <c r="AM310" s="33">
        <v>86</v>
      </c>
      <c r="AN310" s="33">
        <v>82530</v>
      </c>
      <c r="AO310" s="33">
        <v>8007</v>
      </c>
      <c r="AP310" s="33">
        <v>6281</v>
      </c>
      <c r="AQ310" s="33">
        <v>36740</v>
      </c>
      <c r="AR310" s="33">
        <v>11050</v>
      </c>
      <c r="AS310" s="33">
        <v>65580</v>
      </c>
      <c r="AT310" s="33">
        <v>0</v>
      </c>
      <c r="AU310" s="33">
        <v>85</v>
      </c>
      <c r="AV310" s="33">
        <v>204</v>
      </c>
      <c r="AW310" s="33">
        <v>0</v>
      </c>
      <c r="AX310" s="33">
        <v>482</v>
      </c>
      <c r="AY310" s="33">
        <v>0</v>
      </c>
      <c r="AZ310" s="33">
        <v>0</v>
      </c>
      <c r="BA310" s="33">
        <v>133</v>
      </c>
      <c r="BB310" s="33">
        <v>0</v>
      </c>
      <c r="BC310" s="33">
        <v>273</v>
      </c>
      <c r="BD310" s="33">
        <v>0</v>
      </c>
      <c r="BE310" s="33">
        <v>55</v>
      </c>
      <c r="BF310" s="33">
        <v>31</v>
      </c>
      <c r="BG310" s="33">
        <v>51</v>
      </c>
      <c r="BH310" s="33">
        <v>202</v>
      </c>
      <c r="BI310" s="33">
        <v>7</v>
      </c>
      <c r="BJ310" s="33">
        <v>0</v>
      </c>
      <c r="BK310" s="33">
        <v>12</v>
      </c>
      <c r="BL310" s="33">
        <v>5</v>
      </c>
      <c r="BM310" s="33">
        <v>0</v>
      </c>
      <c r="BN310" s="33">
        <v>0</v>
      </c>
      <c r="BO310" s="33">
        <v>154791</v>
      </c>
      <c r="BP310" s="33">
        <v>4048</v>
      </c>
      <c r="BQ310" s="33">
        <f t="shared" si="25"/>
        <v>1411464</v>
      </c>
      <c r="BR310" s="39"/>
      <c r="BV310" s="41">
        <v>837663</v>
      </c>
      <c r="BW310" s="41">
        <v>547949</v>
      </c>
      <c r="BX310" s="41">
        <v>20181</v>
      </c>
      <c r="BY310" s="41">
        <v>446</v>
      </c>
      <c r="BZ310" s="41">
        <v>1177</v>
      </c>
      <c r="CA310" s="41">
        <f>SUM(BV310:BZ310)+MIT_BolxEst2[[#This Row],[AJUSTE MESES ANTERIORES]]</f>
        <v>1411464</v>
      </c>
      <c r="CB310" s="41">
        <f>+MIT_BolxEst2[[#This Row],[TOTAL]]-CA310</f>
        <v>0</v>
      </c>
      <c r="CG310" s="44">
        <f t="shared" si="21"/>
        <v>529542.74347928516</v>
      </c>
      <c r="CH310" s="44">
        <f t="shared" si="22"/>
        <v>38587.256520714844</v>
      </c>
      <c r="CI310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276949</v>
      </c>
      <c r="CJ310" s="45">
        <f>+MIT_BolxEst2[[#This Row],[Coghlan]]+MIT_BolxEst2[[#This Row],[Saavedra]]+MIT_BolxEst2[[#This Row],[Juan B. Justo]]+MIT_BolxEst2[[#This Row],[Florida]]+MIT_BolxEst2[[#This Row],[Dr. Cetrángolo]]+MIT_BolxEst2[[#This Row],[Bartolomé Mitre]]</f>
        <v>20181</v>
      </c>
      <c r="CK310" s="47">
        <f t="shared" si="23"/>
        <v>0.93208023424090469</v>
      </c>
      <c r="CL310" s="47">
        <f t="shared" si="24"/>
        <v>6.7919765759095349E-2</v>
      </c>
    </row>
    <row r="311" spans="1:98">
      <c r="A311" s="32">
        <v>1995</v>
      </c>
      <c r="B311" s="32" t="s">
        <v>14</v>
      </c>
      <c r="C311" s="32" t="s">
        <v>83</v>
      </c>
      <c r="D311" s="33">
        <v>55046</v>
      </c>
      <c r="G311">
        <v>2021</v>
      </c>
      <c r="H311" t="s">
        <v>7</v>
      </c>
      <c r="I311" s="33">
        <v>159474</v>
      </c>
      <c r="J311" s="33">
        <v>12905</v>
      </c>
      <c r="K311" s="33">
        <v>80471</v>
      </c>
      <c r="L311" s="33">
        <v>15656</v>
      </c>
      <c r="M311" s="33">
        <v>17912</v>
      </c>
      <c r="N311" s="33">
        <v>15269</v>
      </c>
      <c r="O311" s="33">
        <v>18962</v>
      </c>
      <c r="P311" s="33">
        <v>10473</v>
      </c>
      <c r="Q311" s="33">
        <v>27702</v>
      </c>
      <c r="R311" s="33">
        <v>11880</v>
      </c>
      <c r="S311" s="33">
        <v>50146</v>
      </c>
      <c r="T311" s="33">
        <v>15308</v>
      </c>
      <c r="U311" s="33">
        <v>13843</v>
      </c>
      <c r="V311" s="33">
        <v>32171</v>
      </c>
      <c r="W311" s="33">
        <v>23544</v>
      </c>
      <c r="X311" s="33">
        <v>23431</v>
      </c>
      <c r="Y311" s="33">
        <v>56262</v>
      </c>
      <c r="Z311" s="33">
        <v>2842</v>
      </c>
      <c r="AA311" s="33">
        <v>2537</v>
      </c>
      <c r="AB311" s="33">
        <v>1467</v>
      </c>
      <c r="AC311" s="33">
        <v>1717</v>
      </c>
      <c r="AD311" s="33">
        <v>1068</v>
      </c>
      <c r="AE311" s="33">
        <v>3300</v>
      </c>
      <c r="AF311" s="33">
        <v>8171</v>
      </c>
      <c r="AG311" s="33">
        <v>25956</v>
      </c>
      <c r="AH311" s="33">
        <v>13664</v>
      </c>
      <c r="AI311" s="33">
        <v>40764</v>
      </c>
      <c r="AJ311" s="33">
        <v>6307</v>
      </c>
      <c r="AK311" s="33">
        <v>39804</v>
      </c>
      <c r="AL311" s="33">
        <v>9466</v>
      </c>
      <c r="AM311" s="33">
        <v>4418</v>
      </c>
      <c r="AN311" s="33">
        <v>57784</v>
      </c>
      <c r="AO311" s="33">
        <v>5194</v>
      </c>
      <c r="AP311" s="33">
        <v>4430</v>
      </c>
      <c r="AQ311" s="33">
        <v>26101</v>
      </c>
      <c r="AR311" s="33">
        <v>7677</v>
      </c>
      <c r="AS311" s="33">
        <v>56782</v>
      </c>
      <c r="AT311" s="33">
        <v>0</v>
      </c>
      <c r="AU311" s="33">
        <v>67</v>
      </c>
      <c r="AV311" s="33">
        <v>223</v>
      </c>
      <c r="AW311" s="33">
        <v>0</v>
      </c>
      <c r="AX311" s="33">
        <v>318</v>
      </c>
      <c r="AY311" s="33">
        <v>109</v>
      </c>
      <c r="AZ311" s="33">
        <v>0</v>
      </c>
      <c r="BA311" s="33">
        <v>0</v>
      </c>
      <c r="BB311" s="33">
        <v>0</v>
      </c>
      <c r="BC311" s="33">
        <v>141</v>
      </c>
      <c r="BD311" s="33">
        <v>0</v>
      </c>
      <c r="BE311" s="33">
        <v>27</v>
      </c>
      <c r="BF311" s="33">
        <v>8</v>
      </c>
      <c r="BG311" s="33">
        <v>56</v>
      </c>
      <c r="BH311" s="33">
        <v>227</v>
      </c>
      <c r="BI311" s="33">
        <v>9</v>
      </c>
      <c r="BJ311" s="33">
        <v>0</v>
      </c>
      <c r="BK311" s="33">
        <v>37</v>
      </c>
      <c r="BL311" s="33">
        <v>14</v>
      </c>
      <c r="BM311" s="33">
        <v>0</v>
      </c>
      <c r="BN311" s="33">
        <v>0</v>
      </c>
      <c r="BO311" s="33">
        <v>105417</v>
      </c>
      <c r="BP311" s="33">
        <v>3969</v>
      </c>
      <c r="BQ311" s="33">
        <f t="shared" si="25"/>
        <v>1015480</v>
      </c>
      <c r="BR311" s="39"/>
      <c r="BV311" s="41">
        <v>585300</v>
      </c>
      <c r="BW311" s="41">
        <v>411935</v>
      </c>
      <c r="BX311" s="41">
        <v>12931</v>
      </c>
      <c r="BY311" s="41">
        <v>487</v>
      </c>
      <c r="BZ311" s="41">
        <v>858</v>
      </c>
      <c r="CA311" s="41">
        <f>SUM(BV311:BZ311)+MIT_BolxEst2[[#This Row],[AJUSTE MESES ANTERIORES]]</f>
        <v>1015480</v>
      </c>
      <c r="CB311" s="41">
        <f>+MIT_BolxEst2[[#This Row],[TOTAL]]-CA311</f>
        <v>0</v>
      </c>
      <c r="CG311" s="44">
        <f t="shared" si="21"/>
        <v>401071.78167470789</v>
      </c>
      <c r="CH311" s="44">
        <f t="shared" si="22"/>
        <v>23794.218325292124</v>
      </c>
      <c r="CI311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217963</v>
      </c>
      <c r="CJ311" s="45">
        <f>+MIT_BolxEst2[[#This Row],[Coghlan]]+MIT_BolxEst2[[#This Row],[Saavedra]]+MIT_BolxEst2[[#This Row],[Juan B. Justo]]+MIT_BolxEst2[[#This Row],[Florida]]+MIT_BolxEst2[[#This Row],[Dr. Cetrángolo]]+MIT_BolxEst2[[#This Row],[Bartolomé Mitre]]</f>
        <v>12931</v>
      </c>
      <c r="CK311" s="47">
        <f t="shared" si="23"/>
        <v>0.94399594619175897</v>
      </c>
      <c r="CL311" s="47">
        <f t="shared" si="24"/>
        <v>5.6004053808241014E-2</v>
      </c>
      <c r="CN311" s="36">
        <v>6522706.4100000001</v>
      </c>
    </row>
    <row r="312" spans="1:98">
      <c r="A312" s="32">
        <v>1995</v>
      </c>
      <c r="B312" s="32" t="s">
        <v>15</v>
      </c>
      <c r="C312" s="32" t="s">
        <v>83</v>
      </c>
      <c r="D312" s="33">
        <v>52616</v>
      </c>
      <c r="G312">
        <v>2021</v>
      </c>
      <c r="H312" t="s">
        <v>8</v>
      </c>
      <c r="I312" s="33">
        <v>147274</v>
      </c>
      <c r="J312" s="33">
        <v>12224</v>
      </c>
      <c r="K312" s="33">
        <v>72602</v>
      </c>
      <c r="L312" s="33">
        <v>13199</v>
      </c>
      <c r="M312" s="33">
        <v>14613</v>
      </c>
      <c r="N312" s="33">
        <v>12741</v>
      </c>
      <c r="O312" s="33">
        <v>16607</v>
      </c>
      <c r="P312" s="33">
        <v>8736</v>
      </c>
      <c r="Q312" s="33">
        <v>25260</v>
      </c>
      <c r="R312" s="33">
        <v>9769</v>
      </c>
      <c r="S312" s="33">
        <v>45724</v>
      </c>
      <c r="T312" s="33">
        <v>12964</v>
      </c>
      <c r="U312" s="33">
        <v>11360</v>
      </c>
      <c r="V312" s="33">
        <v>30570</v>
      </c>
      <c r="W312" s="33">
        <v>20316</v>
      </c>
      <c r="X312" s="33">
        <v>21334</v>
      </c>
      <c r="Y312" s="33">
        <v>51478</v>
      </c>
      <c r="Z312" s="33">
        <v>2285</v>
      </c>
      <c r="AA312" s="33">
        <v>1966</v>
      </c>
      <c r="AB312" s="33">
        <v>1222</v>
      </c>
      <c r="AC312" s="33">
        <v>1288</v>
      </c>
      <c r="AD312" s="33">
        <v>771</v>
      </c>
      <c r="AE312" s="33">
        <v>2789</v>
      </c>
      <c r="AF312" s="33">
        <v>5811</v>
      </c>
      <c r="AG312" s="33">
        <v>24245</v>
      </c>
      <c r="AH312" s="33">
        <v>11919</v>
      </c>
      <c r="AI312" s="33">
        <v>35799</v>
      </c>
      <c r="AJ312" s="33">
        <v>5266</v>
      </c>
      <c r="AK312" s="33">
        <v>36841</v>
      </c>
      <c r="AL312" s="33">
        <v>7254</v>
      </c>
      <c r="AM312" s="33">
        <v>4556</v>
      </c>
      <c r="AN312" s="33">
        <v>57386</v>
      </c>
      <c r="AO312" s="33">
        <v>4778</v>
      </c>
      <c r="AP312" s="33">
        <v>3724</v>
      </c>
      <c r="AQ312" s="33">
        <v>23919</v>
      </c>
      <c r="AR312" s="33">
        <v>6674</v>
      </c>
      <c r="AS312" s="33">
        <v>53881</v>
      </c>
      <c r="AT312" s="33">
        <v>0</v>
      </c>
      <c r="AU312" s="33">
        <v>32</v>
      </c>
      <c r="AV312" s="33">
        <v>200</v>
      </c>
      <c r="AW312" s="33">
        <v>0</v>
      </c>
      <c r="AX312" s="33">
        <v>357</v>
      </c>
      <c r="AY312" s="33">
        <v>0</v>
      </c>
      <c r="AZ312" s="33">
        <v>0</v>
      </c>
      <c r="BA312" s="33">
        <v>85</v>
      </c>
      <c r="BB312" s="33">
        <v>0</v>
      </c>
      <c r="BC312" s="33">
        <v>96</v>
      </c>
      <c r="BD312" s="33">
        <v>0</v>
      </c>
      <c r="BE312" s="33">
        <v>31</v>
      </c>
      <c r="BF312" s="33">
        <v>0</v>
      </c>
      <c r="BG312" s="33">
        <v>87</v>
      </c>
      <c r="BH312" s="33">
        <v>270</v>
      </c>
      <c r="BI312" s="33">
        <v>12</v>
      </c>
      <c r="BJ312" s="33">
        <v>0</v>
      </c>
      <c r="BK312" s="33">
        <v>39</v>
      </c>
      <c r="BL312" s="33">
        <v>34</v>
      </c>
      <c r="BM312" s="33">
        <v>0</v>
      </c>
      <c r="BN312" s="33">
        <v>0</v>
      </c>
      <c r="BO312" s="33">
        <v>88233</v>
      </c>
      <c r="BP312" s="33">
        <v>71</v>
      </c>
      <c r="BQ312" s="33">
        <f t="shared" si="25"/>
        <v>908692</v>
      </c>
      <c r="BR312" s="39" t="s">
        <v>151</v>
      </c>
      <c r="BV312" s="41">
        <v>526647</v>
      </c>
      <c r="BW312" s="41">
        <v>370286</v>
      </c>
      <c r="BX312" s="41">
        <v>10321</v>
      </c>
      <c r="BY312" s="41">
        <v>597</v>
      </c>
      <c r="BZ312" s="41">
        <v>770</v>
      </c>
      <c r="CA312" s="41">
        <f>SUM(BV312:BZ312)+MIT_BolxEst2[[#This Row],[AJUSTE MESES ANTERIORES]]</f>
        <v>908692</v>
      </c>
      <c r="CB312" s="41">
        <f>+MIT_BolxEst2[[#This Row],[TOTAL]]-CA312</f>
        <v>0</v>
      </c>
      <c r="CG312" s="44">
        <f t="shared" ref="CG312" si="26">+(((BW312+BX312)-(CI312+CJ312))*CK312)+CI312</f>
        <v>362302.03799161233</v>
      </c>
      <c r="CH312" s="44">
        <f t="shared" ref="CH312" si="27">+(((BW312+BX312)-(CI312+CJ312))*CL312)+CJ312</f>
        <v>18304.962008387698</v>
      </c>
      <c r="CI312" s="45">
        <f>+MIT_BolxEst2[[#This Row],[Dr. Luis M. Drago]]+MIT_BolxEst2[[#This Row],[Gral. Urquiza]]+MIT_BolxEst2[[#This Row],[Pueyrredón]]+MIT_BolxEst2[[#This Row],[Migueletes]]+MIT_BolxEst2[[#This Row],[San Martín]]+MIT_BolxEst2[[#This Row],[San Andrés]]+MIT_BolxEst2[[#This Row],[Malaver]]+MIT_BolxEst2[[#This Row],[Villa Ballester]]+MIT_BolxEst2[[#This Row],[Chilavert]]+MIT_BolxEst2[[#This Row],[José León Suarez]]</f>
        <v>204279</v>
      </c>
      <c r="CJ312" s="45">
        <f>+MIT_BolxEst2[[#This Row],[Coghlan]]+MIT_BolxEst2[[#This Row],[Saavedra]]+MIT_BolxEst2[[#This Row],[Juan B. Justo]]+MIT_BolxEst2[[#This Row],[Florida]]+MIT_BolxEst2[[#This Row],[Dr. Cetrángolo]]+MIT_BolxEst2[[#This Row],[Bartolomé Mitre]]</f>
        <v>10321</v>
      </c>
      <c r="CK312" s="47">
        <f t="shared" ref="CK312" si="28">+CI312/(CI312+CJ312)</f>
        <v>0.95190587138863003</v>
      </c>
      <c r="CL312" s="47">
        <f t="shared" ref="CL312" si="29">+CJ312/(CI312+CJ312)</f>
        <v>4.8094128611369989E-2</v>
      </c>
      <c r="CN312" s="36">
        <v>5809063.4900000002</v>
      </c>
      <c r="CO312" s="36">
        <v>3778905.85</v>
      </c>
      <c r="CP312" s="36">
        <v>127510.9</v>
      </c>
      <c r="CQ312" s="36">
        <v>3432.19</v>
      </c>
      <c r="CR312" s="36">
        <v>6117.77</v>
      </c>
      <c r="CS312" s="36">
        <v>541.86</v>
      </c>
      <c r="CT312" s="36">
        <f t="shared" ref="CT312:CT317" si="30">SUM(CN312:CS312)</f>
        <v>9725572.0599999987</v>
      </c>
    </row>
    <row r="313" spans="1:98">
      <c r="A313" s="32">
        <v>1996</v>
      </c>
      <c r="B313" s="32" t="s">
        <v>4</v>
      </c>
      <c r="C313" s="32" t="s">
        <v>83</v>
      </c>
      <c r="D313" s="33">
        <v>41521</v>
      </c>
      <c r="G313">
        <v>2021</v>
      </c>
      <c r="H313" t="s">
        <v>9</v>
      </c>
      <c r="I313" s="33">
        <v>207772</v>
      </c>
      <c r="J313" s="33">
        <v>15918</v>
      </c>
      <c r="K313" s="33">
        <v>93049</v>
      </c>
      <c r="L313" s="33">
        <v>17795</v>
      </c>
      <c r="M313" s="33">
        <v>18579</v>
      </c>
      <c r="N313" s="33">
        <v>16276</v>
      </c>
      <c r="O313" s="33">
        <v>20594</v>
      </c>
      <c r="P313" s="33">
        <v>10863</v>
      </c>
      <c r="Q313" s="33">
        <v>31859</v>
      </c>
      <c r="R313" s="33">
        <v>12574</v>
      </c>
      <c r="S313" s="33">
        <v>65005</v>
      </c>
      <c r="T313" s="33">
        <v>17192</v>
      </c>
      <c r="U313" s="33">
        <v>16181</v>
      </c>
      <c r="V313" s="33">
        <v>39967</v>
      </c>
      <c r="W313" s="33">
        <v>27324</v>
      </c>
      <c r="X313" s="33">
        <v>28443</v>
      </c>
      <c r="Y313" s="33">
        <v>69639</v>
      </c>
      <c r="Z313" s="33">
        <v>2017</v>
      </c>
      <c r="AA313" s="33">
        <v>1972</v>
      </c>
      <c r="AB313" s="33">
        <v>1265</v>
      </c>
      <c r="AC313" s="33">
        <v>1696</v>
      </c>
      <c r="AD313" s="33">
        <v>948</v>
      </c>
      <c r="AE313" s="33">
        <v>5860</v>
      </c>
      <c r="AF313" s="33">
        <v>7867</v>
      </c>
      <c r="AG313" s="33">
        <v>26263</v>
      </c>
      <c r="AH313" s="33">
        <v>15437</v>
      </c>
      <c r="AI313" s="33">
        <v>49019</v>
      </c>
      <c r="AJ313" s="33">
        <v>7722</v>
      </c>
      <c r="AK313" s="33">
        <v>55717</v>
      </c>
      <c r="AL313" s="33">
        <v>10701</v>
      </c>
      <c r="AM313" s="33">
        <v>6233</v>
      </c>
      <c r="AN313" s="33">
        <v>77414</v>
      </c>
      <c r="AO313" s="33">
        <v>6135</v>
      </c>
      <c r="AP313" s="33">
        <v>4976</v>
      </c>
      <c r="AQ313" s="33">
        <v>32254</v>
      </c>
      <c r="AR313" s="33">
        <v>10127</v>
      </c>
      <c r="AS313" s="33">
        <v>61335</v>
      </c>
      <c r="AT313" s="33">
        <v>0</v>
      </c>
      <c r="AU313" s="33">
        <v>73</v>
      </c>
      <c r="AV313" s="33">
        <v>195</v>
      </c>
      <c r="AW313" s="33">
        <v>7</v>
      </c>
      <c r="AX313" s="33">
        <v>279</v>
      </c>
      <c r="AY313" s="33">
        <v>0</v>
      </c>
      <c r="AZ313" s="33">
        <v>0</v>
      </c>
      <c r="BA313" s="33">
        <v>94</v>
      </c>
      <c r="BB313" s="33">
        <v>0</v>
      </c>
      <c r="BC313" s="33">
        <v>109</v>
      </c>
      <c r="BD313" s="33">
        <v>4</v>
      </c>
      <c r="BE313" s="33">
        <v>23</v>
      </c>
      <c r="BF313" s="33">
        <v>5</v>
      </c>
      <c r="BG313" s="33">
        <v>89</v>
      </c>
      <c r="BH313" s="33">
        <v>89</v>
      </c>
      <c r="BI313" s="33">
        <v>21</v>
      </c>
      <c r="BJ313" s="33">
        <v>0</v>
      </c>
      <c r="BK313" s="33">
        <v>40</v>
      </c>
      <c r="BL313" s="33">
        <v>22</v>
      </c>
      <c r="BM313" s="33">
        <v>0</v>
      </c>
      <c r="BN313" s="33">
        <v>0</v>
      </c>
      <c r="BO313" s="33">
        <v>83208</v>
      </c>
      <c r="BP313" s="33">
        <v>2364</v>
      </c>
      <c r="BQ313" s="33">
        <f t="shared" si="25"/>
        <v>1180610</v>
      </c>
      <c r="BR313" s="39" t="s">
        <v>151</v>
      </c>
      <c r="BV313" s="41">
        <v>708953</v>
      </c>
      <c r="BW313" s="41">
        <v>454408</v>
      </c>
      <c r="BX313" s="41">
        <v>13758</v>
      </c>
      <c r="BY313" s="41">
        <v>370</v>
      </c>
      <c r="BZ313" s="41">
        <v>757</v>
      </c>
      <c r="CA313" s="41">
        <f>SUM(BV313:BZ313)+MIT_BolxEst2[[#This Row],[AJUSTE MESES ANTERIORES]]</f>
        <v>1180610</v>
      </c>
      <c r="CB313" s="41">
        <f>+MIT_BolxEst2[[#This Row],[TOTAL]]-CA313</f>
        <v>0</v>
      </c>
      <c r="CG313" s="44"/>
      <c r="CH313" s="44"/>
      <c r="CI313" s="45"/>
      <c r="CJ313" s="45"/>
      <c r="CK313" s="47"/>
      <c r="CL313" s="47"/>
      <c r="CN313" s="36">
        <v>7895879.9699999997</v>
      </c>
      <c r="CO313" s="36">
        <v>4681981.43</v>
      </c>
      <c r="CP313" s="36">
        <v>168386.94</v>
      </c>
      <c r="CQ313" s="36">
        <v>2069.34</v>
      </c>
      <c r="CR313" s="36">
        <v>6371.09</v>
      </c>
      <c r="CS313" s="36">
        <v>37391.42</v>
      </c>
      <c r="CT313" s="36">
        <f t="shared" si="30"/>
        <v>12792080.189999998</v>
      </c>
    </row>
    <row r="314" spans="1:98">
      <c r="A314" s="32">
        <v>1996</v>
      </c>
      <c r="B314" s="32" t="s">
        <v>5</v>
      </c>
      <c r="C314" s="32" t="s">
        <v>83</v>
      </c>
      <c r="D314" s="33">
        <v>43375</v>
      </c>
      <c r="G314">
        <v>2021</v>
      </c>
      <c r="H314" t="s">
        <v>10</v>
      </c>
      <c r="I314" s="33">
        <v>267849</v>
      </c>
      <c r="J314" s="33">
        <v>19549</v>
      </c>
      <c r="K314" s="33">
        <v>128017</v>
      </c>
      <c r="L314" s="33">
        <v>21995</v>
      </c>
      <c r="M314" s="33">
        <v>22325</v>
      </c>
      <c r="N314" s="33">
        <v>22095</v>
      </c>
      <c r="O314" s="33">
        <v>25545</v>
      </c>
      <c r="P314" s="33">
        <v>13802</v>
      </c>
      <c r="Q314" s="33">
        <v>42590</v>
      </c>
      <c r="R314" s="33">
        <v>14899</v>
      </c>
      <c r="S314" s="33">
        <v>83161</v>
      </c>
      <c r="T314" s="33">
        <v>20220</v>
      </c>
      <c r="U314" s="33">
        <v>23758</v>
      </c>
      <c r="V314" s="33">
        <v>52655</v>
      </c>
      <c r="W314" s="33">
        <v>38677</v>
      </c>
      <c r="X314" s="33">
        <v>35722</v>
      </c>
      <c r="Y314" s="33">
        <v>128333</v>
      </c>
      <c r="Z314" s="33">
        <v>2806</v>
      </c>
      <c r="AA314" s="33">
        <v>2519</v>
      </c>
      <c r="AB314" s="33">
        <v>1698</v>
      </c>
      <c r="AC314" s="33">
        <v>2121</v>
      </c>
      <c r="AD314" s="33">
        <v>1150</v>
      </c>
      <c r="AE314" s="33">
        <v>8380</v>
      </c>
      <c r="AF314" s="33">
        <v>15773</v>
      </c>
      <c r="AG314" s="33">
        <v>30947</v>
      </c>
      <c r="AH314" s="33">
        <v>19897</v>
      </c>
      <c r="AI314" s="33">
        <v>56011</v>
      </c>
      <c r="AJ314" s="33">
        <v>8976</v>
      </c>
      <c r="AK314" s="33">
        <v>67380</v>
      </c>
      <c r="AL314" s="33">
        <v>13496</v>
      </c>
      <c r="AM314" s="33">
        <v>4878</v>
      </c>
      <c r="AN314" s="33">
        <v>90616</v>
      </c>
      <c r="AO314" s="33">
        <v>4878</v>
      </c>
      <c r="AP314" s="33">
        <v>5872</v>
      </c>
      <c r="AQ314" s="33">
        <v>38734</v>
      </c>
      <c r="AR314" s="33">
        <v>11265</v>
      </c>
      <c r="AS314" s="33">
        <v>77455</v>
      </c>
      <c r="AT314" s="33">
        <v>0</v>
      </c>
      <c r="AU314" s="33">
        <v>51</v>
      </c>
      <c r="AV314" s="33">
        <v>192</v>
      </c>
      <c r="AW314" s="33">
        <v>118</v>
      </c>
      <c r="AX314" s="33">
        <v>536</v>
      </c>
      <c r="AY314" s="33">
        <v>0</v>
      </c>
      <c r="AZ314" s="33">
        <v>0</v>
      </c>
      <c r="BA314" s="33">
        <v>115</v>
      </c>
      <c r="BB314" s="33">
        <v>0</v>
      </c>
      <c r="BC314" s="33">
        <v>145</v>
      </c>
      <c r="BD314" s="33">
        <v>0</v>
      </c>
      <c r="BE314" s="33">
        <v>13</v>
      </c>
      <c r="BF314" s="33">
        <v>22</v>
      </c>
      <c r="BG314" s="33">
        <v>207</v>
      </c>
      <c r="BH314" s="33">
        <v>283</v>
      </c>
      <c r="BI314" s="33">
        <v>71</v>
      </c>
      <c r="BJ314" s="33">
        <v>0</v>
      </c>
      <c r="BK314" s="33">
        <v>1</v>
      </c>
      <c r="BL314" s="33">
        <v>4</v>
      </c>
      <c r="BM314" s="33">
        <v>0</v>
      </c>
      <c r="BN314" s="33">
        <v>0</v>
      </c>
      <c r="BO314" s="33">
        <v>96898</v>
      </c>
      <c r="BP314" s="33">
        <v>641</v>
      </c>
      <c r="BQ314" s="33">
        <f t="shared" si="25"/>
        <v>1525341</v>
      </c>
      <c r="BR314" s="39" t="s">
        <v>151</v>
      </c>
      <c r="BV314" s="51">
        <v>961123</v>
      </c>
      <c r="BW314" s="51">
        <v>543076</v>
      </c>
      <c r="BX314" s="51">
        <v>18674</v>
      </c>
      <c r="BY314" s="51">
        <v>670</v>
      </c>
      <c r="BZ314" s="51">
        <v>1157</v>
      </c>
      <c r="CA314" s="41">
        <f>SUM(BV314:BZ314)+MIT_BolxEst2[[#This Row],[AJUSTE MESES ANTERIORES]]</f>
        <v>1525341</v>
      </c>
      <c r="CB314" s="41">
        <f>+MIT_BolxEst2[[#This Row],[TOTAL]]-CA314</f>
        <v>0</v>
      </c>
      <c r="CN314" s="36">
        <v>11090116.49</v>
      </c>
      <c r="CO314" s="36">
        <v>5668965.5499999998</v>
      </c>
      <c r="CP314" s="36">
        <v>227872.11</v>
      </c>
      <c r="CQ314" s="36">
        <v>3595.64</v>
      </c>
      <c r="CR314" s="36">
        <v>9349.7199999999993</v>
      </c>
      <c r="CS314" s="36">
        <v>7170.9</v>
      </c>
      <c r="CT314" s="36">
        <f t="shared" si="30"/>
        <v>17007070.409999996</v>
      </c>
    </row>
    <row r="315" spans="1:98">
      <c r="A315" s="32">
        <v>1996</v>
      </c>
      <c r="B315" s="32" t="s">
        <v>6</v>
      </c>
      <c r="C315" s="32" t="s">
        <v>83</v>
      </c>
      <c r="D315" s="33">
        <v>53183</v>
      </c>
      <c r="G315">
        <v>2021</v>
      </c>
      <c r="H315" t="s">
        <v>11</v>
      </c>
      <c r="I315" s="33">
        <v>303908</v>
      </c>
      <c r="J315" s="33">
        <v>26925</v>
      </c>
      <c r="K315" s="33">
        <v>150496</v>
      </c>
      <c r="L315" s="33">
        <v>30591</v>
      </c>
      <c r="M315" s="33">
        <v>29612</v>
      </c>
      <c r="N315" s="33">
        <v>28105</v>
      </c>
      <c r="O315" s="33">
        <v>32533</v>
      </c>
      <c r="P315" s="33">
        <v>20205</v>
      </c>
      <c r="Q315" s="33">
        <v>52375</v>
      </c>
      <c r="R315" s="33">
        <v>19142</v>
      </c>
      <c r="S315" s="33">
        <v>98120</v>
      </c>
      <c r="T315" s="33">
        <v>28114</v>
      </c>
      <c r="U315" s="33">
        <v>30018</v>
      </c>
      <c r="V315" s="33">
        <v>63671</v>
      </c>
      <c r="W315" s="33">
        <v>47892</v>
      </c>
      <c r="X315" s="33">
        <v>42978</v>
      </c>
      <c r="Y315" s="33">
        <v>147220</v>
      </c>
      <c r="Z315" s="33">
        <v>3730</v>
      </c>
      <c r="AA315" s="33">
        <v>3881</v>
      </c>
      <c r="AB315" s="33">
        <v>2548</v>
      </c>
      <c r="AC315" s="33">
        <v>2958</v>
      </c>
      <c r="AD315" s="33">
        <v>1737</v>
      </c>
      <c r="AE315" s="33">
        <v>11962</v>
      </c>
      <c r="AF315" s="33">
        <v>19438</v>
      </c>
      <c r="AG315" s="33">
        <v>46109</v>
      </c>
      <c r="AH315" s="33">
        <v>25560</v>
      </c>
      <c r="AI315" s="33">
        <v>71201</v>
      </c>
      <c r="AJ315" s="33">
        <v>10392</v>
      </c>
      <c r="AK315" s="33">
        <v>87343</v>
      </c>
      <c r="AL315" s="33">
        <v>18920</v>
      </c>
      <c r="AM315" s="33">
        <v>11523</v>
      </c>
      <c r="AN315" s="33">
        <v>123871</v>
      </c>
      <c r="AO315" s="33">
        <v>7933</v>
      </c>
      <c r="AP315" s="33">
        <v>7221</v>
      </c>
      <c r="AQ315" s="33">
        <v>51355</v>
      </c>
      <c r="AR315" s="33">
        <v>16759</v>
      </c>
      <c r="AS315" s="33">
        <v>114455</v>
      </c>
      <c r="AT315" s="33">
        <v>0</v>
      </c>
      <c r="AU315" s="33">
        <v>139</v>
      </c>
      <c r="AV315" s="33">
        <v>404</v>
      </c>
      <c r="AW315" s="33">
        <v>276</v>
      </c>
      <c r="AX315" s="33">
        <v>808</v>
      </c>
      <c r="AY315" s="33">
        <v>0</v>
      </c>
      <c r="AZ315" s="33">
        <v>0</v>
      </c>
      <c r="BA315" s="33">
        <v>225</v>
      </c>
      <c r="BB315" s="33">
        <v>0</v>
      </c>
      <c r="BC315" s="33">
        <v>397</v>
      </c>
      <c r="BD315" s="33">
        <v>56</v>
      </c>
      <c r="BE315" s="33">
        <v>49</v>
      </c>
      <c r="BF315" s="33">
        <v>39</v>
      </c>
      <c r="BG315" s="33">
        <v>248</v>
      </c>
      <c r="BH315" s="33">
        <v>478</v>
      </c>
      <c r="BI315" s="33">
        <v>12</v>
      </c>
      <c r="BJ315" s="33">
        <v>0</v>
      </c>
      <c r="BK315" s="33">
        <v>0</v>
      </c>
      <c r="BL315" s="33">
        <v>0</v>
      </c>
      <c r="BM315" s="33">
        <v>0</v>
      </c>
      <c r="BN315" s="33">
        <v>0</v>
      </c>
      <c r="BO315" s="33">
        <v>128477</v>
      </c>
      <c r="BP315" s="33">
        <v>8140</v>
      </c>
      <c r="BQ315" s="33">
        <f t="shared" si="25"/>
        <v>1930549</v>
      </c>
      <c r="BR315" s="39" t="s">
        <v>151</v>
      </c>
      <c r="BV315" s="51">
        <v>1151725</v>
      </c>
      <c r="BW315" s="51">
        <v>740557</v>
      </c>
      <c r="BX315" s="51">
        <v>26816</v>
      </c>
      <c r="BY315" s="51">
        <v>1062</v>
      </c>
      <c r="BZ315" s="51">
        <v>2249</v>
      </c>
      <c r="CA315" s="51">
        <f>SUM(BV315:BZ315)+MIT_BolxEst2[[#This Row],[AJUSTE MESES ANTERIORES]]</f>
        <v>1930549</v>
      </c>
      <c r="CB315" s="51">
        <f>+MIT_BolxEst2[[#This Row],[TOTAL]]-CA315</f>
        <v>0</v>
      </c>
      <c r="CN315" s="36">
        <v>13159945.949999999</v>
      </c>
      <c r="CO315" s="36">
        <v>7800263.8600000003</v>
      </c>
      <c r="CP315" s="36">
        <v>323810.33</v>
      </c>
      <c r="CQ315" s="36">
        <v>5965.29</v>
      </c>
      <c r="CR315" s="36">
        <v>18741.900000000001</v>
      </c>
      <c r="CS315" s="36">
        <v>83190.67</v>
      </c>
      <c r="CT315" s="36">
        <f t="shared" si="30"/>
        <v>21391917.999999996</v>
      </c>
    </row>
    <row r="316" spans="1:98">
      <c r="A316" s="32">
        <v>1996</v>
      </c>
      <c r="B316" s="32" t="s">
        <v>7</v>
      </c>
      <c r="C316" s="32" t="s">
        <v>83</v>
      </c>
      <c r="D316" s="33">
        <v>52499</v>
      </c>
      <c r="G316">
        <v>2021</v>
      </c>
      <c r="H316" t="s">
        <v>12</v>
      </c>
      <c r="I316" s="73">
        <v>333753</v>
      </c>
      <c r="J316" s="73">
        <v>27527</v>
      </c>
      <c r="K316" s="73">
        <v>163742</v>
      </c>
      <c r="L316" s="73">
        <v>37410</v>
      </c>
      <c r="M316" s="73">
        <v>37389</v>
      </c>
      <c r="N316" s="73">
        <v>35186</v>
      </c>
      <c r="O316" s="73">
        <v>35920</v>
      </c>
      <c r="P316" s="73">
        <v>23471</v>
      </c>
      <c r="Q316" s="73">
        <v>61757</v>
      </c>
      <c r="R316" s="73">
        <v>22805</v>
      </c>
      <c r="S316" s="73">
        <v>112940</v>
      </c>
      <c r="T316" s="73">
        <v>31158</v>
      </c>
      <c r="U316" s="73">
        <v>35475</v>
      </c>
      <c r="V316" s="73">
        <v>67045</v>
      </c>
      <c r="W316" s="73">
        <v>58690</v>
      </c>
      <c r="X316" s="73">
        <v>51448</v>
      </c>
      <c r="Y316" s="73">
        <v>147233</v>
      </c>
      <c r="Z316" s="73">
        <v>4401</v>
      </c>
      <c r="AA316" s="73">
        <v>4662</v>
      </c>
      <c r="AB316" s="73">
        <v>3081</v>
      </c>
      <c r="AC316" s="73">
        <v>3476</v>
      </c>
      <c r="AD316" s="73">
        <v>2221</v>
      </c>
      <c r="AE316" s="73">
        <v>14113</v>
      </c>
      <c r="AF316" s="73">
        <v>24779</v>
      </c>
      <c r="AG316" s="73">
        <v>52434</v>
      </c>
      <c r="AH316" s="73">
        <v>32987</v>
      </c>
      <c r="AI316" s="73">
        <v>80141</v>
      </c>
      <c r="AJ316" s="73">
        <v>16270</v>
      </c>
      <c r="AK316" s="73">
        <v>100581</v>
      </c>
      <c r="AL316" s="73">
        <v>23650</v>
      </c>
      <c r="AM316" s="73">
        <v>18222</v>
      </c>
      <c r="AN316" s="73">
        <v>139660</v>
      </c>
      <c r="AO316" s="73">
        <v>12004</v>
      </c>
      <c r="AP316" s="73">
        <v>9856</v>
      </c>
      <c r="AQ316" s="73">
        <v>64077</v>
      </c>
      <c r="AR316" s="73">
        <v>22197</v>
      </c>
      <c r="AS316" s="73">
        <v>128128</v>
      </c>
      <c r="AT316" s="73">
        <v>0</v>
      </c>
      <c r="AU316" s="73">
        <v>290</v>
      </c>
      <c r="AV316" s="73">
        <v>601</v>
      </c>
      <c r="AW316" s="73">
        <v>440</v>
      </c>
      <c r="AX316" s="73">
        <v>1128</v>
      </c>
      <c r="AY316" s="73">
        <v>0</v>
      </c>
      <c r="AZ316" s="73">
        <v>0</v>
      </c>
      <c r="BA316" s="73">
        <v>332</v>
      </c>
      <c r="BB316" s="73">
        <v>0</v>
      </c>
      <c r="BC316" s="73">
        <v>417</v>
      </c>
      <c r="BD316" s="73">
        <v>65</v>
      </c>
      <c r="BE316" s="73">
        <v>58</v>
      </c>
      <c r="BF316" s="73">
        <v>82</v>
      </c>
      <c r="BG316" s="73">
        <v>706</v>
      </c>
      <c r="BH316" s="73">
        <v>976</v>
      </c>
      <c r="BI316" s="73">
        <v>1</v>
      </c>
      <c r="BJ316" s="73">
        <v>0</v>
      </c>
      <c r="BK316" s="73">
        <v>0</v>
      </c>
      <c r="BL316" s="73">
        <v>0</v>
      </c>
      <c r="BM316" s="73">
        <v>0</v>
      </c>
      <c r="BN316" s="73">
        <v>0</v>
      </c>
      <c r="BO316" s="73">
        <v>151862</v>
      </c>
      <c r="BP316" s="73">
        <v>1657</v>
      </c>
      <c r="BQ316" s="73">
        <f t="shared" ref="BQ316:BQ321" si="31">SUM(I316:BP316)</f>
        <v>2198504</v>
      </c>
      <c r="BR316" s="39" t="s">
        <v>151</v>
      </c>
      <c r="BV316" s="51">
        <v>1282765</v>
      </c>
      <c r="BW316" s="51">
        <v>876848</v>
      </c>
      <c r="BX316" s="51">
        <v>31954</v>
      </c>
      <c r="BY316" s="51">
        <v>2072</v>
      </c>
      <c r="BZ316" s="51">
        <v>3208</v>
      </c>
      <c r="CA316" s="51">
        <f>SUM(BV316:BZ316)+MIT_BolxEst2[[#This Row],[AJUSTE MESES ANTERIORES]]</f>
        <v>2198504</v>
      </c>
      <c r="CB316" s="51">
        <f>+MIT_BolxEst2[[#This Row],[TOTAL]]-CA316</f>
        <v>0</v>
      </c>
      <c r="CN316" s="36">
        <v>14534942.629999999</v>
      </c>
      <c r="CO316" s="36">
        <v>9167629.8500000015</v>
      </c>
      <c r="CP316" s="36">
        <v>389624.72</v>
      </c>
      <c r="CQ316" s="36">
        <v>10362.4</v>
      </c>
      <c r="CR316" s="36">
        <v>25881.590000000004</v>
      </c>
      <c r="CS316" s="36">
        <v>21771.08</v>
      </c>
      <c r="CT316" s="36">
        <f t="shared" si="30"/>
        <v>24150212.269999996</v>
      </c>
    </row>
    <row r="317" spans="1:98">
      <c r="A317" s="32">
        <v>1996</v>
      </c>
      <c r="B317" s="32" t="s">
        <v>8</v>
      </c>
      <c r="C317" s="32" t="s">
        <v>83</v>
      </c>
      <c r="D317" s="33">
        <v>58459</v>
      </c>
      <c r="G317">
        <v>2021</v>
      </c>
      <c r="H317" t="s">
        <v>13</v>
      </c>
      <c r="I317" s="76">
        <v>423272</v>
      </c>
      <c r="J317" s="76">
        <v>33207</v>
      </c>
      <c r="K317" s="76">
        <v>195008</v>
      </c>
      <c r="L317" s="76">
        <v>45218</v>
      </c>
      <c r="M317" s="76">
        <v>43613</v>
      </c>
      <c r="N317" s="76">
        <v>40616</v>
      </c>
      <c r="O317" s="76">
        <v>39512</v>
      </c>
      <c r="P317" s="76">
        <v>27331</v>
      </c>
      <c r="Q317" s="76">
        <v>68866</v>
      </c>
      <c r="R317" s="76">
        <v>26293</v>
      </c>
      <c r="S317" s="76">
        <v>125409</v>
      </c>
      <c r="T317" s="76">
        <v>35115</v>
      </c>
      <c r="U317" s="76">
        <v>40952</v>
      </c>
      <c r="V317" s="76">
        <v>73717</v>
      </c>
      <c r="W317" s="76">
        <v>65800</v>
      </c>
      <c r="X317" s="76">
        <v>61249</v>
      </c>
      <c r="Y317" s="76">
        <v>183762</v>
      </c>
      <c r="Z317" s="76">
        <v>5239</v>
      </c>
      <c r="AA317" s="76">
        <v>5702</v>
      </c>
      <c r="AB317" s="76">
        <v>3457</v>
      </c>
      <c r="AC317" s="76">
        <v>3868</v>
      </c>
      <c r="AD317" s="76">
        <v>2514</v>
      </c>
      <c r="AE317" s="76">
        <v>13850</v>
      </c>
      <c r="AF317" s="76">
        <v>26265</v>
      </c>
      <c r="AG317" s="76">
        <v>39281</v>
      </c>
      <c r="AH317" s="76">
        <v>35310</v>
      </c>
      <c r="AI317" s="76">
        <v>89612</v>
      </c>
      <c r="AJ317" s="76">
        <v>16356</v>
      </c>
      <c r="AK317" s="76">
        <v>108625</v>
      </c>
      <c r="AL317" s="76">
        <v>26117</v>
      </c>
      <c r="AM317" s="76">
        <v>21520</v>
      </c>
      <c r="AN317" s="76">
        <v>141677</v>
      </c>
      <c r="AO317" s="76">
        <v>13701</v>
      </c>
      <c r="AP317" s="76">
        <v>11534</v>
      </c>
      <c r="AQ317" s="76">
        <v>79405</v>
      </c>
      <c r="AR317" s="76">
        <v>25093</v>
      </c>
      <c r="AS317" s="76">
        <v>129735</v>
      </c>
      <c r="AT317" s="76">
        <v>0</v>
      </c>
      <c r="AU317" s="76">
        <v>513</v>
      </c>
      <c r="AV317" s="76">
        <v>1084</v>
      </c>
      <c r="AW317" s="76">
        <v>1116</v>
      </c>
      <c r="AX317" s="76">
        <v>2631</v>
      </c>
      <c r="AY317" s="76">
        <v>0</v>
      </c>
      <c r="AZ317" s="76">
        <v>0</v>
      </c>
      <c r="BA317" s="76">
        <v>632</v>
      </c>
      <c r="BB317" s="76">
        <v>0</v>
      </c>
      <c r="BC317" s="76">
        <v>1016</v>
      </c>
      <c r="BD317" s="76">
        <v>70</v>
      </c>
      <c r="BE317" s="76">
        <v>59</v>
      </c>
      <c r="BF317" s="76">
        <v>58</v>
      </c>
      <c r="BG317" s="76">
        <v>465</v>
      </c>
      <c r="BH317" s="76">
        <v>225</v>
      </c>
      <c r="BI317" s="76">
        <v>0</v>
      </c>
      <c r="BJ317" s="76">
        <v>0</v>
      </c>
      <c r="BK317" s="76">
        <v>0</v>
      </c>
      <c r="BL317" s="76">
        <v>0</v>
      </c>
      <c r="BM317" s="76">
        <v>0</v>
      </c>
      <c r="BN317" s="76">
        <v>0</v>
      </c>
      <c r="BO317" s="76">
        <v>178373</v>
      </c>
      <c r="BP317" s="76">
        <v>450</v>
      </c>
      <c r="BQ317" s="76">
        <f t="shared" si="31"/>
        <v>2514493</v>
      </c>
      <c r="BR317" s="77"/>
      <c r="BV317" s="51">
        <v>1528829</v>
      </c>
      <c r="BW317" s="51">
        <v>942604</v>
      </c>
      <c r="BX317" s="51">
        <v>34630</v>
      </c>
      <c r="BY317" s="51">
        <v>988</v>
      </c>
      <c r="BZ317" s="51">
        <v>6992</v>
      </c>
      <c r="CA317" s="51">
        <f>SUM(BV317:BZ317)+MIT_BolxEst2[[#This Row],[AJUSTE MESES ANTERIORES]]</f>
        <v>2514493</v>
      </c>
      <c r="CB317" s="51">
        <f>+MIT_BolxEst2[[#This Row],[TOTAL]]-CA317</f>
        <v>0</v>
      </c>
      <c r="CG317" s="52"/>
      <c r="CH317" s="52"/>
      <c r="CN317" s="36">
        <v>17626652.340000007</v>
      </c>
      <c r="CO317" s="36">
        <v>10000750.030000003</v>
      </c>
      <c r="CP317" s="36">
        <v>427457.11999999988</v>
      </c>
      <c r="CQ317" s="36">
        <v>5357.11</v>
      </c>
      <c r="CR317" s="36">
        <v>53903.889999999992</v>
      </c>
      <c r="CS317" s="36">
        <v>3293.33</v>
      </c>
      <c r="CT317" s="36">
        <f t="shared" si="30"/>
        <v>28117413.820000011</v>
      </c>
    </row>
    <row r="318" spans="1:98">
      <c r="A318" s="32">
        <v>1996</v>
      </c>
      <c r="B318" s="32" t="s">
        <v>9</v>
      </c>
      <c r="C318" s="32" t="s">
        <v>83</v>
      </c>
      <c r="D318" s="33">
        <v>51568</v>
      </c>
      <c r="G318">
        <v>2021</v>
      </c>
      <c r="H318" t="s">
        <v>14</v>
      </c>
      <c r="I318" s="76">
        <v>465225</v>
      </c>
      <c r="J318" s="76">
        <v>39114</v>
      </c>
      <c r="K318" s="76">
        <v>205234</v>
      </c>
      <c r="L318" s="76">
        <v>50078</v>
      </c>
      <c r="M318" s="76">
        <v>50264</v>
      </c>
      <c r="N318" s="76">
        <v>45775</v>
      </c>
      <c r="O318" s="76">
        <v>46722</v>
      </c>
      <c r="P318" s="76">
        <v>29563</v>
      </c>
      <c r="Q318" s="76">
        <v>83546</v>
      </c>
      <c r="R318" s="76">
        <v>29769</v>
      </c>
      <c r="S318" s="76">
        <v>141319</v>
      </c>
      <c r="T318" s="76">
        <v>43123</v>
      </c>
      <c r="U318" s="76">
        <v>42374</v>
      </c>
      <c r="V318" s="76">
        <v>86589</v>
      </c>
      <c r="W318" s="76">
        <v>78021</v>
      </c>
      <c r="X318" s="76">
        <v>70914</v>
      </c>
      <c r="Y318" s="76">
        <v>191434</v>
      </c>
      <c r="Z318" s="76">
        <v>5601</v>
      </c>
      <c r="AA318" s="76">
        <v>6274</v>
      </c>
      <c r="AB318" s="76">
        <v>4101</v>
      </c>
      <c r="AC318" s="76">
        <v>4450</v>
      </c>
      <c r="AD318" s="76">
        <v>2819</v>
      </c>
      <c r="AE318" s="76">
        <v>18813</v>
      </c>
      <c r="AF318" s="76">
        <v>28826</v>
      </c>
      <c r="AG318" s="76">
        <v>68037</v>
      </c>
      <c r="AH318" s="76">
        <v>41006</v>
      </c>
      <c r="AI318" s="76">
        <v>98417</v>
      </c>
      <c r="AJ318" s="76">
        <v>22599</v>
      </c>
      <c r="AK318" s="76">
        <v>126456</v>
      </c>
      <c r="AL318" s="76">
        <v>30179</v>
      </c>
      <c r="AM318" s="76">
        <v>25041</v>
      </c>
      <c r="AN318" s="76">
        <v>147833</v>
      </c>
      <c r="AO318" s="76">
        <v>15860</v>
      </c>
      <c r="AP318" s="76">
        <v>12892</v>
      </c>
      <c r="AQ318" s="76">
        <v>86389</v>
      </c>
      <c r="AR318" s="76">
        <v>28559</v>
      </c>
      <c r="AS318" s="76">
        <v>159854</v>
      </c>
      <c r="AT318" s="76">
        <v>0</v>
      </c>
      <c r="AU318" s="76">
        <v>575</v>
      </c>
      <c r="AV318" s="76">
        <v>1400</v>
      </c>
      <c r="AW318" s="76">
        <v>1535</v>
      </c>
      <c r="AX318" s="76">
        <v>4315</v>
      </c>
      <c r="AY318" s="76">
        <v>0</v>
      </c>
      <c r="AZ318" s="76">
        <v>0</v>
      </c>
      <c r="BA318" s="76">
        <v>584</v>
      </c>
      <c r="BB318" s="76">
        <v>0</v>
      </c>
      <c r="BC318" s="76">
        <v>949</v>
      </c>
      <c r="BD318" s="76">
        <v>142</v>
      </c>
      <c r="BE318" s="76">
        <v>80</v>
      </c>
      <c r="BF318" s="76">
        <v>101</v>
      </c>
      <c r="BG318" s="76">
        <v>508</v>
      </c>
      <c r="BH318" s="76">
        <v>12</v>
      </c>
      <c r="BI318" s="76">
        <v>0</v>
      </c>
      <c r="BJ318" s="76">
        <v>0</v>
      </c>
      <c r="BK318" s="76">
        <v>0</v>
      </c>
      <c r="BL318" s="76">
        <v>0</v>
      </c>
      <c r="BM318" s="76">
        <v>0</v>
      </c>
      <c r="BN318" s="76">
        <v>0</v>
      </c>
      <c r="BO318" s="76">
        <v>203135</v>
      </c>
      <c r="BP318" s="76">
        <v>1009</v>
      </c>
      <c r="BQ318" s="76">
        <f t="shared" si="31"/>
        <v>2847415</v>
      </c>
      <c r="BR318" s="77"/>
      <c r="BV318" s="51">
        <v>1698921</v>
      </c>
      <c r="BW318" s="51">
        <v>1095083</v>
      </c>
      <c r="BX318" s="51">
        <v>42058</v>
      </c>
      <c r="BY318" s="51">
        <v>986</v>
      </c>
      <c r="BZ318" s="51">
        <v>9358</v>
      </c>
      <c r="CA318" s="51">
        <f>SUM(BV318:BZ318)+MIT_BolxEst2[[#This Row],[AJUSTE MESES ANTERIORES]]</f>
        <v>2847415</v>
      </c>
      <c r="CB318" s="51">
        <f>+MIT_BolxEst2[[#This Row],[TOTAL]]-CA318</f>
        <v>0</v>
      </c>
      <c r="CN318" s="36">
        <v>19283368.899999999</v>
      </c>
      <c r="CO318" s="36">
        <v>11483901.060000002</v>
      </c>
      <c r="CP318" s="36">
        <v>515453.56999999983</v>
      </c>
      <c r="CQ318" s="36">
        <v>5487.23</v>
      </c>
      <c r="CR318" s="36">
        <v>67709.429999999993</v>
      </c>
      <c r="CS318" s="36">
        <v>8250.3100000000013</v>
      </c>
      <c r="CT318" s="36">
        <f>SUM(CN318:CS318)</f>
        <v>31364170.5</v>
      </c>
    </row>
    <row r="319" spans="1:98">
      <c r="A319" s="32">
        <v>1996</v>
      </c>
      <c r="B319" s="32" t="s">
        <v>10</v>
      </c>
      <c r="C319" s="32" t="s">
        <v>83</v>
      </c>
      <c r="D319" s="33">
        <v>54121</v>
      </c>
      <c r="G319">
        <v>2021</v>
      </c>
      <c r="H319" t="s">
        <v>15</v>
      </c>
      <c r="I319" s="73">
        <v>481305</v>
      </c>
      <c r="J319" s="73">
        <v>36210</v>
      </c>
      <c r="K319" s="73">
        <v>209029</v>
      </c>
      <c r="L319" s="73">
        <v>47906</v>
      </c>
      <c r="M319" s="73">
        <v>50373</v>
      </c>
      <c r="N319" s="73">
        <v>41547</v>
      </c>
      <c r="O319" s="73">
        <v>47620</v>
      </c>
      <c r="P319" s="73">
        <v>29831</v>
      </c>
      <c r="Q319" s="73">
        <v>80938</v>
      </c>
      <c r="R319" s="73">
        <v>29576</v>
      </c>
      <c r="S319" s="73">
        <v>134032</v>
      </c>
      <c r="T319" s="73">
        <v>41307</v>
      </c>
      <c r="U319" s="73">
        <v>40604</v>
      </c>
      <c r="V319" s="73">
        <v>87159</v>
      </c>
      <c r="W319" s="73">
        <v>73235</v>
      </c>
      <c r="X319" s="73">
        <v>67768</v>
      </c>
      <c r="Y319" s="73">
        <v>187563</v>
      </c>
      <c r="Z319" s="73">
        <v>5417</v>
      </c>
      <c r="AA319" s="73">
        <v>6224</v>
      </c>
      <c r="AB319" s="73">
        <v>3608</v>
      </c>
      <c r="AC319" s="73">
        <v>3798</v>
      </c>
      <c r="AD319" s="73">
        <v>2644</v>
      </c>
      <c r="AE319" s="73">
        <v>18677</v>
      </c>
      <c r="AF319" s="73">
        <v>26533</v>
      </c>
      <c r="AG319" s="73">
        <v>59582</v>
      </c>
      <c r="AH319" s="73">
        <v>37408</v>
      </c>
      <c r="AI319" s="73">
        <v>88477</v>
      </c>
      <c r="AJ319" s="73">
        <v>21247</v>
      </c>
      <c r="AK319" s="73">
        <v>129264</v>
      </c>
      <c r="AL319" s="73">
        <v>30097</v>
      </c>
      <c r="AM319" s="73">
        <v>22149</v>
      </c>
      <c r="AN319" s="73">
        <v>151743</v>
      </c>
      <c r="AO319" s="73">
        <v>15571</v>
      </c>
      <c r="AP319" s="73">
        <v>12501</v>
      </c>
      <c r="AQ319" s="73">
        <v>88085</v>
      </c>
      <c r="AR319" s="73">
        <v>25648</v>
      </c>
      <c r="AS319" s="73">
        <v>165969</v>
      </c>
      <c r="AT319" s="73">
        <v>0</v>
      </c>
      <c r="AU319" s="73">
        <v>458</v>
      </c>
      <c r="AV319" s="73">
        <v>1779</v>
      </c>
      <c r="AW319" s="73">
        <v>1653</v>
      </c>
      <c r="AX319" s="73">
        <v>4005</v>
      </c>
      <c r="AY319" s="73">
        <v>0</v>
      </c>
      <c r="AZ319" s="73">
        <v>0</v>
      </c>
      <c r="BA319" s="73">
        <v>815</v>
      </c>
      <c r="BB319" s="73">
        <v>0</v>
      </c>
      <c r="BC319" s="73">
        <v>951</v>
      </c>
      <c r="BD319" s="73">
        <v>39</v>
      </c>
      <c r="BE319" s="73">
        <v>32</v>
      </c>
      <c r="BF319" s="73">
        <v>39</v>
      </c>
      <c r="BG319" s="73">
        <v>529</v>
      </c>
      <c r="BH319" s="73">
        <v>7</v>
      </c>
      <c r="BI319" s="73">
        <v>0</v>
      </c>
      <c r="BJ319" s="73">
        <v>0</v>
      </c>
      <c r="BK319" s="73">
        <v>0</v>
      </c>
      <c r="BL319" s="73">
        <v>0</v>
      </c>
      <c r="BM319" s="73">
        <v>0</v>
      </c>
      <c r="BN319" s="73">
        <v>0</v>
      </c>
      <c r="BO319" s="73">
        <v>204071</v>
      </c>
      <c r="BP319" s="73">
        <v>806</v>
      </c>
      <c r="BQ319" s="73">
        <f t="shared" si="31"/>
        <v>2815829</v>
      </c>
      <c r="BR319" s="78"/>
      <c r="BV319" s="51">
        <v>1685961</v>
      </c>
      <c r="BW319" s="51">
        <v>1078345</v>
      </c>
      <c r="BX319" s="51">
        <v>40368</v>
      </c>
      <c r="BY319" s="51">
        <v>688</v>
      </c>
      <c r="BZ319" s="51">
        <v>9661</v>
      </c>
      <c r="CA319" s="51">
        <f>SUM(BV319:BZ319)+MIT_BolxEst2[[#This Row],[AJUSTE MESES ANTERIORES]]</f>
        <v>2815829</v>
      </c>
      <c r="CB319" s="51">
        <f>+MIT_BolxEst2[[#This Row],[TOTAL]]-CA319</f>
        <v>0</v>
      </c>
      <c r="CN319" s="36">
        <v>19247585.41</v>
      </c>
      <c r="CO319" s="36">
        <v>11300941.849999998</v>
      </c>
      <c r="CP319" s="36">
        <v>496748.55999999988</v>
      </c>
      <c r="CQ319" s="36">
        <v>3594.13</v>
      </c>
      <c r="CR319" s="36">
        <v>72045.950000000012</v>
      </c>
      <c r="CS319" s="36">
        <v>6134.6500000000005</v>
      </c>
      <c r="CT319" s="36">
        <f>SUM(CN319:CS319)</f>
        <v>31127050.549999993</v>
      </c>
    </row>
    <row r="320" spans="1:98">
      <c r="A320" s="32">
        <v>1996</v>
      </c>
      <c r="B320" s="32" t="s">
        <v>11</v>
      </c>
      <c r="C320" s="32" t="s">
        <v>83</v>
      </c>
      <c r="D320" s="33">
        <v>57420</v>
      </c>
      <c r="G320">
        <v>2022</v>
      </c>
      <c r="H320" t="s">
        <v>4</v>
      </c>
      <c r="I320" s="81">
        <v>395182</v>
      </c>
      <c r="J320" s="81">
        <v>23429</v>
      </c>
      <c r="K320" s="81">
        <v>164421</v>
      </c>
      <c r="L320" s="81">
        <v>32901</v>
      </c>
      <c r="M320" s="81">
        <v>36277</v>
      </c>
      <c r="N320" s="81">
        <v>30425</v>
      </c>
      <c r="O320" s="81">
        <v>32211</v>
      </c>
      <c r="P320" s="81">
        <v>17024</v>
      </c>
      <c r="Q320" s="81">
        <v>55211</v>
      </c>
      <c r="R320" s="81">
        <v>18938</v>
      </c>
      <c r="S320" s="81">
        <v>99085</v>
      </c>
      <c r="T320" s="81">
        <v>28083</v>
      </c>
      <c r="U320" s="81">
        <v>26263</v>
      </c>
      <c r="V320" s="81">
        <v>67232</v>
      </c>
      <c r="W320" s="81">
        <v>53402</v>
      </c>
      <c r="X320" s="81">
        <v>48158</v>
      </c>
      <c r="Y320" s="81">
        <v>182228</v>
      </c>
      <c r="Z320" s="81">
        <v>3861</v>
      </c>
      <c r="AA320" s="81">
        <v>4115</v>
      </c>
      <c r="AB320" s="81">
        <v>2377</v>
      </c>
      <c r="AC320" s="81">
        <v>2427</v>
      </c>
      <c r="AD320" s="81">
        <v>1846</v>
      </c>
      <c r="AE320" s="81">
        <v>13953</v>
      </c>
      <c r="AF320" s="81">
        <v>19755</v>
      </c>
      <c r="AG320" s="81">
        <v>38888</v>
      </c>
      <c r="AH320" s="81">
        <v>23232</v>
      </c>
      <c r="AI320" s="81">
        <v>58162</v>
      </c>
      <c r="AJ320" s="81">
        <v>11326</v>
      </c>
      <c r="AK320" s="81">
        <v>81703</v>
      </c>
      <c r="AL320" s="81">
        <v>19921</v>
      </c>
      <c r="AM320" s="81">
        <v>16145</v>
      </c>
      <c r="AN320" s="81">
        <v>109905</v>
      </c>
      <c r="AO320" s="81">
        <v>5936</v>
      </c>
      <c r="AP320" s="81">
        <v>5818</v>
      </c>
      <c r="AQ320" s="81">
        <v>58600</v>
      </c>
      <c r="AR320" s="81">
        <v>15837</v>
      </c>
      <c r="AS320" s="81">
        <v>108742</v>
      </c>
      <c r="AT320" s="81">
        <v>0</v>
      </c>
      <c r="AU320" s="81">
        <v>311</v>
      </c>
      <c r="AV320" s="81">
        <v>864</v>
      </c>
      <c r="AW320" s="81">
        <v>1224</v>
      </c>
      <c r="AX320" s="81">
        <v>1895</v>
      </c>
      <c r="AY320" s="81">
        <v>0</v>
      </c>
      <c r="AZ320" s="81">
        <v>0</v>
      </c>
      <c r="BA320" s="81">
        <v>503</v>
      </c>
      <c r="BB320" s="81">
        <v>0</v>
      </c>
      <c r="BC320" s="81">
        <v>481</v>
      </c>
      <c r="BD320" s="81">
        <v>0</v>
      </c>
      <c r="BE320" s="81">
        <v>4</v>
      </c>
      <c r="BF320" s="81">
        <v>2</v>
      </c>
      <c r="BG320" s="81">
        <v>220</v>
      </c>
      <c r="BH320" s="81">
        <v>0</v>
      </c>
      <c r="BI320" s="81">
        <v>0</v>
      </c>
      <c r="BJ320" s="81">
        <v>0</v>
      </c>
      <c r="BK320" s="81">
        <v>0</v>
      </c>
      <c r="BL320" s="81">
        <v>0</v>
      </c>
      <c r="BM320" s="81">
        <v>0</v>
      </c>
      <c r="BN320" s="81">
        <v>0</v>
      </c>
      <c r="BO320" s="81">
        <v>159339</v>
      </c>
      <c r="BP320" s="81">
        <v>5229</v>
      </c>
      <c r="BQ320" s="81">
        <f t="shared" si="31"/>
        <v>2083091</v>
      </c>
      <c r="BR320" s="82"/>
      <c r="BV320" s="51">
        <v>1310470</v>
      </c>
      <c r="BW320" s="51">
        <v>733309</v>
      </c>
      <c r="BX320" s="51">
        <v>28579</v>
      </c>
      <c r="BY320" s="51">
        <v>226</v>
      </c>
      <c r="BZ320" s="51">
        <v>5278</v>
      </c>
      <c r="CA320" s="51">
        <f>SUM(BV320:BZ320)+MIT_BolxEst2[[#This Row],[AJUSTE MESES ANTERIORES]]</f>
        <v>2083091</v>
      </c>
      <c r="CB320" s="51">
        <f>+MIT_BolxEst2[[#This Row],[TOTAL]]-CA320</f>
        <v>0</v>
      </c>
      <c r="CN320" s="36">
        <v>15189823.439999999</v>
      </c>
      <c r="CO320" s="36">
        <v>7713130.21</v>
      </c>
      <c r="CP320" s="36">
        <v>347988.53</v>
      </c>
      <c r="CQ320" s="36">
        <v>1113</v>
      </c>
      <c r="CR320" s="36">
        <v>38403.83</v>
      </c>
      <c r="CS320" s="36">
        <v>63678.180000000008</v>
      </c>
      <c r="CT320" s="36">
        <f>SUM(CN320:CS320)</f>
        <v>23354137.189999998</v>
      </c>
    </row>
    <row r="321" spans="1:98">
      <c r="A321" s="32">
        <v>1996</v>
      </c>
      <c r="B321" s="32" t="s">
        <v>12</v>
      </c>
      <c r="C321" s="32" t="s">
        <v>83</v>
      </c>
      <c r="D321" s="33">
        <v>55767</v>
      </c>
      <c r="G321">
        <v>2022</v>
      </c>
      <c r="H321" t="s">
        <v>5</v>
      </c>
      <c r="I321" s="73">
        <v>446267</v>
      </c>
      <c r="J321" s="73">
        <v>39133</v>
      </c>
      <c r="K321" s="73">
        <v>206143</v>
      </c>
      <c r="L321" s="73">
        <v>45823</v>
      </c>
      <c r="M321" s="73">
        <v>48524</v>
      </c>
      <c r="N321" s="73">
        <v>40960</v>
      </c>
      <c r="O321" s="73">
        <v>43945</v>
      </c>
      <c r="P321" s="73">
        <v>24955</v>
      </c>
      <c r="Q321" s="73">
        <v>77211</v>
      </c>
      <c r="R321" s="73">
        <v>26486</v>
      </c>
      <c r="S321" s="73">
        <v>135978</v>
      </c>
      <c r="T321" s="73">
        <v>34844</v>
      </c>
      <c r="U321" s="73">
        <v>32587</v>
      </c>
      <c r="V321" s="73">
        <v>85635</v>
      </c>
      <c r="W321" s="73">
        <v>66984</v>
      </c>
      <c r="X321" s="73">
        <v>64260</v>
      </c>
      <c r="Y321" s="73">
        <v>223190</v>
      </c>
      <c r="Z321" s="73">
        <v>5017</v>
      </c>
      <c r="AA321" s="73">
        <v>5365</v>
      </c>
      <c r="AB321" s="73">
        <v>2995</v>
      </c>
      <c r="AC321" s="73">
        <v>3595</v>
      </c>
      <c r="AD321" s="73">
        <v>2362</v>
      </c>
      <c r="AE321" s="73">
        <v>17879</v>
      </c>
      <c r="AF321" s="73">
        <v>28147</v>
      </c>
      <c r="AG321" s="73">
        <v>58772</v>
      </c>
      <c r="AH321" s="73">
        <v>31480</v>
      </c>
      <c r="AI321" s="73">
        <v>81464</v>
      </c>
      <c r="AJ321" s="73">
        <v>20044</v>
      </c>
      <c r="AK321" s="73">
        <v>118835</v>
      </c>
      <c r="AL321" s="73">
        <v>27503</v>
      </c>
      <c r="AM321" s="73">
        <v>25565</v>
      </c>
      <c r="AN321" s="73">
        <v>137920</v>
      </c>
      <c r="AO321" s="73">
        <v>11448</v>
      </c>
      <c r="AP321" s="73">
        <v>10061</v>
      </c>
      <c r="AQ321" s="73">
        <v>77671</v>
      </c>
      <c r="AR321" s="73">
        <v>20166</v>
      </c>
      <c r="AS321" s="73">
        <v>139993</v>
      </c>
      <c r="AT321" s="73">
        <v>0</v>
      </c>
      <c r="AU321" s="73">
        <v>301</v>
      </c>
      <c r="AV321" s="73">
        <v>1224</v>
      </c>
      <c r="AW321" s="73">
        <v>1286</v>
      </c>
      <c r="AX321" s="73">
        <v>3434</v>
      </c>
      <c r="AY321" s="73">
        <v>0</v>
      </c>
      <c r="AZ321" s="73">
        <v>0</v>
      </c>
      <c r="BA321" s="73">
        <v>853</v>
      </c>
      <c r="BB321" s="73">
        <v>0</v>
      </c>
      <c r="BC321" s="73">
        <v>1046</v>
      </c>
      <c r="BD321" s="73">
        <v>94</v>
      </c>
      <c r="BE321" s="73">
        <v>73</v>
      </c>
      <c r="BF321" s="73">
        <v>41</v>
      </c>
      <c r="BG321" s="73">
        <v>510</v>
      </c>
      <c r="BH321" s="73">
        <v>20</v>
      </c>
      <c r="BI321" s="73">
        <v>0</v>
      </c>
      <c r="BJ321" s="73">
        <v>0</v>
      </c>
      <c r="BK321" s="73">
        <v>0</v>
      </c>
      <c r="BL321" s="73">
        <v>0</v>
      </c>
      <c r="BM321" s="73">
        <v>0</v>
      </c>
      <c r="BN321" s="73">
        <v>0</v>
      </c>
      <c r="BO321" s="73">
        <v>191402</v>
      </c>
      <c r="BP321" s="73">
        <v>8506</v>
      </c>
      <c r="BQ321" s="73">
        <f t="shared" si="31"/>
        <v>2677997</v>
      </c>
      <c r="BR321" s="78"/>
      <c r="BV321" s="51">
        <v>1642858</v>
      </c>
      <c r="BW321" s="51">
        <v>980471</v>
      </c>
      <c r="BX321" s="51">
        <v>37213</v>
      </c>
      <c r="BY321" s="51">
        <v>805</v>
      </c>
      <c r="BZ321" s="51">
        <v>8144</v>
      </c>
      <c r="CA321" s="51">
        <f>SUM(BV321:BZ321)+MIT_BolxEst2[[#This Row],[AJUSTE MESES ANTERIORES]]</f>
        <v>2677997</v>
      </c>
      <c r="CB321" s="51">
        <f>+MIT_BolxEst2[[#This Row],[TOTAL]]-CA321</f>
        <v>0</v>
      </c>
      <c r="CN321" s="36">
        <v>18944566.219999999</v>
      </c>
      <c r="CO321" s="36">
        <v>10317570.43</v>
      </c>
      <c r="CP321" s="36">
        <v>455907.61</v>
      </c>
      <c r="CQ321" s="36">
        <v>4571.1499999999987</v>
      </c>
      <c r="CR321" s="36">
        <v>59376.960000000006</v>
      </c>
      <c r="CS321" s="36">
        <v>100679.52000000002</v>
      </c>
      <c r="CT321" s="36">
        <f>SUM(CN321:CS321)</f>
        <v>29882671.889999997</v>
      </c>
    </row>
    <row r="322" spans="1:98">
      <c r="A322" s="32">
        <v>1996</v>
      </c>
      <c r="B322" s="32" t="s">
        <v>13</v>
      </c>
      <c r="C322" s="32" t="s">
        <v>83</v>
      </c>
      <c r="D322" s="33">
        <v>66363</v>
      </c>
      <c r="G322">
        <v>2022</v>
      </c>
      <c r="H322" t="s">
        <v>6</v>
      </c>
      <c r="I322" s="73">
        <v>591018</v>
      </c>
      <c r="J322" s="73">
        <v>53306</v>
      </c>
      <c r="K322" s="73">
        <v>273344</v>
      </c>
      <c r="L322" s="73">
        <v>62772</v>
      </c>
      <c r="M322" s="73">
        <v>61460</v>
      </c>
      <c r="N322" s="73">
        <v>49780</v>
      </c>
      <c r="O322" s="73">
        <v>56165</v>
      </c>
      <c r="P322" s="73">
        <v>34255</v>
      </c>
      <c r="Q322" s="73">
        <v>100238</v>
      </c>
      <c r="R322" s="73">
        <v>40624</v>
      </c>
      <c r="S322" s="73">
        <v>246128</v>
      </c>
      <c r="T322" s="73">
        <v>49073</v>
      </c>
      <c r="U322" s="73">
        <v>49734</v>
      </c>
      <c r="V322" s="73">
        <v>100809</v>
      </c>
      <c r="W322" s="73">
        <v>84337</v>
      </c>
      <c r="X322" s="73">
        <v>80253</v>
      </c>
      <c r="Y322" s="73">
        <v>232826</v>
      </c>
      <c r="Z322" s="73">
        <v>6864</v>
      </c>
      <c r="AA322" s="73">
        <v>7073</v>
      </c>
      <c r="AB322" s="73">
        <v>4314</v>
      </c>
      <c r="AC322" s="73">
        <v>5072</v>
      </c>
      <c r="AD322" s="73">
        <v>3478</v>
      </c>
      <c r="AE322" s="73">
        <v>22037</v>
      </c>
      <c r="AF322" s="73">
        <v>32956</v>
      </c>
      <c r="AG322" s="73">
        <v>83941</v>
      </c>
      <c r="AH322" s="73">
        <v>42927</v>
      </c>
      <c r="AI322" s="73">
        <v>111096</v>
      </c>
      <c r="AJ322" s="73">
        <v>30346</v>
      </c>
      <c r="AK322" s="73">
        <v>150385</v>
      </c>
      <c r="AL322" s="73">
        <v>36365</v>
      </c>
      <c r="AM322" s="73">
        <v>34250</v>
      </c>
      <c r="AN322" s="73">
        <v>166980</v>
      </c>
      <c r="AO322" s="73">
        <v>14963</v>
      </c>
      <c r="AP322" s="73">
        <v>13512</v>
      </c>
      <c r="AQ322" s="73">
        <v>110600</v>
      </c>
      <c r="AR322" s="73">
        <v>26363</v>
      </c>
      <c r="AS322" s="73">
        <v>170382</v>
      </c>
      <c r="AT322" s="73">
        <v>0</v>
      </c>
      <c r="AU322" s="73">
        <v>700</v>
      </c>
      <c r="AV322" s="73">
        <v>1983</v>
      </c>
      <c r="AW322" s="73">
        <v>2064</v>
      </c>
      <c r="AX322" s="73">
        <v>5254</v>
      </c>
      <c r="AY322" s="73">
        <v>0</v>
      </c>
      <c r="AZ322" s="73">
        <v>0</v>
      </c>
      <c r="BA322" s="73">
        <v>955</v>
      </c>
      <c r="BB322" s="73">
        <v>0</v>
      </c>
      <c r="BC322" s="73">
        <v>1006</v>
      </c>
      <c r="BD322" s="73">
        <v>177</v>
      </c>
      <c r="BE322" s="73">
        <v>130</v>
      </c>
      <c r="BF322" s="73">
        <v>173</v>
      </c>
      <c r="BG322" s="73">
        <v>494</v>
      </c>
      <c r="BH322" s="73">
        <v>25</v>
      </c>
      <c r="BI322" s="73">
        <v>4</v>
      </c>
      <c r="BJ322" s="73">
        <v>0</v>
      </c>
      <c r="BK322" s="73">
        <v>0</v>
      </c>
      <c r="BL322" s="73">
        <v>0</v>
      </c>
      <c r="BM322" s="73">
        <v>0</v>
      </c>
      <c r="BN322" s="73">
        <v>0</v>
      </c>
      <c r="BO322" s="73">
        <v>240238</v>
      </c>
      <c r="BP322" s="73">
        <v>4565</v>
      </c>
      <c r="BQ322" s="73">
        <f>SUM(I322:BP322)</f>
        <v>3497794</v>
      </c>
      <c r="BR322" s="78"/>
      <c r="BV322" s="51">
        <v>2165964</v>
      </c>
      <c r="BW322" s="51">
        <v>1265304</v>
      </c>
      <c r="BX322" s="51">
        <v>48838</v>
      </c>
      <c r="BY322" s="51">
        <v>1161</v>
      </c>
      <c r="BZ322" s="51">
        <v>11962</v>
      </c>
      <c r="CA322" s="51">
        <f>SUM(BV322:BZ322)+MIT_BolxEst2[[#This Row],[AJUSTE MESES ANTERIORES]]</f>
        <v>3497794</v>
      </c>
      <c r="CB322" s="51">
        <f>+MIT_BolxEst2[[#This Row],[TOTAL]]-CA322</f>
        <v>0</v>
      </c>
      <c r="CN322" s="36">
        <v>25108214.950000007</v>
      </c>
      <c r="CO322" s="36">
        <v>13346199.91</v>
      </c>
      <c r="CP322" s="36">
        <v>603448.84000000008</v>
      </c>
      <c r="CQ322" s="36">
        <v>6427.95</v>
      </c>
      <c r="CR322" s="36">
        <v>88027.819999999992</v>
      </c>
      <c r="CS322" s="36">
        <v>41941.019999999997</v>
      </c>
      <c r="CT322" s="36">
        <f>SUM(CN322:CS322)</f>
        <v>39194260.490000017</v>
      </c>
    </row>
    <row r="323" spans="1:98">
      <c r="A323" s="32">
        <v>1996</v>
      </c>
      <c r="B323" s="32" t="s">
        <v>14</v>
      </c>
      <c r="C323" s="32" t="s">
        <v>83</v>
      </c>
      <c r="D323" s="33">
        <v>65657</v>
      </c>
      <c r="G323">
        <v>2022</v>
      </c>
      <c r="H323" s="104" t="s">
        <v>7</v>
      </c>
      <c r="I323" s="105">
        <v>608307</v>
      </c>
      <c r="J323" s="105">
        <v>52853</v>
      </c>
      <c r="K323" s="105">
        <v>269942</v>
      </c>
      <c r="L323" s="105">
        <v>66882</v>
      </c>
      <c r="M323" s="105">
        <v>65633</v>
      </c>
      <c r="N323" s="105">
        <v>52575</v>
      </c>
      <c r="O323" s="105">
        <v>60105</v>
      </c>
      <c r="P323" s="105">
        <v>36208</v>
      </c>
      <c r="Q323" s="105">
        <v>109177</v>
      </c>
      <c r="R323" s="105">
        <v>40325</v>
      </c>
      <c r="S323" s="105">
        <v>195259</v>
      </c>
      <c r="T323" s="105">
        <v>53016</v>
      </c>
      <c r="U323" s="105">
        <v>52028</v>
      </c>
      <c r="V323" s="105">
        <v>104669</v>
      </c>
      <c r="W323" s="105">
        <v>88308</v>
      </c>
      <c r="X323" s="105">
        <v>79572</v>
      </c>
      <c r="Y323" s="105">
        <v>254091</v>
      </c>
      <c r="Z323" s="105">
        <v>7746</v>
      </c>
      <c r="AA323" s="105">
        <v>7525</v>
      </c>
      <c r="AB323" s="105">
        <v>4457</v>
      </c>
      <c r="AC323" s="105">
        <v>5474</v>
      </c>
      <c r="AD323" s="105">
        <v>3859</v>
      </c>
      <c r="AE323" s="105">
        <v>25552</v>
      </c>
      <c r="AF323" s="105">
        <v>37557</v>
      </c>
      <c r="AG323" s="105">
        <v>86102</v>
      </c>
      <c r="AH323" s="105">
        <v>51444</v>
      </c>
      <c r="AI323" s="105">
        <v>114117</v>
      </c>
      <c r="AJ323" s="105">
        <v>39142</v>
      </c>
      <c r="AK323" s="105">
        <v>160555</v>
      </c>
      <c r="AL323" s="105">
        <v>39163</v>
      </c>
      <c r="AM323" s="105">
        <v>38744</v>
      </c>
      <c r="AN323" s="105">
        <v>183540</v>
      </c>
      <c r="AO323" s="105">
        <v>17472</v>
      </c>
      <c r="AP323" s="105">
        <v>14829</v>
      </c>
      <c r="AQ323" s="105">
        <v>120008</v>
      </c>
      <c r="AR323" s="105">
        <v>29719</v>
      </c>
      <c r="AS323" s="105">
        <v>174509</v>
      </c>
      <c r="AT323" s="105">
        <v>0</v>
      </c>
      <c r="AU323" s="105">
        <v>190</v>
      </c>
      <c r="AV323" s="105">
        <v>819</v>
      </c>
      <c r="AW323" s="105">
        <v>1561</v>
      </c>
      <c r="AX323" s="105">
        <v>3763</v>
      </c>
      <c r="AY323" s="105">
        <v>0</v>
      </c>
      <c r="AZ323" s="105">
        <v>0</v>
      </c>
      <c r="BA323" s="105">
        <v>622</v>
      </c>
      <c r="BB323" s="105">
        <v>0</v>
      </c>
      <c r="BC323" s="105">
        <v>326</v>
      </c>
      <c r="BD323" s="105">
        <v>15</v>
      </c>
      <c r="BE323" s="105">
        <v>18</v>
      </c>
      <c r="BF323" s="105">
        <v>32</v>
      </c>
      <c r="BG323" s="105">
        <v>686</v>
      </c>
      <c r="BH323" s="105">
        <v>1</v>
      </c>
      <c r="BI323" s="105">
        <v>0</v>
      </c>
      <c r="BJ323" s="105">
        <v>0</v>
      </c>
      <c r="BK323" s="105">
        <v>0</v>
      </c>
      <c r="BL323" s="105">
        <v>0</v>
      </c>
      <c r="BM323" s="105">
        <v>0</v>
      </c>
      <c r="BN323" s="105">
        <v>0</v>
      </c>
      <c r="BO323" s="105">
        <v>254104</v>
      </c>
      <c r="BP323" s="105">
        <v>264</v>
      </c>
      <c r="BQ323" s="105">
        <f>SUM(I323:BP323)</f>
        <v>3612865</v>
      </c>
      <c r="BR323" s="106"/>
      <c r="BV323" s="51">
        <v>2188754</v>
      </c>
      <c r="BW323" s="51">
        <v>1361005</v>
      </c>
      <c r="BX323" s="51">
        <v>54613</v>
      </c>
      <c r="BY323" s="51">
        <v>948</v>
      </c>
      <c r="BZ323" s="51">
        <v>7281</v>
      </c>
      <c r="CA323" s="51">
        <f>SUM(BV323:BZ323)+MIT_BolxEst2[[#This Row],[AJUSTE MESES ANTERIORES]]</f>
        <v>3612865</v>
      </c>
      <c r="CB323" s="51">
        <f>+MIT_BolxEst2[[#This Row],[TOTAL]]-CA323</f>
        <v>0</v>
      </c>
      <c r="CE323" s="53"/>
      <c r="CN323" s="36">
        <v>25365618.23</v>
      </c>
      <c r="CO323" s="36">
        <v>14304388.02</v>
      </c>
      <c r="CP323" s="36">
        <v>677722.39999999991</v>
      </c>
      <c r="CQ323" s="36">
        <v>4023.54</v>
      </c>
      <c r="CR323" s="36">
        <v>40844.630000000005</v>
      </c>
      <c r="CS323" s="36">
        <v>2869.96</v>
      </c>
      <c r="CT323" s="36">
        <f>SUM(CN323:CS323)</f>
        <v>40395466.780000001</v>
      </c>
    </row>
    <row r="324" spans="1:98">
      <c r="A324" s="32">
        <v>1996</v>
      </c>
      <c r="B324" s="32" t="s">
        <v>15</v>
      </c>
      <c r="C324" s="32" t="s">
        <v>83</v>
      </c>
      <c r="D324" s="33">
        <v>61245</v>
      </c>
    </row>
    <row r="325" spans="1:98">
      <c r="A325" s="32">
        <v>1997</v>
      </c>
      <c r="B325" s="32" t="s">
        <v>4</v>
      </c>
      <c r="C325" s="32" t="s">
        <v>83</v>
      </c>
      <c r="D325" s="33">
        <v>51791</v>
      </c>
    </row>
    <row r="326" spans="1:98">
      <c r="A326" s="32">
        <v>1997</v>
      </c>
      <c r="B326" s="32" t="s">
        <v>5</v>
      </c>
      <c r="C326" s="32" t="s">
        <v>83</v>
      </c>
      <c r="D326" s="33">
        <v>54228</v>
      </c>
    </row>
    <row r="327" spans="1:98">
      <c r="A327" s="32">
        <v>1997</v>
      </c>
      <c r="B327" s="32" t="s">
        <v>6</v>
      </c>
      <c r="C327" s="32" t="s">
        <v>83</v>
      </c>
      <c r="D327" s="33">
        <v>64616</v>
      </c>
    </row>
    <row r="328" spans="1:98">
      <c r="A328" s="32">
        <v>1997</v>
      </c>
      <c r="B328" s="32" t="s">
        <v>7</v>
      </c>
      <c r="C328" s="32" t="s">
        <v>83</v>
      </c>
      <c r="D328" s="33">
        <v>71078</v>
      </c>
    </row>
    <row r="329" spans="1:98">
      <c r="A329" s="32">
        <v>1997</v>
      </c>
      <c r="B329" s="32" t="s">
        <v>8</v>
      </c>
      <c r="C329" s="32" t="s">
        <v>83</v>
      </c>
      <c r="D329" s="33">
        <v>68488</v>
      </c>
    </row>
    <row r="330" spans="1:98">
      <c r="A330" s="32">
        <v>1997</v>
      </c>
      <c r="B330" s="32" t="s">
        <v>9</v>
      </c>
      <c r="C330" s="32" t="s">
        <v>83</v>
      </c>
      <c r="D330" s="33">
        <v>58422</v>
      </c>
    </row>
    <row r="331" spans="1:98">
      <c r="A331" s="32">
        <v>1997</v>
      </c>
      <c r="B331" s="32" t="s">
        <v>10</v>
      </c>
      <c r="C331" s="32" t="s">
        <v>83</v>
      </c>
      <c r="D331" s="33">
        <v>64204</v>
      </c>
    </row>
    <row r="332" spans="1:98">
      <c r="A332" s="32">
        <v>1997</v>
      </c>
      <c r="B332" s="32" t="s">
        <v>11</v>
      </c>
      <c r="C332" s="32" t="s">
        <v>83</v>
      </c>
      <c r="D332" s="33">
        <v>63072</v>
      </c>
    </row>
    <row r="333" spans="1:98">
      <c r="A333" s="32">
        <v>1997</v>
      </c>
      <c r="B333" s="32" t="s">
        <v>12</v>
      </c>
      <c r="C333" s="32" t="s">
        <v>83</v>
      </c>
      <c r="D333" s="33">
        <v>68827</v>
      </c>
    </row>
    <row r="334" spans="1:98">
      <c r="A334" s="32">
        <v>1997</v>
      </c>
      <c r="B334" s="32" t="s">
        <v>13</v>
      </c>
      <c r="C334" s="32" t="s">
        <v>83</v>
      </c>
      <c r="D334" s="33">
        <v>70681</v>
      </c>
    </row>
    <row r="335" spans="1:98">
      <c r="A335" s="32">
        <v>1997</v>
      </c>
      <c r="B335" s="32" t="s">
        <v>14</v>
      </c>
      <c r="C335" s="32" t="s">
        <v>83</v>
      </c>
      <c r="D335" s="33">
        <v>66082</v>
      </c>
    </row>
    <row r="336" spans="1:98">
      <c r="A336" s="32">
        <v>1997</v>
      </c>
      <c r="B336" s="32" t="s">
        <v>15</v>
      </c>
      <c r="C336" s="32" t="s">
        <v>83</v>
      </c>
      <c r="D336" s="33">
        <v>65108</v>
      </c>
    </row>
    <row r="337" spans="1:4">
      <c r="A337" s="32">
        <v>1998</v>
      </c>
      <c r="B337" s="32" t="s">
        <v>4</v>
      </c>
      <c r="C337" s="32" t="s">
        <v>83</v>
      </c>
      <c r="D337" s="33">
        <v>56862</v>
      </c>
    </row>
    <row r="338" spans="1:4">
      <c r="A338" s="32">
        <v>1998</v>
      </c>
      <c r="B338" s="32" t="s">
        <v>5</v>
      </c>
      <c r="C338" s="32" t="s">
        <v>83</v>
      </c>
      <c r="D338" s="33">
        <v>55800</v>
      </c>
    </row>
    <row r="339" spans="1:4">
      <c r="A339" s="32">
        <v>1998</v>
      </c>
      <c r="B339" s="32" t="s">
        <v>6</v>
      </c>
      <c r="C339" s="32" t="s">
        <v>83</v>
      </c>
      <c r="D339" s="33">
        <v>70835</v>
      </c>
    </row>
    <row r="340" spans="1:4">
      <c r="A340" s="32">
        <v>1998</v>
      </c>
      <c r="B340" s="32" t="s">
        <v>7</v>
      </c>
      <c r="C340" s="32" t="s">
        <v>83</v>
      </c>
      <c r="D340" s="33">
        <v>69008</v>
      </c>
    </row>
    <row r="341" spans="1:4">
      <c r="A341" s="32">
        <v>1998</v>
      </c>
      <c r="B341" s="32" t="s">
        <v>8</v>
      </c>
      <c r="C341" s="32" t="s">
        <v>83</v>
      </c>
      <c r="D341" s="33">
        <v>67769</v>
      </c>
    </row>
    <row r="342" spans="1:4">
      <c r="A342" s="32">
        <v>1998</v>
      </c>
      <c r="B342" s="32" t="s">
        <v>9</v>
      </c>
      <c r="C342" s="32" t="s">
        <v>83</v>
      </c>
      <c r="D342" s="33">
        <v>65888</v>
      </c>
    </row>
    <row r="343" spans="1:4">
      <c r="A343" s="32">
        <v>1998</v>
      </c>
      <c r="B343" s="32" t="s">
        <v>10</v>
      </c>
      <c r="C343" s="32" t="s">
        <v>83</v>
      </c>
      <c r="D343" s="33">
        <v>70783</v>
      </c>
    </row>
    <row r="344" spans="1:4">
      <c r="A344" s="32">
        <v>1998</v>
      </c>
      <c r="B344" s="32" t="s">
        <v>11</v>
      </c>
      <c r="C344" s="32" t="s">
        <v>83</v>
      </c>
      <c r="D344" s="33">
        <v>73158</v>
      </c>
    </row>
    <row r="345" spans="1:4">
      <c r="A345" s="32">
        <v>1998</v>
      </c>
      <c r="B345" s="32" t="s">
        <v>12</v>
      </c>
      <c r="C345" s="32" t="s">
        <v>83</v>
      </c>
      <c r="D345" s="33">
        <v>76165</v>
      </c>
    </row>
    <row r="346" spans="1:4">
      <c r="A346" s="32">
        <v>1998</v>
      </c>
      <c r="B346" s="32" t="s">
        <v>13</v>
      </c>
      <c r="C346" s="32" t="s">
        <v>83</v>
      </c>
      <c r="D346" s="33">
        <v>78280</v>
      </c>
    </row>
    <row r="347" spans="1:4">
      <c r="A347" s="32">
        <v>1998</v>
      </c>
      <c r="B347" s="32" t="s">
        <v>14</v>
      </c>
      <c r="C347" s="32" t="s">
        <v>83</v>
      </c>
      <c r="D347" s="33">
        <v>77188</v>
      </c>
    </row>
    <row r="348" spans="1:4">
      <c r="A348" s="32">
        <v>1998</v>
      </c>
      <c r="B348" s="32" t="s">
        <v>15</v>
      </c>
      <c r="C348" s="32" t="s">
        <v>83</v>
      </c>
      <c r="D348" s="33">
        <v>73059</v>
      </c>
    </row>
    <row r="349" spans="1:4">
      <c r="A349" s="32">
        <v>1999</v>
      </c>
      <c r="B349" s="32" t="s">
        <v>4</v>
      </c>
      <c r="C349" s="32" t="s">
        <v>83</v>
      </c>
      <c r="D349" s="33">
        <v>59076</v>
      </c>
    </row>
    <row r="350" spans="1:4">
      <c r="A350" s="32">
        <v>1999</v>
      </c>
      <c r="B350" s="32" t="s">
        <v>5</v>
      </c>
      <c r="C350" s="32" t="s">
        <v>83</v>
      </c>
      <c r="D350" s="33">
        <v>61095</v>
      </c>
    </row>
    <row r="351" spans="1:4">
      <c r="A351" s="32">
        <v>1999</v>
      </c>
      <c r="B351" s="32" t="s">
        <v>6</v>
      </c>
      <c r="C351" s="32" t="s">
        <v>83</v>
      </c>
      <c r="D351" s="33">
        <v>78660</v>
      </c>
    </row>
    <row r="352" spans="1:4">
      <c r="A352" s="32">
        <v>1999</v>
      </c>
      <c r="B352" s="32" t="s">
        <v>7</v>
      </c>
      <c r="C352" s="32" t="s">
        <v>83</v>
      </c>
      <c r="D352" s="33">
        <v>71234</v>
      </c>
    </row>
    <row r="353" spans="1:4">
      <c r="A353" s="32">
        <v>1999</v>
      </c>
      <c r="B353" s="32" t="s">
        <v>8</v>
      </c>
      <c r="C353" s="32" t="s">
        <v>83</v>
      </c>
      <c r="D353" s="33">
        <v>75450</v>
      </c>
    </row>
    <row r="354" spans="1:4">
      <c r="A354" s="32">
        <v>1999</v>
      </c>
      <c r="B354" s="32" t="s">
        <v>9</v>
      </c>
      <c r="C354" s="32" t="s">
        <v>83</v>
      </c>
      <c r="D354" s="33">
        <v>70943</v>
      </c>
    </row>
    <row r="355" spans="1:4">
      <c r="A355" s="32">
        <v>1999</v>
      </c>
      <c r="B355" s="32" t="s">
        <v>10</v>
      </c>
      <c r="C355" s="32" t="s">
        <v>83</v>
      </c>
      <c r="D355" s="33">
        <v>69340</v>
      </c>
    </row>
    <row r="356" spans="1:4">
      <c r="A356" s="32">
        <v>1999</v>
      </c>
      <c r="B356" s="32" t="s">
        <v>11</v>
      </c>
      <c r="C356" s="32" t="s">
        <v>83</v>
      </c>
      <c r="D356" s="33">
        <v>71546</v>
      </c>
    </row>
    <row r="357" spans="1:4">
      <c r="A357" s="32">
        <v>1999</v>
      </c>
      <c r="B357" s="32" t="s">
        <v>12</v>
      </c>
      <c r="C357" s="32" t="s">
        <v>83</v>
      </c>
      <c r="D357" s="33">
        <v>78996</v>
      </c>
    </row>
    <row r="358" spans="1:4">
      <c r="A358" s="32">
        <v>1999</v>
      </c>
      <c r="B358" s="32" t="s">
        <v>13</v>
      </c>
      <c r="C358" s="32" t="s">
        <v>83</v>
      </c>
      <c r="D358" s="33">
        <v>76230</v>
      </c>
    </row>
    <row r="359" spans="1:4">
      <c r="A359" s="32">
        <v>1999</v>
      </c>
      <c r="B359" s="32" t="s">
        <v>14</v>
      </c>
      <c r="C359" s="32" t="s">
        <v>83</v>
      </c>
      <c r="D359" s="33">
        <v>80954</v>
      </c>
    </row>
    <row r="360" spans="1:4">
      <c r="A360" s="32">
        <v>1999</v>
      </c>
      <c r="B360" s="32" t="s">
        <v>15</v>
      </c>
      <c r="C360" s="32" t="s">
        <v>83</v>
      </c>
      <c r="D360" s="33">
        <v>76155</v>
      </c>
    </row>
    <row r="361" spans="1:4">
      <c r="A361" s="32">
        <v>2000</v>
      </c>
      <c r="B361" s="32" t="s">
        <v>4</v>
      </c>
      <c r="C361" s="32" t="s">
        <v>83</v>
      </c>
      <c r="D361" s="33">
        <v>61151</v>
      </c>
    </row>
    <row r="362" spans="1:4">
      <c r="A362" s="32">
        <v>2000</v>
      </c>
      <c r="B362" s="32" t="s">
        <v>5</v>
      </c>
      <c r="C362" s="32" t="s">
        <v>83</v>
      </c>
      <c r="D362" s="33">
        <v>65697</v>
      </c>
    </row>
    <row r="363" spans="1:4">
      <c r="A363" s="32">
        <v>2000</v>
      </c>
      <c r="B363" s="32" t="s">
        <v>6</v>
      </c>
      <c r="C363" s="32" t="s">
        <v>83</v>
      </c>
      <c r="D363" s="33">
        <v>77887</v>
      </c>
    </row>
    <row r="364" spans="1:4">
      <c r="A364" s="32">
        <v>2000</v>
      </c>
      <c r="B364" s="32" t="s">
        <v>7</v>
      </c>
      <c r="C364" s="32" t="s">
        <v>83</v>
      </c>
      <c r="D364" s="33">
        <v>70805</v>
      </c>
    </row>
    <row r="365" spans="1:4">
      <c r="A365" s="32">
        <v>2000</v>
      </c>
      <c r="B365" s="32" t="s">
        <v>8</v>
      </c>
      <c r="C365" s="32" t="s">
        <v>83</v>
      </c>
      <c r="D365" s="33">
        <v>70362</v>
      </c>
    </row>
    <row r="366" spans="1:4">
      <c r="A366" s="32">
        <v>2000</v>
      </c>
      <c r="B366" s="32" t="s">
        <v>9</v>
      </c>
      <c r="C366" s="32" t="s">
        <v>83</v>
      </c>
      <c r="D366" s="33">
        <v>66464</v>
      </c>
    </row>
    <row r="367" spans="1:4">
      <c r="A367" s="32">
        <v>2000</v>
      </c>
      <c r="B367" s="32" t="s">
        <v>10</v>
      </c>
      <c r="C367" s="32" t="s">
        <v>83</v>
      </c>
      <c r="D367" s="33">
        <v>68787</v>
      </c>
    </row>
    <row r="368" spans="1:4">
      <c r="A368" s="32">
        <v>2000</v>
      </c>
      <c r="B368" s="32" t="s">
        <v>11</v>
      </c>
      <c r="C368" s="32" t="s">
        <v>83</v>
      </c>
      <c r="D368" s="33">
        <v>75399</v>
      </c>
    </row>
    <row r="369" spans="1:4">
      <c r="A369" s="32">
        <v>2000</v>
      </c>
      <c r="B369" s="32" t="s">
        <v>12</v>
      </c>
      <c r="C369" s="32" t="s">
        <v>83</v>
      </c>
      <c r="D369" s="33">
        <v>77223</v>
      </c>
    </row>
    <row r="370" spans="1:4">
      <c r="A370" s="32">
        <v>2000</v>
      </c>
      <c r="B370" s="32" t="s">
        <v>13</v>
      </c>
      <c r="C370" s="32" t="s">
        <v>83</v>
      </c>
      <c r="D370" s="33">
        <v>78021</v>
      </c>
    </row>
    <row r="371" spans="1:4">
      <c r="A371" s="32">
        <v>2000</v>
      </c>
      <c r="B371" s="32" t="s">
        <v>14</v>
      </c>
      <c r="C371" s="32" t="s">
        <v>83</v>
      </c>
      <c r="D371" s="33">
        <v>77318</v>
      </c>
    </row>
    <row r="372" spans="1:4">
      <c r="A372" s="32">
        <v>2000</v>
      </c>
      <c r="B372" s="32" t="s">
        <v>15</v>
      </c>
      <c r="C372" s="32" t="s">
        <v>83</v>
      </c>
      <c r="D372" s="33">
        <v>71812</v>
      </c>
    </row>
    <row r="373" spans="1:4">
      <c r="A373" s="32">
        <v>2001</v>
      </c>
      <c r="B373" s="32" t="s">
        <v>4</v>
      </c>
      <c r="C373" s="32" t="s">
        <v>83</v>
      </c>
      <c r="D373" s="33">
        <v>61969</v>
      </c>
    </row>
    <row r="374" spans="1:4">
      <c r="A374" s="32">
        <v>2001</v>
      </c>
      <c r="B374" s="32" t="s">
        <v>5</v>
      </c>
      <c r="C374" s="32" t="s">
        <v>83</v>
      </c>
      <c r="D374" s="33">
        <v>65573</v>
      </c>
    </row>
    <row r="375" spans="1:4">
      <c r="A375" s="32">
        <v>2001</v>
      </c>
      <c r="B375" s="32" t="s">
        <v>6</v>
      </c>
      <c r="C375" s="32" t="s">
        <v>83</v>
      </c>
      <c r="D375" s="33">
        <v>71319</v>
      </c>
    </row>
    <row r="376" spans="1:4">
      <c r="A376" s="32">
        <v>2001</v>
      </c>
      <c r="B376" s="32" t="s">
        <v>7</v>
      </c>
      <c r="C376" s="32" t="s">
        <v>83</v>
      </c>
      <c r="D376" s="33">
        <v>67444</v>
      </c>
    </row>
    <row r="377" spans="1:4">
      <c r="A377" s="32">
        <v>2001</v>
      </c>
      <c r="B377" s="32" t="s">
        <v>8</v>
      </c>
      <c r="C377" s="32" t="s">
        <v>83</v>
      </c>
      <c r="D377" s="33">
        <v>70376</v>
      </c>
    </row>
    <row r="378" spans="1:4">
      <c r="A378" s="32">
        <v>2001</v>
      </c>
      <c r="B378" s="32" t="s">
        <v>9</v>
      </c>
      <c r="C378" s="32" t="s">
        <v>83</v>
      </c>
      <c r="D378" s="33">
        <v>65666</v>
      </c>
    </row>
    <row r="379" spans="1:4">
      <c r="A379" s="32">
        <v>2001</v>
      </c>
      <c r="B379" s="32" t="s">
        <v>10</v>
      </c>
      <c r="C379" s="32" t="s">
        <v>83</v>
      </c>
      <c r="D379" s="33">
        <v>67868</v>
      </c>
    </row>
    <row r="380" spans="1:4">
      <c r="A380" s="32">
        <v>2001</v>
      </c>
      <c r="B380" s="32" t="s">
        <v>11</v>
      </c>
      <c r="C380" s="32" t="s">
        <v>83</v>
      </c>
      <c r="D380" s="33">
        <v>73842</v>
      </c>
    </row>
    <row r="381" spans="1:4">
      <c r="A381" s="32">
        <v>2001</v>
      </c>
      <c r="B381" s="32" t="s">
        <v>12</v>
      </c>
      <c r="C381" s="32" t="s">
        <v>83</v>
      </c>
      <c r="D381" s="33">
        <v>71862</v>
      </c>
    </row>
    <row r="382" spans="1:4">
      <c r="A382" s="32">
        <v>2001</v>
      </c>
      <c r="B382" s="32" t="s">
        <v>13</v>
      </c>
      <c r="C382" s="32" t="s">
        <v>83</v>
      </c>
      <c r="D382" s="33">
        <v>69556</v>
      </c>
    </row>
    <row r="383" spans="1:4">
      <c r="A383" s="32">
        <v>2001</v>
      </c>
      <c r="B383" s="32" t="s">
        <v>14</v>
      </c>
      <c r="C383" s="32" t="s">
        <v>83</v>
      </c>
      <c r="D383" s="33">
        <v>76633</v>
      </c>
    </row>
    <row r="384" spans="1:4">
      <c r="A384" s="32">
        <v>2001</v>
      </c>
      <c r="B384" s="32" t="s">
        <v>15</v>
      </c>
      <c r="C384" s="32" t="s">
        <v>83</v>
      </c>
      <c r="D384" s="33">
        <v>61471</v>
      </c>
    </row>
    <row r="385" spans="1:4">
      <c r="A385" s="32">
        <v>2002</v>
      </c>
      <c r="B385" s="32" t="s">
        <v>4</v>
      </c>
      <c r="C385" s="32" t="s">
        <v>83</v>
      </c>
      <c r="D385" s="33">
        <v>58479</v>
      </c>
    </row>
    <row r="386" spans="1:4">
      <c r="A386" s="32">
        <v>2002</v>
      </c>
      <c r="B386" s="32" t="s">
        <v>5</v>
      </c>
      <c r="C386" s="32" t="s">
        <v>83</v>
      </c>
      <c r="D386" s="33">
        <v>58261</v>
      </c>
    </row>
    <row r="387" spans="1:4">
      <c r="A387" s="32">
        <v>2002</v>
      </c>
      <c r="B387" s="32" t="s">
        <v>6</v>
      </c>
      <c r="C387" s="32" t="s">
        <v>83</v>
      </c>
      <c r="D387" s="33">
        <v>60049</v>
      </c>
    </row>
    <row r="388" spans="1:4">
      <c r="A388" s="32">
        <v>2002</v>
      </c>
      <c r="B388" s="32" t="s">
        <v>7</v>
      </c>
      <c r="C388" s="32" t="s">
        <v>83</v>
      </c>
      <c r="D388" s="33">
        <v>58493</v>
      </c>
    </row>
    <row r="389" spans="1:4">
      <c r="A389" s="32">
        <v>2002</v>
      </c>
      <c r="B389" s="32" t="s">
        <v>8</v>
      </c>
      <c r="C389" s="32" t="s">
        <v>83</v>
      </c>
      <c r="D389" s="33">
        <v>63434.3542484055</v>
      </c>
    </row>
    <row r="390" spans="1:4">
      <c r="A390" s="32">
        <v>2002</v>
      </c>
      <c r="B390" s="32" t="s">
        <v>9</v>
      </c>
      <c r="C390" s="32" t="s">
        <v>83</v>
      </c>
      <c r="D390" s="33">
        <v>56367</v>
      </c>
    </row>
    <row r="391" spans="1:4">
      <c r="A391" s="32">
        <v>2002</v>
      </c>
      <c r="B391" s="32" t="s">
        <v>10</v>
      </c>
      <c r="C391" s="32" t="s">
        <v>83</v>
      </c>
      <c r="D391" s="33">
        <v>61977</v>
      </c>
    </row>
    <row r="392" spans="1:4">
      <c r="A392" s="32">
        <v>2002</v>
      </c>
      <c r="B392" s="32" t="s">
        <v>11</v>
      </c>
      <c r="C392" s="32" t="s">
        <v>83</v>
      </c>
      <c r="D392" s="33">
        <v>61756</v>
      </c>
    </row>
    <row r="393" spans="1:4">
      <c r="A393" s="32">
        <v>2002</v>
      </c>
      <c r="B393" s="32" t="s">
        <v>12</v>
      </c>
      <c r="C393" s="32" t="s">
        <v>83</v>
      </c>
      <c r="D393" s="33">
        <v>61646</v>
      </c>
    </row>
    <row r="394" spans="1:4">
      <c r="A394" s="32">
        <v>2002</v>
      </c>
      <c r="B394" s="32" t="s">
        <v>13</v>
      </c>
      <c r="C394" s="32" t="s">
        <v>83</v>
      </c>
      <c r="D394" s="33">
        <v>66243</v>
      </c>
    </row>
    <row r="395" spans="1:4">
      <c r="A395" s="32">
        <v>2002</v>
      </c>
      <c r="B395" s="32" t="s">
        <v>14</v>
      </c>
      <c r="C395" s="32" t="s">
        <v>83</v>
      </c>
      <c r="D395" s="33">
        <v>66099</v>
      </c>
    </row>
    <row r="396" spans="1:4">
      <c r="A396" s="32">
        <v>2002</v>
      </c>
      <c r="B396" s="32" t="s">
        <v>15</v>
      </c>
      <c r="C396" s="32" t="s">
        <v>83</v>
      </c>
      <c r="D396" s="33">
        <v>64527.195786351098</v>
      </c>
    </row>
    <row r="397" spans="1:4">
      <c r="A397" s="32">
        <v>2003</v>
      </c>
      <c r="B397" s="32" t="s">
        <v>4</v>
      </c>
      <c r="C397" s="32" t="s">
        <v>83</v>
      </c>
      <c r="D397" s="33">
        <v>53644</v>
      </c>
    </row>
    <row r="398" spans="1:4">
      <c r="A398" s="32">
        <v>2003</v>
      </c>
      <c r="B398" s="32" t="s">
        <v>5</v>
      </c>
      <c r="C398" s="32" t="s">
        <v>83</v>
      </c>
      <c r="D398" s="33">
        <v>53690</v>
      </c>
    </row>
    <row r="399" spans="1:4">
      <c r="A399" s="32">
        <v>2003</v>
      </c>
      <c r="B399" s="32" t="s">
        <v>6</v>
      </c>
      <c r="C399" s="32" t="s">
        <v>83</v>
      </c>
      <c r="D399" s="33">
        <v>59179.5714841749</v>
      </c>
    </row>
    <row r="400" spans="1:4">
      <c r="A400" s="32">
        <v>2003</v>
      </c>
      <c r="B400" s="32" t="s">
        <v>7</v>
      </c>
      <c r="C400" s="32" t="s">
        <v>83</v>
      </c>
      <c r="D400" s="33">
        <v>62068</v>
      </c>
    </row>
    <row r="401" spans="1:4">
      <c r="A401" s="32">
        <v>2003</v>
      </c>
      <c r="B401" s="32" t="s">
        <v>8</v>
      </c>
      <c r="C401" s="32" t="s">
        <v>83</v>
      </c>
      <c r="D401" s="33">
        <v>60987</v>
      </c>
    </row>
    <row r="402" spans="1:4">
      <c r="A402" s="32">
        <v>2003</v>
      </c>
      <c r="B402" s="32" t="s">
        <v>9</v>
      </c>
      <c r="C402" s="32" t="s">
        <v>83</v>
      </c>
      <c r="D402" s="33">
        <v>57405</v>
      </c>
    </row>
    <row r="403" spans="1:4">
      <c r="A403" s="32">
        <v>2003</v>
      </c>
      <c r="B403" s="32" t="s">
        <v>10</v>
      </c>
      <c r="C403" s="32" t="s">
        <v>83</v>
      </c>
      <c r="D403" s="33">
        <v>63350</v>
      </c>
    </row>
    <row r="404" spans="1:4">
      <c r="A404" s="32">
        <v>2003</v>
      </c>
      <c r="B404" s="32" t="s">
        <v>11</v>
      </c>
      <c r="C404" s="32" t="s">
        <v>83</v>
      </c>
      <c r="D404" s="33">
        <v>62000</v>
      </c>
    </row>
    <row r="405" spans="1:4">
      <c r="A405" s="32">
        <v>2003</v>
      </c>
      <c r="B405" s="32" t="s">
        <v>12</v>
      </c>
      <c r="C405" s="32" t="s">
        <v>83</v>
      </c>
      <c r="D405" s="33">
        <v>64736</v>
      </c>
    </row>
    <row r="406" spans="1:4">
      <c r="A406" s="32">
        <v>2003</v>
      </c>
      <c r="B406" s="32" t="s">
        <v>13</v>
      </c>
      <c r="C406" s="32" t="s">
        <v>83</v>
      </c>
      <c r="D406" s="33">
        <v>68357</v>
      </c>
    </row>
    <row r="407" spans="1:4">
      <c r="A407" s="32">
        <v>2003</v>
      </c>
      <c r="B407" s="32" t="s">
        <v>14</v>
      </c>
      <c r="C407" s="32" t="s">
        <v>83</v>
      </c>
      <c r="D407" s="33">
        <v>63677</v>
      </c>
    </row>
    <row r="408" spans="1:4">
      <c r="A408" s="32">
        <v>2003</v>
      </c>
      <c r="B408" s="32" t="s">
        <v>15</v>
      </c>
      <c r="C408" s="32" t="s">
        <v>83</v>
      </c>
      <c r="D408" s="33">
        <v>64706</v>
      </c>
    </row>
    <row r="409" spans="1:4">
      <c r="A409" s="32">
        <v>2004</v>
      </c>
      <c r="B409" s="32" t="s">
        <v>4</v>
      </c>
      <c r="C409" s="32" t="s">
        <v>83</v>
      </c>
      <c r="D409" s="33">
        <v>53437</v>
      </c>
    </row>
    <row r="410" spans="1:4">
      <c r="A410" s="32">
        <v>2004</v>
      </c>
      <c r="B410" s="32" t="s">
        <v>5</v>
      </c>
      <c r="C410" s="32" t="s">
        <v>83</v>
      </c>
      <c r="D410" s="33">
        <v>59545.256838531401</v>
      </c>
    </row>
    <row r="411" spans="1:4">
      <c r="A411" s="32">
        <v>2004</v>
      </c>
      <c r="B411" s="32" t="s">
        <v>6</v>
      </c>
      <c r="C411" s="32" t="s">
        <v>83</v>
      </c>
      <c r="D411" s="33">
        <v>68334</v>
      </c>
    </row>
    <row r="412" spans="1:4">
      <c r="A412" s="32">
        <v>2004</v>
      </c>
      <c r="B412" s="32" t="s">
        <v>7</v>
      </c>
      <c r="C412" s="32" t="s">
        <v>83</v>
      </c>
      <c r="D412" s="33">
        <v>57259</v>
      </c>
    </row>
    <row r="413" spans="1:4">
      <c r="A413" s="32">
        <v>2004</v>
      </c>
      <c r="B413" s="32" t="s">
        <v>8</v>
      </c>
      <c r="C413" s="32" t="s">
        <v>83</v>
      </c>
      <c r="D413" s="33">
        <v>59162</v>
      </c>
    </row>
    <row r="414" spans="1:4">
      <c r="A414" s="32">
        <v>2004</v>
      </c>
      <c r="B414" s="32" t="s">
        <v>9</v>
      </c>
      <c r="C414" s="32" t="s">
        <v>83</v>
      </c>
      <c r="D414" s="33">
        <v>60241</v>
      </c>
    </row>
    <row r="415" spans="1:4">
      <c r="A415" s="32">
        <v>2004</v>
      </c>
      <c r="B415" s="32" t="s">
        <v>10</v>
      </c>
      <c r="C415" s="32" t="s">
        <v>83</v>
      </c>
      <c r="D415" s="33">
        <v>60152</v>
      </c>
    </row>
    <row r="416" spans="1:4">
      <c r="A416" s="32">
        <v>2004</v>
      </c>
      <c r="B416" s="32" t="s">
        <v>11</v>
      </c>
      <c r="C416" s="32" t="s">
        <v>83</v>
      </c>
      <c r="D416" s="33">
        <v>58991</v>
      </c>
    </row>
    <row r="417" spans="1:4">
      <c r="A417" s="32">
        <v>2004</v>
      </c>
      <c r="B417" s="32" t="s">
        <v>12</v>
      </c>
      <c r="C417" s="32" t="s">
        <v>83</v>
      </c>
      <c r="D417" s="33">
        <v>65782.322441140495</v>
      </c>
    </row>
    <row r="418" spans="1:4">
      <c r="A418" s="32">
        <v>2004</v>
      </c>
      <c r="B418" s="32" t="s">
        <v>13</v>
      </c>
      <c r="C418" s="32" t="s">
        <v>83</v>
      </c>
      <c r="D418" s="33">
        <v>64618</v>
      </c>
    </row>
    <row r="419" spans="1:4">
      <c r="A419" s="32">
        <v>2004</v>
      </c>
      <c r="B419" s="32" t="s">
        <v>14</v>
      </c>
      <c r="C419" s="32" t="s">
        <v>83</v>
      </c>
      <c r="D419" s="33">
        <v>63160.022443747403</v>
      </c>
    </row>
    <row r="420" spans="1:4">
      <c r="A420" s="32">
        <v>2004</v>
      </c>
      <c r="B420" s="32" t="s">
        <v>15</v>
      </c>
      <c r="C420" s="32" t="s">
        <v>83</v>
      </c>
      <c r="D420" s="33">
        <v>63151.066743046598</v>
      </c>
    </row>
    <row r="421" spans="1:4">
      <c r="A421" s="32">
        <v>2005</v>
      </c>
      <c r="B421" s="32" t="s">
        <v>4</v>
      </c>
      <c r="C421" s="32" t="s">
        <v>83</v>
      </c>
      <c r="D421" s="33">
        <v>50520</v>
      </c>
    </row>
    <row r="422" spans="1:4">
      <c r="A422" s="32">
        <v>2005</v>
      </c>
      <c r="B422" s="32" t="s">
        <v>5</v>
      </c>
      <c r="C422" s="32" t="s">
        <v>83</v>
      </c>
      <c r="D422" s="33">
        <v>55388</v>
      </c>
    </row>
    <row r="423" spans="1:4">
      <c r="A423" s="32">
        <v>2005</v>
      </c>
      <c r="B423" s="32" t="s">
        <v>6</v>
      </c>
      <c r="C423" s="32" t="s">
        <v>83</v>
      </c>
      <c r="D423" s="33">
        <v>62325</v>
      </c>
    </row>
    <row r="424" spans="1:4">
      <c r="A424" s="32">
        <v>2005</v>
      </c>
      <c r="B424" s="32" t="s">
        <v>7</v>
      </c>
      <c r="C424" s="32" t="s">
        <v>83</v>
      </c>
      <c r="D424" s="33">
        <v>60786</v>
      </c>
    </row>
    <row r="425" spans="1:4">
      <c r="A425" s="32">
        <v>2005</v>
      </c>
      <c r="B425" s="32" t="s">
        <v>8</v>
      </c>
      <c r="C425" s="32" t="s">
        <v>83</v>
      </c>
      <c r="D425" s="33">
        <v>60917</v>
      </c>
    </row>
    <row r="426" spans="1:4">
      <c r="A426" s="32">
        <v>2005</v>
      </c>
      <c r="B426" s="32" t="s">
        <v>9</v>
      </c>
      <c r="C426" s="32" t="s">
        <v>83</v>
      </c>
      <c r="D426" s="33">
        <v>55762</v>
      </c>
    </row>
    <row r="427" spans="1:4">
      <c r="A427" s="32">
        <v>2005</v>
      </c>
      <c r="B427" s="32" t="s">
        <v>10</v>
      </c>
      <c r="C427" s="32" t="s">
        <v>83</v>
      </c>
      <c r="D427" s="33">
        <v>55951</v>
      </c>
    </row>
    <row r="428" spans="1:4">
      <c r="A428" s="32">
        <v>2005</v>
      </c>
      <c r="B428" s="32" t="s">
        <v>11</v>
      </c>
      <c r="C428" s="32" t="s">
        <v>83</v>
      </c>
      <c r="D428" s="33">
        <v>57112.667242404001</v>
      </c>
    </row>
    <row r="429" spans="1:4">
      <c r="A429" s="32">
        <v>2005</v>
      </c>
      <c r="B429" s="32" t="s">
        <v>12</v>
      </c>
      <c r="C429" s="32" t="s">
        <v>83</v>
      </c>
      <c r="D429" s="33">
        <v>59052.333892303599</v>
      </c>
    </row>
    <row r="430" spans="1:4">
      <c r="A430" s="32">
        <v>2005</v>
      </c>
      <c r="B430" s="32" t="s">
        <v>13</v>
      </c>
      <c r="C430" s="32" t="s">
        <v>83</v>
      </c>
      <c r="D430" s="33">
        <v>57289.777399570303</v>
      </c>
    </row>
    <row r="431" spans="1:4">
      <c r="A431" s="32">
        <v>2005</v>
      </c>
      <c r="B431" s="32" t="s">
        <v>14</v>
      </c>
      <c r="C431" s="32" t="s">
        <v>83</v>
      </c>
      <c r="D431" s="33">
        <v>58026</v>
      </c>
    </row>
    <row r="432" spans="1:4">
      <c r="A432" s="32">
        <v>2005</v>
      </c>
      <c r="B432" s="32" t="s">
        <v>15</v>
      </c>
      <c r="C432" s="32" t="s">
        <v>83</v>
      </c>
      <c r="D432" s="33">
        <v>58846.017842539703</v>
      </c>
    </row>
    <row r="433" spans="1:4">
      <c r="A433" s="32">
        <v>2006</v>
      </c>
      <c r="B433" s="32" t="s">
        <v>4</v>
      </c>
      <c r="C433" s="32" t="s">
        <v>83</v>
      </c>
      <c r="D433" s="33">
        <v>46207</v>
      </c>
    </row>
    <row r="434" spans="1:4">
      <c r="A434" s="32">
        <v>2006</v>
      </c>
      <c r="B434" s="32" t="s">
        <v>5</v>
      </c>
      <c r="C434" s="32" t="s">
        <v>83</v>
      </c>
      <c r="D434" s="33">
        <v>50492</v>
      </c>
    </row>
    <row r="435" spans="1:4">
      <c r="A435" s="32">
        <v>2006</v>
      </c>
      <c r="B435" s="32" t="s">
        <v>6</v>
      </c>
      <c r="C435" s="32" t="s">
        <v>83</v>
      </c>
      <c r="D435" s="33">
        <v>58882</v>
      </c>
    </row>
    <row r="436" spans="1:4">
      <c r="A436" s="32">
        <v>2006</v>
      </c>
      <c r="B436" s="32" t="s">
        <v>7</v>
      </c>
      <c r="C436" s="32" t="s">
        <v>83</v>
      </c>
      <c r="D436" s="33">
        <v>57833</v>
      </c>
    </row>
    <row r="437" spans="1:4">
      <c r="A437" s="32">
        <v>2006</v>
      </c>
      <c r="B437" s="32" t="s">
        <v>8</v>
      </c>
      <c r="C437" s="32" t="s">
        <v>83</v>
      </c>
      <c r="D437" s="33">
        <v>60205</v>
      </c>
    </row>
    <row r="438" spans="1:4">
      <c r="A438" s="32">
        <v>2006</v>
      </c>
      <c r="B438" s="32" t="s">
        <v>9</v>
      </c>
      <c r="C438" s="32" t="s">
        <v>83</v>
      </c>
      <c r="D438" s="33">
        <v>55090</v>
      </c>
    </row>
    <row r="439" spans="1:4">
      <c r="A439" s="32">
        <v>2006</v>
      </c>
      <c r="B439" s="32" t="s">
        <v>10</v>
      </c>
      <c r="C439" s="32" t="s">
        <v>83</v>
      </c>
      <c r="D439" s="33">
        <v>58776</v>
      </c>
    </row>
    <row r="440" spans="1:4">
      <c r="A440" s="32">
        <v>2006</v>
      </c>
      <c r="B440" s="32" t="s">
        <v>11</v>
      </c>
      <c r="C440" s="32" t="s">
        <v>83</v>
      </c>
      <c r="D440" s="33">
        <v>65071.898466611303</v>
      </c>
    </row>
    <row r="441" spans="1:4">
      <c r="A441" s="32">
        <v>2006</v>
      </c>
      <c r="B441" s="32" t="s">
        <v>12</v>
      </c>
      <c r="C441" s="32" t="s">
        <v>83</v>
      </c>
      <c r="D441" s="33">
        <v>66263</v>
      </c>
    </row>
    <row r="442" spans="1:4">
      <c r="A442" s="32">
        <v>2006</v>
      </c>
      <c r="B442" s="32" t="s">
        <v>13</v>
      </c>
      <c r="C442" s="32" t="s">
        <v>83</v>
      </c>
      <c r="D442" s="33">
        <v>66012</v>
      </c>
    </row>
    <row r="443" spans="1:4">
      <c r="A443" s="32">
        <v>2006</v>
      </c>
      <c r="B443" s="32" t="s">
        <v>14</v>
      </c>
      <c r="C443" s="32" t="s">
        <v>83</v>
      </c>
      <c r="D443" s="33">
        <v>71632.022321675599</v>
      </c>
    </row>
    <row r="444" spans="1:4">
      <c r="A444" s="32">
        <v>2006</v>
      </c>
      <c r="B444" s="32" t="s">
        <v>15</v>
      </c>
      <c r="C444" s="32" t="s">
        <v>83</v>
      </c>
      <c r="D444" s="33">
        <v>65416</v>
      </c>
    </row>
    <row r="445" spans="1:4">
      <c r="A445" s="32">
        <v>2007</v>
      </c>
      <c r="B445" s="32" t="s">
        <v>4</v>
      </c>
      <c r="C445" s="32" t="s">
        <v>83</v>
      </c>
      <c r="D445" s="33">
        <v>58123</v>
      </c>
    </row>
    <row r="446" spans="1:4">
      <c r="A446" s="32">
        <v>2007</v>
      </c>
      <c r="B446" s="32" t="s">
        <v>5</v>
      </c>
      <c r="C446" s="32" t="s">
        <v>83</v>
      </c>
      <c r="D446" s="33">
        <v>67385</v>
      </c>
    </row>
    <row r="447" spans="1:4">
      <c r="A447" s="32">
        <v>2007</v>
      </c>
      <c r="B447" s="32" t="s">
        <v>6</v>
      </c>
      <c r="C447" s="32" t="s">
        <v>83</v>
      </c>
      <c r="D447" s="33">
        <v>58083</v>
      </c>
    </row>
    <row r="448" spans="1:4">
      <c r="A448" s="32">
        <v>2007</v>
      </c>
      <c r="B448" s="32" t="s">
        <v>7</v>
      </c>
      <c r="C448" s="32" t="s">
        <v>83</v>
      </c>
      <c r="D448" s="33">
        <v>59550</v>
      </c>
    </row>
    <row r="449" spans="1:4">
      <c r="A449" s="32">
        <v>2007</v>
      </c>
      <c r="B449" s="32" t="s">
        <v>8</v>
      </c>
      <c r="C449" s="32" t="s">
        <v>83</v>
      </c>
      <c r="D449" s="33">
        <v>65960</v>
      </c>
    </row>
    <row r="450" spans="1:4">
      <c r="A450" s="32">
        <v>2007</v>
      </c>
      <c r="B450" s="32" t="s">
        <v>9</v>
      </c>
      <c r="C450" s="32" t="s">
        <v>83</v>
      </c>
      <c r="D450" s="33">
        <v>60939</v>
      </c>
    </row>
    <row r="451" spans="1:4">
      <c r="A451" s="32">
        <v>2007</v>
      </c>
      <c r="B451" s="32" t="s">
        <v>10</v>
      </c>
      <c r="C451" s="32" t="s">
        <v>83</v>
      </c>
      <c r="D451" s="33">
        <v>59232.4582391648</v>
      </c>
    </row>
    <row r="452" spans="1:4">
      <c r="A452" s="32">
        <v>2007</v>
      </c>
      <c r="B452" s="32" t="s">
        <v>11</v>
      </c>
      <c r="C452" s="32" t="s">
        <v>83</v>
      </c>
      <c r="D452" s="33">
        <v>63191</v>
      </c>
    </row>
    <row r="453" spans="1:4">
      <c r="A453" s="32">
        <v>2007</v>
      </c>
      <c r="B453" s="32" t="s">
        <v>12</v>
      </c>
      <c r="C453" s="32" t="s">
        <v>83</v>
      </c>
      <c r="D453" s="33">
        <v>61251</v>
      </c>
    </row>
    <row r="454" spans="1:4">
      <c r="A454" s="32">
        <v>2007</v>
      </c>
      <c r="B454" s="32" t="s">
        <v>13</v>
      </c>
      <c r="C454" s="32" t="s">
        <v>83</v>
      </c>
      <c r="D454" s="33">
        <v>66826.498284167494</v>
      </c>
    </row>
    <row r="455" spans="1:4">
      <c r="A455" s="32">
        <v>2007</v>
      </c>
      <c r="B455" s="32" t="s">
        <v>14</v>
      </c>
      <c r="C455" s="32" t="s">
        <v>83</v>
      </c>
      <c r="D455" s="33">
        <v>72534.2188821866</v>
      </c>
    </row>
    <row r="456" spans="1:4">
      <c r="A456" s="32">
        <v>2007</v>
      </c>
      <c r="B456" s="32" t="s">
        <v>15</v>
      </c>
      <c r="C456" s="32" t="s">
        <v>83</v>
      </c>
      <c r="D456" s="33">
        <v>65872</v>
      </c>
    </row>
    <row r="457" spans="1:4">
      <c r="A457" s="32">
        <v>2008</v>
      </c>
      <c r="B457" s="32" t="s">
        <v>4</v>
      </c>
      <c r="C457" s="32" t="s">
        <v>83</v>
      </c>
      <c r="D457" s="33">
        <v>57417</v>
      </c>
    </row>
    <row r="458" spans="1:4">
      <c r="A458" s="32">
        <v>2008</v>
      </c>
      <c r="B458" s="32" t="s">
        <v>5</v>
      </c>
      <c r="C458" s="32" t="s">
        <v>83</v>
      </c>
      <c r="D458" s="33">
        <v>61144</v>
      </c>
    </row>
    <row r="459" spans="1:4">
      <c r="A459" s="32">
        <v>2008</v>
      </c>
      <c r="B459" s="32" t="s">
        <v>6</v>
      </c>
      <c r="C459" s="32" t="s">
        <v>83</v>
      </c>
      <c r="D459" s="33">
        <v>62055</v>
      </c>
    </row>
    <row r="460" spans="1:4">
      <c r="A460" s="32">
        <v>2008</v>
      </c>
      <c r="B460" s="32" t="s">
        <v>7</v>
      </c>
      <c r="C460" s="32" t="s">
        <v>83</v>
      </c>
      <c r="D460" s="33">
        <v>65649</v>
      </c>
    </row>
    <row r="461" spans="1:4">
      <c r="A461" s="32">
        <v>2008</v>
      </c>
      <c r="B461" s="32" t="s">
        <v>8</v>
      </c>
      <c r="C461" s="32" t="s">
        <v>83</v>
      </c>
      <c r="D461" s="33">
        <v>68377</v>
      </c>
    </row>
    <row r="462" spans="1:4">
      <c r="A462" s="32">
        <v>2008</v>
      </c>
      <c r="B462" s="32" t="s">
        <v>9</v>
      </c>
      <c r="C462" s="32" t="s">
        <v>83</v>
      </c>
      <c r="D462" s="33">
        <v>60378</v>
      </c>
    </row>
    <row r="463" spans="1:4">
      <c r="A463" s="32">
        <v>2008</v>
      </c>
      <c r="B463" s="32" t="s">
        <v>10</v>
      </c>
      <c r="C463" s="32" t="s">
        <v>83</v>
      </c>
      <c r="D463" s="33">
        <v>68836</v>
      </c>
    </row>
    <row r="464" spans="1:4">
      <c r="A464" s="32">
        <v>2008</v>
      </c>
      <c r="B464" s="32" t="s">
        <v>11</v>
      </c>
      <c r="C464" s="32" t="s">
        <v>83</v>
      </c>
      <c r="D464" s="33">
        <v>67738.034770209997</v>
      </c>
    </row>
    <row r="465" spans="1:4">
      <c r="A465" s="32">
        <v>2008</v>
      </c>
      <c r="B465" s="32" t="s">
        <v>12</v>
      </c>
      <c r="C465" s="32" t="s">
        <v>83</v>
      </c>
      <c r="D465" s="33">
        <v>70419.709253000401</v>
      </c>
    </row>
    <row r="466" spans="1:4">
      <c r="A466" s="32">
        <v>2008</v>
      </c>
      <c r="B466" s="32" t="s">
        <v>13</v>
      </c>
      <c r="C466" s="32" t="s">
        <v>83</v>
      </c>
      <c r="D466" s="33">
        <v>73335</v>
      </c>
    </row>
    <row r="467" spans="1:4">
      <c r="A467" s="32">
        <v>2008</v>
      </c>
      <c r="B467" s="32" t="s">
        <v>14</v>
      </c>
      <c r="C467" s="32" t="s">
        <v>83</v>
      </c>
      <c r="D467" s="33">
        <v>66135</v>
      </c>
    </row>
    <row r="468" spans="1:4">
      <c r="A468" s="32">
        <v>2008</v>
      </c>
      <c r="B468" s="32" t="s">
        <v>15</v>
      </c>
      <c r="C468" s="32" t="s">
        <v>83</v>
      </c>
      <c r="D468" s="33">
        <v>66326.144816201704</v>
      </c>
    </row>
    <row r="469" spans="1:4">
      <c r="A469" s="32">
        <v>2009</v>
      </c>
      <c r="B469" s="32" t="s">
        <v>4</v>
      </c>
      <c r="C469" s="32" t="s">
        <v>83</v>
      </c>
      <c r="D469" s="33">
        <v>52876.383685810899</v>
      </c>
    </row>
    <row r="470" spans="1:4">
      <c r="A470" s="32">
        <v>2009</v>
      </c>
      <c r="B470" s="32" t="s">
        <v>5</v>
      </c>
      <c r="C470" s="32" t="s">
        <v>83</v>
      </c>
      <c r="D470" s="33">
        <v>56708.398056596503</v>
      </c>
    </row>
    <row r="471" spans="1:4">
      <c r="A471" s="32">
        <v>2009</v>
      </c>
      <c r="B471" s="32" t="s">
        <v>6</v>
      </c>
      <c r="C471" s="32" t="s">
        <v>83</v>
      </c>
      <c r="D471" s="33">
        <v>61692.893880616997</v>
      </c>
    </row>
    <row r="472" spans="1:4">
      <c r="A472" s="32">
        <v>2009</v>
      </c>
      <c r="B472" s="32" t="s">
        <v>7</v>
      </c>
      <c r="C472" s="32" t="s">
        <v>83</v>
      </c>
      <c r="D472" s="33">
        <v>60155.011474258303</v>
      </c>
    </row>
    <row r="473" spans="1:4">
      <c r="A473" s="32">
        <v>2009</v>
      </c>
      <c r="B473" s="32" t="s">
        <v>8</v>
      </c>
      <c r="C473" s="32" t="s">
        <v>83</v>
      </c>
      <c r="D473" s="33">
        <v>57133</v>
      </c>
    </row>
    <row r="474" spans="1:4">
      <c r="A474" s="32">
        <v>2009</v>
      </c>
      <c r="B474" s="32" t="s">
        <v>9</v>
      </c>
      <c r="C474" s="32" t="s">
        <v>83</v>
      </c>
      <c r="D474" s="33">
        <v>54650.625566001203</v>
      </c>
    </row>
    <row r="475" spans="1:4">
      <c r="A475" s="32">
        <v>2009</v>
      </c>
      <c r="B475" s="32" t="s">
        <v>10</v>
      </c>
      <c r="C475" s="32" t="s">
        <v>83</v>
      </c>
      <c r="D475" s="33">
        <v>48893.301056036398</v>
      </c>
    </row>
    <row r="476" spans="1:4">
      <c r="A476" s="32">
        <v>2009</v>
      </c>
      <c r="B476" s="32" t="s">
        <v>11</v>
      </c>
      <c r="C476" s="32" t="s">
        <v>83</v>
      </c>
      <c r="D476" s="33">
        <v>56035.290069748698</v>
      </c>
    </row>
    <row r="477" spans="1:4">
      <c r="A477" s="32">
        <v>2009</v>
      </c>
      <c r="B477" s="32" t="s">
        <v>12</v>
      </c>
      <c r="C477" s="32" t="s">
        <v>83</v>
      </c>
      <c r="D477" s="33">
        <v>63400.921836604102</v>
      </c>
    </row>
    <row r="478" spans="1:4">
      <c r="A478" s="32">
        <v>2009</v>
      </c>
      <c r="B478" s="32" t="s">
        <v>13</v>
      </c>
      <c r="C478" s="32" t="s">
        <v>83</v>
      </c>
      <c r="D478" s="33">
        <v>65327.220601189103</v>
      </c>
    </row>
    <row r="479" spans="1:4">
      <c r="A479" s="32">
        <v>2009</v>
      </c>
      <c r="B479" s="32" t="s">
        <v>14</v>
      </c>
      <c r="C479" s="32" t="s">
        <v>83</v>
      </c>
      <c r="D479" s="33">
        <v>63566</v>
      </c>
    </row>
    <row r="480" spans="1:4">
      <c r="A480" s="32">
        <v>2009</v>
      </c>
      <c r="B480" s="32" t="s">
        <v>15</v>
      </c>
      <c r="C480" s="32" t="s">
        <v>83</v>
      </c>
      <c r="D480" s="33">
        <v>62708</v>
      </c>
    </row>
    <row r="481" spans="1:4">
      <c r="A481" s="32">
        <v>2010</v>
      </c>
      <c r="B481" s="32" t="s">
        <v>4</v>
      </c>
      <c r="C481" s="32" t="s">
        <v>83</v>
      </c>
      <c r="D481" s="33">
        <v>48041.195680825796</v>
      </c>
    </row>
    <row r="482" spans="1:4">
      <c r="A482" s="32">
        <v>2010</v>
      </c>
      <c r="B482" s="32" t="s">
        <v>5</v>
      </c>
      <c r="C482" s="32" t="s">
        <v>83</v>
      </c>
      <c r="D482" s="33">
        <v>51648.712823872498</v>
      </c>
    </row>
    <row r="483" spans="1:4">
      <c r="A483" s="32">
        <v>2010</v>
      </c>
      <c r="B483" s="32" t="s">
        <v>6</v>
      </c>
      <c r="C483" s="32" t="s">
        <v>83</v>
      </c>
      <c r="D483" s="33">
        <v>63571.139507250104</v>
      </c>
    </row>
    <row r="484" spans="1:4">
      <c r="A484" s="32">
        <v>2010</v>
      </c>
      <c r="B484" s="32" t="s">
        <v>7</v>
      </c>
      <c r="C484" s="32" t="s">
        <v>83</v>
      </c>
      <c r="D484" s="33">
        <v>59990</v>
      </c>
    </row>
    <row r="485" spans="1:4">
      <c r="A485" s="32">
        <v>2010</v>
      </c>
      <c r="B485" s="32" t="s">
        <v>8</v>
      </c>
      <c r="C485" s="32" t="s">
        <v>83</v>
      </c>
      <c r="D485" s="33">
        <v>57055.558716655702</v>
      </c>
    </row>
    <row r="486" spans="1:4">
      <c r="A486" s="32">
        <v>2010</v>
      </c>
      <c r="B486" s="32" t="s">
        <v>9</v>
      </c>
      <c r="C486" s="32" t="s">
        <v>83</v>
      </c>
      <c r="D486" s="33">
        <v>57525.940720356499</v>
      </c>
    </row>
    <row r="487" spans="1:4">
      <c r="A487" s="32">
        <v>2010</v>
      </c>
      <c r="B487" s="32" t="s">
        <v>10</v>
      </c>
      <c r="C487" s="32" t="s">
        <v>83</v>
      </c>
      <c r="D487" s="33">
        <v>54724.573565975697</v>
      </c>
    </row>
    <row r="488" spans="1:4">
      <c r="A488" s="32">
        <v>2010</v>
      </c>
      <c r="B488" s="32" t="s">
        <v>11</v>
      </c>
      <c r="C488" s="32" t="s">
        <v>83</v>
      </c>
      <c r="D488" s="33">
        <v>56837.197740329102</v>
      </c>
    </row>
    <row r="489" spans="1:4">
      <c r="A489" s="32">
        <v>2010</v>
      </c>
      <c r="B489" s="32" t="s">
        <v>12</v>
      </c>
      <c r="C489" s="32" t="s">
        <v>83</v>
      </c>
      <c r="D489" s="33">
        <v>59094.953452974398</v>
      </c>
    </row>
    <row r="490" spans="1:4">
      <c r="A490" s="32">
        <v>2010</v>
      </c>
      <c r="B490" s="32" t="s">
        <v>13</v>
      </c>
      <c r="C490" s="32" t="s">
        <v>83</v>
      </c>
      <c r="D490" s="33">
        <v>59094.953452974398</v>
      </c>
    </row>
    <row r="491" spans="1:4">
      <c r="A491" s="32">
        <v>2010</v>
      </c>
      <c r="B491" s="32" t="s">
        <v>14</v>
      </c>
      <c r="C491" s="32" t="s">
        <v>83</v>
      </c>
      <c r="D491" s="33">
        <v>61461.803185078403</v>
      </c>
    </row>
    <row r="492" spans="1:4">
      <c r="A492" s="32">
        <v>2010</v>
      </c>
      <c r="B492" s="32" t="s">
        <v>15</v>
      </c>
      <c r="C492" s="32" t="s">
        <v>83</v>
      </c>
      <c r="D492" s="33">
        <v>53631.362056700003</v>
      </c>
    </row>
    <row r="493" spans="1:4">
      <c r="A493" s="32">
        <v>2011</v>
      </c>
      <c r="B493" s="32" t="s">
        <v>4</v>
      </c>
      <c r="C493" s="32" t="s">
        <v>83</v>
      </c>
      <c r="D493" s="33">
        <v>40275.041900723198</v>
      </c>
    </row>
    <row r="494" spans="1:4">
      <c r="A494" s="32">
        <v>2011</v>
      </c>
      <c r="B494" s="32" t="s">
        <v>5</v>
      </c>
      <c r="C494" s="32" t="s">
        <v>83</v>
      </c>
      <c r="D494" s="33">
        <v>41391.167005631301</v>
      </c>
    </row>
    <row r="495" spans="1:4">
      <c r="A495" s="32">
        <v>2011</v>
      </c>
      <c r="B495" s="32" t="s">
        <v>6</v>
      </c>
      <c r="C495" s="32" t="s">
        <v>83</v>
      </c>
      <c r="D495" s="33">
        <v>46083.501338779497</v>
      </c>
    </row>
    <row r="496" spans="1:4">
      <c r="A496" s="32">
        <v>2011</v>
      </c>
      <c r="B496" s="32" t="s">
        <v>7</v>
      </c>
      <c r="C496" s="32" t="s">
        <v>83</v>
      </c>
      <c r="D496" s="33">
        <v>41169.211503499799</v>
      </c>
    </row>
    <row r="497" spans="1:4">
      <c r="A497" s="32">
        <v>2011</v>
      </c>
      <c r="B497" s="32" t="s">
        <v>8</v>
      </c>
      <c r="C497" s="32" t="s">
        <v>83</v>
      </c>
      <c r="D497" s="33">
        <v>45496.200602282501</v>
      </c>
    </row>
    <row r="498" spans="1:4">
      <c r="A498" s="32">
        <v>2011</v>
      </c>
      <c r="B498" s="32" t="s">
        <v>9</v>
      </c>
      <c r="C498" s="32" t="s">
        <v>83</v>
      </c>
      <c r="D498" s="33">
        <v>46629.497254100199</v>
      </c>
    </row>
    <row r="499" spans="1:4">
      <c r="A499" s="32">
        <v>2011</v>
      </c>
      <c r="B499" s="32" t="s">
        <v>10</v>
      </c>
      <c r="C499" s="32" t="s">
        <v>83</v>
      </c>
      <c r="D499" s="33">
        <v>43928.748728414299</v>
      </c>
    </row>
    <row r="500" spans="1:4">
      <c r="A500" s="32">
        <v>2011</v>
      </c>
      <c r="B500" s="32" t="s">
        <v>11</v>
      </c>
      <c r="C500" s="32" t="s">
        <v>83</v>
      </c>
      <c r="D500" s="33">
        <v>47954.0704923007</v>
      </c>
    </row>
    <row r="501" spans="1:4">
      <c r="A501" s="32">
        <v>2011</v>
      </c>
      <c r="B501" s="32" t="s">
        <v>12</v>
      </c>
      <c r="C501" s="32" t="s">
        <v>83</v>
      </c>
      <c r="D501" s="33">
        <v>57592.314961866701</v>
      </c>
    </row>
    <row r="502" spans="1:4">
      <c r="A502" s="32">
        <v>2011</v>
      </c>
      <c r="B502" s="32" t="s">
        <v>13</v>
      </c>
      <c r="C502" s="32" t="s">
        <v>83</v>
      </c>
      <c r="D502" s="33">
        <v>51307.6996939561</v>
      </c>
    </row>
    <row r="503" spans="1:4">
      <c r="A503" s="32">
        <v>2011</v>
      </c>
      <c r="B503" s="32" t="s">
        <v>14</v>
      </c>
      <c r="C503" s="32" t="s">
        <v>83</v>
      </c>
      <c r="D503" s="33">
        <v>51715.0722257331</v>
      </c>
    </row>
    <row r="504" spans="1:4">
      <c r="A504" s="32">
        <v>2011</v>
      </c>
      <c r="B504" s="32" t="s">
        <v>15</v>
      </c>
      <c r="C504" s="32" t="s">
        <v>83</v>
      </c>
      <c r="D504" s="33">
        <v>46134.7217973144</v>
      </c>
    </row>
    <row r="505" spans="1:4">
      <c r="A505" s="32">
        <v>2012</v>
      </c>
      <c r="B505" s="32" t="s">
        <v>4</v>
      </c>
      <c r="C505" s="32" t="s">
        <v>83</v>
      </c>
      <c r="D505" s="33">
        <v>37916.053868805699</v>
      </c>
    </row>
    <row r="506" spans="1:4">
      <c r="A506" s="32">
        <v>2012</v>
      </c>
      <c r="B506" s="32" t="s">
        <v>5</v>
      </c>
      <c r="C506" s="32" t="s">
        <v>83</v>
      </c>
      <c r="D506" s="33">
        <v>32842.667840772599</v>
      </c>
    </row>
    <row r="507" spans="1:4">
      <c r="A507" s="32">
        <v>2012</v>
      </c>
      <c r="B507" s="32" t="s">
        <v>6</v>
      </c>
      <c r="C507" s="32" t="s">
        <v>83</v>
      </c>
      <c r="D507" s="33">
        <v>44171.122291536201</v>
      </c>
    </row>
    <row r="508" spans="1:4">
      <c r="A508" s="32">
        <v>2012</v>
      </c>
      <c r="B508" s="32" t="s">
        <v>7</v>
      </c>
      <c r="C508" s="32" t="s">
        <v>83</v>
      </c>
      <c r="D508" s="33">
        <v>38895.573610524501</v>
      </c>
    </row>
    <row r="509" spans="1:4">
      <c r="A509" s="32">
        <v>2012</v>
      </c>
      <c r="B509" s="32" t="s">
        <v>8</v>
      </c>
      <c r="C509" s="32" t="s">
        <v>83</v>
      </c>
      <c r="D509" s="33">
        <v>41053.100213500002</v>
      </c>
    </row>
    <row r="510" spans="1:4">
      <c r="A510" s="32">
        <v>2012</v>
      </c>
      <c r="B510" s="32" t="s">
        <v>9</v>
      </c>
      <c r="C510" s="32" t="s">
        <v>83</v>
      </c>
      <c r="D510" s="33">
        <v>41751.994401845397</v>
      </c>
    </row>
    <row r="511" spans="1:4">
      <c r="A511" s="32">
        <v>2012</v>
      </c>
      <c r="B511" s="32" t="s">
        <v>10</v>
      </c>
      <c r="C511" s="32" t="s">
        <v>83</v>
      </c>
      <c r="D511" s="33">
        <v>41459.571906662401</v>
      </c>
    </row>
    <row r="512" spans="1:4">
      <c r="A512" s="32">
        <v>2012</v>
      </c>
      <c r="B512" s="32" t="s">
        <v>11</v>
      </c>
      <c r="C512" s="32" t="s">
        <v>83</v>
      </c>
      <c r="D512" s="33">
        <v>35177.186615381499</v>
      </c>
    </row>
    <row r="513" spans="1:4">
      <c r="A513" s="32">
        <v>2012</v>
      </c>
      <c r="B513" s="32" t="s">
        <v>12</v>
      </c>
      <c r="C513" s="32" t="s">
        <v>83</v>
      </c>
      <c r="D513" s="33">
        <v>28004.723194528</v>
      </c>
    </row>
    <row r="514" spans="1:4">
      <c r="A514" s="32">
        <v>2012</v>
      </c>
      <c r="B514" s="32" t="s">
        <v>13</v>
      </c>
      <c r="C514" s="32" t="s">
        <v>83</v>
      </c>
      <c r="D514" s="33">
        <v>25823.297818153002</v>
      </c>
    </row>
    <row r="515" spans="1:4">
      <c r="A515" s="32">
        <v>2012</v>
      </c>
      <c r="B515" s="32" t="s">
        <v>14</v>
      </c>
      <c r="C515" s="32" t="s">
        <v>83</v>
      </c>
      <c r="D515" s="33">
        <v>27282.625301526001</v>
      </c>
    </row>
    <row r="516" spans="1:4">
      <c r="A516" s="32">
        <v>2012</v>
      </c>
      <c r="B516" s="32" t="s">
        <v>15</v>
      </c>
      <c r="C516" s="32" t="s">
        <v>83</v>
      </c>
      <c r="D516" s="33">
        <v>25285.2275747815</v>
      </c>
    </row>
    <row r="517" spans="1:4">
      <c r="A517" s="32">
        <v>2013</v>
      </c>
      <c r="B517" s="32" t="s">
        <v>4</v>
      </c>
      <c r="C517" s="32" t="s">
        <v>83</v>
      </c>
      <c r="D517" s="33">
        <v>21519.7906153724</v>
      </c>
    </row>
    <row r="518" spans="1:4">
      <c r="A518" s="32">
        <v>2013</v>
      </c>
      <c r="B518" s="32" t="s">
        <v>5</v>
      </c>
      <c r="C518" s="32" t="s">
        <v>83</v>
      </c>
      <c r="D518" s="33">
        <v>19092.775246876601</v>
      </c>
    </row>
    <row r="519" spans="1:4">
      <c r="A519" s="32">
        <v>2013</v>
      </c>
      <c r="B519" s="32" t="s">
        <v>6</v>
      </c>
      <c r="C519" s="32" t="s">
        <v>83</v>
      </c>
      <c r="D519" s="33">
        <v>20709.245327376098</v>
      </c>
    </row>
    <row r="520" spans="1:4">
      <c r="A520" s="32">
        <v>2013</v>
      </c>
      <c r="B520" s="32" t="s">
        <v>7</v>
      </c>
      <c r="C520" s="32" t="s">
        <v>83</v>
      </c>
      <c r="D520" s="33">
        <v>18043.053500907699</v>
      </c>
    </row>
    <row r="521" spans="1:4">
      <c r="A521" s="32">
        <v>2013</v>
      </c>
      <c r="B521" s="32" t="s">
        <v>8</v>
      </c>
      <c r="C521" s="32" t="s">
        <v>83</v>
      </c>
      <c r="D521" s="33">
        <v>17718.967527973298</v>
      </c>
    </row>
    <row r="522" spans="1:4">
      <c r="A522" s="32">
        <v>2013</v>
      </c>
      <c r="B522" s="32" t="s">
        <v>9</v>
      </c>
      <c r="C522" s="32" t="s">
        <v>83</v>
      </c>
      <c r="D522" s="33">
        <v>14457.5140593715</v>
      </c>
    </row>
    <row r="523" spans="1:4">
      <c r="A523" s="32">
        <v>2013</v>
      </c>
      <c r="B523" s="32" t="s">
        <v>10</v>
      </c>
      <c r="C523" s="32" t="s">
        <v>83</v>
      </c>
      <c r="D523" s="33">
        <v>15839.7299815732</v>
      </c>
    </row>
    <row r="524" spans="1:4">
      <c r="A524" s="32">
        <v>2013</v>
      </c>
      <c r="B524" s="32" t="s">
        <v>11</v>
      </c>
      <c r="C524" s="32" t="s">
        <v>83</v>
      </c>
      <c r="D524" s="33">
        <v>15646.924453252899</v>
      </c>
    </row>
    <row r="525" spans="1:4">
      <c r="A525" s="32">
        <v>2013</v>
      </c>
      <c r="B525" s="32" t="s">
        <v>12</v>
      </c>
      <c r="C525" s="32" t="s">
        <v>83</v>
      </c>
      <c r="D525" s="33">
        <v>13597.411646021699</v>
      </c>
    </row>
    <row r="526" spans="1:4">
      <c r="A526" s="32">
        <v>2013</v>
      </c>
      <c r="B526" s="32" t="s">
        <v>13</v>
      </c>
      <c r="C526" s="32" t="s">
        <v>83</v>
      </c>
      <c r="D526" s="33">
        <v>15258.4204000229</v>
      </c>
    </row>
    <row r="527" spans="1:4">
      <c r="A527" s="32">
        <v>2013</v>
      </c>
      <c r="B527" s="32" t="s">
        <v>14</v>
      </c>
      <c r="C527" s="32" t="s">
        <v>83</v>
      </c>
      <c r="D527" s="33">
        <v>13799.888367722</v>
      </c>
    </row>
    <row r="528" spans="1:4">
      <c r="A528" s="32">
        <v>2013</v>
      </c>
      <c r="B528" s="32" t="s">
        <v>15</v>
      </c>
      <c r="C528" s="32" t="s">
        <v>83</v>
      </c>
      <c r="D528" s="33">
        <v>11582.3201691632</v>
      </c>
    </row>
    <row r="529" spans="1:4">
      <c r="A529" s="32">
        <v>2014</v>
      </c>
      <c r="B529" s="32" t="s">
        <v>4</v>
      </c>
      <c r="C529" s="32" t="s">
        <v>83</v>
      </c>
      <c r="D529" s="33">
        <v>12022.5481438403</v>
      </c>
    </row>
    <row r="530" spans="1:4">
      <c r="A530" s="32">
        <v>2014</v>
      </c>
      <c r="B530" s="32" t="s">
        <v>5</v>
      </c>
      <c r="C530" s="32" t="s">
        <v>83</v>
      </c>
      <c r="D530" s="33">
        <v>11617.3354583576</v>
      </c>
    </row>
    <row r="531" spans="1:4">
      <c r="A531" s="32">
        <v>2014</v>
      </c>
      <c r="B531" s="32" t="s">
        <v>6</v>
      </c>
      <c r="C531" s="32" t="s">
        <v>83</v>
      </c>
      <c r="D531" s="33">
        <v>8891.0925273098892</v>
      </c>
    </row>
    <row r="532" spans="1:4">
      <c r="A532" s="32">
        <v>2014</v>
      </c>
      <c r="B532" s="32" t="s">
        <v>7</v>
      </c>
      <c r="C532" s="32" t="s">
        <v>83</v>
      </c>
      <c r="D532" s="33">
        <v>12195.5802670351</v>
      </c>
    </row>
    <row r="533" spans="1:4">
      <c r="A533" s="32">
        <v>2014</v>
      </c>
      <c r="B533" s="32" t="s">
        <v>8</v>
      </c>
      <c r="C533" s="32" t="s">
        <v>83</v>
      </c>
      <c r="D533" s="33">
        <v>11319.139594258</v>
      </c>
    </row>
    <row r="534" spans="1:4">
      <c r="A534" s="32">
        <v>2014</v>
      </c>
      <c r="B534" s="32" t="s">
        <v>9</v>
      </c>
      <c r="C534" s="32" t="s">
        <v>83</v>
      </c>
      <c r="D534" s="33">
        <v>20101.918644752601</v>
      </c>
    </row>
    <row r="535" spans="1:4">
      <c r="A535" s="32">
        <v>2014</v>
      </c>
      <c r="B535" s="32" t="s">
        <v>10</v>
      </c>
      <c r="C535" s="32" t="s">
        <v>83</v>
      </c>
      <c r="D535" s="33">
        <v>24972.541272100501</v>
      </c>
    </row>
    <row r="536" spans="1:4">
      <c r="A536" s="32">
        <v>2014</v>
      </c>
      <c r="B536" s="32" t="s">
        <v>11</v>
      </c>
      <c r="C536" s="32" t="s">
        <v>83</v>
      </c>
      <c r="D536" s="33">
        <v>25911.725150004298</v>
      </c>
    </row>
    <row r="537" spans="1:4">
      <c r="A537" s="32">
        <v>2014</v>
      </c>
      <c r="B537" s="32" t="s">
        <v>12</v>
      </c>
      <c r="C537" s="32" t="s">
        <v>83</v>
      </c>
      <c r="D537" s="33">
        <v>30604.816238453699</v>
      </c>
    </row>
    <row r="538" spans="1:4">
      <c r="A538" s="32">
        <v>2014</v>
      </c>
      <c r="B538" s="32" t="s">
        <v>13</v>
      </c>
      <c r="C538" s="32" t="s">
        <v>83</v>
      </c>
      <c r="D538" s="33">
        <v>21331.9759599188</v>
      </c>
    </row>
    <row r="539" spans="1:4">
      <c r="A539" s="32">
        <v>2014</v>
      </c>
      <c r="B539" s="32" t="s">
        <v>14</v>
      </c>
      <c r="C539" s="32" t="s">
        <v>83</v>
      </c>
      <c r="D539" s="33">
        <v>20092.7743338816</v>
      </c>
    </row>
    <row r="540" spans="1:4">
      <c r="A540" s="32">
        <v>2014</v>
      </c>
      <c r="B540" s="32" t="s">
        <v>15</v>
      </c>
      <c r="C540" s="32" t="s">
        <v>83</v>
      </c>
      <c r="D540" s="33">
        <v>29069.885567567999</v>
      </c>
    </row>
    <row r="541" spans="1:4">
      <c r="A541" s="32">
        <v>2015</v>
      </c>
      <c r="B541" s="32" t="s">
        <v>4</v>
      </c>
      <c r="C541" s="32" t="s">
        <v>83</v>
      </c>
      <c r="D541" s="33">
        <v>25439</v>
      </c>
    </row>
    <row r="542" spans="1:4">
      <c r="A542" s="32">
        <v>2015</v>
      </c>
      <c r="B542" s="32" t="s">
        <v>5</v>
      </c>
      <c r="C542" s="32" t="s">
        <v>83</v>
      </c>
      <c r="D542" s="33">
        <v>28628</v>
      </c>
    </row>
    <row r="543" spans="1:4">
      <c r="A543" s="32">
        <v>2015</v>
      </c>
      <c r="B543" s="32" t="s">
        <v>6</v>
      </c>
      <c r="C543" s="32" t="s">
        <v>83</v>
      </c>
      <c r="D543" s="33">
        <v>38655</v>
      </c>
    </row>
    <row r="544" spans="1:4">
      <c r="A544" s="32">
        <v>2015</v>
      </c>
      <c r="B544" s="32" t="s">
        <v>7</v>
      </c>
      <c r="C544" s="32" t="s">
        <v>83</v>
      </c>
      <c r="D544" s="33">
        <v>40289</v>
      </c>
    </row>
    <row r="545" spans="1:4">
      <c r="A545" s="32">
        <v>2015</v>
      </c>
      <c r="B545" s="32" t="s">
        <v>8</v>
      </c>
      <c r="C545" s="32" t="s">
        <v>83</v>
      </c>
      <c r="D545" s="33">
        <v>36892</v>
      </c>
    </row>
    <row r="546" spans="1:4">
      <c r="A546" s="32">
        <v>2015</v>
      </c>
      <c r="B546" s="32" t="s">
        <v>9</v>
      </c>
      <c r="C546" s="32" t="s">
        <v>83</v>
      </c>
      <c r="D546" s="33">
        <v>40144</v>
      </c>
    </row>
    <row r="547" spans="1:4">
      <c r="A547" s="32">
        <v>2015</v>
      </c>
      <c r="B547" s="32" t="s">
        <v>10</v>
      </c>
      <c r="C547" s="32" t="s">
        <v>83</v>
      </c>
      <c r="D547" s="33">
        <v>43135</v>
      </c>
    </row>
    <row r="548" spans="1:4">
      <c r="A548" s="32">
        <v>2015</v>
      </c>
      <c r="B548" s="32" t="s">
        <v>11</v>
      </c>
      <c r="C548" s="32" t="s">
        <v>83</v>
      </c>
      <c r="D548" s="33">
        <v>41801</v>
      </c>
    </row>
    <row r="549" spans="1:4">
      <c r="A549" s="32">
        <v>2015</v>
      </c>
      <c r="B549" s="32" t="s">
        <v>12</v>
      </c>
      <c r="C549" s="32" t="s">
        <v>83</v>
      </c>
      <c r="D549" s="33">
        <v>51732</v>
      </c>
    </row>
    <row r="550" spans="1:4">
      <c r="A550" s="32">
        <v>2015</v>
      </c>
      <c r="B550" s="32" t="s">
        <v>13</v>
      </c>
      <c r="C550" s="32" t="s">
        <v>83</v>
      </c>
      <c r="D550" s="33">
        <v>51581</v>
      </c>
    </row>
    <row r="551" spans="1:4">
      <c r="A551" s="32">
        <v>2015</v>
      </c>
      <c r="B551" s="32" t="s">
        <v>14</v>
      </c>
      <c r="C551" s="32" t="s">
        <v>83</v>
      </c>
      <c r="D551" s="33">
        <v>47650</v>
      </c>
    </row>
    <row r="552" spans="1:4">
      <c r="A552" s="32">
        <v>2015</v>
      </c>
      <c r="B552" s="32" t="s">
        <v>15</v>
      </c>
      <c r="C552" s="32" t="s">
        <v>83</v>
      </c>
      <c r="D552" s="33">
        <v>45382</v>
      </c>
    </row>
    <row r="553" spans="1:4">
      <c r="A553" s="32">
        <v>2016</v>
      </c>
      <c r="B553" s="32" t="s">
        <v>4</v>
      </c>
      <c r="C553" s="32" t="s">
        <v>83</v>
      </c>
      <c r="D553" s="33">
        <v>38530</v>
      </c>
    </row>
    <row r="554" spans="1:4">
      <c r="A554" s="32">
        <v>2016</v>
      </c>
      <c r="B554" s="32" t="s">
        <v>5</v>
      </c>
      <c r="C554" s="32" t="s">
        <v>83</v>
      </c>
      <c r="D554" s="33">
        <v>38551</v>
      </c>
    </row>
    <row r="555" spans="1:4">
      <c r="A555" s="32">
        <v>2016</v>
      </c>
      <c r="B555" s="32" t="s">
        <v>6</v>
      </c>
      <c r="C555" s="32" t="s">
        <v>83</v>
      </c>
      <c r="D555" s="33">
        <v>52720</v>
      </c>
    </row>
    <row r="556" spans="1:4">
      <c r="A556" s="32">
        <v>2016</v>
      </c>
      <c r="B556" s="32" t="s">
        <v>7</v>
      </c>
      <c r="C556" s="32" t="s">
        <v>83</v>
      </c>
      <c r="D556" s="33">
        <v>48174</v>
      </c>
    </row>
    <row r="557" spans="1:4">
      <c r="A557" s="32">
        <v>2016</v>
      </c>
      <c r="B557" s="32" t="s">
        <v>8</v>
      </c>
      <c r="C557" s="32" t="s">
        <v>83</v>
      </c>
      <c r="D557" s="33">
        <v>49963</v>
      </c>
    </row>
    <row r="558" spans="1:4">
      <c r="A558" s="32">
        <v>2016</v>
      </c>
      <c r="B558" s="32" t="s">
        <v>9</v>
      </c>
      <c r="C558" s="32" t="s">
        <v>83</v>
      </c>
      <c r="D558" s="33">
        <v>48194</v>
      </c>
    </row>
    <row r="559" spans="1:4">
      <c r="A559" s="32">
        <v>2016</v>
      </c>
      <c r="B559" s="32" t="s">
        <v>10</v>
      </c>
      <c r="C559" s="32" t="s">
        <v>83</v>
      </c>
      <c r="D559" s="33">
        <v>51112</v>
      </c>
    </row>
    <row r="560" spans="1:4">
      <c r="A560" s="32">
        <v>2016</v>
      </c>
      <c r="B560" s="32" t="s">
        <v>11</v>
      </c>
      <c r="C560" s="32" t="s">
        <v>83</v>
      </c>
      <c r="D560" s="33">
        <v>60214</v>
      </c>
    </row>
    <row r="561" spans="1:4">
      <c r="A561" s="32">
        <v>2016</v>
      </c>
      <c r="B561" s="32" t="s">
        <v>12</v>
      </c>
      <c r="C561" s="32" t="s">
        <v>83</v>
      </c>
      <c r="D561" s="33">
        <v>82276</v>
      </c>
    </row>
    <row r="562" spans="1:4">
      <c r="A562" s="32">
        <v>2016</v>
      </c>
      <c r="B562" s="32" t="s">
        <v>13</v>
      </c>
      <c r="C562" s="32" t="s">
        <v>83</v>
      </c>
      <c r="D562" s="33">
        <v>80833</v>
      </c>
    </row>
    <row r="563" spans="1:4">
      <c r="A563" s="32">
        <v>2016</v>
      </c>
      <c r="B563" s="32" t="s">
        <v>14</v>
      </c>
      <c r="C563" s="32" t="s">
        <v>83</v>
      </c>
      <c r="D563" s="33">
        <v>79687</v>
      </c>
    </row>
    <row r="564" spans="1:4">
      <c r="A564" s="32">
        <v>2016</v>
      </c>
      <c r="B564" s="32" t="s">
        <v>15</v>
      </c>
      <c r="C564" s="32" t="s">
        <v>83</v>
      </c>
      <c r="D564" s="33">
        <v>66462</v>
      </c>
    </row>
    <row r="565" spans="1:4">
      <c r="A565" s="32">
        <v>2017</v>
      </c>
      <c r="B565" s="32" t="s">
        <v>4</v>
      </c>
      <c r="C565" s="32" t="s">
        <v>83</v>
      </c>
      <c r="D565" s="33">
        <v>51684</v>
      </c>
    </row>
    <row r="566" spans="1:4">
      <c r="A566" s="32">
        <v>2017</v>
      </c>
      <c r="B566" s="32" t="s">
        <v>5</v>
      </c>
      <c r="C566" s="32" t="s">
        <v>83</v>
      </c>
      <c r="D566" s="33">
        <v>47884</v>
      </c>
    </row>
    <row r="567" spans="1:4">
      <c r="A567" s="32">
        <v>2017</v>
      </c>
      <c r="B567" s="32" t="s">
        <v>6</v>
      </c>
      <c r="C567" s="32" t="s">
        <v>83</v>
      </c>
      <c r="D567" s="33">
        <v>67643</v>
      </c>
    </row>
    <row r="568" spans="1:4">
      <c r="A568" s="32">
        <v>2017</v>
      </c>
      <c r="B568" s="32" t="s">
        <v>7</v>
      </c>
      <c r="C568" s="32" t="s">
        <v>83</v>
      </c>
      <c r="D568" s="33">
        <v>59031</v>
      </c>
    </row>
    <row r="569" spans="1:4">
      <c r="A569" s="32">
        <v>2017</v>
      </c>
      <c r="B569" s="32" t="s">
        <v>8</v>
      </c>
      <c r="C569" s="32" t="s">
        <v>83</v>
      </c>
      <c r="D569" s="33">
        <v>63159</v>
      </c>
    </row>
    <row r="570" spans="1:4">
      <c r="A570" s="32">
        <v>2017</v>
      </c>
      <c r="B570" s="32" t="s">
        <v>9</v>
      </c>
      <c r="C570" s="32" t="s">
        <v>83</v>
      </c>
      <c r="D570" s="33">
        <v>60111</v>
      </c>
    </row>
    <row r="571" spans="1:4">
      <c r="A571" s="32">
        <v>2017</v>
      </c>
      <c r="B571" s="32" t="s">
        <v>10</v>
      </c>
      <c r="C571" s="32" t="s">
        <v>83</v>
      </c>
      <c r="D571" s="33">
        <v>63028</v>
      </c>
    </row>
    <row r="572" spans="1:4">
      <c r="A572" s="32">
        <v>2017</v>
      </c>
      <c r="B572" s="32" t="s">
        <v>11</v>
      </c>
      <c r="C572" s="32" t="s">
        <v>83</v>
      </c>
      <c r="D572" s="33">
        <v>71349</v>
      </c>
    </row>
    <row r="573" spans="1:4">
      <c r="A573" s="32">
        <v>2017</v>
      </c>
      <c r="B573" s="32" t="s">
        <v>12</v>
      </c>
      <c r="C573" s="32" t="s">
        <v>83</v>
      </c>
      <c r="D573" s="33">
        <v>20698</v>
      </c>
    </row>
    <row r="574" spans="1:4">
      <c r="A574" s="32">
        <v>2017</v>
      </c>
      <c r="B574" s="32" t="s">
        <v>13</v>
      </c>
      <c r="C574" s="32" t="s">
        <v>83</v>
      </c>
      <c r="D574" s="33">
        <v>0</v>
      </c>
    </row>
    <row r="575" spans="1:4">
      <c r="A575" s="32">
        <v>2017</v>
      </c>
      <c r="B575" s="32" t="s">
        <v>14</v>
      </c>
      <c r="C575" s="32" t="s">
        <v>83</v>
      </c>
      <c r="D575" s="33">
        <v>0</v>
      </c>
    </row>
    <row r="576" spans="1:4">
      <c r="A576" s="32">
        <v>2017</v>
      </c>
      <c r="B576" s="32" t="s">
        <v>15</v>
      </c>
      <c r="C576" s="32" t="s">
        <v>83</v>
      </c>
      <c r="D576" s="33">
        <v>0</v>
      </c>
    </row>
    <row r="577" spans="1:4">
      <c r="A577" s="32">
        <v>2018</v>
      </c>
      <c r="B577" s="32" t="s">
        <v>4</v>
      </c>
      <c r="C577" s="32" t="s">
        <v>83</v>
      </c>
      <c r="D577" s="33">
        <v>0</v>
      </c>
    </row>
    <row r="578" spans="1:4">
      <c r="A578" s="32">
        <v>2018</v>
      </c>
      <c r="B578" s="32" t="s">
        <v>5</v>
      </c>
      <c r="C578" s="32" t="s">
        <v>83</v>
      </c>
      <c r="D578" s="33">
        <v>0</v>
      </c>
    </row>
    <row r="579" spans="1:4">
      <c r="A579" s="32">
        <v>2018</v>
      </c>
      <c r="B579" s="32" t="s">
        <v>6</v>
      </c>
      <c r="C579" s="32" t="s">
        <v>83</v>
      </c>
      <c r="D579" s="33">
        <v>0</v>
      </c>
    </row>
    <row r="580" spans="1:4">
      <c r="A580" s="32">
        <v>2018</v>
      </c>
      <c r="B580" s="32" t="s">
        <v>7</v>
      </c>
      <c r="C580" s="32" t="s">
        <v>83</v>
      </c>
      <c r="D580" s="33">
        <v>0</v>
      </c>
    </row>
    <row r="581" spans="1:4">
      <c r="A581" s="32">
        <v>2018</v>
      </c>
      <c r="B581" s="32" t="s">
        <v>8</v>
      </c>
      <c r="C581" s="32" t="s">
        <v>83</v>
      </c>
      <c r="D581" s="33">
        <v>0</v>
      </c>
    </row>
    <row r="582" spans="1:4">
      <c r="A582" s="32">
        <v>2018</v>
      </c>
      <c r="B582" s="32" t="s">
        <v>9</v>
      </c>
      <c r="C582" s="32" t="s">
        <v>83</v>
      </c>
      <c r="D582" s="33">
        <v>0</v>
      </c>
    </row>
    <row r="583" spans="1:4">
      <c r="A583" s="32">
        <v>2018</v>
      </c>
      <c r="B583" s="32" t="s">
        <v>10</v>
      </c>
      <c r="C583" s="32" t="s">
        <v>83</v>
      </c>
      <c r="D583" s="33">
        <v>0</v>
      </c>
    </row>
    <row r="584" spans="1:4">
      <c r="A584" s="32">
        <v>2018</v>
      </c>
      <c r="B584" s="32" t="s">
        <v>11</v>
      </c>
      <c r="C584" s="32" t="s">
        <v>83</v>
      </c>
      <c r="D584" s="33">
        <v>0</v>
      </c>
    </row>
    <row r="585" spans="1:4">
      <c r="A585" s="32">
        <v>2018</v>
      </c>
      <c r="B585" s="32" t="s">
        <v>12</v>
      </c>
      <c r="C585" s="32" t="s">
        <v>83</v>
      </c>
      <c r="D585" s="33">
        <v>0</v>
      </c>
    </row>
    <row r="586" spans="1:4">
      <c r="A586" s="32">
        <v>2018</v>
      </c>
      <c r="B586" s="32" t="s">
        <v>13</v>
      </c>
      <c r="C586" s="32" t="s">
        <v>83</v>
      </c>
      <c r="D586" s="33">
        <v>0</v>
      </c>
    </row>
    <row r="587" spans="1:4">
      <c r="A587" s="32">
        <v>2018</v>
      </c>
      <c r="B587" s="32" t="s">
        <v>14</v>
      </c>
      <c r="C587" s="32" t="s">
        <v>83</v>
      </c>
      <c r="D587" s="33">
        <v>0</v>
      </c>
    </row>
    <row r="588" spans="1:4">
      <c r="A588" s="32">
        <v>2018</v>
      </c>
      <c r="B588" s="32" t="s">
        <v>15</v>
      </c>
      <c r="C588" s="32" t="s">
        <v>83</v>
      </c>
      <c r="D588" s="33">
        <v>0</v>
      </c>
    </row>
    <row r="589" spans="1:4">
      <c r="A589" s="32">
        <v>2019</v>
      </c>
      <c r="B589" s="32" t="s">
        <v>4</v>
      </c>
      <c r="C589" s="32" t="s">
        <v>83</v>
      </c>
      <c r="D589" s="33">
        <v>0</v>
      </c>
    </row>
    <row r="590" spans="1:4">
      <c r="A590" s="32">
        <v>2019</v>
      </c>
      <c r="B590" s="32" t="s">
        <v>5</v>
      </c>
      <c r="C590" s="32" t="s">
        <v>83</v>
      </c>
      <c r="D590" s="33">
        <v>0</v>
      </c>
    </row>
    <row r="591" spans="1:4">
      <c r="A591" s="32">
        <v>2019</v>
      </c>
      <c r="B591" s="32" t="s">
        <v>6</v>
      </c>
      <c r="C591" s="32" t="s">
        <v>83</v>
      </c>
      <c r="D591" s="33">
        <v>0</v>
      </c>
    </row>
    <row r="592" spans="1:4">
      <c r="A592" s="32">
        <v>2019</v>
      </c>
      <c r="B592" s="32" t="s">
        <v>7</v>
      </c>
      <c r="C592" s="32" t="s">
        <v>83</v>
      </c>
      <c r="D592" s="33">
        <v>0</v>
      </c>
    </row>
    <row r="593" spans="1:4">
      <c r="A593" s="32">
        <v>2019</v>
      </c>
      <c r="B593" s="32" t="s">
        <v>8</v>
      </c>
      <c r="C593" s="32" t="s">
        <v>83</v>
      </c>
      <c r="D593" s="33">
        <v>0</v>
      </c>
    </row>
    <row r="594" spans="1:4">
      <c r="A594" s="32">
        <v>2019</v>
      </c>
      <c r="B594" s="32" t="s">
        <v>9</v>
      </c>
      <c r="C594" s="32" t="s">
        <v>83</v>
      </c>
      <c r="D594" s="33">
        <v>0</v>
      </c>
    </row>
    <row r="595" spans="1:4">
      <c r="A595" s="32">
        <v>2019</v>
      </c>
      <c r="B595" s="32" t="s">
        <v>10</v>
      </c>
      <c r="C595" s="32" t="s">
        <v>83</v>
      </c>
      <c r="D595" s="33">
        <v>0</v>
      </c>
    </row>
    <row r="596" spans="1:4">
      <c r="A596" s="32">
        <v>2019</v>
      </c>
      <c r="B596" s="32" t="s">
        <v>11</v>
      </c>
      <c r="C596" s="32" t="s">
        <v>83</v>
      </c>
      <c r="D596" s="33">
        <v>0</v>
      </c>
    </row>
    <row r="597" spans="1:4">
      <c r="A597" s="32">
        <v>2019</v>
      </c>
      <c r="B597" s="32" t="s">
        <v>12</v>
      </c>
      <c r="C597" s="32" t="s">
        <v>83</v>
      </c>
      <c r="D597" s="33">
        <v>24502</v>
      </c>
    </row>
    <row r="598" spans="1:4">
      <c r="A598" s="32">
        <v>2019</v>
      </c>
      <c r="B598" s="32" t="s">
        <v>13</v>
      </c>
      <c r="C598" s="32" t="s">
        <v>83</v>
      </c>
      <c r="D598" s="33">
        <v>57318</v>
      </c>
    </row>
    <row r="599" spans="1:4">
      <c r="A599" s="32">
        <v>2019</v>
      </c>
      <c r="B599" s="32" t="s">
        <v>14</v>
      </c>
      <c r="C599" s="32" t="s">
        <v>83</v>
      </c>
      <c r="D599" s="33">
        <v>57344</v>
      </c>
    </row>
    <row r="600" spans="1:4">
      <c r="A600" s="32">
        <v>2019</v>
      </c>
      <c r="B600" s="32" t="s">
        <v>15</v>
      </c>
      <c r="C600" s="32" t="s">
        <v>83</v>
      </c>
      <c r="D600" s="33">
        <v>59543</v>
      </c>
    </row>
    <row r="601" spans="1:4">
      <c r="A601" s="32">
        <v>2020</v>
      </c>
      <c r="B601" s="32" t="s">
        <v>4</v>
      </c>
      <c r="C601" s="32" t="s">
        <v>83</v>
      </c>
      <c r="D601" s="33">
        <v>55965</v>
      </c>
    </row>
    <row r="602" spans="1:4">
      <c r="A602" s="32">
        <v>2020</v>
      </c>
      <c r="B602" s="32" t="s">
        <v>5</v>
      </c>
      <c r="C602" s="32" t="s">
        <v>83</v>
      </c>
      <c r="D602" s="33">
        <v>57297</v>
      </c>
    </row>
    <row r="603" spans="1:4">
      <c r="A603" s="32">
        <v>2020</v>
      </c>
      <c r="B603" s="32" t="s">
        <v>6</v>
      </c>
      <c r="C603" s="32" t="s">
        <v>83</v>
      </c>
      <c r="D603" s="33">
        <v>30823</v>
      </c>
    </row>
    <row r="604" spans="1:4">
      <c r="A604" s="32">
        <v>2020</v>
      </c>
      <c r="B604" s="32" t="s">
        <v>7</v>
      </c>
      <c r="C604" s="32" t="s">
        <v>83</v>
      </c>
      <c r="D604" s="33">
        <v>468</v>
      </c>
    </row>
    <row r="605" spans="1:4">
      <c r="A605" s="32">
        <v>2020</v>
      </c>
      <c r="B605" s="32" t="s">
        <v>8</v>
      </c>
      <c r="C605" s="32" t="s">
        <v>83</v>
      </c>
      <c r="D605" s="33">
        <v>738</v>
      </c>
    </row>
    <row r="606" spans="1:4">
      <c r="A606" s="32">
        <v>2020</v>
      </c>
      <c r="B606" s="32" t="s">
        <v>9</v>
      </c>
      <c r="C606" s="32" t="s">
        <v>83</v>
      </c>
      <c r="D606" s="33">
        <v>0</v>
      </c>
    </row>
    <row r="607" spans="1:4">
      <c r="A607" s="32">
        <v>2020</v>
      </c>
      <c r="B607" s="32" t="s">
        <v>10</v>
      </c>
      <c r="C607" s="32" t="s">
        <v>83</v>
      </c>
      <c r="D607" s="33">
        <v>0</v>
      </c>
    </row>
    <row r="608" spans="1:4">
      <c r="A608" s="32">
        <v>2020</v>
      </c>
      <c r="B608" s="32" t="s">
        <v>11</v>
      </c>
      <c r="C608" s="32" t="s">
        <v>83</v>
      </c>
      <c r="D608" s="33">
        <v>0</v>
      </c>
    </row>
    <row r="609" spans="1:4">
      <c r="A609" s="32">
        <v>2020</v>
      </c>
      <c r="B609" s="32" t="s">
        <v>12</v>
      </c>
      <c r="C609" s="32" t="s">
        <v>83</v>
      </c>
      <c r="D609" s="33">
        <v>1</v>
      </c>
    </row>
    <row r="610" spans="1:4">
      <c r="A610" s="32">
        <v>2020</v>
      </c>
      <c r="B610" s="32" t="s">
        <v>13</v>
      </c>
      <c r="C610" s="32" t="s">
        <v>83</v>
      </c>
      <c r="D610" s="33">
        <v>0</v>
      </c>
    </row>
    <row r="611" spans="1:4">
      <c r="A611" s="32">
        <v>2020</v>
      </c>
      <c r="B611" s="32" t="s">
        <v>14</v>
      </c>
      <c r="C611" s="32" t="s">
        <v>83</v>
      </c>
      <c r="D611" s="33">
        <v>4102</v>
      </c>
    </row>
    <row r="612" spans="1:4">
      <c r="A612" s="32">
        <v>1995</v>
      </c>
      <c r="B612" s="32" t="s">
        <v>10</v>
      </c>
      <c r="C612" s="32" t="s">
        <v>84</v>
      </c>
      <c r="D612" s="33">
        <v>273520</v>
      </c>
    </row>
    <row r="613" spans="1:4">
      <c r="A613" s="32">
        <v>1995</v>
      </c>
      <c r="B613" s="32" t="s">
        <v>11</v>
      </c>
      <c r="C613" s="32" t="s">
        <v>84</v>
      </c>
      <c r="D613" s="33">
        <v>295676</v>
      </c>
    </row>
    <row r="614" spans="1:4">
      <c r="A614" s="32">
        <v>1995</v>
      </c>
      <c r="B614" s="32" t="s">
        <v>12</v>
      </c>
      <c r="C614" s="32" t="s">
        <v>84</v>
      </c>
      <c r="D614" s="33">
        <v>298219</v>
      </c>
    </row>
    <row r="615" spans="1:4">
      <c r="A615" s="32">
        <v>1995</v>
      </c>
      <c r="B615" s="32" t="s">
        <v>13</v>
      </c>
      <c r="C615" s="32" t="s">
        <v>84</v>
      </c>
      <c r="D615" s="33">
        <v>309202</v>
      </c>
    </row>
    <row r="616" spans="1:4">
      <c r="A616" s="32">
        <v>1995</v>
      </c>
      <c r="B616" s="32" t="s">
        <v>14</v>
      </c>
      <c r="C616" s="32" t="s">
        <v>84</v>
      </c>
      <c r="D616" s="33">
        <v>316843</v>
      </c>
    </row>
    <row r="617" spans="1:4">
      <c r="A617" s="32">
        <v>1995</v>
      </c>
      <c r="B617" s="32" t="s">
        <v>15</v>
      </c>
      <c r="C617" s="32" t="s">
        <v>84</v>
      </c>
      <c r="D617" s="33">
        <v>294826</v>
      </c>
    </row>
    <row r="618" spans="1:4">
      <c r="A618" s="32">
        <v>1996</v>
      </c>
      <c r="B618" s="32" t="s">
        <v>4</v>
      </c>
      <c r="C618" s="32" t="s">
        <v>84</v>
      </c>
      <c r="D618" s="33">
        <v>250742</v>
      </c>
    </row>
    <row r="619" spans="1:4">
      <c r="A619" s="32">
        <v>1996</v>
      </c>
      <c r="B619" s="32" t="s">
        <v>5</v>
      </c>
      <c r="C619" s="32" t="s">
        <v>84</v>
      </c>
      <c r="D619" s="33">
        <v>259087</v>
      </c>
    </row>
    <row r="620" spans="1:4">
      <c r="A620" s="32">
        <v>1996</v>
      </c>
      <c r="B620" s="32" t="s">
        <v>6</v>
      </c>
      <c r="C620" s="32" t="s">
        <v>84</v>
      </c>
      <c r="D620" s="33">
        <v>308036</v>
      </c>
    </row>
    <row r="621" spans="1:4">
      <c r="A621" s="32">
        <v>1996</v>
      </c>
      <c r="B621" s="32" t="s">
        <v>7</v>
      </c>
      <c r="C621" s="32" t="s">
        <v>84</v>
      </c>
      <c r="D621" s="33">
        <v>303868</v>
      </c>
    </row>
    <row r="622" spans="1:4">
      <c r="A622" s="32">
        <v>1996</v>
      </c>
      <c r="B622" s="32" t="s">
        <v>8</v>
      </c>
      <c r="C622" s="32" t="s">
        <v>84</v>
      </c>
      <c r="D622" s="33">
        <v>333002</v>
      </c>
    </row>
    <row r="623" spans="1:4">
      <c r="A623" s="32">
        <v>1996</v>
      </c>
      <c r="B623" s="32" t="s">
        <v>9</v>
      </c>
      <c r="C623" s="32" t="s">
        <v>84</v>
      </c>
      <c r="D623" s="33">
        <v>295212</v>
      </c>
    </row>
    <row r="624" spans="1:4">
      <c r="A624" s="32">
        <v>1996</v>
      </c>
      <c r="B624" s="32" t="s">
        <v>10</v>
      </c>
      <c r="C624" s="32" t="s">
        <v>84</v>
      </c>
      <c r="D624" s="33">
        <v>311131</v>
      </c>
    </row>
    <row r="625" spans="1:4">
      <c r="A625" s="32">
        <v>1996</v>
      </c>
      <c r="B625" s="32" t="s">
        <v>11</v>
      </c>
      <c r="C625" s="32" t="s">
        <v>84</v>
      </c>
      <c r="D625" s="33">
        <v>322667</v>
      </c>
    </row>
    <row r="626" spans="1:4">
      <c r="A626" s="32">
        <v>1996</v>
      </c>
      <c r="B626" s="32" t="s">
        <v>12</v>
      </c>
      <c r="C626" s="32" t="s">
        <v>84</v>
      </c>
      <c r="D626" s="33">
        <v>305271</v>
      </c>
    </row>
    <row r="627" spans="1:4">
      <c r="A627" s="32">
        <v>1996</v>
      </c>
      <c r="B627" s="32" t="s">
        <v>13</v>
      </c>
      <c r="C627" s="32" t="s">
        <v>84</v>
      </c>
      <c r="D627" s="33">
        <v>354734</v>
      </c>
    </row>
    <row r="628" spans="1:4">
      <c r="A628" s="32">
        <v>1996</v>
      </c>
      <c r="B628" s="32" t="s">
        <v>14</v>
      </c>
      <c r="C628" s="32" t="s">
        <v>84</v>
      </c>
      <c r="D628" s="33">
        <v>344076</v>
      </c>
    </row>
    <row r="629" spans="1:4">
      <c r="A629" s="32">
        <v>1996</v>
      </c>
      <c r="B629" s="32" t="s">
        <v>15</v>
      </c>
      <c r="C629" s="32" t="s">
        <v>84</v>
      </c>
      <c r="D629" s="33">
        <v>328622</v>
      </c>
    </row>
    <row r="630" spans="1:4">
      <c r="A630" s="32">
        <v>1997</v>
      </c>
      <c r="B630" s="32" t="s">
        <v>4</v>
      </c>
      <c r="C630" s="32" t="s">
        <v>84</v>
      </c>
      <c r="D630" s="33">
        <v>286259</v>
      </c>
    </row>
    <row r="631" spans="1:4">
      <c r="A631" s="32">
        <v>1997</v>
      </c>
      <c r="B631" s="32" t="s">
        <v>5</v>
      </c>
      <c r="C631" s="32" t="s">
        <v>84</v>
      </c>
      <c r="D631" s="33">
        <v>285059</v>
      </c>
    </row>
    <row r="632" spans="1:4">
      <c r="A632" s="32">
        <v>1997</v>
      </c>
      <c r="B632" s="32" t="s">
        <v>6</v>
      </c>
      <c r="C632" s="32" t="s">
        <v>84</v>
      </c>
      <c r="D632" s="33">
        <v>341763</v>
      </c>
    </row>
    <row r="633" spans="1:4">
      <c r="A633" s="32">
        <v>1997</v>
      </c>
      <c r="B633" s="32" t="s">
        <v>7</v>
      </c>
      <c r="C633" s="32" t="s">
        <v>84</v>
      </c>
      <c r="D633" s="33">
        <v>367202</v>
      </c>
    </row>
    <row r="634" spans="1:4">
      <c r="A634" s="32">
        <v>1997</v>
      </c>
      <c r="B634" s="32" t="s">
        <v>8</v>
      </c>
      <c r="C634" s="32" t="s">
        <v>84</v>
      </c>
      <c r="D634" s="33">
        <v>366119</v>
      </c>
    </row>
    <row r="635" spans="1:4">
      <c r="A635" s="32">
        <v>1997</v>
      </c>
      <c r="B635" s="32" t="s">
        <v>9</v>
      </c>
      <c r="C635" s="32" t="s">
        <v>84</v>
      </c>
      <c r="D635" s="33">
        <v>323477</v>
      </c>
    </row>
    <row r="636" spans="1:4">
      <c r="A636" s="32">
        <v>1997</v>
      </c>
      <c r="B636" s="32" t="s">
        <v>10</v>
      </c>
      <c r="C636" s="32" t="s">
        <v>84</v>
      </c>
      <c r="D636" s="33">
        <v>351686</v>
      </c>
    </row>
    <row r="637" spans="1:4">
      <c r="A637" s="32">
        <v>1997</v>
      </c>
      <c r="B637" s="32" t="s">
        <v>11</v>
      </c>
      <c r="C637" s="32" t="s">
        <v>84</v>
      </c>
      <c r="D637" s="33">
        <v>342361</v>
      </c>
    </row>
    <row r="638" spans="1:4">
      <c r="A638" s="32">
        <v>1997</v>
      </c>
      <c r="B638" s="32" t="s">
        <v>12</v>
      </c>
      <c r="C638" s="32" t="s">
        <v>84</v>
      </c>
      <c r="D638" s="33">
        <v>366313</v>
      </c>
    </row>
    <row r="639" spans="1:4">
      <c r="A639" s="32">
        <v>1997</v>
      </c>
      <c r="B639" s="32" t="s">
        <v>13</v>
      </c>
      <c r="C639" s="32" t="s">
        <v>84</v>
      </c>
      <c r="D639" s="33">
        <v>378743</v>
      </c>
    </row>
    <row r="640" spans="1:4">
      <c r="A640" s="32">
        <v>1997</v>
      </c>
      <c r="B640" s="32" t="s">
        <v>14</v>
      </c>
      <c r="C640" s="32" t="s">
        <v>84</v>
      </c>
      <c r="D640" s="33">
        <v>352137</v>
      </c>
    </row>
    <row r="641" spans="1:4">
      <c r="A641" s="32">
        <v>1997</v>
      </c>
      <c r="B641" s="32" t="s">
        <v>15</v>
      </c>
      <c r="C641" s="32" t="s">
        <v>84</v>
      </c>
      <c r="D641" s="33">
        <v>341217</v>
      </c>
    </row>
    <row r="642" spans="1:4">
      <c r="A642" s="32">
        <v>1998</v>
      </c>
      <c r="B642" s="32" t="s">
        <v>4</v>
      </c>
      <c r="C642" s="32" t="s">
        <v>84</v>
      </c>
      <c r="D642" s="33">
        <v>303904</v>
      </c>
    </row>
    <row r="643" spans="1:4">
      <c r="A643" s="32">
        <v>1998</v>
      </c>
      <c r="B643" s="32" t="s">
        <v>5</v>
      </c>
      <c r="C643" s="32" t="s">
        <v>84</v>
      </c>
      <c r="D643" s="33">
        <v>295789</v>
      </c>
    </row>
    <row r="644" spans="1:4">
      <c r="A644" s="32">
        <v>1998</v>
      </c>
      <c r="B644" s="32" t="s">
        <v>6</v>
      </c>
      <c r="C644" s="32" t="s">
        <v>84</v>
      </c>
      <c r="D644" s="33">
        <v>367332</v>
      </c>
    </row>
    <row r="645" spans="1:4">
      <c r="A645" s="32">
        <v>1998</v>
      </c>
      <c r="B645" s="32" t="s">
        <v>7</v>
      </c>
      <c r="C645" s="32" t="s">
        <v>84</v>
      </c>
      <c r="D645" s="33">
        <v>347692</v>
      </c>
    </row>
    <row r="646" spans="1:4">
      <c r="A646" s="32">
        <v>1998</v>
      </c>
      <c r="B646" s="32" t="s">
        <v>8</v>
      </c>
      <c r="C646" s="32" t="s">
        <v>84</v>
      </c>
      <c r="D646" s="33">
        <v>343326</v>
      </c>
    </row>
    <row r="647" spans="1:4">
      <c r="A647" s="32">
        <v>1998</v>
      </c>
      <c r="B647" s="32" t="s">
        <v>9</v>
      </c>
      <c r="C647" s="32" t="s">
        <v>84</v>
      </c>
      <c r="D647" s="33">
        <v>329071</v>
      </c>
    </row>
    <row r="648" spans="1:4">
      <c r="A648" s="32">
        <v>1998</v>
      </c>
      <c r="B648" s="32" t="s">
        <v>10</v>
      </c>
      <c r="C648" s="32" t="s">
        <v>84</v>
      </c>
      <c r="D648" s="33">
        <v>350235</v>
      </c>
    </row>
    <row r="649" spans="1:4">
      <c r="A649" s="32">
        <v>1998</v>
      </c>
      <c r="B649" s="32" t="s">
        <v>11</v>
      </c>
      <c r="C649" s="32" t="s">
        <v>84</v>
      </c>
      <c r="D649" s="33">
        <v>357581</v>
      </c>
    </row>
    <row r="650" spans="1:4">
      <c r="A650" s="32">
        <v>1998</v>
      </c>
      <c r="B650" s="32" t="s">
        <v>12</v>
      </c>
      <c r="C650" s="32" t="s">
        <v>84</v>
      </c>
      <c r="D650" s="33">
        <v>350537</v>
      </c>
    </row>
    <row r="651" spans="1:4">
      <c r="A651" s="32">
        <v>1998</v>
      </c>
      <c r="B651" s="32" t="s">
        <v>13</v>
      </c>
      <c r="C651" s="32" t="s">
        <v>84</v>
      </c>
      <c r="D651" s="33">
        <v>372948</v>
      </c>
    </row>
    <row r="652" spans="1:4">
      <c r="A652" s="32">
        <v>1998</v>
      </c>
      <c r="B652" s="32" t="s">
        <v>14</v>
      </c>
      <c r="C652" s="32" t="s">
        <v>84</v>
      </c>
      <c r="D652" s="33">
        <v>359756</v>
      </c>
    </row>
    <row r="653" spans="1:4">
      <c r="A653" s="32">
        <v>1998</v>
      </c>
      <c r="B653" s="32" t="s">
        <v>15</v>
      </c>
      <c r="C653" s="32" t="s">
        <v>84</v>
      </c>
      <c r="D653" s="33">
        <v>353060</v>
      </c>
    </row>
    <row r="654" spans="1:4">
      <c r="A654" s="32">
        <v>1999</v>
      </c>
      <c r="B654" s="32" t="s">
        <v>4</v>
      </c>
      <c r="C654" s="32" t="s">
        <v>84</v>
      </c>
      <c r="D654" s="33">
        <v>294743</v>
      </c>
    </row>
    <row r="655" spans="1:4">
      <c r="A655" s="32">
        <v>1999</v>
      </c>
      <c r="B655" s="32" t="s">
        <v>5</v>
      </c>
      <c r="C655" s="32" t="s">
        <v>84</v>
      </c>
      <c r="D655" s="33">
        <v>291996</v>
      </c>
    </row>
    <row r="656" spans="1:4">
      <c r="A656" s="32">
        <v>1999</v>
      </c>
      <c r="B656" s="32" t="s">
        <v>6</v>
      </c>
      <c r="C656" s="32" t="s">
        <v>84</v>
      </c>
      <c r="D656" s="33">
        <v>366106</v>
      </c>
    </row>
    <row r="657" spans="1:4">
      <c r="A657" s="32">
        <v>1999</v>
      </c>
      <c r="B657" s="32" t="s">
        <v>7</v>
      </c>
      <c r="C657" s="32" t="s">
        <v>84</v>
      </c>
      <c r="D657" s="33">
        <v>342565</v>
      </c>
    </row>
    <row r="658" spans="1:4">
      <c r="A658" s="32">
        <v>1999</v>
      </c>
      <c r="B658" s="32" t="s">
        <v>8</v>
      </c>
      <c r="C658" s="32" t="s">
        <v>84</v>
      </c>
      <c r="D658" s="33">
        <v>354415</v>
      </c>
    </row>
    <row r="659" spans="1:4">
      <c r="A659" s="32">
        <v>1999</v>
      </c>
      <c r="B659" s="32" t="s">
        <v>9</v>
      </c>
      <c r="C659" s="32" t="s">
        <v>84</v>
      </c>
      <c r="D659" s="33">
        <v>336473</v>
      </c>
    </row>
    <row r="660" spans="1:4">
      <c r="A660" s="32">
        <v>1999</v>
      </c>
      <c r="B660" s="32" t="s">
        <v>10</v>
      </c>
      <c r="C660" s="32" t="s">
        <v>84</v>
      </c>
      <c r="D660" s="33">
        <v>330857</v>
      </c>
    </row>
    <row r="661" spans="1:4">
      <c r="A661" s="32">
        <v>1999</v>
      </c>
      <c r="B661" s="32" t="s">
        <v>11</v>
      </c>
      <c r="C661" s="32" t="s">
        <v>84</v>
      </c>
      <c r="D661" s="33">
        <v>339315</v>
      </c>
    </row>
    <row r="662" spans="1:4">
      <c r="A662" s="32">
        <v>1999</v>
      </c>
      <c r="B662" s="32" t="s">
        <v>12</v>
      </c>
      <c r="C662" s="32" t="s">
        <v>84</v>
      </c>
      <c r="D662" s="33">
        <v>352027</v>
      </c>
    </row>
    <row r="663" spans="1:4">
      <c r="A663" s="32">
        <v>1999</v>
      </c>
      <c r="B663" s="32" t="s">
        <v>13</v>
      </c>
      <c r="C663" s="32" t="s">
        <v>84</v>
      </c>
      <c r="D663" s="33">
        <v>360020</v>
      </c>
    </row>
    <row r="664" spans="1:4">
      <c r="A664" s="32">
        <v>1999</v>
      </c>
      <c r="B664" s="32" t="s">
        <v>14</v>
      </c>
      <c r="C664" s="32" t="s">
        <v>84</v>
      </c>
      <c r="D664" s="33">
        <v>383095</v>
      </c>
    </row>
    <row r="665" spans="1:4">
      <c r="A665" s="32">
        <v>1999</v>
      </c>
      <c r="B665" s="32" t="s">
        <v>15</v>
      </c>
      <c r="C665" s="32" t="s">
        <v>84</v>
      </c>
      <c r="D665" s="33">
        <v>355445</v>
      </c>
    </row>
    <row r="666" spans="1:4">
      <c r="A666" s="32">
        <v>2000</v>
      </c>
      <c r="B666" s="32" t="s">
        <v>4</v>
      </c>
      <c r="C666" s="32" t="s">
        <v>84</v>
      </c>
      <c r="D666" s="33">
        <v>307141</v>
      </c>
    </row>
    <row r="667" spans="1:4">
      <c r="A667" s="32">
        <v>2000</v>
      </c>
      <c r="B667" s="32" t="s">
        <v>5</v>
      </c>
      <c r="C667" s="32" t="s">
        <v>84</v>
      </c>
      <c r="D667" s="33">
        <v>315229</v>
      </c>
    </row>
    <row r="668" spans="1:4">
      <c r="A668" s="32">
        <v>2000</v>
      </c>
      <c r="B668" s="32" t="s">
        <v>6</v>
      </c>
      <c r="C668" s="32" t="s">
        <v>84</v>
      </c>
      <c r="D668" s="33">
        <v>378327</v>
      </c>
    </row>
    <row r="669" spans="1:4">
      <c r="A669" s="32">
        <v>2000</v>
      </c>
      <c r="B669" s="32" t="s">
        <v>7</v>
      </c>
      <c r="C669" s="32" t="s">
        <v>84</v>
      </c>
      <c r="D669" s="33">
        <v>329127</v>
      </c>
    </row>
    <row r="670" spans="1:4">
      <c r="A670" s="32">
        <v>2000</v>
      </c>
      <c r="B670" s="32" t="s">
        <v>8</v>
      </c>
      <c r="C670" s="32" t="s">
        <v>84</v>
      </c>
      <c r="D670" s="33">
        <v>334907</v>
      </c>
    </row>
    <row r="671" spans="1:4">
      <c r="A671" s="32">
        <v>2000</v>
      </c>
      <c r="B671" s="32" t="s">
        <v>9</v>
      </c>
      <c r="C671" s="32" t="s">
        <v>84</v>
      </c>
      <c r="D671" s="33">
        <v>320535</v>
      </c>
    </row>
    <row r="672" spans="1:4">
      <c r="A672" s="32">
        <v>2000</v>
      </c>
      <c r="B672" s="32" t="s">
        <v>10</v>
      </c>
      <c r="C672" s="32" t="s">
        <v>84</v>
      </c>
      <c r="D672" s="33">
        <v>337037</v>
      </c>
    </row>
    <row r="673" spans="1:4">
      <c r="A673" s="32">
        <v>2000</v>
      </c>
      <c r="B673" s="32" t="s">
        <v>11</v>
      </c>
      <c r="C673" s="32" t="s">
        <v>84</v>
      </c>
      <c r="D673" s="33">
        <v>360863</v>
      </c>
    </row>
    <row r="674" spans="1:4">
      <c r="A674" s="32">
        <v>2000</v>
      </c>
      <c r="B674" s="32" t="s">
        <v>12</v>
      </c>
      <c r="C674" s="32" t="s">
        <v>84</v>
      </c>
      <c r="D674" s="33">
        <v>350418</v>
      </c>
    </row>
    <row r="675" spans="1:4">
      <c r="A675" s="32">
        <v>2000</v>
      </c>
      <c r="B675" s="32" t="s">
        <v>13</v>
      </c>
      <c r="C675" s="32" t="s">
        <v>84</v>
      </c>
      <c r="D675" s="33">
        <v>356863</v>
      </c>
    </row>
    <row r="676" spans="1:4">
      <c r="A676" s="32">
        <v>2000</v>
      </c>
      <c r="B676" s="32" t="s">
        <v>14</v>
      </c>
      <c r="C676" s="32" t="s">
        <v>84</v>
      </c>
      <c r="D676" s="33">
        <v>344186</v>
      </c>
    </row>
    <row r="677" spans="1:4">
      <c r="A677" s="32">
        <v>2000</v>
      </c>
      <c r="B677" s="32" t="s">
        <v>15</v>
      </c>
      <c r="C677" s="32" t="s">
        <v>84</v>
      </c>
      <c r="D677" s="33">
        <v>324164</v>
      </c>
    </row>
    <row r="678" spans="1:4">
      <c r="A678" s="32">
        <v>2001</v>
      </c>
      <c r="B678" s="32" t="s">
        <v>4</v>
      </c>
      <c r="C678" s="32" t="s">
        <v>84</v>
      </c>
      <c r="D678" s="33">
        <v>288410</v>
      </c>
    </row>
    <row r="679" spans="1:4">
      <c r="A679" s="32">
        <v>2001</v>
      </c>
      <c r="B679" s="32" t="s">
        <v>5</v>
      </c>
      <c r="C679" s="32" t="s">
        <v>84</v>
      </c>
      <c r="D679" s="33">
        <v>296663</v>
      </c>
    </row>
    <row r="680" spans="1:4">
      <c r="A680" s="32">
        <v>2001</v>
      </c>
      <c r="B680" s="32" t="s">
        <v>6</v>
      </c>
      <c r="C680" s="32" t="s">
        <v>84</v>
      </c>
      <c r="D680" s="33">
        <v>336404</v>
      </c>
    </row>
    <row r="681" spans="1:4">
      <c r="A681" s="32">
        <v>2001</v>
      </c>
      <c r="B681" s="32" t="s">
        <v>7</v>
      </c>
      <c r="C681" s="32" t="s">
        <v>84</v>
      </c>
      <c r="D681" s="33">
        <v>314468</v>
      </c>
    </row>
    <row r="682" spans="1:4">
      <c r="A682" s="32">
        <v>2001</v>
      </c>
      <c r="B682" s="32" t="s">
        <v>8</v>
      </c>
      <c r="C682" s="32" t="s">
        <v>84</v>
      </c>
      <c r="D682" s="33">
        <v>322514</v>
      </c>
    </row>
    <row r="683" spans="1:4">
      <c r="A683" s="32">
        <v>2001</v>
      </c>
      <c r="B683" s="32" t="s">
        <v>9</v>
      </c>
      <c r="C683" s="32" t="s">
        <v>84</v>
      </c>
      <c r="D683" s="33">
        <v>302323</v>
      </c>
    </row>
    <row r="684" spans="1:4">
      <c r="A684" s="32">
        <v>2001</v>
      </c>
      <c r="B684" s="32" t="s">
        <v>10</v>
      </c>
      <c r="C684" s="32" t="s">
        <v>84</v>
      </c>
      <c r="D684" s="33">
        <v>307985</v>
      </c>
    </row>
    <row r="685" spans="1:4">
      <c r="A685" s="32">
        <v>2001</v>
      </c>
      <c r="B685" s="32" t="s">
        <v>11</v>
      </c>
      <c r="C685" s="32" t="s">
        <v>84</v>
      </c>
      <c r="D685" s="33">
        <v>335689</v>
      </c>
    </row>
    <row r="686" spans="1:4">
      <c r="A686" s="32">
        <v>2001</v>
      </c>
      <c r="B686" s="32" t="s">
        <v>12</v>
      </c>
      <c r="C686" s="32" t="s">
        <v>84</v>
      </c>
      <c r="D686" s="33">
        <v>319758</v>
      </c>
    </row>
    <row r="687" spans="1:4">
      <c r="A687" s="32">
        <v>2001</v>
      </c>
      <c r="B687" s="32" t="s">
        <v>13</v>
      </c>
      <c r="C687" s="32" t="s">
        <v>84</v>
      </c>
      <c r="D687" s="33">
        <v>323979</v>
      </c>
    </row>
    <row r="688" spans="1:4">
      <c r="A688" s="32">
        <v>2001</v>
      </c>
      <c r="B688" s="32" t="s">
        <v>14</v>
      </c>
      <c r="C688" s="32" t="s">
        <v>84</v>
      </c>
      <c r="D688" s="33">
        <v>332278</v>
      </c>
    </row>
    <row r="689" spans="1:4">
      <c r="A689" s="32">
        <v>2001</v>
      </c>
      <c r="B689" s="32" t="s">
        <v>15</v>
      </c>
      <c r="C689" s="32" t="s">
        <v>84</v>
      </c>
      <c r="D689" s="33">
        <v>268966</v>
      </c>
    </row>
    <row r="690" spans="1:4">
      <c r="A690" s="32">
        <v>2002</v>
      </c>
      <c r="B690" s="32" t="s">
        <v>4</v>
      </c>
      <c r="C690" s="32" t="s">
        <v>84</v>
      </c>
      <c r="D690" s="33">
        <v>254539</v>
      </c>
    </row>
    <row r="691" spans="1:4">
      <c r="A691" s="32">
        <v>2002</v>
      </c>
      <c r="B691" s="32" t="s">
        <v>5</v>
      </c>
      <c r="C691" s="32" t="s">
        <v>84</v>
      </c>
      <c r="D691" s="33">
        <v>250010</v>
      </c>
    </row>
    <row r="692" spans="1:4">
      <c r="A692" s="32">
        <v>2002</v>
      </c>
      <c r="B692" s="32" t="s">
        <v>6</v>
      </c>
      <c r="C692" s="32" t="s">
        <v>84</v>
      </c>
      <c r="D692" s="33">
        <v>275968</v>
      </c>
    </row>
    <row r="693" spans="1:4">
      <c r="A693" s="32">
        <v>2002</v>
      </c>
      <c r="B693" s="32" t="s">
        <v>7</v>
      </c>
      <c r="C693" s="32" t="s">
        <v>84</v>
      </c>
      <c r="D693" s="33">
        <v>269142</v>
      </c>
    </row>
    <row r="694" spans="1:4">
      <c r="A694" s="32">
        <v>2002</v>
      </c>
      <c r="B694" s="32" t="s">
        <v>8</v>
      </c>
      <c r="C694" s="32" t="s">
        <v>84</v>
      </c>
      <c r="D694" s="33">
        <v>291695.20525578002</v>
      </c>
    </row>
    <row r="695" spans="1:4">
      <c r="A695" s="32">
        <v>2002</v>
      </c>
      <c r="B695" s="32" t="s">
        <v>9</v>
      </c>
      <c r="C695" s="32" t="s">
        <v>84</v>
      </c>
      <c r="D695" s="33">
        <v>267510</v>
      </c>
    </row>
    <row r="696" spans="1:4">
      <c r="A696" s="32">
        <v>2002</v>
      </c>
      <c r="B696" s="32" t="s">
        <v>10</v>
      </c>
      <c r="C696" s="32" t="s">
        <v>84</v>
      </c>
      <c r="D696" s="33">
        <v>291380</v>
      </c>
    </row>
    <row r="697" spans="1:4">
      <c r="A697" s="32">
        <v>2002</v>
      </c>
      <c r="B697" s="32" t="s">
        <v>11</v>
      </c>
      <c r="C697" s="32" t="s">
        <v>84</v>
      </c>
      <c r="D697" s="33">
        <v>290600</v>
      </c>
    </row>
    <row r="698" spans="1:4">
      <c r="A698" s="32">
        <v>2002</v>
      </c>
      <c r="B698" s="32" t="s">
        <v>12</v>
      </c>
      <c r="C698" s="32" t="s">
        <v>84</v>
      </c>
      <c r="D698" s="33">
        <v>290167</v>
      </c>
    </row>
    <row r="699" spans="1:4">
      <c r="A699" s="32">
        <v>2002</v>
      </c>
      <c r="B699" s="32" t="s">
        <v>13</v>
      </c>
      <c r="C699" s="32" t="s">
        <v>84</v>
      </c>
      <c r="D699" s="33">
        <v>308613</v>
      </c>
    </row>
    <row r="700" spans="1:4">
      <c r="A700" s="32">
        <v>2002</v>
      </c>
      <c r="B700" s="32" t="s">
        <v>14</v>
      </c>
      <c r="C700" s="32" t="s">
        <v>84</v>
      </c>
      <c r="D700" s="33">
        <v>305180</v>
      </c>
    </row>
    <row r="701" spans="1:4">
      <c r="A701" s="32">
        <v>2002</v>
      </c>
      <c r="B701" s="32" t="s">
        <v>15</v>
      </c>
      <c r="C701" s="32" t="s">
        <v>84</v>
      </c>
      <c r="D701" s="33">
        <v>295725.743023102</v>
      </c>
    </row>
    <row r="702" spans="1:4">
      <c r="A702" s="32">
        <v>2003</v>
      </c>
      <c r="B702" s="32" t="s">
        <v>4</v>
      </c>
      <c r="C702" s="32" t="s">
        <v>84</v>
      </c>
      <c r="D702" s="33">
        <v>254962</v>
      </c>
    </row>
    <row r="703" spans="1:4">
      <c r="A703" s="32">
        <v>2003</v>
      </c>
      <c r="B703" s="32" t="s">
        <v>5</v>
      </c>
      <c r="C703" s="32" t="s">
        <v>84</v>
      </c>
      <c r="D703" s="33">
        <v>247606</v>
      </c>
    </row>
    <row r="704" spans="1:4">
      <c r="A704" s="32">
        <v>2003</v>
      </c>
      <c r="B704" s="32" t="s">
        <v>6</v>
      </c>
      <c r="C704" s="32" t="s">
        <v>84</v>
      </c>
      <c r="D704" s="33">
        <v>288008.85614142299</v>
      </c>
    </row>
    <row r="705" spans="1:4">
      <c r="A705" s="32">
        <v>2003</v>
      </c>
      <c r="B705" s="32" t="s">
        <v>7</v>
      </c>
      <c r="C705" s="32" t="s">
        <v>84</v>
      </c>
      <c r="D705" s="33">
        <v>299672</v>
      </c>
    </row>
    <row r="706" spans="1:4">
      <c r="A706" s="32">
        <v>2003</v>
      </c>
      <c r="B706" s="32" t="s">
        <v>8</v>
      </c>
      <c r="C706" s="32" t="s">
        <v>84</v>
      </c>
      <c r="D706" s="33">
        <v>308676</v>
      </c>
    </row>
    <row r="707" spans="1:4">
      <c r="A707" s="32">
        <v>2003</v>
      </c>
      <c r="B707" s="32" t="s">
        <v>9</v>
      </c>
      <c r="C707" s="32" t="s">
        <v>84</v>
      </c>
      <c r="D707" s="33">
        <v>289510</v>
      </c>
    </row>
    <row r="708" spans="1:4">
      <c r="A708" s="32">
        <v>2003</v>
      </c>
      <c r="B708" s="32" t="s">
        <v>10</v>
      </c>
      <c r="C708" s="32" t="s">
        <v>84</v>
      </c>
      <c r="D708" s="33">
        <v>307494</v>
      </c>
    </row>
    <row r="709" spans="1:4">
      <c r="A709" s="32">
        <v>2003</v>
      </c>
      <c r="B709" s="32" t="s">
        <v>11</v>
      </c>
      <c r="C709" s="32" t="s">
        <v>84</v>
      </c>
      <c r="D709" s="33">
        <v>303484</v>
      </c>
    </row>
    <row r="710" spans="1:4">
      <c r="A710" s="32">
        <v>2003</v>
      </c>
      <c r="B710" s="32" t="s">
        <v>12</v>
      </c>
      <c r="C710" s="32" t="s">
        <v>84</v>
      </c>
      <c r="D710" s="33">
        <v>316425</v>
      </c>
    </row>
    <row r="711" spans="1:4">
      <c r="A711" s="32">
        <v>2003</v>
      </c>
      <c r="B711" s="32" t="s">
        <v>13</v>
      </c>
      <c r="C711" s="32" t="s">
        <v>84</v>
      </c>
      <c r="D711" s="33">
        <v>333216</v>
      </c>
    </row>
    <row r="712" spans="1:4">
      <c r="A712" s="32">
        <v>2003</v>
      </c>
      <c r="B712" s="32" t="s">
        <v>14</v>
      </c>
      <c r="C712" s="32" t="s">
        <v>84</v>
      </c>
      <c r="D712" s="33">
        <v>312940</v>
      </c>
    </row>
    <row r="713" spans="1:4">
      <c r="A713" s="32">
        <v>2003</v>
      </c>
      <c r="B713" s="32" t="s">
        <v>15</v>
      </c>
      <c r="C713" s="32" t="s">
        <v>84</v>
      </c>
      <c r="D713" s="33">
        <v>309184</v>
      </c>
    </row>
    <row r="714" spans="1:4">
      <c r="A714" s="32">
        <v>2004</v>
      </c>
      <c r="B714" s="32" t="s">
        <v>4</v>
      </c>
      <c r="C714" s="32" t="s">
        <v>84</v>
      </c>
      <c r="D714" s="33">
        <v>262691</v>
      </c>
    </row>
    <row r="715" spans="1:4">
      <c r="A715" s="32">
        <v>2004</v>
      </c>
      <c r="B715" s="32" t="s">
        <v>5</v>
      </c>
      <c r="C715" s="32" t="s">
        <v>84</v>
      </c>
      <c r="D715" s="33">
        <v>283752.27632210398</v>
      </c>
    </row>
    <row r="716" spans="1:4">
      <c r="A716" s="32">
        <v>2004</v>
      </c>
      <c r="B716" s="32" t="s">
        <v>6</v>
      </c>
      <c r="C716" s="32" t="s">
        <v>84</v>
      </c>
      <c r="D716" s="33">
        <v>335983</v>
      </c>
    </row>
    <row r="717" spans="1:4">
      <c r="A717" s="32">
        <v>2004</v>
      </c>
      <c r="B717" s="32" t="s">
        <v>7</v>
      </c>
      <c r="C717" s="32" t="s">
        <v>84</v>
      </c>
      <c r="D717" s="33">
        <v>289474</v>
      </c>
    </row>
    <row r="718" spans="1:4">
      <c r="A718" s="32">
        <v>2004</v>
      </c>
      <c r="B718" s="32" t="s">
        <v>8</v>
      </c>
      <c r="C718" s="32" t="s">
        <v>84</v>
      </c>
      <c r="D718" s="33">
        <v>298968</v>
      </c>
    </row>
    <row r="719" spans="1:4">
      <c r="A719" s="32">
        <v>2004</v>
      </c>
      <c r="B719" s="32" t="s">
        <v>9</v>
      </c>
      <c r="C719" s="32" t="s">
        <v>84</v>
      </c>
      <c r="D719" s="33">
        <v>303936</v>
      </c>
    </row>
    <row r="720" spans="1:4">
      <c r="A720" s="32">
        <v>2004</v>
      </c>
      <c r="B720" s="32" t="s">
        <v>10</v>
      </c>
      <c r="C720" s="32" t="s">
        <v>84</v>
      </c>
      <c r="D720" s="33">
        <v>315122</v>
      </c>
    </row>
    <row r="721" spans="1:4">
      <c r="A721" s="32">
        <v>2004</v>
      </c>
      <c r="B721" s="32" t="s">
        <v>11</v>
      </c>
      <c r="C721" s="32" t="s">
        <v>84</v>
      </c>
      <c r="D721" s="33">
        <v>306650</v>
      </c>
    </row>
    <row r="722" spans="1:4">
      <c r="A722" s="32">
        <v>2004</v>
      </c>
      <c r="B722" s="32" t="s">
        <v>12</v>
      </c>
      <c r="C722" s="32" t="s">
        <v>84</v>
      </c>
      <c r="D722" s="33">
        <v>337799.16522162902</v>
      </c>
    </row>
    <row r="723" spans="1:4">
      <c r="A723" s="32">
        <v>2004</v>
      </c>
      <c r="B723" s="32" t="s">
        <v>13</v>
      </c>
      <c r="C723" s="32" t="s">
        <v>84</v>
      </c>
      <c r="D723" s="33">
        <v>335196</v>
      </c>
    </row>
    <row r="724" spans="1:4">
      <c r="A724" s="32">
        <v>2004</v>
      </c>
      <c r="B724" s="32" t="s">
        <v>14</v>
      </c>
      <c r="C724" s="32" t="s">
        <v>84</v>
      </c>
      <c r="D724" s="33">
        <v>335652.413414229</v>
      </c>
    </row>
    <row r="725" spans="1:4">
      <c r="A725" s="32">
        <v>2004</v>
      </c>
      <c r="B725" s="32" t="s">
        <v>15</v>
      </c>
      <c r="C725" s="32" t="s">
        <v>84</v>
      </c>
      <c r="D725" s="33">
        <v>331283.52511509298</v>
      </c>
    </row>
    <row r="726" spans="1:4">
      <c r="A726" s="32">
        <v>2005</v>
      </c>
      <c r="B726" s="32" t="s">
        <v>4</v>
      </c>
      <c r="C726" s="32" t="s">
        <v>84</v>
      </c>
      <c r="D726" s="33">
        <v>273699</v>
      </c>
    </row>
    <row r="727" spans="1:4">
      <c r="A727" s="32">
        <v>2005</v>
      </c>
      <c r="B727" s="32" t="s">
        <v>5</v>
      </c>
      <c r="C727" s="32" t="s">
        <v>84</v>
      </c>
      <c r="D727" s="33">
        <v>281027</v>
      </c>
    </row>
    <row r="728" spans="1:4">
      <c r="A728" s="32">
        <v>2005</v>
      </c>
      <c r="B728" s="32" t="s">
        <v>6</v>
      </c>
      <c r="C728" s="32" t="s">
        <v>84</v>
      </c>
      <c r="D728" s="33">
        <v>326908</v>
      </c>
    </row>
    <row r="729" spans="1:4">
      <c r="A729" s="32">
        <v>2005</v>
      </c>
      <c r="B729" s="32" t="s">
        <v>7</v>
      </c>
      <c r="C729" s="32" t="s">
        <v>84</v>
      </c>
      <c r="D729" s="33">
        <v>326756</v>
      </c>
    </row>
    <row r="730" spans="1:4">
      <c r="A730" s="32">
        <v>2005</v>
      </c>
      <c r="B730" s="32" t="s">
        <v>8</v>
      </c>
      <c r="C730" s="32" t="s">
        <v>84</v>
      </c>
      <c r="D730" s="33">
        <v>324774</v>
      </c>
    </row>
    <row r="731" spans="1:4">
      <c r="A731" s="32">
        <v>2005</v>
      </c>
      <c r="B731" s="32" t="s">
        <v>9</v>
      </c>
      <c r="C731" s="32" t="s">
        <v>84</v>
      </c>
      <c r="D731" s="33">
        <v>307471</v>
      </c>
    </row>
    <row r="732" spans="1:4">
      <c r="A732" s="32">
        <v>2005</v>
      </c>
      <c r="B732" s="32" t="s">
        <v>10</v>
      </c>
      <c r="C732" s="32" t="s">
        <v>84</v>
      </c>
      <c r="D732" s="33">
        <v>308609</v>
      </c>
    </row>
    <row r="733" spans="1:4">
      <c r="A733" s="32">
        <v>2005</v>
      </c>
      <c r="B733" s="32" t="s">
        <v>11</v>
      </c>
      <c r="C733" s="32" t="s">
        <v>84</v>
      </c>
      <c r="D733" s="33">
        <v>310304.26094228</v>
      </c>
    </row>
    <row r="734" spans="1:4">
      <c r="A734" s="32">
        <v>2005</v>
      </c>
      <c r="B734" s="32" t="s">
        <v>12</v>
      </c>
      <c r="C734" s="32" t="s">
        <v>84</v>
      </c>
      <c r="D734" s="33">
        <v>308194.19176143198</v>
      </c>
    </row>
    <row r="735" spans="1:4">
      <c r="A735" s="32">
        <v>2005</v>
      </c>
      <c r="B735" s="32" t="s">
        <v>13</v>
      </c>
      <c r="C735" s="32" t="s">
        <v>84</v>
      </c>
      <c r="D735" s="33">
        <v>308765.90482221101</v>
      </c>
    </row>
    <row r="736" spans="1:4">
      <c r="A736" s="32">
        <v>2005</v>
      </c>
      <c r="B736" s="32" t="s">
        <v>14</v>
      </c>
      <c r="C736" s="32" t="s">
        <v>84</v>
      </c>
      <c r="D736" s="33">
        <v>319118</v>
      </c>
    </row>
    <row r="737" spans="1:4">
      <c r="A737" s="32">
        <v>2005</v>
      </c>
      <c r="B737" s="32" t="s">
        <v>15</v>
      </c>
      <c r="C737" s="32" t="s">
        <v>84</v>
      </c>
      <c r="D737" s="33">
        <v>314846.16308771598</v>
      </c>
    </row>
    <row r="738" spans="1:4">
      <c r="A738" s="32">
        <v>2006</v>
      </c>
      <c r="B738" s="32" t="s">
        <v>4</v>
      </c>
      <c r="C738" s="32" t="s">
        <v>84</v>
      </c>
      <c r="D738" s="33">
        <v>267824</v>
      </c>
    </row>
    <row r="739" spans="1:4">
      <c r="A739" s="32">
        <v>2006</v>
      </c>
      <c r="B739" s="32" t="s">
        <v>5</v>
      </c>
      <c r="C739" s="32" t="s">
        <v>84</v>
      </c>
      <c r="D739" s="33">
        <v>274962</v>
      </c>
    </row>
    <row r="740" spans="1:4">
      <c r="A740" s="32">
        <v>2006</v>
      </c>
      <c r="B740" s="32" t="s">
        <v>6</v>
      </c>
      <c r="C740" s="32" t="s">
        <v>84</v>
      </c>
      <c r="D740" s="33">
        <v>336224</v>
      </c>
    </row>
    <row r="741" spans="1:4">
      <c r="A741" s="32">
        <v>2006</v>
      </c>
      <c r="B741" s="32" t="s">
        <v>7</v>
      </c>
      <c r="C741" s="32" t="s">
        <v>84</v>
      </c>
      <c r="D741" s="33">
        <v>318944</v>
      </c>
    </row>
    <row r="742" spans="1:4">
      <c r="A742" s="32">
        <v>2006</v>
      </c>
      <c r="B742" s="32" t="s">
        <v>8</v>
      </c>
      <c r="C742" s="32" t="s">
        <v>84</v>
      </c>
      <c r="D742" s="33">
        <v>334193</v>
      </c>
    </row>
    <row r="743" spans="1:4">
      <c r="A743" s="32">
        <v>2006</v>
      </c>
      <c r="B743" s="32" t="s">
        <v>9</v>
      </c>
      <c r="C743" s="32" t="s">
        <v>84</v>
      </c>
      <c r="D743" s="33">
        <v>313973</v>
      </c>
    </row>
    <row r="744" spans="1:4">
      <c r="A744" s="32">
        <v>2006</v>
      </c>
      <c r="B744" s="32" t="s">
        <v>10</v>
      </c>
      <c r="C744" s="32" t="s">
        <v>84</v>
      </c>
      <c r="D744" s="33">
        <v>328261</v>
      </c>
    </row>
    <row r="745" spans="1:4">
      <c r="A745" s="32">
        <v>2006</v>
      </c>
      <c r="B745" s="32" t="s">
        <v>11</v>
      </c>
      <c r="C745" s="32" t="s">
        <v>84</v>
      </c>
      <c r="D745" s="33">
        <v>345317.78065569297</v>
      </c>
    </row>
    <row r="746" spans="1:4">
      <c r="A746" s="32">
        <v>2006</v>
      </c>
      <c r="B746" s="32" t="s">
        <v>12</v>
      </c>
      <c r="C746" s="32" t="s">
        <v>84</v>
      </c>
      <c r="D746" s="33">
        <v>344730</v>
      </c>
    </row>
    <row r="747" spans="1:4">
      <c r="A747" s="32">
        <v>2006</v>
      </c>
      <c r="B747" s="32" t="s">
        <v>13</v>
      </c>
      <c r="C747" s="32" t="s">
        <v>84</v>
      </c>
      <c r="D747" s="33">
        <v>347534</v>
      </c>
    </row>
    <row r="748" spans="1:4">
      <c r="A748" s="32">
        <v>2006</v>
      </c>
      <c r="B748" s="32" t="s">
        <v>14</v>
      </c>
      <c r="C748" s="32" t="s">
        <v>84</v>
      </c>
      <c r="D748" s="33">
        <v>357496.44309028803</v>
      </c>
    </row>
    <row r="749" spans="1:4">
      <c r="A749" s="32">
        <v>2006</v>
      </c>
      <c r="B749" s="32" t="s">
        <v>15</v>
      </c>
      <c r="C749" s="32" t="s">
        <v>84</v>
      </c>
      <c r="D749" s="33">
        <v>329549</v>
      </c>
    </row>
    <row r="750" spans="1:4">
      <c r="A750" s="32">
        <v>2007</v>
      </c>
      <c r="B750" s="32" t="s">
        <v>4</v>
      </c>
      <c r="C750" s="32" t="s">
        <v>84</v>
      </c>
      <c r="D750" s="33">
        <v>300360</v>
      </c>
    </row>
    <row r="751" spans="1:4">
      <c r="A751" s="32">
        <v>2007</v>
      </c>
      <c r="B751" s="32" t="s">
        <v>5</v>
      </c>
      <c r="C751" s="32" t="s">
        <v>84</v>
      </c>
      <c r="D751" s="33">
        <v>344905</v>
      </c>
    </row>
    <row r="752" spans="1:4">
      <c r="A752" s="32">
        <v>2007</v>
      </c>
      <c r="B752" s="32" t="s">
        <v>6</v>
      </c>
      <c r="C752" s="32" t="s">
        <v>84</v>
      </c>
      <c r="D752" s="33">
        <v>292405</v>
      </c>
    </row>
    <row r="753" spans="1:4">
      <c r="A753" s="32">
        <v>2007</v>
      </c>
      <c r="B753" s="32" t="s">
        <v>7</v>
      </c>
      <c r="C753" s="32" t="s">
        <v>84</v>
      </c>
      <c r="D753" s="33">
        <v>310596</v>
      </c>
    </row>
    <row r="754" spans="1:4">
      <c r="A754" s="32">
        <v>2007</v>
      </c>
      <c r="B754" s="32" t="s">
        <v>8</v>
      </c>
      <c r="C754" s="32" t="s">
        <v>84</v>
      </c>
      <c r="D754" s="33">
        <v>340598</v>
      </c>
    </row>
    <row r="755" spans="1:4">
      <c r="A755" s="32">
        <v>2007</v>
      </c>
      <c r="B755" s="32" t="s">
        <v>9</v>
      </c>
      <c r="C755" s="32" t="s">
        <v>84</v>
      </c>
      <c r="D755" s="33">
        <v>321664</v>
      </c>
    </row>
    <row r="756" spans="1:4">
      <c r="A756" s="32">
        <v>2007</v>
      </c>
      <c r="B756" s="32" t="s">
        <v>10</v>
      </c>
      <c r="C756" s="32" t="s">
        <v>84</v>
      </c>
      <c r="D756" s="33">
        <v>317586.62686549901</v>
      </c>
    </row>
    <row r="757" spans="1:4">
      <c r="A757" s="32">
        <v>2007</v>
      </c>
      <c r="B757" s="32" t="s">
        <v>11</v>
      </c>
      <c r="C757" s="32" t="s">
        <v>84</v>
      </c>
      <c r="D757" s="33">
        <v>325808</v>
      </c>
    </row>
    <row r="758" spans="1:4">
      <c r="A758" s="32">
        <v>2007</v>
      </c>
      <c r="B758" s="32" t="s">
        <v>12</v>
      </c>
      <c r="C758" s="32" t="s">
        <v>84</v>
      </c>
      <c r="D758" s="33">
        <v>328455</v>
      </c>
    </row>
    <row r="759" spans="1:4">
      <c r="A759" s="32">
        <v>2007</v>
      </c>
      <c r="B759" s="32" t="s">
        <v>13</v>
      </c>
      <c r="C759" s="32" t="s">
        <v>84</v>
      </c>
      <c r="D759" s="33">
        <v>349649.83425356803</v>
      </c>
    </row>
    <row r="760" spans="1:4">
      <c r="A760" s="32">
        <v>2007</v>
      </c>
      <c r="B760" s="32" t="s">
        <v>14</v>
      </c>
      <c r="C760" s="32" t="s">
        <v>84</v>
      </c>
      <c r="D760" s="33">
        <v>352934.92398339801</v>
      </c>
    </row>
    <row r="761" spans="1:4">
      <c r="A761" s="32">
        <v>2007</v>
      </c>
      <c r="B761" s="32" t="s">
        <v>15</v>
      </c>
      <c r="C761" s="32" t="s">
        <v>84</v>
      </c>
      <c r="D761" s="33">
        <v>327749</v>
      </c>
    </row>
    <row r="762" spans="1:4">
      <c r="A762" s="32">
        <v>2008</v>
      </c>
      <c r="B762" s="32" t="s">
        <v>4</v>
      </c>
      <c r="C762" s="32" t="s">
        <v>84</v>
      </c>
      <c r="D762" s="33">
        <v>293158</v>
      </c>
    </row>
    <row r="763" spans="1:4">
      <c r="A763" s="32">
        <v>2008</v>
      </c>
      <c r="B763" s="32" t="s">
        <v>5</v>
      </c>
      <c r="C763" s="32" t="s">
        <v>84</v>
      </c>
      <c r="D763" s="33">
        <v>294029</v>
      </c>
    </row>
    <row r="764" spans="1:4">
      <c r="A764" s="32">
        <v>2008</v>
      </c>
      <c r="B764" s="32" t="s">
        <v>6</v>
      </c>
      <c r="C764" s="32" t="s">
        <v>84</v>
      </c>
      <c r="D764" s="33">
        <v>313134</v>
      </c>
    </row>
    <row r="765" spans="1:4">
      <c r="A765" s="32">
        <v>2008</v>
      </c>
      <c r="B765" s="32" t="s">
        <v>7</v>
      </c>
      <c r="C765" s="32" t="s">
        <v>84</v>
      </c>
      <c r="D765" s="33">
        <v>318302</v>
      </c>
    </row>
    <row r="766" spans="1:4">
      <c r="A766" s="32">
        <v>2008</v>
      </c>
      <c r="B766" s="32" t="s">
        <v>8</v>
      </c>
      <c r="C766" s="32" t="s">
        <v>84</v>
      </c>
      <c r="D766" s="33">
        <v>324782</v>
      </c>
    </row>
    <row r="767" spans="1:4">
      <c r="A767" s="32">
        <v>2008</v>
      </c>
      <c r="B767" s="32" t="s">
        <v>9</v>
      </c>
      <c r="C767" s="32" t="s">
        <v>84</v>
      </c>
      <c r="D767" s="33">
        <v>292838</v>
      </c>
    </row>
    <row r="768" spans="1:4">
      <c r="A768" s="32">
        <v>2008</v>
      </c>
      <c r="B768" s="32" t="s">
        <v>10</v>
      </c>
      <c r="C768" s="32" t="s">
        <v>84</v>
      </c>
      <c r="D768" s="33">
        <v>328506</v>
      </c>
    </row>
    <row r="769" spans="1:4">
      <c r="A769" s="32">
        <v>2008</v>
      </c>
      <c r="B769" s="32" t="s">
        <v>11</v>
      </c>
      <c r="C769" s="32" t="s">
        <v>84</v>
      </c>
      <c r="D769" s="33">
        <v>332167.82714713801</v>
      </c>
    </row>
    <row r="770" spans="1:4">
      <c r="A770" s="32">
        <v>2008</v>
      </c>
      <c r="B770" s="32" t="s">
        <v>12</v>
      </c>
      <c r="C770" s="32" t="s">
        <v>84</v>
      </c>
      <c r="D770" s="33">
        <v>327159.13076049398</v>
      </c>
    </row>
    <row r="771" spans="1:4">
      <c r="A771" s="32">
        <v>2008</v>
      </c>
      <c r="B771" s="32" t="s">
        <v>13</v>
      </c>
      <c r="C771" s="32" t="s">
        <v>84</v>
      </c>
      <c r="D771" s="33">
        <v>336420</v>
      </c>
    </row>
    <row r="772" spans="1:4">
      <c r="A772" s="32">
        <v>2008</v>
      </c>
      <c r="B772" s="32" t="s">
        <v>14</v>
      </c>
      <c r="C772" s="32" t="s">
        <v>84</v>
      </c>
      <c r="D772" s="33">
        <v>306188</v>
      </c>
    </row>
    <row r="773" spans="1:4">
      <c r="A773" s="32">
        <v>2008</v>
      </c>
      <c r="B773" s="32" t="s">
        <v>15</v>
      </c>
      <c r="C773" s="32" t="s">
        <v>84</v>
      </c>
      <c r="D773" s="33">
        <v>299151.93436670402</v>
      </c>
    </row>
    <row r="774" spans="1:4">
      <c r="A774" s="32">
        <v>2009</v>
      </c>
      <c r="B774" s="32" t="s">
        <v>4</v>
      </c>
      <c r="C774" s="32" t="s">
        <v>84</v>
      </c>
      <c r="D774" s="33">
        <v>266682.46612218599</v>
      </c>
    </row>
    <row r="775" spans="1:4">
      <c r="A775" s="32">
        <v>2009</v>
      </c>
      <c r="B775" s="32" t="s">
        <v>5</v>
      </c>
      <c r="C775" s="32" t="s">
        <v>84</v>
      </c>
      <c r="D775" s="33">
        <v>258762.074570561</v>
      </c>
    </row>
    <row r="776" spans="1:4">
      <c r="A776" s="32">
        <v>2009</v>
      </c>
      <c r="B776" s="32" t="s">
        <v>6</v>
      </c>
      <c r="C776" s="32" t="s">
        <v>84</v>
      </c>
      <c r="D776" s="33">
        <v>307832.36406522302</v>
      </c>
    </row>
    <row r="777" spans="1:4">
      <c r="A777" s="32">
        <v>2009</v>
      </c>
      <c r="B777" s="32" t="s">
        <v>7</v>
      </c>
      <c r="C777" s="32" t="s">
        <v>84</v>
      </c>
      <c r="D777" s="33">
        <v>301422.44148578402</v>
      </c>
    </row>
    <row r="778" spans="1:4">
      <c r="A778" s="32">
        <v>2009</v>
      </c>
      <c r="B778" s="32" t="s">
        <v>8</v>
      </c>
      <c r="C778" s="32" t="s">
        <v>84</v>
      </c>
      <c r="D778" s="33">
        <v>275818</v>
      </c>
    </row>
    <row r="779" spans="1:4">
      <c r="A779" s="32">
        <v>2009</v>
      </c>
      <c r="B779" s="32" t="s">
        <v>9</v>
      </c>
      <c r="C779" s="32" t="s">
        <v>84</v>
      </c>
      <c r="D779" s="33">
        <v>277544.62727068597</v>
      </c>
    </row>
    <row r="780" spans="1:4">
      <c r="A780" s="32">
        <v>2009</v>
      </c>
      <c r="B780" s="32" t="s">
        <v>10</v>
      </c>
      <c r="C780" s="32" t="s">
        <v>84</v>
      </c>
      <c r="D780" s="33">
        <v>244132.83530056299</v>
      </c>
    </row>
    <row r="781" spans="1:4">
      <c r="A781" s="32">
        <v>2009</v>
      </c>
      <c r="B781" s="32" t="s">
        <v>11</v>
      </c>
      <c r="C781" s="32" t="s">
        <v>84</v>
      </c>
      <c r="D781" s="33">
        <v>281963.71455110901</v>
      </c>
    </row>
    <row r="782" spans="1:4">
      <c r="A782" s="32">
        <v>2009</v>
      </c>
      <c r="B782" s="32" t="s">
        <v>12</v>
      </c>
      <c r="C782" s="32" t="s">
        <v>84</v>
      </c>
      <c r="D782" s="33">
        <v>306119.75528648199</v>
      </c>
    </row>
    <row r="783" spans="1:4">
      <c r="A783" s="32">
        <v>2009</v>
      </c>
      <c r="B783" s="32" t="s">
        <v>13</v>
      </c>
      <c r="C783" s="32" t="s">
        <v>84</v>
      </c>
      <c r="D783" s="33">
        <v>324505.34415218403</v>
      </c>
    </row>
    <row r="784" spans="1:4">
      <c r="A784" s="32">
        <v>2009</v>
      </c>
      <c r="B784" s="32" t="s">
        <v>14</v>
      </c>
      <c r="C784" s="32" t="s">
        <v>84</v>
      </c>
      <c r="D784" s="33">
        <v>314371</v>
      </c>
    </row>
    <row r="785" spans="1:4">
      <c r="A785" s="32">
        <v>2009</v>
      </c>
      <c r="B785" s="32" t="s">
        <v>15</v>
      </c>
      <c r="C785" s="32" t="s">
        <v>84</v>
      </c>
      <c r="D785" s="33">
        <v>308062</v>
      </c>
    </row>
    <row r="786" spans="1:4">
      <c r="A786" s="32">
        <v>2010</v>
      </c>
      <c r="B786" s="32" t="s">
        <v>4</v>
      </c>
      <c r="C786" s="32" t="s">
        <v>84</v>
      </c>
      <c r="D786" s="33">
        <v>243555.801600217</v>
      </c>
    </row>
    <row r="787" spans="1:4">
      <c r="A787" s="32">
        <v>2010</v>
      </c>
      <c r="B787" s="32" t="s">
        <v>5</v>
      </c>
      <c r="C787" s="32" t="s">
        <v>84</v>
      </c>
      <c r="D787" s="33">
        <v>251513.70023618301</v>
      </c>
    </row>
    <row r="788" spans="1:4">
      <c r="A788" s="32">
        <v>2010</v>
      </c>
      <c r="B788" s="32" t="s">
        <v>6</v>
      </c>
      <c r="C788" s="32" t="s">
        <v>84</v>
      </c>
      <c r="D788" s="33">
        <v>321617.63531524298</v>
      </c>
    </row>
    <row r="789" spans="1:4">
      <c r="A789" s="32">
        <v>2010</v>
      </c>
      <c r="B789" s="32" t="s">
        <v>7</v>
      </c>
      <c r="C789" s="32" t="s">
        <v>84</v>
      </c>
      <c r="D789" s="33">
        <v>307979</v>
      </c>
    </row>
    <row r="790" spans="1:4">
      <c r="A790" s="32">
        <v>2010</v>
      </c>
      <c r="B790" s="32" t="s">
        <v>8</v>
      </c>
      <c r="C790" s="32" t="s">
        <v>84</v>
      </c>
      <c r="D790" s="33">
        <v>284241.38981708698</v>
      </c>
    </row>
    <row r="791" spans="1:4">
      <c r="A791" s="32">
        <v>2010</v>
      </c>
      <c r="B791" s="32" t="s">
        <v>9</v>
      </c>
      <c r="C791" s="32" t="s">
        <v>84</v>
      </c>
      <c r="D791" s="33">
        <v>282371.451219237</v>
      </c>
    </row>
    <row r="792" spans="1:4">
      <c r="A792" s="32">
        <v>2010</v>
      </c>
      <c r="B792" s="32" t="s">
        <v>10</v>
      </c>
      <c r="C792" s="32" t="s">
        <v>84</v>
      </c>
      <c r="D792" s="33">
        <v>276111.63084188203</v>
      </c>
    </row>
    <row r="793" spans="1:4">
      <c r="A793" s="32">
        <v>2010</v>
      </c>
      <c r="B793" s="32" t="s">
        <v>11</v>
      </c>
      <c r="C793" s="32" t="s">
        <v>84</v>
      </c>
      <c r="D793" s="33">
        <v>290626.43055859202</v>
      </c>
    </row>
    <row r="794" spans="1:4">
      <c r="A794" s="32">
        <v>2010</v>
      </c>
      <c r="B794" s="32" t="s">
        <v>12</v>
      </c>
      <c r="C794" s="32" t="s">
        <v>84</v>
      </c>
      <c r="D794" s="33">
        <v>290565.23235054198</v>
      </c>
    </row>
    <row r="795" spans="1:4">
      <c r="A795" s="32">
        <v>2010</v>
      </c>
      <c r="B795" s="32" t="s">
        <v>13</v>
      </c>
      <c r="C795" s="32" t="s">
        <v>84</v>
      </c>
      <c r="D795" s="33">
        <v>290565.23235054198</v>
      </c>
    </row>
    <row r="796" spans="1:4">
      <c r="A796" s="32">
        <v>2010</v>
      </c>
      <c r="B796" s="32" t="s">
        <v>14</v>
      </c>
      <c r="C796" s="32" t="s">
        <v>84</v>
      </c>
      <c r="D796" s="33">
        <v>281513.78786212299</v>
      </c>
    </row>
    <row r="797" spans="1:4">
      <c r="A797" s="32">
        <v>2010</v>
      </c>
      <c r="B797" s="32" t="s">
        <v>15</v>
      </c>
      <c r="C797" s="32" t="s">
        <v>84</v>
      </c>
      <c r="D797" s="33">
        <v>261977.21828143799</v>
      </c>
    </row>
    <row r="798" spans="1:4">
      <c r="A798" s="32">
        <v>2011</v>
      </c>
      <c r="B798" s="32" t="s">
        <v>4</v>
      </c>
      <c r="C798" s="32" t="s">
        <v>84</v>
      </c>
      <c r="D798" s="33">
        <v>220143.100392575</v>
      </c>
    </row>
    <row r="799" spans="1:4">
      <c r="A799" s="32">
        <v>2011</v>
      </c>
      <c r="B799" s="32" t="s">
        <v>5</v>
      </c>
      <c r="C799" s="32" t="s">
        <v>84</v>
      </c>
      <c r="D799" s="33">
        <v>222928.32712105499</v>
      </c>
    </row>
    <row r="800" spans="1:4">
      <c r="A800" s="32">
        <v>2011</v>
      </c>
      <c r="B800" s="32" t="s">
        <v>6</v>
      </c>
      <c r="C800" s="32" t="s">
        <v>84</v>
      </c>
      <c r="D800" s="33">
        <v>252300.195387627</v>
      </c>
    </row>
    <row r="801" spans="1:4">
      <c r="A801" s="32">
        <v>2011</v>
      </c>
      <c r="B801" s="32" t="s">
        <v>7</v>
      </c>
      <c r="C801" s="32" t="s">
        <v>84</v>
      </c>
      <c r="D801" s="33">
        <v>240557.254175162</v>
      </c>
    </row>
    <row r="802" spans="1:4">
      <c r="A802" s="32">
        <v>2011</v>
      </c>
      <c r="B802" s="32" t="s">
        <v>8</v>
      </c>
      <c r="C802" s="32" t="s">
        <v>84</v>
      </c>
      <c r="D802" s="33">
        <v>249964.16396125901</v>
      </c>
    </row>
    <row r="803" spans="1:4">
      <c r="A803" s="32">
        <v>2011</v>
      </c>
      <c r="B803" s="32" t="s">
        <v>9</v>
      </c>
      <c r="C803" s="32" t="s">
        <v>84</v>
      </c>
      <c r="D803" s="33">
        <v>246279.600930521</v>
      </c>
    </row>
    <row r="804" spans="1:4">
      <c r="A804" s="32">
        <v>2011</v>
      </c>
      <c r="B804" s="32" t="s">
        <v>10</v>
      </c>
      <c r="C804" s="32" t="s">
        <v>84</v>
      </c>
      <c r="D804" s="33">
        <v>238806.82601028599</v>
      </c>
    </row>
    <row r="805" spans="1:4">
      <c r="A805" s="32">
        <v>2011</v>
      </c>
      <c r="B805" s="32" t="s">
        <v>11</v>
      </c>
      <c r="C805" s="32" t="s">
        <v>84</v>
      </c>
      <c r="D805" s="33">
        <v>258381.23209480499</v>
      </c>
    </row>
    <row r="806" spans="1:4">
      <c r="A806" s="32">
        <v>2011</v>
      </c>
      <c r="B806" s="32" t="s">
        <v>12</v>
      </c>
      <c r="C806" s="32" t="s">
        <v>84</v>
      </c>
      <c r="D806" s="33">
        <v>273788.57744409802</v>
      </c>
    </row>
    <row r="807" spans="1:4">
      <c r="A807" s="32">
        <v>2011</v>
      </c>
      <c r="B807" s="32" t="s">
        <v>13</v>
      </c>
      <c r="C807" s="32" t="s">
        <v>84</v>
      </c>
      <c r="D807" s="33">
        <v>261873.98693347801</v>
      </c>
    </row>
    <row r="808" spans="1:4">
      <c r="A808" s="32">
        <v>2011</v>
      </c>
      <c r="B808" s="32" t="s">
        <v>14</v>
      </c>
      <c r="C808" s="32" t="s">
        <v>84</v>
      </c>
      <c r="D808" s="33">
        <v>259320.77246192301</v>
      </c>
    </row>
    <row r="809" spans="1:4">
      <c r="A809" s="32">
        <v>2011</v>
      </c>
      <c r="B809" s="32" t="s">
        <v>15</v>
      </c>
      <c r="C809" s="32" t="s">
        <v>84</v>
      </c>
      <c r="D809" s="33">
        <v>230670.34111498401</v>
      </c>
    </row>
    <row r="810" spans="1:4">
      <c r="A810" s="32">
        <v>2012</v>
      </c>
      <c r="B810" s="32" t="s">
        <v>4</v>
      </c>
      <c r="C810" s="32" t="s">
        <v>84</v>
      </c>
      <c r="D810" s="33">
        <v>213041.29864744499</v>
      </c>
    </row>
    <row r="811" spans="1:4">
      <c r="A811" s="32">
        <v>2012</v>
      </c>
      <c r="B811" s="32" t="s">
        <v>5</v>
      </c>
      <c r="C811" s="32" t="s">
        <v>84</v>
      </c>
      <c r="D811" s="33">
        <v>181748.32338463099</v>
      </c>
    </row>
    <row r="812" spans="1:4">
      <c r="A812" s="32">
        <v>2012</v>
      </c>
      <c r="B812" s="32" t="s">
        <v>6</v>
      </c>
      <c r="C812" s="32" t="s">
        <v>84</v>
      </c>
      <c r="D812" s="33">
        <v>220853.602309521</v>
      </c>
    </row>
    <row r="813" spans="1:4">
      <c r="A813" s="32">
        <v>2012</v>
      </c>
      <c r="B813" s="32" t="s">
        <v>7</v>
      </c>
      <c r="C813" s="32" t="s">
        <v>84</v>
      </c>
      <c r="D813" s="33">
        <v>214277.840224782</v>
      </c>
    </row>
    <row r="814" spans="1:4">
      <c r="A814" s="32">
        <v>2012</v>
      </c>
      <c r="B814" s="32" t="s">
        <v>8</v>
      </c>
      <c r="C814" s="32" t="s">
        <v>84</v>
      </c>
      <c r="D814" s="33">
        <v>213755.94270152299</v>
      </c>
    </row>
    <row r="815" spans="1:4">
      <c r="A815" s="32">
        <v>2012</v>
      </c>
      <c r="B815" s="32" t="s">
        <v>9</v>
      </c>
      <c r="C815" s="32" t="s">
        <v>84</v>
      </c>
      <c r="D815" s="33">
        <v>199132.63257014399</v>
      </c>
    </row>
    <row r="816" spans="1:4">
      <c r="A816" s="32">
        <v>2012</v>
      </c>
      <c r="B816" s="32" t="s">
        <v>10</v>
      </c>
      <c r="C816" s="32" t="s">
        <v>84</v>
      </c>
      <c r="D816" s="33">
        <v>200495.32501232901</v>
      </c>
    </row>
    <row r="817" spans="1:4">
      <c r="A817" s="32">
        <v>2012</v>
      </c>
      <c r="B817" s="32" t="s">
        <v>11</v>
      </c>
      <c r="C817" s="32" t="s">
        <v>84</v>
      </c>
      <c r="D817" s="33">
        <v>184720.10157096401</v>
      </c>
    </row>
    <row r="818" spans="1:4">
      <c r="A818" s="32">
        <v>2012</v>
      </c>
      <c r="B818" s="32" t="s">
        <v>12</v>
      </c>
      <c r="C818" s="32" t="s">
        <v>84</v>
      </c>
      <c r="D818" s="33">
        <v>151788.470941912</v>
      </c>
    </row>
    <row r="819" spans="1:4">
      <c r="A819" s="32">
        <v>2012</v>
      </c>
      <c r="B819" s="32" t="s">
        <v>13</v>
      </c>
      <c r="C819" s="32" t="s">
        <v>84</v>
      </c>
      <c r="D819" s="33">
        <v>137292.52329638501</v>
      </c>
    </row>
    <row r="820" spans="1:4">
      <c r="A820" s="32">
        <v>2012</v>
      </c>
      <c r="B820" s="32" t="s">
        <v>14</v>
      </c>
      <c r="C820" s="32" t="s">
        <v>84</v>
      </c>
      <c r="D820" s="33">
        <v>139666.30318289701</v>
      </c>
    </row>
    <row r="821" spans="1:4">
      <c r="A821" s="32">
        <v>2012</v>
      </c>
      <c r="B821" s="32" t="s">
        <v>15</v>
      </c>
      <c r="C821" s="32" t="s">
        <v>84</v>
      </c>
      <c r="D821" s="33">
        <v>128336.449685896</v>
      </c>
    </row>
    <row r="822" spans="1:4">
      <c r="A822" s="32">
        <v>2013</v>
      </c>
      <c r="B822" s="32" t="s">
        <v>4</v>
      </c>
      <c r="C822" s="32" t="s">
        <v>84</v>
      </c>
      <c r="D822" s="33">
        <v>105643.641938011</v>
      </c>
    </row>
    <row r="823" spans="1:4">
      <c r="A823" s="32">
        <v>2013</v>
      </c>
      <c r="B823" s="32" t="s">
        <v>5</v>
      </c>
      <c r="C823" s="32" t="s">
        <v>84</v>
      </c>
      <c r="D823" s="33">
        <v>82620.590190920106</v>
      </c>
    </row>
    <row r="824" spans="1:4">
      <c r="A824" s="32">
        <v>2013</v>
      </c>
      <c r="B824" s="32" t="s">
        <v>6</v>
      </c>
      <c r="C824" s="32" t="s">
        <v>84</v>
      </c>
      <c r="D824" s="33">
        <v>88518.977329323097</v>
      </c>
    </row>
    <row r="825" spans="1:4">
      <c r="A825" s="32">
        <v>2013</v>
      </c>
      <c r="B825" s="32" t="s">
        <v>7</v>
      </c>
      <c r="C825" s="32" t="s">
        <v>84</v>
      </c>
      <c r="D825" s="33">
        <v>96917.619837163395</v>
      </c>
    </row>
    <row r="826" spans="1:4">
      <c r="A826" s="32">
        <v>2013</v>
      </c>
      <c r="B826" s="32" t="s">
        <v>8</v>
      </c>
      <c r="C826" s="32" t="s">
        <v>84</v>
      </c>
      <c r="D826" s="33">
        <v>90665.523160164899</v>
      </c>
    </row>
    <row r="827" spans="1:4">
      <c r="A827" s="32">
        <v>2013</v>
      </c>
      <c r="B827" s="32" t="s">
        <v>9</v>
      </c>
      <c r="C827" s="32" t="s">
        <v>84</v>
      </c>
      <c r="D827" s="33">
        <v>75983.182354423494</v>
      </c>
    </row>
    <row r="828" spans="1:4">
      <c r="A828" s="32">
        <v>2013</v>
      </c>
      <c r="B828" s="32" t="s">
        <v>10</v>
      </c>
      <c r="C828" s="32" t="s">
        <v>84</v>
      </c>
      <c r="D828" s="33">
        <v>96400.319767427805</v>
      </c>
    </row>
    <row r="829" spans="1:4">
      <c r="A829" s="32">
        <v>2013</v>
      </c>
      <c r="B829" s="32" t="s">
        <v>11</v>
      </c>
      <c r="C829" s="32" t="s">
        <v>84</v>
      </c>
      <c r="D829" s="33">
        <v>83373.088167801805</v>
      </c>
    </row>
    <row r="830" spans="1:4">
      <c r="A830" s="32">
        <v>2013</v>
      </c>
      <c r="B830" s="32" t="s">
        <v>12</v>
      </c>
      <c r="C830" s="32" t="s">
        <v>84</v>
      </c>
      <c r="D830" s="33">
        <v>69135.529764799794</v>
      </c>
    </row>
    <row r="831" spans="1:4">
      <c r="A831" s="32">
        <v>2013</v>
      </c>
      <c r="B831" s="32" t="s">
        <v>13</v>
      </c>
      <c r="C831" s="32" t="s">
        <v>84</v>
      </c>
      <c r="D831" s="33">
        <v>74679.323520144404</v>
      </c>
    </row>
    <row r="832" spans="1:4">
      <c r="A832" s="32">
        <v>2013</v>
      </c>
      <c r="B832" s="32" t="s">
        <v>14</v>
      </c>
      <c r="C832" s="32" t="s">
        <v>84</v>
      </c>
      <c r="D832" s="33">
        <v>71602.5979641304</v>
      </c>
    </row>
    <row r="833" spans="1:4">
      <c r="A833" s="32">
        <v>2013</v>
      </c>
      <c r="B833" s="32" t="s">
        <v>15</v>
      </c>
      <c r="C833" s="32" t="s">
        <v>84</v>
      </c>
      <c r="D833" s="33">
        <v>56383.193208149198</v>
      </c>
    </row>
    <row r="834" spans="1:4">
      <c r="A834" s="32">
        <v>2014</v>
      </c>
      <c r="B834" s="32" t="s">
        <v>4</v>
      </c>
      <c r="C834" s="32" t="s">
        <v>84</v>
      </c>
      <c r="D834" s="33">
        <v>57231.630540439503</v>
      </c>
    </row>
    <row r="835" spans="1:4">
      <c r="A835" s="32">
        <v>2014</v>
      </c>
      <c r="B835" s="32" t="s">
        <v>5</v>
      </c>
      <c r="C835" s="32" t="s">
        <v>84</v>
      </c>
      <c r="D835" s="33">
        <v>60028.695524100003</v>
      </c>
    </row>
    <row r="836" spans="1:4">
      <c r="A836" s="32">
        <v>2014</v>
      </c>
      <c r="B836" s="32" t="s">
        <v>6</v>
      </c>
      <c r="C836" s="32" t="s">
        <v>84</v>
      </c>
      <c r="D836" s="33">
        <v>92412.557642264597</v>
      </c>
    </row>
    <row r="837" spans="1:4">
      <c r="A837" s="32">
        <v>2014</v>
      </c>
      <c r="B837" s="32" t="s">
        <v>7</v>
      </c>
      <c r="C837" s="32" t="s">
        <v>84</v>
      </c>
      <c r="D837" s="33">
        <v>92426.428290286698</v>
      </c>
    </row>
    <row r="838" spans="1:4">
      <c r="A838" s="32">
        <v>2014</v>
      </c>
      <c r="B838" s="32" t="s">
        <v>8</v>
      </c>
      <c r="C838" s="32" t="s">
        <v>84</v>
      </c>
      <c r="D838" s="33">
        <v>78132.682602386805</v>
      </c>
    </row>
    <row r="839" spans="1:4">
      <c r="A839" s="32">
        <v>2014</v>
      </c>
      <c r="B839" s="32" t="s">
        <v>9</v>
      </c>
      <c r="C839" s="32" t="s">
        <v>84</v>
      </c>
      <c r="D839" s="33">
        <v>85699.6588488212</v>
      </c>
    </row>
    <row r="840" spans="1:4">
      <c r="A840" s="32">
        <v>2014</v>
      </c>
      <c r="B840" s="32" t="s">
        <v>10</v>
      </c>
      <c r="C840" s="32" t="s">
        <v>84</v>
      </c>
      <c r="D840" s="33">
        <v>100846.257812699</v>
      </c>
    </row>
    <row r="841" spans="1:4">
      <c r="A841" s="32">
        <v>2014</v>
      </c>
      <c r="B841" s="32" t="s">
        <v>11</v>
      </c>
      <c r="C841" s="32" t="s">
        <v>84</v>
      </c>
      <c r="D841" s="33">
        <v>112135.638624393</v>
      </c>
    </row>
    <row r="842" spans="1:4">
      <c r="A842" s="32">
        <v>2014</v>
      </c>
      <c r="B842" s="32" t="s">
        <v>12</v>
      </c>
      <c r="C842" s="32" t="s">
        <v>84</v>
      </c>
      <c r="D842" s="33">
        <v>134902.478806372</v>
      </c>
    </row>
    <row r="843" spans="1:4">
      <c r="A843" s="32">
        <v>2014</v>
      </c>
      <c r="B843" s="32" t="s">
        <v>13</v>
      </c>
      <c r="C843" s="32" t="s">
        <v>84</v>
      </c>
      <c r="D843" s="33">
        <v>117870.713917812</v>
      </c>
    </row>
    <row r="844" spans="1:4">
      <c r="A844" s="32">
        <v>2014</v>
      </c>
      <c r="B844" s="32" t="s">
        <v>14</v>
      </c>
      <c r="C844" s="32" t="s">
        <v>84</v>
      </c>
      <c r="D844" s="33">
        <v>95494.680167065802</v>
      </c>
    </row>
    <row r="845" spans="1:4">
      <c r="A845" s="32">
        <v>2014</v>
      </c>
      <c r="B845" s="32" t="s">
        <v>15</v>
      </c>
      <c r="C845" s="32" t="s">
        <v>84</v>
      </c>
      <c r="D845" s="33">
        <v>151610.94202208499</v>
      </c>
    </row>
    <row r="846" spans="1:4">
      <c r="A846" s="32">
        <v>2015</v>
      </c>
      <c r="B846" s="32" t="s">
        <v>4</v>
      </c>
      <c r="C846" s="32" t="s">
        <v>84</v>
      </c>
      <c r="D846" s="33">
        <v>149260</v>
      </c>
    </row>
    <row r="847" spans="1:4">
      <c r="A847" s="32">
        <v>2015</v>
      </c>
      <c r="B847" s="32" t="s">
        <v>5</v>
      </c>
      <c r="C847" s="32" t="s">
        <v>84</v>
      </c>
      <c r="D847" s="33">
        <v>176556</v>
      </c>
    </row>
    <row r="848" spans="1:4">
      <c r="A848" s="32">
        <v>2015</v>
      </c>
      <c r="B848" s="32" t="s">
        <v>6</v>
      </c>
      <c r="C848" s="32" t="s">
        <v>84</v>
      </c>
      <c r="D848" s="33">
        <v>225528</v>
      </c>
    </row>
    <row r="849" spans="1:4">
      <c r="A849" s="32">
        <v>2015</v>
      </c>
      <c r="B849" s="32" t="s">
        <v>7</v>
      </c>
      <c r="C849" s="32" t="s">
        <v>84</v>
      </c>
      <c r="D849" s="33">
        <v>239911</v>
      </c>
    </row>
    <row r="850" spans="1:4">
      <c r="A850" s="32">
        <v>2015</v>
      </c>
      <c r="B850" s="32" t="s">
        <v>8</v>
      </c>
      <c r="C850" s="32" t="s">
        <v>84</v>
      </c>
      <c r="D850" s="33">
        <v>224174</v>
      </c>
    </row>
    <row r="851" spans="1:4">
      <c r="A851" s="32">
        <v>2015</v>
      </c>
      <c r="B851" s="32" t="s">
        <v>9</v>
      </c>
      <c r="C851" s="32" t="s">
        <v>84</v>
      </c>
      <c r="D851" s="33">
        <v>261405</v>
      </c>
    </row>
    <row r="852" spans="1:4">
      <c r="A852" s="32">
        <v>2015</v>
      </c>
      <c r="B852" s="32" t="s">
        <v>10</v>
      </c>
      <c r="C852" s="32" t="s">
        <v>84</v>
      </c>
      <c r="D852" s="33">
        <v>301878</v>
      </c>
    </row>
    <row r="853" spans="1:4">
      <c r="A853" s="32">
        <v>2015</v>
      </c>
      <c r="B853" s="32" t="s">
        <v>11</v>
      </c>
      <c r="C853" s="32" t="s">
        <v>84</v>
      </c>
      <c r="D853" s="33">
        <v>264672</v>
      </c>
    </row>
    <row r="854" spans="1:4">
      <c r="A854" s="32">
        <v>2015</v>
      </c>
      <c r="B854" s="32" t="s">
        <v>12</v>
      </c>
      <c r="C854" s="32" t="s">
        <v>84</v>
      </c>
      <c r="D854" s="33">
        <v>294645</v>
      </c>
    </row>
    <row r="855" spans="1:4">
      <c r="A855" s="32">
        <v>2015</v>
      </c>
      <c r="B855" s="32" t="s">
        <v>13</v>
      </c>
      <c r="C855" s="32" t="s">
        <v>84</v>
      </c>
      <c r="D855" s="33">
        <v>284102</v>
      </c>
    </row>
    <row r="856" spans="1:4">
      <c r="A856" s="32">
        <v>2015</v>
      </c>
      <c r="B856" s="32" t="s">
        <v>14</v>
      </c>
      <c r="C856" s="32" t="s">
        <v>84</v>
      </c>
      <c r="D856" s="33">
        <v>266713</v>
      </c>
    </row>
    <row r="857" spans="1:4">
      <c r="A857" s="32">
        <v>2015</v>
      </c>
      <c r="B857" s="32" t="s">
        <v>15</v>
      </c>
      <c r="C857" s="32" t="s">
        <v>84</v>
      </c>
      <c r="D857" s="33">
        <v>250152</v>
      </c>
    </row>
    <row r="858" spans="1:4">
      <c r="A858" s="32">
        <v>2016</v>
      </c>
      <c r="B858" s="32" t="s">
        <v>4</v>
      </c>
      <c r="C858" s="32" t="s">
        <v>84</v>
      </c>
      <c r="D858" s="33">
        <v>240421</v>
      </c>
    </row>
    <row r="859" spans="1:4">
      <c r="A859" s="32">
        <v>2016</v>
      </c>
      <c r="B859" s="32" t="s">
        <v>5</v>
      </c>
      <c r="C859" s="32" t="s">
        <v>84</v>
      </c>
      <c r="D859" s="33">
        <v>289538</v>
      </c>
    </row>
    <row r="860" spans="1:4">
      <c r="A860" s="32">
        <v>2016</v>
      </c>
      <c r="B860" s="32" t="s">
        <v>6</v>
      </c>
      <c r="C860" s="32" t="s">
        <v>84</v>
      </c>
      <c r="D860" s="33">
        <v>370547</v>
      </c>
    </row>
    <row r="861" spans="1:4">
      <c r="A861" s="32">
        <v>2016</v>
      </c>
      <c r="B861" s="32" t="s">
        <v>7</v>
      </c>
      <c r="C861" s="32" t="s">
        <v>84</v>
      </c>
      <c r="D861" s="33">
        <v>329987</v>
      </c>
    </row>
    <row r="862" spans="1:4">
      <c r="A862" s="32">
        <v>2016</v>
      </c>
      <c r="B862" s="32" t="s">
        <v>8</v>
      </c>
      <c r="C862" s="32" t="s">
        <v>84</v>
      </c>
      <c r="D862" s="33">
        <v>338276</v>
      </c>
    </row>
    <row r="863" spans="1:4">
      <c r="A863" s="32">
        <v>2016</v>
      </c>
      <c r="B863" s="32" t="s">
        <v>9</v>
      </c>
      <c r="C863" s="32" t="s">
        <v>84</v>
      </c>
      <c r="D863" s="33">
        <v>320410</v>
      </c>
    </row>
    <row r="864" spans="1:4">
      <c r="A864" s="32">
        <v>2016</v>
      </c>
      <c r="B864" s="32" t="s">
        <v>10</v>
      </c>
      <c r="C864" s="32" t="s">
        <v>84</v>
      </c>
      <c r="D864" s="33">
        <v>335551</v>
      </c>
    </row>
    <row r="865" spans="1:4">
      <c r="A865" s="32">
        <v>2016</v>
      </c>
      <c r="B865" s="32" t="s">
        <v>11</v>
      </c>
      <c r="C865" s="32" t="s">
        <v>84</v>
      </c>
      <c r="D865" s="33">
        <v>358775</v>
      </c>
    </row>
    <row r="866" spans="1:4">
      <c r="A866" s="32">
        <v>2016</v>
      </c>
      <c r="B866" s="32" t="s">
        <v>12</v>
      </c>
      <c r="C866" s="32" t="s">
        <v>84</v>
      </c>
      <c r="D866" s="33">
        <v>371414</v>
      </c>
    </row>
    <row r="867" spans="1:4">
      <c r="A867" s="32">
        <v>2016</v>
      </c>
      <c r="B867" s="32" t="s">
        <v>13</v>
      </c>
      <c r="C867" s="32" t="s">
        <v>84</v>
      </c>
      <c r="D867" s="33">
        <v>365801</v>
      </c>
    </row>
    <row r="868" spans="1:4">
      <c r="A868" s="32">
        <v>2016</v>
      </c>
      <c r="B868" s="32" t="s">
        <v>14</v>
      </c>
      <c r="C868" s="32" t="s">
        <v>84</v>
      </c>
      <c r="D868" s="33">
        <v>358515</v>
      </c>
    </row>
    <row r="869" spans="1:4">
      <c r="A869" s="32">
        <v>2016</v>
      </c>
      <c r="B869" s="32" t="s">
        <v>15</v>
      </c>
      <c r="C869" s="32" t="s">
        <v>84</v>
      </c>
      <c r="D869" s="33">
        <v>329902</v>
      </c>
    </row>
    <row r="870" spans="1:4">
      <c r="A870" s="32">
        <v>2017</v>
      </c>
      <c r="B870" s="32" t="s">
        <v>4</v>
      </c>
      <c r="C870" s="32" t="s">
        <v>84</v>
      </c>
      <c r="D870" s="33">
        <v>315085</v>
      </c>
    </row>
    <row r="871" spans="1:4">
      <c r="A871" s="32">
        <v>2017</v>
      </c>
      <c r="B871" s="32" t="s">
        <v>5</v>
      </c>
      <c r="C871" s="32" t="s">
        <v>84</v>
      </c>
      <c r="D871" s="33">
        <v>299702</v>
      </c>
    </row>
    <row r="872" spans="1:4">
      <c r="A872" s="32">
        <v>2017</v>
      </c>
      <c r="B872" s="32" t="s">
        <v>6</v>
      </c>
      <c r="C872" s="32" t="s">
        <v>84</v>
      </c>
      <c r="D872" s="33">
        <v>382445</v>
      </c>
    </row>
    <row r="873" spans="1:4">
      <c r="A873" s="32">
        <v>2017</v>
      </c>
      <c r="B873" s="32" t="s">
        <v>7</v>
      </c>
      <c r="C873" s="32" t="s">
        <v>84</v>
      </c>
      <c r="D873" s="33">
        <v>354201</v>
      </c>
    </row>
    <row r="874" spans="1:4">
      <c r="A874" s="32">
        <v>2017</v>
      </c>
      <c r="B874" s="32" t="s">
        <v>8</v>
      </c>
      <c r="C874" s="32" t="s">
        <v>84</v>
      </c>
      <c r="D874" s="33">
        <v>373529</v>
      </c>
    </row>
    <row r="875" spans="1:4">
      <c r="A875" s="32">
        <v>2017</v>
      </c>
      <c r="B875" s="32" t="s">
        <v>9</v>
      </c>
      <c r="C875" s="32" t="s">
        <v>84</v>
      </c>
      <c r="D875" s="33">
        <v>376265</v>
      </c>
    </row>
    <row r="876" spans="1:4">
      <c r="A876" s="32">
        <v>2017</v>
      </c>
      <c r="B876" s="32" t="s">
        <v>10</v>
      </c>
      <c r="C876" s="32" t="s">
        <v>84</v>
      </c>
      <c r="D876" s="33">
        <v>387955</v>
      </c>
    </row>
    <row r="877" spans="1:4">
      <c r="A877" s="32">
        <v>2017</v>
      </c>
      <c r="B877" s="32" t="s">
        <v>11</v>
      </c>
      <c r="C877" s="32" t="s">
        <v>84</v>
      </c>
      <c r="D877" s="33">
        <v>403342</v>
      </c>
    </row>
    <row r="878" spans="1:4">
      <c r="A878" s="32">
        <v>2017</v>
      </c>
      <c r="B878" s="32" t="s">
        <v>12</v>
      </c>
      <c r="C878" s="32" t="s">
        <v>84</v>
      </c>
      <c r="D878" s="33">
        <v>421453</v>
      </c>
    </row>
    <row r="879" spans="1:4">
      <c r="A879" s="32">
        <v>2017</v>
      </c>
      <c r="B879" s="32" t="s">
        <v>13</v>
      </c>
      <c r="C879" s="32" t="s">
        <v>84</v>
      </c>
      <c r="D879" s="33">
        <v>459309</v>
      </c>
    </row>
    <row r="880" spans="1:4">
      <c r="A880" s="32">
        <v>2017</v>
      </c>
      <c r="B880" s="32" t="s">
        <v>14</v>
      </c>
      <c r="C880" s="32" t="s">
        <v>84</v>
      </c>
      <c r="D880" s="33">
        <v>442647</v>
      </c>
    </row>
    <row r="881" spans="1:4">
      <c r="A881" s="32">
        <v>2017</v>
      </c>
      <c r="B881" s="32" t="s">
        <v>15</v>
      </c>
      <c r="C881" s="32" t="s">
        <v>84</v>
      </c>
      <c r="D881" s="33">
        <v>377738</v>
      </c>
    </row>
    <row r="882" spans="1:4">
      <c r="A882" s="32">
        <v>2018</v>
      </c>
      <c r="B882" s="32" t="s">
        <v>4</v>
      </c>
      <c r="C882" s="32" t="s">
        <v>84</v>
      </c>
      <c r="D882" s="33">
        <v>342693</v>
      </c>
    </row>
    <row r="883" spans="1:4">
      <c r="A883" s="32">
        <v>2018</v>
      </c>
      <c r="B883" s="32" t="s">
        <v>5</v>
      </c>
      <c r="C883" s="32" t="s">
        <v>84</v>
      </c>
      <c r="D883" s="33">
        <v>272973</v>
      </c>
    </row>
    <row r="884" spans="1:4">
      <c r="A884" s="32">
        <v>2018</v>
      </c>
      <c r="B884" s="32" t="s">
        <v>6</v>
      </c>
      <c r="C884" s="32" t="s">
        <v>84</v>
      </c>
      <c r="D884" s="33">
        <v>375311</v>
      </c>
    </row>
    <row r="885" spans="1:4">
      <c r="A885" s="32">
        <v>2018</v>
      </c>
      <c r="B885" s="32" t="s">
        <v>7</v>
      </c>
      <c r="C885" s="32" t="s">
        <v>84</v>
      </c>
      <c r="D885" s="33">
        <v>274416</v>
      </c>
    </row>
    <row r="886" spans="1:4">
      <c r="A886" s="32">
        <v>2018</v>
      </c>
      <c r="B886" s="32" t="s">
        <v>8</v>
      </c>
      <c r="C886" s="32" t="s">
        <v>84</v>
      </c>
      <c r="D886" s="33">
        <v>303834</v>
      </c>
    </row>
    <row r="887" spans="1:4">
      <c r="A887" s="32">
        <v>2018</v>
      </c>
      <c r="B887" s="32" t="s">
        <v>9</v>
      </c>
      <c r="C887" s="32" t="s">
        <v>84</v>
      </c>
      <c r="D887" s="33">
        <v>284759</v>
      </c>
    </row>
    <row r="888" spans="1:4">
      <c r="A888" s="32">
        <v>2018</v>
      </c>
      <c r="B888" s="32" t="s">
        <v>10</v>
      </c>
      <c r="C888" s="32" t="s">
        <v>84</v>
      </c>
      <c r="D888" s="33">
        <v>260379</v>
      </c>
    </row>
    <row r="889" spans="1:4">
      <c r="A889" s="32">
        <v>2018</v>
      </c>
      <c r="B889" s="32" t="s">
        <v>11</v>
      </c>
      <c r="C889" s="32" t="s">
        <v>84</v>
      </c>
      <c r="D889" s="33">
        <v>293686</v>
      </c>
    </row>
    <row r="890" spans="1:4">
      <c r="A890" s="32">
        <v>2018</v>
      </c>
      <c r="B890" s="32" t="s">
        <v>12</v>
      </c>
      <c r="C890" s="32" t="s">
        <v>84</v>
      </c>
      <c r="D890" s="33">
        <v>264043</v>
      </c>
    </row>
    <row r="891" spans="1:4">
      <c r="A891" s="32">
        <v>2018</v>
      </c>
      <c r="B891" s="32" t="s">
        <v>13</v>
      </c>
      <c r="C891" s="32" t="s">
        <v>84</v>
      </c>
      <c r="D891" s="33">
        <v>338819</v>
      </c>
    </row>
    <row r="892" spans="1:4">
      <c r="A892" s="32">
        <v>2018</v>
      </c>
      <c r="B892" s="32" t="s">
        <v>14</v>
      </c>
      <c r="C892" s="32" t="s">
        <v>84</v>
      </c>
      <c r="D892" s="33">
        <v>300569</v>
      </c>
    </row>
    <row r="893" spans="1:4">
      <c r="A893" s="32">
        <v>2018</v>
      </c>
      <c r="B893" s="32" t="s">
        <v>15</v>
      </c>
      <c r="C893" s="32" t="s">
        <v>84</v>
      </c>
      <c r="D893" s="33">
        <v>267012</v>
      </c>
    </row>
    <row r="894" spans="1:4">
      <c r="A894" s="32">
        <v>2019</v>
      </c>
      <c r="B894" s="32" t="s">
        <v>4</v>
      </c>
      <c r="C894" s="32" t="s">
        <v>84</v>
      </c>
      <c r="D894" s="33">
        <v>238591</v>
      </c>
    </row>
    <row r="895" spans="1:4">
      <c r="A895" s="32">
        <v>2019</v>
      </c>
      <c r="B895" s="32" t="s">
        <v>5</v>
      </c>
      <c r="C895" s="32" t="s">
        <v>84</v>
      </c>
      <c r="D895" s="33">
        <v>8666</v>
      </c>
    </row>
    <row r="896" spans="1:4">
      <c r="A896" s="32">
        <v>2019</v>
      </c>
      <c r="B896" s="32" t="s">
        <v>6</v>
      </c>
      <c r="C896" s="32" t="s">
        <v>84</v>
      </c>
      <c r="D896" s="33">
        <v>0</v>
      </c>
    </row>
    <row r="897" spans="1:4">
      <c r="A897" s="32">
        <v>2019</v>
      </c>
      <c r="B897" s="32" t="s">
        <v>7</v>
      </c>
      <c r="C897" s="32" t="s">
        <v>84</v>
      </c>
      <c r="D897" s="33">
        <v>0</v>
      </c>
    </row>
    <row r="898" spans="1:4">
      <c r="A898" s="32">
        <v>2019</v>
      </c>
      <c r="B898" s="32" t="s">
        <v>8</v>
      </c>
      <c r="C898" s="32" t="s">
        <v>84</v>
      </c>
      <c r="D898" s="33">
        <v>257681</v>
      </c>
    </row>
    <row r="899" spans="1:4">
      <c r="A899" s="32">
        <v>2019</v>
      </c>
      <c r="B899" s="32" t="s">
        <v>9</v>
      </c>
      <c r="C899" s="32" t="s">
        <v>84</v>
      </c>
      <c r="D899" s="33">
        <v>329258</v>
      </c>
    </row>
    <row r="900" spans="1:4">
      <c r="A900" s="32">
        <v>2019</v>
      </c>
      <c r="B900" s="32" t="s">
        <v>10</v>
      </c>
      <c r="C900" s="32" t="s">
        <v>84</v>
      </c>
      <c r="D900" s="33">
        <v>398649</v>
      </c>
    </row>
    <row r="901" spans="1:4">
      <c r="A901" s="32">
        <v>2019</v>
      </c>
      <c r="B901" s="32" t="s">
        <v>11</v>
      </c>
      <c r="C901" s="32" t="s">
        <v>84</v>
      </c>
      <c r="D901" s="33">
        <v>407454</v>
      </c>
    </row>
    <row r="902" spans="1:4">
      <c r="A902" s="32">
        <v>2019</v>
      </c>
      <c r="B902" s="32" t="s">
        <v>12</v>
      </c>
      <c r="C902" s="32" t="s">
        <v>84</v>
      </c>
      <c r="D902" s="33">
        <v>393739</v>
      </c>
    </row>
    <row r="903" spans="1:4">
      <c r="A903" s="32">
        <v>2019</v>
      </c>
      <c r="B903" s="32" t="s">
        <v>13</v>
      </c>
      <c r="C903" s="32" t="s">
        <v>84</v>
      </c>
      <c r="D903" s="33">
        <v>380215</v>
      </c>
    </row>
    <row r="904" spans="1:4">
      <c r="A904" s="32">
        <v>2019</v>
      </c>
      <c r="B904" s="32" t="s">
        <v>14</v>
      </c>
      <c r="C904" s="32" t="s">
        <v>84</v>
      </c>
      <c r="D904" s="33">
        <v>342301</v>
      </c>
    </row>
    <row r="905" spans="1:4">
      <c r="A905" s="32">
        <v>2019</v>
      </c>
      <c r="B905" s="32" t="s">
        <v>15</v>
      </c>
      <c r="C905" s="32" t="s">
        <v>84</v>
      </c>
      <c r="D905" s="33">
        <v>344356</v>
      </c>
    </row>
    <row r="906" spans="1:4">
      <c r="A906" s="32">
        <v>2020</v>
      </c>
      <c r="B906" s="32" t="s">
        <v>4</v>
      </c>
      <c r="C906" s="32" t="s">
        <v>84</v>
      </c>
      <c r="D906" s="33">
        <v>324085</v>
      </c>
    </row>
    <row r="907" spans="1:4">
      <c r="A907" s="32">
        <v>2020</v>
      </c>
      <c r="B907" s="32" t="s">
        <v>5</v>
      </c>
      <c r="C907" s="32" t="s">
        <v>84</v>
      </c>
      <c r="D907" s="33">
        <v>315383</v>
      </c>
    </row>
    <row r="908" spans="1:4">
      <c r="A908" s="32">
        <v>2020</v>
      </c>
      <c r="B908" s="32" t="s">
        <v>6</v>
      </c>
      <c r="C908" s="32" t="s">
        <v>84</v>
      </c>
      <c r="D908" s="33">
        <v>169264</v>
      </c>
    </row>
    <row r="909" spans="1:4">
      <c r="A909" s="32">
        <v>2020</v>
      </c>
      <c r="B909" s="32" t="s">
        <v>7</v>
      </c>
      <c r="C909" s="32" t="s">
        <v>84</v>
      </c>
      <c r="D909" s="33">
        <v>5105</v>
      </c>
    </row>
    <row r="910" spans="1:4">
      <c r="A910" s="32">
        <v>2020</v>
      </c>
      <c r="B910" s="32" t="s">
        <v>8</v>
      </c>
      <c r="C910" s="32" t="s">
        <v>84</v>
      </c>
      <c r="D910" s="33">
        <v>7210</v>
      </c>
    </row>
    <row r="911" spans="1:4">
      <c r="A911" s="32">
        <v>2020</v>
      </c>
      <c r="B911" s="32" t="s">
        <v>9</v>
      </c>
      <c r="C911" s="32" t="s">
        <v>84</v>
      </c>
      <c r="D911" s="33">
        <v>12816</v>
      </c>
    </row>
    <row r="912" spans="1:4">
      <c r="A912" s="32">
        <v>2020</v>
      </c>
      <c r="B912" s="32" t="s">
        <v>10</v>
      </c>
      <c r="C912" s="32" t="s">
        <v>84</v>
      </c>
      <c r="D912" s="33">
        <v>13083</v>
      </c>
    </row>
    <row r="913" spans="1:4">
      <c r="A913" s="32">
        <v>2020</v>
      </c>
      <c r="B913" s="32" t="s">
        <v>11</v>
      </c>
      <c r="C913" s="32" t="s">
        <v>84</v>
      </c>
      <c r="D913" s="33">
        <v>14479</v>
      </c>
    </row>
    <row r="914" spans="1:4">
      <c r="A914" s="32">
        <v>2020</v>
      </c>
      <c r="B914" s="32" t="s">
        <v>12</v>
      </c>
      <c r="C914" s="32" t="s">
        <v>84</v>
      </c>
      <c r="D914" s="33">
        <v>13304</v>
      </c>
    </row>
    <row r="915" spans="1:4">
      <c r="A915" s="32">
        <v>2020</v>
      </c>
      <c r="B915" s="32" t="s">
        <v>13</v>
      </c>
      <c r="C915" s="32" t="s">
        <v>84</v>
      </c>
      <c r="D915" s="33">
        <v>29963</v>
      </c>
    </row>
    <row r="916" spans="1:4">
      <c r="A916" s="32">
        <v>2020</v>
      </c>
      <c r="B916" s="32" t="s">
        <v>14</v>
      </c>
      <c r="C916" s="32" t="s">
        <v>84</v>
      </c>
      <c r="D916" s="33">
        <v>42300</v>
      </c>
    </row>
    <row r="917" spans="1:4">
      <c r="A917" s="32">
        <v>1995</v>
      </c>
      <c r="B917" s="32" t="s">
        <v>10</v>
      </c>
      <c r="C917" s="32" t="s">
        <v>85</v>
      </c>
      <c r="D917" s="33">
        <v>98180</v>
      </c>
    </row>
    <row r="918" spans="1:4">
      <c r="A918" s="32">
        <v>1995</v>
      </c>
      <c r="B918" s="32" t="s">
        <v>11</v>
      </c>
      <c r="C918" s="32" t="s">
        <v>85</v>
      </c>
      <c r="D918" s="33">
        <v>104379</v>
      </c>
    </row>
    <row r="919" spans="1:4">
      <c r="A919" s="32">
        <v>1995</v>
      </c>
      <c r="B919" s="32" t="s">
        <v>12</v>
      </c>
      <c r="C919" s="32" t="s">
        <v>85</v>
      </c>
      <c r="D919" s="33">
        <v>104523</v>
      </c>
    </row>
    <row r="920" spans="1:4">
      <c r="A920" s="32">
        <v>1995</v>
      </c>
      <c r="B920" s="32" t="s">
        <v>13</v>
      </c>
      <c r="C920" s="32" t="s">
        <v>85</v>
      </c>
      <c r="D920" s="33">
        <v>108956</v>
      </c>
    </row>
    <row r="921" spans="1:4">
      <c r="A921" s="32">
        <v>1995</v>
      </c>
      <c r="B921" s="32" t="s">
        <v>14</v>
      </c>
      <c r="C921" s="32" t="s">
        <v>85</v>
      </c>
      <c r="D921" s="33">
        <v>110286</v>
      </c>
    </row>
    <row r="922" spans="1:4">
      <c r="A922" s="32">
        <v>1995</v>
      </c>
      <c r="B922" s="32" t="s">
        <v>15</v>
      </c>
      <c r="C922" s="32" t="s">
        <v>85</v>
      </c>
      <c r="D922" s="33">
        <v>101729</v>
      </c>
    </row>
    <row r="923" spans="1:4">
      <c r="A923" s="32">
        <v>1996</v>
      </c>
      <c r="B923" s="32" t="s">
        <v>4</v>
      </c>
      <c r="C923" s="32" t="s">
        <v>85</v>
      </c>
      <c r="D923" s="33">
        <v>86623</v>
      </c>
    </row>
    <row r="924" spans="1:4">
      <c r="A924" s="32">
        <v>1996</v>
      </c>
      <c r="B924" s="32" t="s">
        <v>5</v>
      </c>
      <c r="C924" s="32" t="s">
        <v>85</v>
      </c>
      <c r="D924" s="33">
        <v>85927</v>
      </c>
    </row>
    <row r="925" spans="1:4">
      <c r="A925" s="32">
        <v>1996</v>
      </c>
      <c r="B925" s="32" t="s">
        <v>6</v>
      </c>
      <c r="C925" s="32" t="s">
        <v>85</v>
      </c>
      <c r="D925" s="33">
        <v>104817</v>
      </c>
    </row>
    <row r="926" spans="1:4">
      <c r="A926" s="32">
        <v>1996</v>
      </c>
      <c r="B926" s="32" t="s">
        <v>7</v>
      </c>
      <c r="C926" s="32" t="s">
        <v>85</v>
      </c>
      <c r="D926" s="33">
        <v>106968</v>
      </c>
    </row>
    <row r="927" spans="1:4">
      <c r="A927" s="32">
        <v>1996</v>
      </c>
      <c r="B927" s="32" t="s">
        <v>8</v>
      </c>
      <c r="C927" s="32" t="s">
        <v>85</v>
      </c>
      <c r="D927" s="33">
        <v>118709</v>
      </c>
    </row>
    <row r="928" spans="1:4">
      <c r="A928" s="32">
        <v>1996</v>
      </c>
      <c r="B928" s="32" t="s">
        <v>9</v>
      </c>
      <c r="C928" s="32" t="s">
        <v>85</v>
      </c>
      <c r="D928" s="33">
        <v>106550</v>
      </c>
    </row>
    <row r="929" spans="1:4">
      <c r="A929" s="32">
        <v>1996</v>
      </c>
      <c r="B929" s="32" t="s">
        <v>10</v>
      </c>
      <c r="C929" s="32" t="s">
        <v>85</v>
      </c>
      <c r="D929" s="33">
        <v>112052</v>
      </c>
    </row>
    <row r="930" spans="1:4">
      <c r="A930" s="32">
        <v>1996</v>
      </c>
      <c r="B930" s="32" t="s">
        <v>11</v>
      </c>
      <c r="C930" s="32" t="s">
        <v>85</v>
      </c>
      <c r="D930" s="33">
        <v>116395</v>
      </c>
    </row>
    <row r="931" spans="1:4">
      <c r="A931" s="32">
        <v>1996</v>
      </c>
      <c r="B931" s="32" t="s">
        <v>12</v>
      </c>
      <c r="C931" s="32" t="s">
        <v>85</v>
      </c>
      <c r="D931" s="33">
        <v>113394</v>
      </c>
    </row>
    <row r="932" spans="1:4">
      <c r="A932" s="32">
        <v>1996</v>
      </c>
      <c r="B932" s="32" t="s">
        <v>13</v>
      </c>
      <c r="C932" s="32" t="s">
        <v>85</v>
      </c>
      <c r="D932" s="33">
        <v>135370</v>
      </c>
    </row>
    <row r="933" spans="1:4">
      <c r="A933" s="32">
        <v>1996</v>
      </c>
      <c r="B933" s="32" t="s">
        <v>14</v>
      </c>
      <c r="C933" s="32" t="s">
        <v>85</v>
      </c>
      <c r="D933" s="33">
        <v>128823</v>
      </c>
    </row>
    <row r="934" spans="1:4">
      <c r="A934" s="32">
        <v>1996</v>
      </c>
      <c r="B934" s="32" t="s">
        <v>15</v>
      </c>
      <c r="C934" s="32" t="s">
        <v>85</v>
      </c>
      <c r="D934" s="33">
        <v>123683</v>
      </c>
    </row>
    <row r="935" spans="1:4">
      <c r="A935" s="32">
        <v>1997</v>
      </c>
      <c r="B935" s="32" t="s">
        <v>4</v>
      </c>
      <c r="C935" s="32" t="s">
        <v>85</v>
      </c>
      <c r="D935" s="33">
        <v>105182</v>
      </c>
    </row>
    <row r="936" spans="1:4">
      <c r="A936" s="32">
        <v>1997</v>
      </c>
      <c r="B936" s="32" t="s">
        <v>5</v>
      </c>
      <c r="C936" s="32" t="s">
        <v>85</v>
      </c>
      <c r="D936" s="33">
        <v>102861</v>
      </c>
    </row>
    <row r="937" spans="1:4">
      <c r="A937" s="32">
        <v>1997</v>
      </c>
      <c r="B937" s="32" t="s">
        <v>6</v>
      </c>
      <c r="C937" s="32" t="s">
        <v>85</v>
      </c>
      <c r="D937" s="33">
        <v>124187</v>
      </c>
    </row>
    <row r="938" spans="1:4">
      <c r="A938" s="32">
        <v>1997</v>
      </c>
      <c r="B938" s="32" t="s">
        <v>7</v>
      </c>
      <c r="C938" s="32" t="s">
        <v>85</v>
      </c>
      <c r="D938" s="33">
        <v>137478</v>
      </c>
    </row>
    <row r="939" spans="1:4">
      <c r="A939" s="32">
        <v>1997</v>
      </c>
      <c r="B939" s="32" t="s">
        <v>8</v>
      </c>
      <c r="C939" s="32" t="s">
        <v>85</v>
      </c>
      <c r="D939" s="33">
        <v>140528</v>
      </c>
    </row>
    <row r="940" spans="1:4">
      <c r="A940" s="32">
        <v>1997</v>
      </c>
      <c r="B940" s="32" t="s">
        <v>9</v>
      </c>
      <c r="C940" s="32" t="s">
        <v>85</v>
      </c>
      <c r="D940" s="33">
        <v>122269</v>
      </c>
    </row>
    <row r="941" spans="1:4">
      <c r="A941" s="32">
        <v>1997</v>
      </c>
      <c r="B941" s="32" t="s">
        <v>10</v>
      </c>
      <c r="C941" s="32" t="s">
        <v>85</v>
      </c>
      <c r="D941" s="33">
        <v>131962</v>
      </c>
    </row>
    <row r="942" spans="1:4">
      <c r="A942" s="32">
        <v>1997</v>
      </c>
      <c r="B942" s="32" t="s">
        <v>11</v>
      </c>
      <c r="C942" s="32" t="s">
        <v>85</v>
      </c>
      <c r="D942" s="33">
        <v>129526</v>
      </c>
    </row>
    <row r="943" spans="1:4">
      <c r="A943" s="32">
        <v>1997</v>
      </c>
      <c r="B943" s="32" t="s">
        <v>12</v>
      </c>
      <c r="C943" s="32" t="s">
        <v>85</v>
      </c>
      <c r="D943" s="33">
        <v>142799</v>
      </c>
    </row>
    <row r="944" spans="1:4">
      <c r="A944" s="32">
        <v>1997</v>
      </c>
      <c r="B944" s="32" t="s">
        <v>13</v>
      </c>
      <c r="C944" s="32" t="s">
        <v>85</v>
      </c>
      <c r="D944" s="33">
        <v>152048</v>
      </c>
    </row>
    <row r="945" spans="1:4">
      <c r="A945" s="32">
        <v>1997</v>
      </c>
      <c r="B945" s="32" t="s">
        <v>14</v>
      </c>
      <c r="C945" s="32" t="s">
        <v>85</v>
      </c>
      <c r="D945" s="33">
        <v>138340</v>
      </c>
    </row>
    <row r="946" spans="1:4">
      <c r="A946" s="32">
        <v>1997</v>
      </c>
      <c r="B946" s="32" t="s">
        <v>15</v>
      </c>
      <c r="C946" s="32" t="s">
        <v>85</v>
      </c>
      <c r="D946" s="33">
        <v>132893</v>
      </c>
    </row>
    <row r="947" spans="1:4">
      <c r="A947" s="32">
        <v>1998</v>
      </c>
      <c r="B947" s="32" t="s">
        <v>4</v>
      </c>
      <c r="C947" s="32" t="s">
        <v>85</v>
      </c>
      <c r="D947" s="33">
        <v>114200</v>
      </c>
    </row>
    <row r="948" spans="1:4">
      <c r="A948" s="32">
        <v>1998</v>
      </c>
      <c r="B948" s="32" t="s">
        <v>5</v>
      </c>
      <c r="C948" s="32" t="s">
        <v>85</v>
      </c>
      <c r="D948" s="33">
        <v>115399</v>
      </c>
    </row>
    <row r="949" spans="1:4">
      <c r="A949" s="32">
        <v>1998</v>
      </c>
      <c r="B949" s="32" t="s">
        <v>6</v>
      </c>
      <c r="C949" s="32" t="s">
        <v>85</v>
      </c>
      <c r="D949" s="33">
        <v>144698</v>
      </c>
    </row>
    <row r="950" spans="1:4">
      <c r="A950" s="32">
        <v>1998</v>
      </c>
      <c r="B950" s="32" t="s">
        <v>7</v>
      </c>
      <c r="C950" s="32" t="s">
        <v>85</v>
      </c>
      <c r="D950" s="33">
        <v>141150</v>
      </c>
    </row>
    <row r="951" spans="1:4">
      <c r="A951" s="32">
        <v>1998</v>
      </c>
      <c r="B951" s="32" t="s">
        <v>8</v>
      </c>
      <c r="C951" s="32" t="s">
        <v>85</v>
      </c>
      <c r="D951" s="33">
        <v>140025</v>
      </c>
    </row>
    <row r="952" spans="1:4">
      <c r="A952" s="32">
        <v>1998</v>
      </c>
      <c r="B952" s="32" t="s">
        <v>9</v>
      </c>
      <c r="C952" s="32" t="s">
        <v>85</v>
      </c>
      <c r="D952" s="33">
        <v>136486</v>
      </c>
    </row>
    <row r="953" spans="1:4">
      <c r="A953" s="32">
        <v>1998</v>
      </c>
      <c r="B953" s="32" t="s">
        <v>10</v>
      </c>
      <c r="C953" s="32" t="s">
        <v>85</v>
      </c>
      <c r="D953" s="33">
        <v>144086</v>
      </c>
    </row>
    <row r="954" spans="1:4">
      <c r="A954" s="32">
        <v>1998</v>
      </c>
      <c r="B954" s="32" t="s">
        <v>11</v>
      </c>
      <c r="C954" s="32" t="s">
        <v>85</v>
      </c>
      <c r="D954" s="33">
        <v>144155</v>
      </c>
    </row>
    <row r="955" spans="1:4">
      <c r="A955" s="32">
        <v>1998</v>
      </c>
      <c r="B955" s="32" t="s">
        <v>12</v>
      </c>
      <c r="C955" s="32" t="s">
        <v>85</v>
      </c>
      <c r="D955" s="33">
        <v>147768</v>
      </c>
    </row>
    <row r="956" spans="1:4">
      <c r="A956" s="32">
        <v>1998</v>
      </c>
      <c r="B956" s="32" t="s">
        <v>13</v>
      </c>
      <c r="C956" s="32" t="s">
        <v>85</v>
      </c>
      <c r="D956" s="33">
        <v>154118</v>
      </c>
    </row>
    <row r="957" spans="1:4">
      <c r="A957" s="32">
        <v>1998</v>
      </c>
      <c r="B957" s="32" t="s">
        <v>14</v>
      </c>
      <c r="C957" s="32" t="s">
        <v>85</v>
      </c>
      <c r="D957" s="33">
        <v>149247</v>
      </c>
    </row>
    <row r="958" spans="1:4">
      <c r="A958" s="32">
        <v>1998</v>
      </c>
      <c r="B958" s="32" t="s">
        <v>15</v>
      </c>
      <c r="C958" s="32" t="s">
        <v>85</v>
      </c>
      <c r="D958" s="33">
        <v>140941</v>
      </c>
    </row>
    <row r="959" spans="1:4">
      <c r="A959" s="32">
        <v>1999</v>
      </c>
      <c r="B959" s="32" t="s">
        <v>4</v>
      </c>
      <c r="C959" s="32" t="s">
        <v>85</v>
      </c>
      <c r="D959" s="33">
        <v>117849</v>
      </c>
    </row>
    <row r="960" spans="1:4">
      <c r="A960" s="32">
        <v>1999</v>
      </c>
      <c r="B960" s="32" t="s">
        <v>5</v>
      </c>
      <c r="C960" s="32" t="s">
        <v>85</v>
      </c>
      <c r="D960" s="33">
        <v>118740</v>
      </c>
    </row>
    <row r="961" spans="1:4">
      <c r="A961" s="32">
        <v>1999</v>
      </c>
      <c r="B961" s="32" t="s">
        <v>6</v>
      </c>
      <c r="C961" s="32" t="s">
        <v>85</v>
      </c>
      <c r="D961" s="33">
        <v>148927</v>
      </c>
    </row>
    <row r="962" spans="1:4">
      <c r="A962" s="32">
        <v>1999</v>
      </c>
      <c r="B962" s="32" t="s">
        <v>7</v>
      </c>
      <c r="C962" s="32" t="s">
        <v>85</v>
      </c>
      <c r="D962" s="33">
        <v>142581</v>
      </c>
    </row>
    <row r="963" spans="1:4">
      <c r="A963" s="32">
        <v>1999</v>
      </c>
      <c r="B963" s="32" t="s">
        <v>8</v>
      </c>
      <c r="C963" s="32" t="s">
        <v>85</v>
      </c>
      <c r="D963" s="33">
        <v>143634</v>
      </c>
    </row>
    <row r="964" spans="1:4">
      <c r="A964" s="32">
        <v>1999</v>
      </c>
      <c r="B964" s="32" t="s">
        <v>9</v>
      </c>
      <c r="C964" s="32" t="s">
        <v>85</v>
      </c>
      <c r="D964" s="33">
        <v>140778</v>
      </c>
    </row>
    <row r="965" spans="1:4">
      <c r="A965" s="32">
        <v>1999</v>
      </c>
      <c r="B965" s="32" t="s">
        <v>10</v>
      </c>
      <c r="C965" s="32" t="s">
        <v>85</v>
      </c>
      <c r="D965" s="33">
        <v>137127</v>
      </c>
    </row>
    <row r="966" spans="1:4">
      <c r="A966" s="32">
        <v>1999</v>
      </c>
      <c r="B966" s="32" t="s">
        <v>11</v>
      </c>
      <c r="C966" s="32" t="s">
        <v>85</v>
      </c>
      <c r="D966" s="33">
        <v>135455</v>
      </c>
    </row>
    <row r="967" spans="1:4">
      <c r="A967" s="32">
        <v>1999</v>
      </c>
      <c r="B967" s="32" t="s">
        <v>12</v>
      </c>
      <c r="C967" s="32" t="s">
        <v>85</v>
      </c>
      <c r="D967" s="33">
        <v>145185</v>
      </c>
    </row>
    <row r="968" spans="1:4">
      <c r="A968" s="32">
        <v>1999</v>
      </c>
      <c r="B968" s="32" t="s">
        <v>13</v>
      </c>
      <c r="C968" s="32" t="s">
        <v>85</v>
      </c>
      <c r="D968" s="33">
        <v>142677</v>
      </c>
    </row>
    <row r="969" spans="1:4">
      <c r="A969" s="32">
        <v>1999</v>
      </c>
      <c r="B969" s="32" t="s">
        <v>14</v>
      </c>
      <c r="C969" s="32" t="s">
        <v>85</v>
      </c>
      <c r="D969" s="33">
        <v>150388</v>
      </c>
    </row>
    <row r="970" spans="1:4">
      <c r="A970" s="32">
        <v>1999</v>
      </c>
      <c r="B970" s="32" t="s">
        <v>15</v>
      </c>
      <c r="C970" s="32" t="s">
        <v>85</v>
      </c>
      <c r="D970" s="33">
        <v>137318</v>
      </c>
    </row>
    <row r="971" spans="1:4">
      <c r="A971" s="32">
        <v>2000</v>
      </c>
      <c r="B971" s="32" t="s">
        <v>4</v>
      </c>
      <c r="C971" s="32" t="s">
        <v>85</v>
      </c>
      <c r="D971" s="33">
        <v>115699</v>
      </c>
    </row>
    <row r="972" spans="1:4">
      <c r="A972" s="32">
        <v>2000</v>
      </c>
      <c r="B972" s="32" t="s">
        <v>5</v>
      </c>
      <c r="C972" s="32" t="s">
        <v>85</v>
      </c>
      <c r="D972" s="33">
        <v>121201</v>
      </c>
    </row>
    <row r="973" spans="1:4">
      <c r="A973" s="32">
        <v>2000</v>
      </c>
      <c r="B973" s="32" t="s">
        <v>6</v>
      </c>
      <c r="C973" s="32" t="s">
        <v>85</v>
      </c>
      <c r="D973" s="33">
        <v>146162</v>
      </c>
    </row>
    <row r="974" spans="1:4">
      <c r="A974" s="32">
        <v>2000</v>
      </c>
      <c r="B974" s="32" t="s">
        <v>7</v>
      </c>
      <c r="C974" s="32" t="s">
        <v>85</v>
      </c>
      <c r="D974" s="33">
        <v>124115</v>
      </c>
    </row>
    <row r="975" spans="1:4">
      <c r="A975" s="32">
        <v>2000</v>
      </c>
      <c r="B975" s="32" t="s">
        <v>8</v>
      </c>
      <c r="C975" s="32" t="s">
        <v>85</v>
      </c>
      <c r="D975" s="33">
        <v>122055</v>
      </c>
    </row>
    <row r="976" spans="1:4">
      <c r="A976" s="32">
        <v>2000</v>
      </c>
      <c r="B976" s="32" t="s">
        <v>9</v>
      </c>
      <c r="C976" s="32" t="s">
        <v>85</v>
      </c>
      <c r="D976" s="33">
        <v>114696</v>
      </c>
    </row>
    <row r="977" spans="1:4">
      <c r="A977" s="32">
        <v>2000</v>
      </c>
      <c r="B977" s="32" t="s">
        <v>10</v>
      </c>
      <c r="C977" s="32" t="s">
        <v>85</v>
      </c>
      <c r="D977" s="33">
        <v>117657</v>
      </c>
    </row>
    <row r="978" spans="1:4">
      <c r="A978" s="32">
        <v>2000</v>
      </c>
      <c r="B978" s="32" t="s">
        <v>11</v>
      </c>
      <c r="C978" s="32" t="s">
        <v>85</v>
      </c>
      <c r="D978" s="33">
        <v>125295</v>
      </c>
    </row>
    <row r="979" spans="1:4">
      <c r="A979" s="32">
        <v>2000</v>
      </c>
      <c r="B979" s="32" t="s">
        <v>12</v>
      </c>
      <c r="C979" s="32" t="s">
        <v>85</v>
      </c>
      <c r="D979" s="33">
        <v>120520</v>
      </c>
    </row>
    <row r="980" spans="1:4">
      <c r="A980" s="32">
        <v>2000</v>
      </c>
      <c r="B980" s="32" t="s">
        <v>13</v>
      </c>
      <c r="C980" s="32" t="s">
        <v>85</v>
      </c>
      <c r="D980" s="33">
        <v>121313</v>
      </c>
    </row>
    <row r="981" spans="1:4">
      <c r="A981" s="32">
        <v>2000</v>
      </c>
      <c r="B981" s="32" t="s">
        <v>14</v>
      </c>
      <c r="C981" s="32" t="s">
        <v>85</v>
      </c>
      <c r="D981" s="33">
        <v>119851</v>
      </c>
    </row>
    <row r="982" spans="1:4">
      <c r="A982" s="32">
        <v>2000</v>
      </c>
      <c r="B982" s="32" t="s">
        <v>15</v>
      </c>
      <c r="C982" s="32" t="s">
        <v>85</v>
      </c>
      <c r="D982" s="33">
        <v>107610</v>
      </c>
    </row>
    <row r="983" spans="1:4">
      <c r="A983" s="32">
        <v>2001</v>
      </c>
      <c r="B983" s="32" t="s">
        <v>4</v>
      </c>
      <c r="C983" s="32" t="s">
        <v>85</v>
      </c>
      <c r="D983" s="33">
        <v>99076</v>
      </c>
    </row>
    <row r="984" spans="1:4">
      <c r="A984" s="32">
        <v>2001</v>
      </c>
      <c r="B984" s="32" t="s">
        <v>5</v>
      </c>
      <c r="C984" s="32" t="s">
        <v>85</v>
      </c>
      <c r="D984" s="33">
        <v>99892</v>
      </c>
    </row>
    <row r="985" spans="1:4">
      <c r="A985" s="32">
        <v>2001</v>
      </c>
      <c r="B985" s="32" t="s">
        <v>6</v>
      </c>
      <c r="C985" s="32" t="s">
        <v>85</v>
      </c>
      <c r="D985" s="33">
        <v>114724</v>
      </c>
    </row>
    <row r="986" spans="1:4">
      <c r="A986" s="32">
        <v>2001</v>
      </c>
      <c r="B986" s="32" t="s">
        <v>7</v>
      </c>
      <c r="C986" s="32" t="s">
        <v>85</v>
      </c>
      <c r="D986" s="33">
        <v>106678</v>
      </c>
    </row>
    <row r="987" spans="1:4">
      <c r="A987" s="32">
        <v>2001</v>
      </c>
      <c r="B987" s="32" t="s">
        <v>8</v>
      </c>
      <c r="C987" s="32" t="s">
        <v>85</v>
      </c>
      <c r="D987" s="33">
        <v>112533</v>
      </c>
    </row>
    <row r="988" spans="1:4">
      <c r="A988" s="32">
        <v>2001</v>
      </c>
      <c r="B988" s="32" t="s">
        <v>9</v>
      </c>
      <c r="C988" s="32" t="s">
        <v>85</v>
      </c>
      <c r="D988" s="33">
        <v>104440</v>
      </c>
    </row>
    <row r="989" spans="1:4">
      <c r="A989" s="32">
        <v>2001</v>
      </c>
      <c r="B989" s="32" t="s">
        <v>10</v>
      </c>
      <c r="C989" s="32" t="s">
        <v>85</v>
      </c>
      <c r="D989" s="33">
        <v>107082</v>
      </c>
    </row>
    <row r="990" spans="1:4">
      <c r="A990" s="32">
        <v>2001</v>
      </c>
      <c r="B990" s="32" t="s">
        <v>11</v>
      </c>
      <c r="C990" s="32" t="s">
        <v>85</v>
      </c>
      <c r="D990" s="33">
        <v>115520</v>
      </c>
    </row>
    <row r="991" spans="1:4">
      <c r="A991" s="32">
        <v>2001</v>
      </c>
      <c r="B991" s="32" t="s">
        <v>12</v>
      </c>
      <c r="C991" s="32" t="s">
        <v>85</v>
      </c>
      <c r="D991" s="33">
        <v>109400</v>
      </c>
    </row>
    <row r="992" spans="1:4">
      <c r="A992" s="32">
        <v>2001</v>
      </c>
      <c r="B992" s="32" t="s">
        <v>13</v>
      </c>
      <c r="C992" s="32" t="s">
        <v>85</v>
      </c>
      <c r="D992" s="33">
        <v>111705</v>
      </c>
    </row>
    <row r="993" spans="1:4">
      <c r="A993" s="32">
        <v>2001</v>
      </c>
      <c r="B993" s="32" t="s">
        <v>14</v>
      </c>
      <c r="C993" s="32" t="s">
        <v>85</v>
      </c>
      <c r="D993" s="33">
        <v>113828</v>
      </c>
    </row>
    <row r="994" spans="1:4">
      <c r="A994" s="32">
        <v>2001</v>
      </c>
      <c r="B994" s="32" t="s">
        <v>15</v>
      </c>
      <c r="C994" s="32" t="s">
        <v>85</v>
      </c>
      <c r="D994" s="33">
        <v>89645</v>
      </c>
    </row>
    <row r="995" spans="1:4">
      <c r="A995" s="32">
        <v>2002</v>
      </c>
      <c r="B995" s="32" t="s">
        <v>4</v>
      </c>
      <c r="C995" s="32" t="s">
        <v>85</v>
      </c>
      <c r="D995" s="33">
        <v>86403</v>
      </c>
    </row>
    <row r="996" spans="1:4">
      <c r="A996" s="32">
        <v>2002</v>
      </c>
      <c r="B996" s="32" t="s">
        <v>5</v>
      </c>
      <c r="C996" s="32" t="s">
        <v>85</v>
      </c>
      <c r="D996" s="33">
        <v>84876</v>
      </c>
    </row>
    <row r="997" spans="1:4">
      <c r="A997" s="32">
        <v>2002</v>
      </c>
      <c r="B997" s="32" t="s">
        <v>6</v>
      </c>
      <c r="C997" s="32" t="s">
        <v>85</v>
      </c>
      <c r="D997" s="33">
        <v>92214</v>
      </c>
    </row>
    <row r="998" spans="1:4">
      <c r="A998" s="32">
        <v>2002</v>
      </c>
      <c r="B998" s="32" t="s">
        <v>7</v>
      </c>
      <c r="C998" s="32" t="s">
        <v>85</v>
      </c>
      <c r="D998" s="33">
        <v>90994</v>
      </c>
    </row>
    <row r="999" spans="1:4">
      <c r="A999" s="32">
        <v>2002</v>
      </c>
      <c r="B999" s="32" t="s">
        <v>8</v>
      </c>
      <c r="C999" s="32" t="s">
        <v>85</v>
      </c>
      <c r="D999" s="33">
        <v>97440.913825483105</v>
      </c>
    </row>
    <row r="1000" spans="1:4">
      <c r="A1000" s="32">
        <v>2002</v>
      </c>
      <c r="B1000" s="32" t="s">
        <v>9</v>
      </c>
      <c r="C1000" s="32" t="s">
        <v>85</v>
      </c>
      <c r="D1000" s="33">
        <v>88567</v>
      </c>
    </row>
    <row r="1001" spans="1:4">
      <c r="A1001" s="32">
        <v>2002</v>
      </c>
      <c r="B1001" s="32" t="s">
        <v>10</v>
      </c>
      <c r="C1001" s="32" t="s">
        <v>85</v>
      </c>
      <c r="D1001" s="33">
        <v>96256</v>
      </c>
    </row>
    <row r="1002" spans="1:4">
      <c r="A1002" s="32">
        <v>2002</v>
      </c>
      <c r="B1002" s="32" t="s">
        <v>11</v>
      </c>
      <c r="C1002" s="32" t="s">
        <v>85</v>
      </c>
      <c r="D1002" s="33">
        <v>99904</v>
      </c>
    </row>
    <row r="1003" spans="1:4">
      <c r="A1003" s="32">
        <v>2002</v>
      </c>
      <c r="B1003" s="32" t="s">
        <v>12</v>
      </c>
      <c r="C1003" s="32" t="s">
        <v>85</v>
      </c>
      <c r="D1003" s="33">
        <v>99717</v>
      </c>
    </row>
    <row r="1004" spans="1:4">
      <c r="A1004" s="32">
        <v>2002</v>
      </c>
      <c r="B1004" s="32" t="s">
        <v>13</v>
      </c>
      <c r="C1004" s="32" t="s">
        <v>85</v>
      </c>
      <c r="D1004" s="33">
        <v>103575</v>
      </c>
    </row>
    <row r="1005" spans="1:4">
      <c r="A1005" s="32">
        <v>2002</v>
      </c>
      <c r="B1005" s="32" t="s">
        <v>14</v>
      </c>
      <c r="C1005" s="32" t="s">
        <v>85</v>
      </c>
      <c r="D1005" s="33">
        <v>100126</v>
      </c>
    </row>
    <row r="1006" spans="1:4">
      <c r="A1006" s="32">
        <v>2002</v>
      </c>
      <c r="B1006" s="32" t="s">
        <v>15</v>
      </c>
      <c r="C1006" s="32" t="s">
        <v>85</v>
      </c>
      <c r="D1006" s="33">
        <v>92535.132382419994</v>
      </c>
    </row>
    <row r="1007" spans="1:4">
      <c r="A1007" s="32">
        <v>2003</v>
      </c>
      <c r="B1007" s="32" t="s">
        <v>4</v>
      </c>
      <c r="C1007" s="32" t="s">
        <v>85</v>
      </c>
      <c r="D1007" s="33">
        <v>81660</v>
      </c>
    </row>
    <row r="1008" spans="1:4">
      <c r="A1008" s="32">
        <v>2003</v>
      </c>
      <c r="B1008" s="32" t="s">
        <v>5</v>
      </c>
      <c r="C1008" s="32" t="s">
        <v>85</v>
      </c>
      <c r="D1008" s="33">
        <v>78878</v>
      </c>
    </row>
    <row r="1009" spans="1:4">
      <c r="A1009" s="32">
        <v>2003</v>
      </c>
      <c r="B1009" s="32" t="s">
        <v>6</v>
      </c>
      <c r="C1009" s="32" t="s">
        <v>85</v>
      </c>
      <c r="D1009" s="33">
        <v>89071.474631900302</v>
      </c>
    </row>
    <row r="1010" spans="1:4">
      <c r="A1010" s="32">
        <v>2003</v>
      </c>
      <c r="B1010" s="32" t="s">
        <v>7</v>
      </c>
      <c r="C1010" s="32" t="s">
        <v>85</v>
      </c>
      <c r="D1010" s="33">
        <v>96165</v>
      </c>
    </row>
    <row r="1011" spans="1:4">
      <c r="A1011" s="32">
        <v>2003</v>
      </c>
      <c r="B1011" s="32" t="s">
        <v>8</v>
      </c>
      <c r="C1011" s="32" t="s">
        <v>85</v>
      </c>
      <c r="D1011" s="33">
        <v>95639</v>
      </c>
    </row>
    <row r="1012" spans="1:4">
      <c r="A1012" s="32">
        <v>2003</v>
      </c>
      <c r="B1012" s="32" t="s">
        <v>9</v>
      </c>
      <c r="C1012" s="32" t="s">
        <v>85</v>
      </c>
      <c r="D1012" s="33">
        <v>86675</v>
      </c>
    </row>
    <row r="1013" spans="1:4">
      <c r="A1013" s="32">
        <v>2003</v>
      </c>
      <c r="B1013" s="32" t="s">
        <v>10</v>
      </c>
      <c r="C1013" s="32" t="s">
        <v>85</v>
      </c>
      <c r="D1013" s="33">
        <v>93105</v>
      </c>
    </row>
    <row r="1014" spans="1:4">
      <c r="A1014" s="32">
        <v>2003</v>
      </c>
      <c r="B1014" s="32" t="s">
        <v>11</v>
      </c>
      <c r="C1014" s="32" t="s">
        <v>85</v>
      </c>
      <c r="D1014" s="33">
        <v>90777</v>
      </c>
    </row>
    <row r="1015" spans="1:4">
      <c r="A1015" s="32">
        <v>2003</v>
      </c>
      <c r="B1015" s="32" t="s">
        <v>12</v>
      </c>
      <c r="C1015" s="32" t="s">
        <v>85</v>
      </c>
      <c r="D1015" s="33">
        <v>97628</v>
      </c>
    </row>
    <row r="1016" spans="1:4">
      <c r="A1016" s="32">
        <v>2003</v>
      </c>
      <c r="B1016" s="32" t="s">
        <v>13</v>
      </c>
      <c r="C1016" s="32" t="s">
        <v>85</v>
      </c>
      <c r="D1016" s="33">
        <v>104294</v>
      </c>
    </row>
    <row r="1017" spans="1:4">
      <c r="A1017" s="32">
        <v>2003</v>
      </c>
      <c r="B1017" s="32" t="s">
        <v>14</v>
      </c>
      <c r="C1017" s="32" t="s">
        <v>85</v>
      </c>
      <c r="D1017" s="33">
        <v>96921</v>
      </c>
    </row>
    <row r="1018" spans="1:4">
      <c r="A1018" s="32">
        <v>2003</v>
      </c>
      <c r="B1018" s="32" t="s">
        <v>15</v>
      </c>
      <c r="C1018" s="32" t="s">
        <v>85</v>
      </c>
      <c r="D1018" s="33">
        <v>93632</v>
      </c>
    </row>
    <row r="1019" spans="1:4">
      <c r="A1019" s="32">
        <v>2004</v>
      </c>
      <c r="B1019" s="32" t="s">
        <v>4</v>
      </c>
      <c r="C1019" s="32" t="s">
        <v>85</v>
      </c>
      <c r="D1019" s="33">
        <v>79719</v>
      </c>
    </row>
    <row r="1020" spans="1:4">
      <c r="A1020" s="32">
        <v>2004</v>
      </c>
      <c r="B1020" s="32" t="s">
        <v>5</v>
      </c>
      <c r="C1020" s="32" t="s">
        <v>85</v>
      </c>
      <c r="D1020" s="33">
        <v>86148.456288219706</v>
      </c>
    </row>
    <row r="1021" spans="1:4">
      <c r="A1021" s="32">
        <v>2004</v>
      </c>
      <c r="B1021" s="32" t="s">
        <v>6</v>
      </c>
      <c r="C1021" s="32" t="s">
        <v>85</v>
      </c>
      <c r="D1021" s="33">
        <v>102975</v>
      </c>
    </row>
    <row r="1022" spans="1:4">
      <c r="A1022" s="32">
        <v>2004</v>
      </c>
      <c r="B1022" s="32" t="s">
        <v>7</v>
      </c>
      <c r="C1022" s="32" t="s">
        <v>85</v>
      </c>
      <c r="D1022" s="33">
        <v>85656</v>
      </c>
    </row>
    <row r="1023" spans="1:4">
      <c r="A1023" s="32">
        <v>2004</v>
      </c>
      <c r="B1023" s="32" t="s">
        <v>8</v>
      </c>
      <c r="C1023" s="32" t="s">
        <v>85</v>
      </c>
      <c r="D1023" s="33">
        <v>91539</v>
      </c>
    </row>
    <row r="1024" spans="1:4">
      <c r="A1024" s="32">
        <v>2004</v>
      </c>
      <c r="B1024" s="32" t="s">
        <v>9</v>
      </c>
      <c r="C1024" s="32" t="s">
        <v>85</v>
      </c>
      <c r="D1024" s="33">
        <v>93041</v>
      </c>
    </row>
    <row r="1025" spans="1:4">
      <c r="A1025" s="32">
        <v>2004</v>
      </c>
      <c r="B1025" s="32" t="s">
        <v>10</v>
      </c>
      <c r="C1025" s="32" t="s">
        <v>85</v>
      </c>
      <c r="D1025" s="33">
        <v>90439</v>
      </c>
    </row>
    <row r="1026" spans="1:4">
      <c r="A1026" s="32">
        <v>2004</v>
      </c>
      <c r="B1026" s="32" t="s">
        <v>11</v>
      </c>
      <c r="C1026" s="32" t="s">
        <v>85</v>
      </c>
      <c r="D1026" s="33">
        <v>90555</v>
      </c>
    </row>
    <row r="1027" spans="1:4">
      <c r="A1027" s="32">
        <v>2004</v>
      </c>
      <c r="B1027" s="32" t="s">
        <v>12</v>
      </c>
      <c r="C1027" s="32" t="s">
        <v>85</v>
      </c>
      <c r="D1027" s="33">
        <v>96959.405475473002</v>
      </c>
    </row>
    <row r="1028" spans="1:4">
      <c r="A1028" s="32">
        <v>2004</v>
      </c>
      <c r="B1028" s="32" t="s">
        <v>13</v>
      </c>
      <c r="C1028" s="32" t="s">
        <v>85</v>
      </c>
      <c r="D1028" s="33">
        <v>96198</v>
      </c>
    </row>
    <row r="1029" spans="1:4">
      <c r="A1029" s="32">
        <v>2004</v>
      </c>
      <c r="B1029" s="32" t="s">
        <v>14</v>
      </c>
      <c r="C1029" s="32" t="s">
        <v>85</v>
      </c>
      <c r="D1029" s="33">
        <v>98335.620919931302</v>
      </c>
    </row>
    <row r="1030" spans="1:4">
      <c r="A1030" s="32">
        <v>2004</v>
      </c>
      <c r="B1030" s="32" t="s">
        <v>15</v>
      </c>
      <c r="C1030" s="32" t="s">
        <v>85</v>
      </c>
      <c r="D1030" s="33">
        <v>96258.874789638896</v>
      </c>
    </row>
    <row r="1031" spans="1:4">
      <c r="A1031" s="32">
        <v>2005</v>
      </c>
      <c r="B1031" s="32" t="s">
        <v>4</v>
      </c>
      <c r="C1031" s="32" t="s">
        <v>85</v>
      </c>
      <c r="D1031" s="33">
        <v>78352</v>
      </c>
    </row>
    <row r="1032" spans="1:4">
      <c r="A1032" s="32">
        <v>2005</v>
      </c>
      <c r="B1032" s="32" t="s">
        <v>5</v>
      </c>
      <c r="C1032" s="32" t="s">
        <v>85</v>
      </c>
      <c r="D1032" s="33">
        <v>83363</v>
      </c>
    </row>
    <row r="1033" spans="1:4">
      <c r="A1033" s="32">
        <v>2005</v>
      </c>
      <c r="B1033" s="32" t="s">
        <v>6</v>
      </c>
      <c r="C1033" s="32" t="s">
        <v>85</v>
      </c>
      <c r="D1033" s="33">
        <v>96281</v>
      </c>
    </row>
    <row r="1034" spans="1:4">
      <c r="A1034" s="32">
        <v>2005</v>
      </c>
      <c r="B1034" s="32" t="s">
        <v>7</v>
      </c>
      <c r="C1034" s="32" t="s">
        <v>85</v>
      </c>
      <c r="D1034" s="33">
        <v>95429</v>
      </c>
    </row>
    <row r="1035" spans="1:4">
      <c r="A1035" s="32">
        <v>2005</v>
      </c>
      <c r="B1035" s="32" t="s">
        <v>8</v>
      </c>
      <c r="C1035" s="32" t="s">
        <v>85</v>
      </c>
      <c r="D1035" s="33">
        <v>96910</v>
      </c>
    </row>
    <row r="1036" spans="1:4">
      <c r="A1036" s="32">
        <v>2005</v>
      </c>
      <c r="B1036" s="32" t="s">
        <v>9</v>
      </c>
      <c r="C1036" s="32" t="s">
        <v>85</v>
      </c>
      <c r="D1036" s="33">
        <v>91403</v>
      </c>
    </row>
    <row r="1037" spans="1:4">
      <c r="A1037" s="32">
        <v>2005</v>
      </c>
      <c r="B1037" s="32" t="s">
        <v>10</v>
      </c>
      <c r="C1037" s="32" t="s">
        <v>85</v>
      </c>
      <c r="D1037" s="33">
        <v>87816</v>
      </c>
    </row>
    <row r="1038" spans="1:4">
      <c r="A1038" s="32">
        <v>2005</v>
      </c>
      <c r="B1038" s="32" t="s">
        <v>11</v>
      </c>
      <c r="C1038" s="32" t="s">
        <v>85</v>
      </c>
      <c r="D1038" s="33">
        <v>90416.143302657205</v>
      </c>
    </row>
    <row r="1039" spans="1:4">
      <c r="A1039" s="32">
        <v>2005</v>
      </c>
      <c r="B1039" s="32" t="s">
        <v>12</v>
      </c>
      <c r="C1039" s="32" t="s">
        <v>85</v>
      </c>
      <c r="D1039" s="33">
        <v>92779.188675073499</v>
      </c>
    </row>
    <row r="1040" spans="1:4">
      <c r="A1040" s="32">
        <v>2005</v>
      </c>
      <c r="B1040" s="32" t="s">
        <v>13</v>
      </c>
      <c r="C1040" s="32" t="s">
        <v>85</v>
      </c>
      <c r="D1040" s="33">
        <v>94437.148944136294</v>
      </c>
    </row>
    <row r="1041" spans="1:4">
      <c r="A1041" s="32">
        <v>2005</v>
      </c>
      <c r="B1041" s="32" t="s">
        <v>14</v>
      </c>
      <c r="C1041" s="32" t="s">
        <v>85</v>
      </c>
      <c r="D1041" s="33">
        <v>93377</v>
      </c>
    </row>
    <row r="1042" spans="1:4">
      <c r="A1042" s="32">
        <v>2005</v>
      </c>
      <c r="B1042" s="32" t="s">
        <v>15</v>
      </c>
      <c r="C1042" s="32" t="s">
        <v>85</v>
      </c>
      <c r="D1042" s="33">
        <v>91108.867493254904</v>
      </c>
    </row>
    <row r="1043" spans="1:4">
      <c r="A1043" s="32">
        <v>2006</v>
      </c>
      <c r="B1043" s="32" t="s">
        <v>4</v>
      </c>
      <c r="C1043" s="32" t="s">
        <v>85</v>
      </c>
      <c r="D1043" s="33">
        <v>74252</v>
      </c>
    </row>
    <row r="1044" spans="1:4">
      <c r="A1044" s="32">
        <v>2006</v>
      </c>
      <c r="B1044" s="32" t="s">
        <v>5</v>
      </c>
      <c r="C1044" s="32" t="s">
        <v>85</v>
      </c>
      <c r="D1044" s="33">
        <v>79181</v>
      </c>
    </row>
    <row r="1045" spans="1:4">
      <c r="A1045" s="32">
        <v>2006</v>
      </c>
      <c r="B1045" s="32" t="s">
        <v>6</v>
      </c>
      <c r="C1045" s="32" t="s">
        <v>85</v>
      </c>
      <c r="D1045" s="33">
        <v>97039</v>
      </c>
    </row>
    <row r="1046" spans="1:4">
      <c r="A1046" s="32">
        <v>2006</v>
      </c>
      <c r="B1046" s="32" t="s">
        <v>7</v>
      </c>
      <c r="C1046" s="32" t="s">
        <v>85</v>
      </c>
      <c r="D1046" s="33">
        <v>92165</v>
      </c>
    </row>
    <row r="1047" spans="1:4">
      <c r="A1047" s="32">
        <v>2006</v>
      </c>
      <c r="B1047" s="32" t="s">
        <v>8</v>
      </c>
      <c r="C1047" s="32" t="s">
        <v>85</v>
      </c>
      <c r="D1047" s="33">
        <v>100525</v>
      </c>
    </row>
    <row r="1048" spans="1:4">
      <c r="A1048" s="32">
        <v>2006</v>
      </c>
      <c r="B1048" s="32" t="s">
        <v>9</v>
      </c>
      <c r="C1048" s="32" t="s">
        <v>85</v>
      </c>
      <c r="D1048" s="33">
        <v>94608</v>
      </c>
    </row>
    <row r="1049" spans="1:4">
      <c r="A1049" s="32">
        <v>2006</v>
      </c>
      <c r="B1049" s="32" t="s">
        <v>10</v>
      </c>
      <c r="C1049" s="32" t="s">
        <v>85</v>
      </c>
      <c r="D1049" s="33">
        <v>99651</v>
      </c>
    </row>
    <row r="1050" spans="1:4">
      <c r="A1050" s="32">
        <v>2006</v>
      </c>
      <c r="B1050" s="32" t="s">
        <v>11</v>
      </c>
      <c r="C1050" s="32" t="s">
        <v>85</v>
      </c>
      <c r="D1050" s="33">
        <v>105448.389580797</v>
      </c>
    </row>
    <row r="1051" spans="1:4">
      <c r="A1051" s="32">
        <v>2006</v>
      </c>
      <c r="B1051" s="32" t="s">
        <v>12</v>
      </c>
      <c r="C1051" s="32" t="s">
        <v>85</v>
      </c>
      <c r="D1051" s="33">
        <v>108203</v>
      </c>
    </row>
    <row r="1052" spans="1:4">
      <c r="A1052" s="32">
        <v>2006</v>
      </c>
      <c r="B1052" s="32" t="s">
        <v>13</v>
      </c>
      <c r="C1052" s="32" t="s">
        <v>85</v>
      </c>
      <c r="D1052" s="33">
        <v>109375</v>
      </c>
    </row>
    <row r="1053" spans="1:4">
      <c r="A1053" s="32">
        <v>2006</v>
      </c>
      <c r="B1053" s="32" t="s">
        <v>14</v>
      </c>
      <c r="C1053" s="32" t="s">
        <v>85</v>
      </c>
      <c r="D1053" s="33">
        <v>114908.02907920101</v>
      </c>
    </row>
    <row r="1054" spans="1:4">
      <c r="A1054" s="32">
        <v>2006</v>
      </c>
      <c r="B1054" s="32" t="s">
        <v>15</v>
      </c>
      <c r="C1054" s="32" t="s">
        <v>85</v>
      </c>
      <c r="D1054" s="33">
        <v>101342</v>
      </c>
    </row>
    <row r="1055" spans="1:4">
      <c r="A1055" s="32">
        <v>2007</v>
      </c>
      <c r="B1055" s="32" t="s">
        <v>4</v>
      </c>
      <c r="C1055" s="32" t="s">
        <v>85</v>
      </c>
      <c r="D1055" s="33">
        <v>91805</v>
      </c>
    </row>
    <row r="1056" spans="1:4">
      <c r="A1056" s="32">
        <v>2007</v>
      </c>
      <c r="B1056" s="32" t="s">
        <v>5</v>
      </c>
      <c r="C1056" s="32" t="s">
        <v>85</v>
      </c>
      <c r="D1056" s="33">
        <v>112427</v>
      </c>
    </row>
    <row r="1057" spans="1:4">
      <c r="A1057" s="32">
        <v>2007</v>
      </c>
      <c r="B1057" s="32" t="s">
        <v>6</v>
      </c>
      <c r="C1057" s="32" t="s">
        <v>85</v>
      </c>
      <c r="D1057" s="33">
        <v>91435</v>
      </c>
    </row>
    <row r="1058" spans="1:4">
      <c r="A1058" s="32">
        <v>2007</v>
      </c>
      <c r="B1058" s="32" t="s">
        <v>7</v>
      </c>
      <c r="C1058" s="32" t="s">
        <v>85</v>
      </c>
      <c r="D1058" s="33">
        <v>99612</v>
      </c>
    </row>
    <row r="1059" spans="1:4">
      <c r="A1059" s="32">
        <v>2007</v>
      </c>
      <c r="B1059" s="32" t="s">
        <v>8</v>
      </c>
      <c r="C1059" s="32" t="s">
        <v>85</v>
      </c>
      <c r="D1059" s="33">
        <v>112605</v>
      </c>
    </row>
    <row r="1060" spans="1:4">
      <c r="A1060" s="32">
        <v>2007</v>
      </c>
      <c r="B1060" s="32" t="s">
        <v>9</v>
      </c>
      <c r="C1060" s="32" t="s">
        <v>85</v>
      </c>
      <c r="D1060" s="33">
        <v>103680</v>
      </c>
    </row>
    <row r="1061" spans="1:4">
      <c r="A1061" s="32">
        <v>2007</v>
      </c>
      <c r="B1061" s="32" t="s">
        <v>10</v>
      </c>
      <c r="C1061" s="32" t="s">
        <v>85</v>
      </c>
      <c r="D1061" s="33">
        <v>101388.955651653</v>
      </c>
    </row>
    <row r="1062" spans="1:4">
      <c r="A1062" s="32">
        <v>2007</v>
      </c>
      <c r="B1062" s="32" t="s">
        <v>11</v>
      </c>
      <c r="C1062" s="32" t="s">
        <v>85</v>
      </c>
      <c r="D1062" s="33">
        <v>102662</v>
      </c>
    </row>
    <row r="1063" spans="1:4">
      <c r="A1063" s="32">
        <v>2007</v>
      </c>
      <c r="B1063" s="32" t="s">
        <v>12</v>
      </c>
      <c r="C1063" s="32" t="s">
        <v>85</v>
      </c>
      <c r="D1063" s="33">
        <v>105698</v>
      </c>
    </row>
    <row r="1064" spans="1:4">
      <c r="A1064" s="32">
        <v>2007</v>
      </c>
      <c r="B1064" s="32" t="s">
        <v>13</v>
      </c>
      <c r="C1064" s="32" t="s">
        <v>85</v>
      </c>
      <c r="D1064" s="33">
        <v>116364.020205568</v>
      </c>
    </row>
    <row r="1065" spans="1:4">
      <c r="A1065" s="32">
        <v>2007</v>
      </c>
      <c r="B1065" s="32" t="s">
        <v>14</v>
      </c>
      <c r="C1065" s="32" t="s">
        <v>85</v>
      </c>
      <c r="D1065" s="33">
        <v>119185.573567527</v>
      </c>
    </row>
    <row r="1066" spans="1:4">
      <c r="A1066" s="32">
        <v>2007</v>
      </c>
      <c r="B1066" s="32" t="s">
        <v>15</v>
      </c>
      <c r="C1066" s="32" t="s">
        <v>85</v>
      </c>
      <c r="D1066" s="33">
        <v>107707</v>
      </c>
    </row>
    <row r="1067" spans="1:4">
      <c r="A1067" s="32">
        <v>2008</v>
      </c>
      <c r="B1067" s="32" t="s">
        <v>4</v>
      </c>
      <c r="C1067" s="32" t="s">
        <v>85</v>
      </c>
      <c r="D1067" s="33">
        <v>95495</v>
      </c>
    </row>
    <row r="1068" spans="1:4">
      <c r="A1068" s="32">
        <v>2008</v>
      </c>
      <c r="B1068" s="32" t="s">
        <v>5</v>
      </c>
      <c r="C1068" s="32" t="s">
        <v>85</v>
      </c>
      <c r="D1068" s="33">
        <v>97911</v>
      </c>
    </row>
    <row r="1069" spans="1:4">
      <c r="A1069" s="32">
        <v>2008</v>
      </c>
      <c r="B1069" s="32" t="s">
        <v>6</v>
      </c>
      <c r="C1069" s="32" t="s">
        <v>85</v>
      </c>
      <c r="D1069" s="33">
        <v>102011</v>
      </c>
    </row>
    <row r="1070" spans="1:4">
      <c r="A1070" s="32">
        <v>2008</v>
      </c>
      <c r="B1070" s="32" t="s">
        <v>7</v>
      </c>
      <c r="C1070" s="32" t="s">
        <v>85</v>
      </c>
      <c r="D1070" s="33">
        <v>110597</v>
      </c>
    </row>
    <row r="1071" spans="1:4">
      <c r="A1071" s="32">
        <v>2008</v>
      </c>
      <c r="B1071" s="32" t="s">
        <v>8</v>
      </c>
      <c r="C1071" s="32" t="s">
        <v>85</v>
      </c>
      <c r="D1071" s="33">
        <v>111048</v>
      </c>
    </row>
    <row r="1072" spans="1:4">
      <c r="A1072" s="32">
        <v>2008</v>
      </c>
      <c r="B1072" s="32" t="s">
        <v>9</v>
      </c>
      <c r="C1072" s="32" t="s">
        <v>85</v>
      </c>
      <c r="D1072" s="33">
        <v>101950</v>
      </c>
    </row>
    <row r="1073" spans="1:4">
      <c r="A1073" s="32">
        <v>2008</v>
      </c>
      <c r="B1073" s="32" t="s">
        <v>10</v>
      </c>
      <c r="C1073" s="32" t="s">
        <v>85</v>
      </c>
      <c r="D1073" s="33">
        <v>113865</v>
      </c>
    </row>
    <row r="1074" spans="1:4">
      <c r="A1074" s="32">
        <v>2008</v>
      </c>
      <c r="B1074" s="32" t="s">
        <v>11</v>
      </c>
      <c r="C1074" s="32" t="s">
        <v>85</v>
      </c>
      <c r="D1074" s="33">
        <v>109574.82734123</v>
      </c>
    </row>
    <row r="1075" spans="1:4">
      <c r="A1075" s="32">
        <v>2008</v>
      </c>
      <c r="B1075" s="32" t="s">
        <v>12</v>
      </c>
      <c r="C1075" s="32" t="s">
        <v>85</v>
      </c>
      <c r="D1075" s="33">
        <v>115029.72027021</v>
      </c>
    </row>
    <row r="1076" spans="1:4">
      <c r="A1076" s="32">
        <v>2008</v>
      </c>
      <c r="B1076" s="32" t="s">
        <v>13</v>
      </c>
      <c r="C1076" s="32" t="s">
        <v>85</v>
      </c>
      <c r="D1076" s="33">
        <v>121374</v>
      </c>
    </row>
    <row r="1077" spans="1:4">
      <c r="A1077" s="32">
        <v>2008</v>
      </c>
      <c r="B1077" s="32" t="s">
        <v>14</v>
      </c>
      <c r="C1077" s="32" t="s">
        <v>85</v>
      </c>
      <c r="D1077" s="33">
        <v>111992</v>
      </c>
    </row>
    <row r="1078" spans="1:4">
      <c r="A1078" s="32">
        <v>2008</v>
      </c>
      <c r="B1078" s="32" t="s">
        <v>15</v>
      </c>
      <c r="C1078" s="32" t="s">
        <v>85</v>
      </c>
      <c r="D1078" s="33">
        <v>109576.67190189099</v>
      </c>
    </row>
    <row r="1079" spans="1:4">
      <c r="A1079" s="32">
        <v>2009</v>
      </c>
      <c r="B1079" s="32" t="s">
        <v>4</v>
      </c>
      <c r="C1079" s="32" t="s">
        <v>85</v>
      </c>
      <c r="D1079" s="33">
        <v>91807.645959343805</v>
      </c>
    </row>
    <row r="1080" spans="1:4">
      <c r="A1080" s="32">
        <v>2009</v>
      </c>
      <c r="B1080" s="32" t="s">
        <v>5</v>
      </c>
      <c r="C1080" s="32" t="s">
        <v>85</v>
      </c>
      <c r="D1080" s="33">
        <v>91501.850880246493</v>
      </c>
    </row>
    <row r="1081" spans="1:4">
      <c r="A1081" s="32">
        <v>2009</v>
      </c>
      <c r="B1081" s="32" t="s">
        <v>6</v>
      </c>
      <c r="C1081" s="32" t="s">
        <v>85</v>
      </c>
      <c r="D1081" s="33">
        <v>204976.300907222</v>
      </c>
    </row>
    <row r="1082" spans="1:4">
      <c r="A1082" s="32">
        <v>2009</v>
      </c>
      <c r="B1082" s="32" t="s">
        <v>7</v>
      </c>
      <c r="C1082" s="32" t="s">
        <v>85</v>
      </c>
      <c r="D1082" s="33">
        <v>95155.520373896201</v>
      </c>
    </row>
    <row r="1083" spans="1:4">
      <c r="A1083" s="32">
        <v>2009</v>
      </c>
      <c r="B1083" s="32" t="s">
        <v>8</v>
      </c>
      <c r="C1083" s="32" t="s">
        <v>85</v>
      </c>
      <c r="D1083" s="33">
        <v>90619</v>
      </c>
    </row>
    <row r="1084" spans="1:4">
      <c r="A1084" s="32">
        <v>2009</v>
      </c>
      <c r="B1084" s="32" t="s">
        <v>9</v>
      </c>
      <c r="C1084" s="32" t="s">
        <v>85</v>
      </c>
      <c r="D1084" s="33">
        <v>93224.126363432297</v>
      </c>
    </row>
    <row r="1085" spans="1:4">
      <c r="A1085" s="32">
        <v>2009</v>
      </c>
      <c r="B1085" s="32" t="s">
        <v>10</v>
      </c>
      <c r="C1085" s="32" t="s">
        <v>85</v>
      </c>
      <c r="D1085" s="33">
        <v>80113.249331419996</v>
      </c>
    </row>
    <row r="1086" spans="1:4">
      <c r="A1086" s="32">
        <v>2009</v>
      </c>
      <c r="B1086" s="32" t="s">
        <v>11</v>
      </c>
      <c r="C1086" s="32" t="s">
        <v>85</v>
      </c>
      <c r="D1086" s="33">
        <v>92473.089459340001</v>
      </c>
    </row>
    <row r="1087" spans="1:4">
      <c r="A1087" s="32">
        <v>2009</v>
      </c>
      <c r="B1087" s="32" t="s">
        <v>12</v>
      </c>
      <c r="C1087" s="32" t="s">
        <v>85</v>
      </c>
      <c r="D1087" s="33">
        <v>103807.364675005</v>
      </c>
    </row>
    <row r="1088" spans="1:4">
      <c r="A1088" s="32">
        <v>2009</v>
      </c>
      <c r="B1088" s="32" t="s">
        <v>13</v>
      </c>
      <c r="C1088" s="32" t="s">
        <v>85</v>
      </c>
      <c r="D1088" s="33">
        <v>111368.264665863</v>
      </c>
    </row>
    <row r="1089" spans="1:4">
      <c r="A1089" s="32">
        <v>2009</v>
      </c>
      <c r="B1089" s="32" t="s">
        <v>14</v>
      </c>
      <c r="C1089" s="32" t="s">
        <v>85</v>
      </c>
      <c r="D1089" s="33">
        <v>108928</v>
      </c>
    </row>
    <row r="1090" spans="1:4">
      <c r="A1090" s="32">
        <v>2009</v>
      </c>
      <c r="B1090" s="32" t="s">
        <v>15</v>
      </c>
      <c r="C1090" s="32" t="s">
        <v>85</v>
      </c>
      <c r="D1090" s="33">
        <v>103697</v>
      </c>
    </row>
    <row r="1091" spans="1:4">
      <c r="A1091" s="32">
        <v>2010</v>
      </c>
      <c r="B1091" s="32" t="s">
        <v>4</v>
      </c>
      <c r="C1091" s="32" t="s">
        <v>85</v>
      </c>
      <c r="D1091" s="33">
        <v>83770.638424023404</v>
      </c>
    </row>
    <row r="1092" spans="1:4">
      <c r="A1092" s="32">
        <v>2010</v>
      </c>
      <c r="B1092" s="32" t="s">
        <v>5</v>
      </c>
      <c r="C1092" s="32" t="s">
        <v>85</v>
      </c>
      <c r="D1092" s="33">
        <v>84134.674908207904</v>
      </c>
    </row>
    <row r="1093" spans="1:4">
      <c r="A1093" s="32">
        <v>2010</v>
      </c>
      <c r="B1093" s="32" t="s">
        <v>6</v>
      </c>
      <c r="C1093" s="32" t="s">
        <v>85</v>
      </c>
      <c r="D1093" s="33">
        <v>104700.543992871</v>
      </c>
    </row>
    <row r="1094" spans="1:4">
      <c r="A1094" s="32">
        <v>2010</v>
      </c>
      <c r="B1094" s="32" t="s">
        <v>7</v>
      </c>
      <c r="C1094" s="32" t="s">
        <v>85</v>
      </c>
      <c r="D1094" s="33">
        <v>100225</v>
      </c>
    </row>
    <row r="1095" spans="1:4">
      <c r="A1095" s="32">
        <v>2010</v>
      </c>
      <c r="B1095" s="32" t="s">
        <v>8</v>
      </c>
      <c r="C1095" s="32" t="s">
        <v>85</v>
      </c>
      <c r="D1095" s="33">
        <v>92750.727132975502</v>
      </c>
    </row>
    <row r="1096" spans="1:4">
      <c r="A1096" s="32">
        <v>2010</v>
      </c>
      <c r="B1096" s="32" t="s">
        <v>9</v>
      </c>
      <c r="C1096" s="32" t="s">
        <v>85</v>
      </c>
      <c r="D1096" s="33">
        <v>91911.972837653506</v>
      </c>
    </row>
    <row r="1097" spans="1:4">
      <c r="A1097" s="32">
        <v>2010</v>
      </c>
      <c r="B1097" s="32" t="s">
        <v>10</v>
      </c>
      <c r="C1097" s="32" t="s">
        <v>85</v>
      </c>
      <c r="D1097" s="33">
        <v>87731.415164043006</v>
      </c>
    </row>
    <row r="1098" spans="1:4">
      <c r="A1098" s="32">
        <v>2010</v>
      </c>
      <c r="B1098" s="32" t="s">
        <v>11</v>
      </c>
      <c r="C1098" s="32" t="s">
        <v>85</v>
      </c>
      <c r="D1098" s="33">
        <v>95435.095966080393</v>
      </c>
    </row>
    <row r="1099" spans="1:4">
      <c r="A1099" s="32">
        <v>2010</v>
      </c>
      <c r="B1099" s="32" t="s">
        <v>12</v>
      </c>
      <c r="C1099" s="32" t="s">
        <v>85</v>
      </c>
      <c r="D1099" s="33">
        <v>97588.916683204501</v>
      </c>
    </row>
    <row r="1100" spans="1:4">
      <c r="A1100" s="32">
        <v>2010</v>
      </c>
      <c r="B1100" s="32" t="s">
        <v>13</v>
      </c>
      <c r="C1100" s="32" t="s">
        <v>85</v>
      </c>
      <c r="D1100" s="33">
        <v>97588.916683204501</v>
      </c>
    </row>
    <row r="1101" spans="1:4">
      <c r="A1101" s="32">
        <v>2010</v>
      </c>
      <c r="B1101" s="32" t="s">
        <v>14</v>
      </c>
      <c r="C1101" s="32" t="s">
        <v>85</v>
      </c>
      <c r="D1101" s="33">
        <v>96580.691945838596</v>
      </c>
    </row>
    <row r="1102" spans="1:4">
      <c r="A1102" s="32">
        <v>2010</v>
      </c>
      <c r="B1102" s="32" t="s">
        <v>15</v>
      </c>
      <c r="C1102" s="32" t="s">
        <v>85</v>
      </c>
      <c r="D1102" s="33">
        <v>84082.956624824903</v>
      </c>
    </row>
    <row r="1103" spans="1:4">
      <c r="A1103" s="32">
        <v>2011</v>
      </c>
      <c r="B1103" s="32" t="s">
        <v>4</v>
      </c>
      <c r="C1103" s="32" t="s">
        <v>85</v>
      </c>
      <c r="D1103" s="33">
        <v>70216.468043627101</v>
      </c>
    </row>
    <row r="1104" spans="1:4">
      <c r="A1104" s="32">
        <v>2011</v>
      </c>
      <c r="B1104" s="32" t="s">
        <v>5</v>
      </c>
      <c r="C1104" s="32" t="s">
        <v>85</v>
      </c>
      <c r="D1104" s="33">
        <v>66095.499766249195</v>
      </c>
    </row>
    <row r="1105" spans="1:4">
      <c r="A1105" s="32">
        <v>2011</v>
      </c>
      <c r="B1105" s="32" t="s">
        <v>6</v>
      </c>
      <c r="C1105" s="32" t="s">
        <v>85</v>
      </c>
      <c r="D1105" s="33">
        <v>76065.574626064801</v>
      </c>
    </row>
    <row r="1106" spans="1:4">
      <c r="A1106" s="32">
        <v>2011</v>
      </c>
      <c r="B1106" s="32" t="s">
        <v>7</v>
      </c>
      <c r="C1106" s="32" t="s">
        <v>85</v>
      </c>
      <c r="D1106" s="33">
        <v>73008.490970896295</v>
      </c>
    </row>
    <row r="1107" spans="1:4">
      <c r="A1107" s="32">
        <v>2011</v>
      </c>
      <c r="B1107" s="32" t="s">
        <v>8</v>
      </c>
      <c r="C1107" s="32" t="s">
        <v>85</v>
      </c>
      <c r="D1107" s="33">
        <v>74550.876461735999</v>
      </c>
    </row>
    <row r="1108" spans="1:4">
      <c r="A1108" s="32">
        <v>2011</v>
      </c>
      <c r="B1108" s="32" t="s">
        <v>9</v>
      </c>
      <c r="C1108" s="32" t="s">
        <v>85</v>
      </c>
      <c r="D1108" s="33">
        <v>70634.766568252395</v>
      </c>
    </row>
    <row r="1109" spans="1:4">
      <c r="A1109" s="32">
        <v>2011</v>
      </c>
      <c r="B1109" s="32" t="s">
        <v>10</v>
      </c>
      <c r="C1109" s="32" t="s">
        <v>85</v>
      </c>
      <c r="D1109" s="33">
        <v>65610.442625266194</v>
      </c>
    </row>
    <row r="1110" spans="1:4">
      <c r="A1110" s="32">
        <v>2011</v>
      </c>
      <c r="B1110" s="32" t="s">
        <v>11</v>
      </c>
      <c r="C1110" s="32" t="s">
        <v>85</v>
      </c>
      <c r="D1110" s="33">
        <v>70508.303837878702</v>
      </c>
    </row>
    <row r="1111" spans="1:4">
      <c r="A1111" s="32">
        <v>2011</v>
      </c>
      <c r="B1111" s="32" t="s">
        <v>12</v>
      </c>
      <c r="C1111" s="32" t="s">
        <v>85</v>
      </c>
      <c r="D1111" s="33">
        <v>81750.370258172101</v>
      </c>
    </row>
    <row r="1112" spans="1:4">
      <c r="A1112" s="32">
        <v>2011</v>
      </c>
      <c r="B1112" s="32" t="s">
        <v>13</v>
      </c>
      <c r="C1112" s="32" t="s">
        <v>85</v>
      </c>
      <c r="D1112" s="33">
        <v>77704.5943241239</v>
      </c>
    </row>
    <row r="1113" spans="1:4">
      <c r="A1113" s="32">
        <v>2011</v>
      </c>
      <c r="B1113" s="32" t="s">
        <v>14</v>
      </c>
      <c r="C1113" s="32" t="s">
        <v>85</v>
      </c>
      <c r="D1113" s="33">
        <v>77609.217899305397</v>
      </c>
    </row>
    <row r="1114" spans="1:4">
      <c r="A1114" s="32">
        <v>2011</v>
      </c>
      <c r="B1114" s="32" t="s">
        <v>15</v>
      </c>
      <c r="C1114" s="32" t="s">
        <v>85</v>
      </c>
      <c r="D1114" s="33">
        <v>69407.413960788603</v>
      </c>
    </row>
    <row r="1115" spans="1:4">
      <c r="A1115" s="32">
        <v>2012</v>
      </c>
      <c r="B1115" s="32" t="s">
        <v>4</v>
      </c>
      <c r="C1115" s="32" t="s">
        <v>85</v>
      </c>
      <c r="D1115" s="33">
        <v>57446.3755411971</v>
      </c>
    </row>
    <row r="1116" spans="1:4">
      <c r="A1116" s="32">
        <v>2012</v>
      </c>
      <c r="B1116" s="32" t="s">
        <v>5</v>
      </c>
      <c r="C1116" s="32" t="s">
        <v>85</v>
      </c>
      <c r="D1116" s="33">
        <v>51728.654001085197</v>
      </c>
    </row>
    <row r="1117" spans="1:4">
      <c r="A1117" s="32">
        <v>2012</v>
      </c>
      <c r="B1117" s="32" t="s">
        <v>6</v>
      </c>
      <c r="C1117" s="32" t="s">
        <v>85</v>
      </c>
      <c r="D1117" s="33">
        <v>66847.372996263206</v>
      </c>
    </row>
    <row r="1118" spans="1:4">
      <c r="A1118" s="32">
        <v>2012</v>
      </c>
      <c r="B1118" s="32" t="s">
        <v>7</v>
      </c>
      <c r="C1118" s="32" t="s">
        <v>85</v>
      </c>
      <c r="D1118" s="33">
        <v>53717.589523817704</v>
      </c>
    </row>
    <row r="1119" spans="1:4">
      <c r="A1119" s="32">
        <v>2012</v>
      </c>
      <c r="B1119" s="32" t="s">
        <v>8</v>
      </c>
      <c r="C1119" s="32" t="s">
        <v>85</v>
      </c>
      <c r="D1119" s="33">
        <v>56201.898478983101</v>
      </c>
    </row>
    <row r="1120" spans="1:4">
      <c r="A1120" s="32">
        <v>2012</v>
      </c>
      <c r="B1120" s="32" t="s">
        <v>9</v>
      </c>
      <c r="C1120" s="32" t="s">
        <v>85</v>
      </c>
      <c r="D1120" s="33">
        <v>55278.218378988196</v>
      </c>
    </row>
    <row r="1121" spans="1:4">
      <c r="A1121" s="32">
        <v>2012</v>
      </c>
      <c r="B1121" s="32" t="s">
        <v>10</v>
      </c>
      <c r="C1121" s="32" t="s">
        <v>85</v>
      </c>
      <c r="D1121" s="33">
        <v>49027.799387066501</v>
      </c>
    </row>
    <row r="1122" spans="1:4">
      <c r="A1122" s="32">
        <v>2012</v>
      </c>
      <c r="B1122" s="32" t="s">
        <v>11</v>
      </c>
      <c r="C1122" s="32" t="s">
        <v>85</v>
      </c>
      <c r="D1122" s="33">
        <v>49626.12809513</v>
      </c>
    </row>
    <row r="1123" spans="1:4">
      <c r="A1123" s="32">
        <v>2012</v>
      </c>
      <c r="B1123" s="32" t="s">
        <v>12</v>
      </c>
      <c r="C1123" s="32" t="s">
        <v>85</v>
      </c>
      <c r="D1123" s="33">
        <v>37681.785544830404</v>
      </c>
    </row>
    <row r="1124" spans="1:4">
      <c r="A1124" s="32">
        <v>2012</v>
      </c>
      <c r="B1124" s="32" t="s">
        <v>13</v>
      </c>
      <c r="C1124" s="32" t="s">
        <v>85</v>
      </c>
      <c r="D1124" s="33">
        <v>33864.683017697702</v>
      </c>
    </row>
    <row r="1125" spans="1:4">
      <c r="A1125" s="32">
        <v>2012</v>
      </c>
      <c r="B1125" s="32" t="s">
        <v>14</v>
      </c>
      <c r="C1125" s="32" t="s">
        <v>85</v>
      </c>
      <c r="D1125" s="33">
        <v>33100.432281736401</v>
      </c>
    </row>
    <row r="1126" spans="1:4">
      <c r="A1126" s="32">
        <v>2012</v>
      </c>
      <c r="B1126" s="32" t="s">
        <v>15</v>
      </c>
      <c r="C1126" s="32" t="s">
        <v>85</v>
      </c>
      <c r="D1126" s="33">
        <v>29999.996072646201</v>
      </c>
    </row>
    <row r="1127" spans="1:4">
      <c r="A1127" s="32">
        <v>2013</v>
      </c>
      <c r="B1127" s="32" t="s">
        <v>4</v>
      </c>
      <c r="C1127" s="32" t="s">
        <v>85</v>
      </c>
      <c r="D1127" s="33">
        <v>23581.548396559901</v>
      </c>
    </row>
    <row r="1128" spans="1:4">
      <c r="A1128" s="32">
        <v>2013</v>
      </c>
      <c r="B1128" s="32" t="s">
        <v>5</v>
      </c>
      <c r="C1128" s="32" t="s">
        <v>85</v>
      </c>
      <c r="D1128" s="33">
        <v>21060.829548587299</v>
      </c>
    </row>
    <row r="1129" spans="1:4">
      <c r="A1129" s="32">
        <v>2013</v>
      </c>
      <c r="B1129" s="32" t="s">
        <v>6</v>
      </c>
      <c r="C1129" s="32" t="s">
        <v>85</v>
      </c>
      <c r="D1129" s="33">
        <v>23530.763379801399</v>
      </c>
    </row>
    <row r="1130" spans="1:4">
      <c r="A1130" s="32">
        <v>2013</v>
      </c>
      <c r="B1130" s="32" t="s">
        <v>7</v>
      </c>
      <c r="C1130" s="32" t="s">
        <v>85</v>
      </c>
      <c r="D1130" s="33">
        <v>21102.017806233798</v>
      </c>
    </row>
    <row r="1131" spans="1:4">
      <c r="A1131" s="32">
        <v>2013</v>
      </c>
      <c r="B1131" s="32" t="s">
        <v>8</v>
      </c>
      <c r="C1131" s="32" t="s">
        <v>85</v>
      </c>
      <c r="D1131" s="33">
        <v>21365.772486321301</v>
      </c>
    </row>
    <row r="1132" spans="1:4">
      <c r="A1132" s="32">
        <v>2013</v>
      </c>
      <c r="B1132" s="32" t="s">
        <v>9</v>
      </c>
      <c r="C1132" s="32" t="s">
        <v>85</v>
      </c>
      <c r="D1132" s="33">
        <v>15570.1051128736</v>
      </c>
    </row>
    <row r="1133" spans="1:4">
      <c r="A1133" s="32">
        <v>2013</v>
      </c>
      <c r="B1133" s="32" t="s">
        <v>10</v>
      </c>
      <c r="C1133" s="32" t="s">
        <v>85</v>
      </c>
      <c r="D1133" s="33">
        <v>17777.007413440599</v>
      </c>
    </row>
    <row r="1134" spans="1:4">
      <c r="A1134" s="32">
        <v>2013</v>
      </c>
      <c r="B1134" s="32" t="s">
        <v>11</v>
      </c>
      <c r="C1134" s="32" t="s">
        <v>85</v>
      </c>
      <c r="D1134" s="33">
        <v>16513.874833623398</v>
      </c>
    </row>
    <row r="1135" spans="1:4">
      <c r="A1135" s="32">
        <v>2013</v>
      </c>
      <c r="B1135" s="32" t="s">
        <v>12</v>
      </c>
      <c r="C1135" s="32" t="s">
        <v>85</v>
      </c>
      <c r="D1135" s="33">
        <v>15406.100774185001</v>
      </c>
    </row>
    <row r="1136" spans="1:4">
      <c r="A1136" s="32">
        <v>2013</v>
      </c>
      <c r="B1136" s="32" t="s">
        <v>13</v>
      </c>
      <c r="C1136" s="32" t="s">
        <v>85</v>
      </c>
      <c r="D1136" s="33">
        <v>17235.738015783201</v>
      </c>
    </row>
    <row r="1137" spans="1:4">
      <c r="A1137" s="32">
        <v>2013</v>
      </c>
      <c r="B1137" s="32" t="s">
        <v>14</v>
      </c>
      <c r="C1137" s="32" t="s">
        <v>85</v>
      </c>
      <c r="D1137" s="33">
        <v>15372.1824317849</v>
      </c>
    </row>
    <row r="1138" spans="1:4">
      <c r="A1138" s="32">
        <v>2013</v>
      </c>
      <c r="B1138" s="32" t="s">
        <v>15</v>
      </c>
      <c r="C1138" s="32" t="s">
        <v>85</v>
      </c>
      <c r="D1138" s="33">
        <v>12685.885764209799</v>
      </c>
    </row>
    <row r="1139" spans="1:4">
      <c r="A1139" s="32">
        <v>2014</v>
      </c>
      <c r="B1139" s="32" t="s">
        <v>4</v>
      </c>
      <c r="C1139" s="32" t="s">
        <v>85</v>
      </c>
      <c r="D1139" s="33">
        <v>14146.8596629696</v>
      </c>
    </row>
    <row r="1140" spans="1:4">
      <c r="A1140" s="32">
        <v>2014</v>
      </c>
      <c r="B1140" s="32" t="s">
        <v>5</v>
      </c>
      <c r="C1140" s="32" t="s">
        <v>85</v>
      </c>
      <c r="D1140" s="33">
        <v>9879.8153954743593</v>
      </c>
    </row>
    <row r="1141" spans="1:4">
      <c r="A1141" s="32">
        <v>2014</v>
      </c>
      <c r="B1141" s="32" t="s">
        <v>6</v>
      </c>
      <c r="C1141" s="32" t="s">
        <v>85</v>
      </c>
      <c r="D1141" s="33">
        <v>15213.849444547301</v>
      </c>
    </row>
    <row r="1142" spans="1:4">
      <c r="A1142" s="32">
        <v>2014</v>
      </c>
      <c r="B1142" s="32" t="s">
        <v>7</v>
      </c>
      <c r="C1142" s="32" t="s">
        <v>85</v>
      </c>
      <c r="D1142" s="33">
        <v>14596.031336768599</v>
      </c>
    </row>
    <row r="1143" spans="1:4">
      <c r="A1143" s="32">
        <v>2014</v>
      </c>
      <c r="B1143" s="32" t="s">
        <v>8</v>
      </c>
      <c r="C1143" s="32" t="s">
        <v>85</v>
      </c>
      <c r="D1143" s="33">
        <v>12888.2584577458</v>
      </c>
    </row>
    <row r="1144" spans="1:4">
      <c r="A1144" s="32">
        <v>2014</v>
      </c>
      <c r="B1144" s="32" t="s">
        <v>9</v>
      </c>
      <c r="C1144" s="32" t="s">
        <v>85</v>
      </c>
      <c r="D1144" s="33">
        <v>12375.0399638936</v>
      </c>
    </row>
    <row r="1145" spans="1:4">
      <c r="A1145" s="32">
        <v>2014</v>
      </c>
      <c r="B1145" s="32" t="s">
        <v>10</v>
      </c>
      <c r="C1145" s="32" t="s">
        <v>85</v>
      </c>
      <c r="D1145" s="33">
        <v>14162.186050157699</v>
      </c>
    </row>
    <row r="1146" spans="1:4">
      <c r="A1146" s="32">
        <v>2014</v>
      </c>
      <c r="B1146" s="32" t="s">
        <v>11</v>
      </c>
      <c r="C1146" s="32" t="s">
        <v>85</v>
      </c>
      <c r="D1146" s="33">
        <v>14582.7288669717</v>
      </c>
    </row>
    <row r="1147" spans="1:4">
      <c r="A1147" s="32">
        <v>2014</v>
      </c>
      <c r="B1147" s="32" t="s">
        <v>12</v>
      </c>
      <c r="C1147" s="32" t="s">
        <v>85</v>
      </c>
      <c r="D1147" s="33">
        <v>21064.5466052704</v>
      </c>
    </row>
    <row r="1148" spans="1:4">
      <c r="A1148" s="32">
        <v>2014</v>
      </c>
      <c r="B1148" s="32" t="s">
        <v>13</v>
      </c>
      <c r="C1148" s="32" t="s">
        <v>85</v>
      </c>
      <c r="D1148" s="33">
        <v>20737.143937416698</v>
      </c>
    </row>
    <row r="1149" spans="1:4">
      <c r="A1149" s="32">
        <v>2014</v>
      </c>
      <c r="B1149" s="32" t="s">
        <v>14</v>
      </c>
      <c r="C1149" s="32" t="s">
        <v>85</v>
      </c>
      <c r="D1149" s="33">
        <v>17481.673707474802</v>
      </c>
    </row>
    <row r="1150" spans="1:4">
      <c r="A1150" s="32">
        <v>2014</v>
      </c>
      <c r="B1150" s="32" t="s">
        <v>15</v>
      </c>
      <c r="C1150" s="32" t="s">
        <v>85</v>
      </c>
      <c r="D1150" s="33">
        <v>26883.261490434601</v>
      </c>
    </row>
    <row r="1151" spans="1:4">
      <c r="A1151" s="32">
        <v>2015</v>
      </c>
      <c r="B1151" s="32" t="s">
        <v>4</v>
      </c>
      <c r="C1151" s="32" t="s">
        <v>85</v>
      </c>
      <c r="D1151" s="33">
        <v>20737</v>
      </c>
    </row>
    <row r="1152" spans="1:4">
      <c r="A1152" s="32">
        <v>2015</v>
      </c>
      <c r="B1152" s="32" t="s">
        <v>5</v>
      </c>
      <c r="C1152" s="32" t="s">
        <v>85</v>
      </c>
      <c r="D1152" s="33">
        <v>22835</v>
      </c>
    </row>
    <row r="1153" spans="1:4">
      <c r="A1153" s="32">
        <v>2015</v>
      </c>
      <c r="B1153" s="32" t="s">
        <v>6</v>
      </c>
      <c r="C1153" s="32" t="s">
        <v>85</v>
      </c>
      <c r="D1153" s="33">
        <v>44838</v>
      </c>
    </row>
    <row r="1154" spans="1:4">
      <c r="A1154" s="32">
        <v>2015</v>
      </c>
      <c r="B1154" s="32" t="s">
        <v>7</v>
      </c>
      <c r="C1154" s="32" t="s">
        <v>85</v>
      </c>
      <c r="D1154" s="33">
        <v>59779</v>
      </c>
    </row>
    <row r="1155" spans="1:4">
      <c r="A1155" s="32">
        <v>2015</v>
      </c>
      <c r="B1155" s="32" t="s">
        <v>8</v>
      </c>
      <c r="C1155" s="32" t="s">
        <v>85</v>
      </c>
      <c r="D1155" s="33">
        <v>51329</v>
      </c>
    </row>
    <row r="1156" spans="1:4">
      <c r="A1156" s="32">
        <v>2015</v>
      </c>
      <c r="B1156" s="32" t="s">
        <v>9</v>
      </c>
      <c r="C1156" s="32" t="s">
        <v>85</v>
      </c>
      <c r="D1156" s="33">
        <v>59120</v>
      </c>
    </row>
    <row r="1157" spans="1:4">
      <c r="A1157" s="32">
        <v>2015</v>
      </c>
      <c r="B1157" s="32" t="s">
        <v>10</v>
      </c>
      <c r="C1157" s="32" t="s">
        <v>85</v>
      </c>
      <c r="D1157" s="33">
        <v>59832</v>
      </c>
    </row>
    <row r="1158" spans="1:4">
      <c r="A1158" s="32">
        <v>2015</v>
      </c>
      <c r="B1158" s="32" t="s">
        <v>11</v>
      </c>
      <c r="C1158" s="32" t="s">
        <v>85</v>
      </c>
      <c r="D1158" s="33">
        <v>56723</v>
      </c>
    </row>
    <row r="1159" spans="1:4">
      <c r="A1159" s="32">
        <v>2015</v>
      </c>
      <c r="B1159" s="32" t="s">
        <v>12</v>
      </c>
      <c r="C1159" s="32" t="s">
        <v>85</v>
      </c>
      <c r="D1159" s="33">
        <v>64860</v>
      </c>
    </row>
    <row r="1160" spans="1:4">
      <c r="A1160" s="32">
        <v>2015</v>
      </c>
      <c r="B1160" s="32" t="s">
        <v>13</v>
      </c>
      <c r="C1160" s="32" t="s">
        <v>85</v>
      </c>
      <c r="D1160" s="33">
        <v>62989</v>
      </c>
    </row>
    <row r="1161" spans="1:4">
      <c r="A1161" s="32">
        <v>2015</v>
      </c>
      <c r="B1161" s="32" t="s">
        <v>14</v>
      </c>
      <c r="C1161" s="32" t="s">
        <v>85</v>
      </c>
      <c r="D1161" s="33">
        <v>62492</v>
      </c>
    </row>
    <row r="1162" spans="1:4">
      <c r="A1162" s="32">
        <v>2015</v>
      </c>
      <c r="B1162" s="32" t="s">
        <v>15</v>
      </c>
      <c r="C1162" s="32" t="s">
        <v>85</v>
      </c>
      <c r="D1162" s="33">
        <v>59424</v>
      </c>
    </row>
    <row r="1163" spans="1:4">
      <c r="A1163" s="32">
        <v>2016</v>
      </c>
      <c r="B1163" s="32" t="s">
        <v>4</v>
      </c>
      <c r="C1163" s="32" t="s">
        <v>85</v>
      </c>
      <c r="D1163" s="33">
        <v>53153</v>
      </c>
    </row>
    <row r="1164" spans="1:4">
      <c r="A1164" s="32">
        <v>2016</v>
      </c>
      <c r="B1164" s="32" t="s">
        <v>5</v>
      </c>
      <c r="C1164" s="32" t="s">
        <v>85</v>
      </c>
      <c r="D1164" s="33">
        <v>57037</v>
      </c>
    </row>
    <row r="1165" spans="1:4">
      <c r="A1165" s="32">
        <v>2016</v>
      </c>
      <c r="B1165" s="32" t="s">
        <v>6</v>
      </c>
      <c r="C1165" s="32" t="s">
        <v>85</v>
      </c>
      <c r="D1165" s="33">
        <v>72579</v>
      </c>
    </row>
    <row r="1166" spans="1:4">
      <c r="A1166" s="32">
        <v>2016</v>
      </c>
      <c r="B1166" s="32" t="s">
        <v>7</v>
      </c>
      <c r="C1166" s="32" t="s">
        <v>85</v>
      </c>
      <c r="D1166" s="33">
        <v>77755</v>
      </c>
    </row>
    <row r="1167" spans="1:4">
      <c r="A1167" s="32">
        <v>2016</v>
      </c>
      <c r="B1167" s="32" t="s">
        <v>8</v>
      </c>
      <c r="C1167" s="32" t="s">
        <v>85</v>
      </c>
      <c r="D1167" s="33">
        <v>79316</v>
      </c>
    </row>
    <row r="1168" spans="1:4">
      <c r="A1168" s="32">
        <v>2016</v>
      </c>
      <c r="B1168" s="32" t="s">
        <v>9</v>
      </c>
      <c r="C1168" s="32" t="s">
        <v>85</v>
      </c>
      <c r="D1168" s="33">
        <v>74486</v>
      </c>
    </row>
    <row r="1169" spans="1:4">
      <c r="A1169" s="32">
        <v>2016</v>
      </c>
      <c r="B1169" s="32" t="s">
        <v>10</v>
      </c>
      <c r="C1169" s="32" t="s">
        <v>85</v>
      </c>
      <c r="D1169" s="33">
        <v>73708</v>
      </c>
    </row>
    <row r="1170" spans="1:4">
      <c r="A1170" s="32">
        <v>2016</v>
      </c>
      <c r="B1170" s="32" t="s">
        <v>11</v>
      </c>
      <c r="C1170" s="32" t="s">
        <v>85</v>
      </c>
      <c r="D1170" s="33">
        <v>88521</v>
      </c>
    </row>
    <row r="1171" spans="1:4">
      <c r="A1171" s="32">
        <v>2016</v>
      </c>
      <c r="B1171" s="32" t="s">
        <v>12</v>
      </c>
      <c r="C1171" s="32" t="s">
        <v>85</v>
      </c>
      <c r="D1171" s="33">
        <v>101758</v>
      </c>
    </row>
    <row r="1172" spans="1:4">
      <c r="A1172" s="32">
        <v>2016</v>
      </c>
      <c r="B1172" s="32" t="s">
        <v>13</v>
      </c>
      <c r="C1172" s="32" t="s">
        <v>85</v>
      </c>
      <c r="D1172" s="33">
        <v>95912</v>
      </c>
    </row>
    <row r="1173" spans="1:4">
      <c r="A1173" s="32">
        <v>2016</v>
      </c>
      <c r="B1173" s="32" t="s">
        <v>14</v>
      </c>
      <c r="C1173" s="32" t="s">
        <v>85</v>
      </c>
      <c r="D1173" s="33">
        <v>100498</v>
      </c>
    </row>
    <row r="1174" spans="1:4">
      <c r="A1174" s="32">
        <v>2016</v>
      </c>
      <c r="B1174" s="32" t="s">
        <v>15</v>
      </c>
      <c r="C1174" s="32" t="s">
        <v>85</v>
      </c>
      <c r="D1174" s="33">
        <v>82506</v>
      </c>
    </row>
    <row r="1175" spans="1:4">
      <c r="A1175" s="32">
        <v>2017</v>
      </c>
      <c r="B1175" s="32" t="s">
        <v>4</v>
      </c>
      <c r="C1175" s="32" t="s">
        <v>85</v>
      </c>
      <c r="D1175" s="33">
        <v>72401</v>
      </c>
    </row>
    <row r="1176" spans="1:4">
      <c r="A1176" s="32">
        <v>2017</v>
      </c>
      <c r="B1176" s="32" t="s">
        <v>5</v>
      </c>
      <c r="C1176" s="32" t="s">
        <v>85</v>
      </c>
      <c r="D1176" s="33">
        <v>67250</v>
      </c>
    </row>
    <row r="1177" spans="1:4">
      <c r="A1177" s="32">
        <v>2017</v>
      </c>
      <c r="B1177" s="32" t="s">
        <v>6</v>
      </c>
      <c r="C1177" s="32" t="s">
        <v>85</v>
      </c>
      <c r="D1177" s="33">
        <v>93305</v>
      </c>
    </row>
    <row r="1178" spans="1:4">
      <c r="A1178" s="32">
        <v>2017</v>
      </c>
      <c r="B1178" s="32" t="s">
        <v>7</v>
      </c>
      <c r="C1178" s="32" t="s">
        <v>85</v>
      </c>
      <c r="D1178" s="33">
        <v>78876</v>
      </c>
    </row>
    <row r="1179" spans="1:4">
      <c r="A1179" s="32">
        <v>2017</v>
      </c>
      <c r="B1179" s="32" t="s">
        <v>8</v>
      </c>
      <c r="C1179" s="32" t="s">
        <v>85</v>
      </c>
      <c r="D1179" s="33">
        <v>93997</v>
      </c>
    </row>
    <row r="1180" spans="1:4">
      <c r="A1180" s="32">
        <v>2017</v>
      </c>
      <c r="B1180" s="32" t="s">
        <v>9</v>
      </c>
      <c r="C1180" s="32" t="s">
        <v>85</v>
      </c>
      <c r="D1180" s="33">
        <v>95528</v>
      </c>
    </row>
    <row r="1181" spans="1:4">
      <c r="A1181" s="32">
        <v>2017</v>
      </c>
      <c r="B1181" s="32" t="s">
        <v>10</v>
      </c>
      <c r="C1181" s="32" t="s">
        <v>85</v>
      </c>
      <c r="D1181" s="33">
        <v>85888</v>
      </c>
    </row>
    <row r="1182" spans="1:4">
      <c r="A1182" s="32">
        <v>2017</v>
      </c>
      <c r="B1182" s="32" t="s">
        <v>11</v>
      </c>
      <c r="C1182" s="32" t="s">
        <v>85</v>
      </c>
      <c r="D1182" s="33">
        <v>100523</v>
      </c>
    </row>
    <row r="1183" spans="1:4">
      <c r="A1183" s="32">
        <v>2017</v>
      </c>
      <c r="B1183" s="32" t="s">
        <v>12</v>
      </c>
      <c r="C1183" s="32" t="s">
        <v>85</v>
      </c>
      <c r="D1183" s="33">
        <v>96581</v>
      </c>
    </row>
    <row r="1184" spans="1:4">
      <c r="A1184" s="32">
        <v>2017</v>
      </c>
      <c r="B1184" s="32" t="s">
        <v>13</v>
      </c>
      <c r="C1184" s="32" t="s">
        <v>85</v>
      </c>
      <c r="D1184" s="33">
        <v>99022</v>
      </c>
    </row>
    <row r="1185" spans="1:4">
      <c r="A1185" s="32">
        <v>2017</v>
      </c>
      <c r="B1185" s="32" t="s">
        <v>14</v>
      </c>
      <c r="C1185" s="32" t="s">
        <v>85</v>
      </c>
      <c r="D1185" s="33">
        <v>98453</v>
      </c>
    </row>
    <row r="1186" spans="1:4">
      <c r="A1186" s="32">
        <v>2017</v>
      </c>
      <c r="B1186" s="32" t="s">
        <v>15</v>
      </c>
      <c r="C1186" s="32" t="s">
        <v>85</v>
      </c>
      <c r="D1186" s="33">
        <v>83595</v>
      </c>
    </row>
    <row r="1187" spans="1:4">
      <c r="A1187" s="32">
        <v>2018</v>
      </c>
      <c r="B1187" s="32" t="s">
        <v>4</v>
      </c>
      <c r="C1187" s="32" t="s">
        <v>85</v>
      </c>
      <c r="D1187" s="33">
        <v>80832</v>
      </c>
    </row>
    <row r="1188" spans="1:4">
      <c r="A1188" s="32">
        <v>2018</v>
      </c>
      <c r="B1188" s="32" t="s">
        <v>5</v>
      </c>
      <c r="C1188" s="32" t="s">
        <v>85</v>
      </c>
      <c r="D1188" s="33">
        <v>80268</v>
      </c>
    </row>
    <row r="1189" spans="1:4">
      <c r="A1189" s="32">
        <v>2018</v>
      </c>
      <c r="B1189" s="32" t="s">
        <v>6</v>
      </c>
      <c r="C1189" s="32" t="s">
        <v>85</v>
      </c>
      <c r="D1189" s="33">
        <v>101786</v>
      </c>
    </row>
    <row r="1190" spans="1:4">
      <c r="A1190" s="32">
        <v>2018</v>
      </c>
      <c r="B1190" s="32" t="s">
        <v>7</v>
      </c>
      <c r="C1190" s="32" t="s">
        <v>85</v>
      </c>
      <c r="D1190" s="33">
        <v>97892</v>
      </c>
    </row>
    <row r="1191" spans="1:4">
      <c r="A1191" s="32">
        <v>2018</v>
      </c>
      <c r="B1191" s="32" t="s">
        <v>8</v>
      </c>
      <c r="C1191" s="32" t="s">
        <v>85</v>
      </c>
      <c r="D1191" s="33">
        <v>104966</v>
      </c>
    </row>
    <row r="1192" spans="1:4">
      <c r="A1192" s="32">
        <v>2018</v>
      </c>
      <c r="B1192" s="32" t="s">
        <v>9</v>
      </c>
      <c r="C1192" s="32" t="s">
        <v>85</v>
      </c>
      <c r="D1192" s="33">
        <v>95853</v>
      </c>
    </row>
    <row r="1193" spans="1:4">
      <c r="A1193" s="32">
        <v>2018</v>
      </c>
      <c r="B1193" s="32" t="s">
        <v>10</v>
      </c>
      <c r="C1193" s="32" t="s">
        <v>85</v>
      </c>
      <c r="D1193" s="33">
        <v>94329</v>
      </c>
    </row>
    <row r="1194" spans="1:4">
      <c r="A1194" s="32">
        <v>2018</v>
      </c>
      <c r="B1194" s="32" t="s">
        <v>11</v>
      </c>
      <c r="C1194" s="32" t="s">
        <v>85</v>
      </c>
      <c r="D1194" s="33">
        <v>114610</v>
      </c>
    </row>
    <row r="1195" spans="1:4">
      <c r="A1195" s="32">
        <v>2018</v>
      </c>
      <c r="B1195" s="32" t="s">
        <v>12</v>
      </c>
      <c r="C1195" s="32" t="s">
        <v>85</v>
      </c>
      <c r="D1195" s="33">
        <v>101660</v>
      </c>
    </row>
    <row r="1196" spans="1:4">
      <c r="A1196" s="32">
        <v>2018</v>
      </c>
      <c r="B1196" s="32" t="s">
        <v>13</v>
      </c>
      <c r="C1196" s="32" t="s">
        <v>85</v>
      </c>
      <c r="D1196" s="33">
        <v>120127</v>
      </c>
    </row>
    <row r="1197" spans="1:4">
      <c r="A1197" s="32">
        <v>2018</v>
      </c>
      <c r="B1197" s="32" t="s">
        <v>14</v>
      </c>
      <c r="C1197" s="32" t="s">
        <v>85</v>
      </c>
      <c r="D1197" s="33">
        <v>106280</v>
      </c>
    </row>
    <row r="1198" spans="1:4">
      <c r="A1198" s="32">
        <v>2018</v>
      </c>
      <c r="B1198" s="32" t="s">
        <v>15</v>
      </c>
      <c r="C1198" s="32" t="s">
        <v>85</v>
      </c>
      <c r="D1198" s="33">
        <v>90432</v>
      </c>
    </row>
    <row r="1199" spans="1:4">
      <c r="A1199" s="32">
        <v>2019</v>
      </c>
      <c r="B1199" s="32" t="s">
        <v>4</v>
      </c>
      <c r="C1199" s="32" t="s">
        <v>85</v>
      </c>
      <c r="D1199" s="33">
        <v>95384</v>
      </c>
    </row>
    <row r="1200" spans="1:4">
      <c r="A1200" s="32">
        <v>2019</v>
      </c>
      <c r="B1200" s="32" t="s">
        <v>5</v>
      </c>
      <c r="C1200" s="32" t="s">
        <v>85</v>
      </c>
      <c r="D1200" s="33">
        <v>189302</v>
      </c>
    </row>
    <row r="1201" spans="1:4">
      <c r="A1201" s="32">
        <v>2019</v>
      </c>
      <c r="B1201" s="32" t="s">
        <v>6</v>
      </c>
      <c r="C1201" s="32" t="s">
        <v>85</v>
      </c>
      <c r="D1201" s="33">
        <v>259554</v>
      </c>
    </row>
    <row r="1202" spans="1:4">
      <c r="A1202" s="32">
        <v>2019</v>
      </c>
      <c r="B1202" s="32" t="s">
        <v>7</v>
      </c>
      <c r="C1202" s="32" t="s">
        <v>85</v>
      </c>
      <c r="D1202" s="33">
        <v>234904</v>
      </c>
    </row>
    <row r="1203" spans="1:4">
      <c r="A1203" s="32">
        <v>2019</v>
      </c>
      <c r="B1203" s="32" t="s">
        <v>8</v>
      </c>
      <c r="C1203" s="32" t="s">
        <v>85</v>
      </c>
      <c r="D1203" s="33">
        <v>171136</v>
      </c>
    </row>
    <row r="1204" spans="1:4">
      <c r="A1204" s="32">
        <v>2019</v>
      </c>
      <c r="B1204" s="32" t="s">
        <v>9</v>
      </c>
      <c r="C1204" s="32" t="s">
        <v>85</v>
      </c>
      <c r="D1204" s="33">
        <v>112645</v>
      </c>
    </row>
    <row r="1205" spans="1:4">
      <c r="A1205" s="32">
        <v>2019</v>
      </c>
      <c r="B1205" s="32" t="s">
        <v>10</v>
      </c>
      <c r="C1205" s="32" t="s">
        <v>85</v>
      </c>
      <c r="D1205" s="33">
        <v>117037</v>
      </c>
    </row>
    <row r="1206" spans="1:4">
      <c r="A1206" s="32">
        <v>2019</v>
      </c>
      <c r="B1206" s="32" t="s">
        <v>11</v>
      </c>
      <c r="C1206" s="32" t="s">
        <v>85</v>
      </c>
      <c r="D1206" s="33">
        <v>124229</v>
      </c>
    </row>
    <row r="1207" spans="1:4">
      <c r="A1207" s="32">
        <v>2019</v>
      </c>
      <c r="B1207" s="32" t="s">
        <v>12</v>
      </c>
      <c r="C1207" s="32" t="s">
        <v>85</v>
      </c>
      <c r="D1207" s="33">
        <v>125083</v>
      </c>
    </row>
    <row r="1208" spans="1:4">
      <c r="A1208" s="32">
        <v>2019</v>
      </c>
      <c r="B1208" s="32" t="s">
        <v>13</v>
      </c>
      <c r="C1208" s="32" t="s">
        <v>85</v>
      </c>
      <c r="D1208" s="33">
        <v>120852</v>
      </c>
    </row>
    <row r="1209" spans="1:4">
      <c r="A1209" s="32">
        <v>2019</v>
      </c>
      <c r="B1209" s="32" t="s">
        <v>14</v>
      </c>
      <c r="C1209" s="32" t="s">
        <v>85</v>
      </c>
      <c r="D1209" s="33">
        <v>128371</v>
      </c>
    </row>
    <row r="1210" spans="1:4">
      <c r="A1210" s="32">
        <v>2019</v>
      </c>
      <c r="B1210" s="32" t="s">
        <v>15</v>
      </c>
      <c r="C1210" s="32" t="s">
        <v>85</v>
      </c>
      <c r="D1210" s="33">
        <v>100515</v>
      </c>
    </row>
    <row r="1211" spans="1:4">
      <c r="A1211" s="32">
        <v>2020</v>
      </c>
      <c r="B1211" s="32" t="s">
        <v>4</v>
      </c>
      <c r="C1211" s="32" t="s">
        <v>85</v>
      </c>
      <c r="D1211" s="33">
        <v>94379</v>
      </c>
    </row>
    <row r="1212" spans="1:4">
      <c r="A1212" s="32">
        <v>2020</v>
      </c>
      <c r="B1212" s="32" t="s">
        <v>5</v>
      </c>
      <c r="C1212" s="32" t="s">
        <v>85</v>
      </c>
      <c r="D1212" s="33">
        <v>89297</v>
      </c>
    </row>
    <row r="1213" spans="1:4">
      <c r="A1213" s="32">
        <v>2020</v>
      </c>
      <c r="B1213" s="32" t="s">
        <v>6</v>
      </c>
      <c r="C1213" s="32" t="s">
        <v>85</v>
      </c>
      <c r="D1213" s="33">
        <v>55337</v>
      </c>
    </row>
    <row r="1214" spans="1:4">
      <c r="A1214" s="32">
        <v>2020</v>
      </c>
      <c r="B1214" s="32" t="s">
        <v>7</v>
      </c>
      <c r="C1214" s="32" t="s">
        <v>85</v>
      </c>
      <c r="D1214" s="33">
        <v>1121</v>
      </c>
    </row>
    <row r="1215" spans="1:4">
      <c r="A1215" s="32">
        <v>2020</v>
      </c>
      <c r="B1215" s="32" t="s">
        <v>8</v>
      </c>
      <c r="C1215" s="32" t="s">
        <v>85</v>
      </c>
      <c r="D1215" s="33">
        <v>1818</v>
      </c>
    </row>
    <row r="1216" spans="1:4">
      <c r="A1216" s="32">
        <v>2020</v>
      </c>
      <c r="B1216" s="32" t="s">
        <v>9</v>
      </c>
      <c r="C1216" s="32" t="s">
        <v>85</v>
      </c>
      <c r="D1216" s="33">
        <v>1804</v>
      </c>
    </row>
    <row r="1217" spans="1:4">
      <c r="A1217" s="32">
        <v>2020</v>
      </c>
      <c r="B1217" s="32" t="s">
        <v>10</v>
      </c>
      <c r="C1217" s="32" t="s">
        <v>85</v>
      </c>
      <c r="D1217" s="33">
        <v>1441</v>
      </c>
    </row>
    <row r="1218" spans="1:4">
      <c r="A1218" s="32">
        <v>2020</v>
      </c>
      <c r="B1218" s="32" t="s">
        <v>11</v>
      </c>
      <c r="C1218" s="32" t="s">
        <v>85</v>
      </c>
      <c r="D1218" s="33">
        <v>1807</v>
      </c>
    </row>
    <row r="1219" spans="1:4">
      <c r="A1219" s="32">
        <v>2020</v>
      </c>
      <c r="B1219" s="32" t="s">
        <v>12</v>
      </c>
      <c r="C1219" s="32" t="s">
        <v>85</v>
      </c>
      <c r="D1219" s="33">
        <v>2100</v>
      </c>
    </row>
    <row r="1220" spans="1:4">
      <c r="A1220" s="32">
        <v>2020</v>
      </c>
      <c r="B1220" s="32" t="s">
        <v>13</v>
      </c>
      <c r="C1220" s="32" t="s">
        <v>85</v>
      </c>
      <c r="D1220" s="33">
        <v>6853</v>
      </c>
    </row>
    <row r="1221" spans="1:4">
      <c r="A1221" s="32">
        <v>2020</v>
      </c>
      <c r="B1221" s="32" t="s">
        <v>14</v>
      </c>
      <c r="C1221" s="32" t="s">
        <v>85</v>
      </c>
      <c r="D1221" s="33">
        <v>10653</v>
      </c>
    </row>
    <row r="1222" spans="1:4">
      <c r="A1222" s="32">
        <v>1995</v>
      </c>
      <c r="B1222" s="32" t="s">
        <v>10</v>
      </c>
      <c r="C1222" s="32" t="s">
        <v>86</v>
      </c>
      <c r="D1222" s="33">
        <v>102290</v>
      </c>
    </row>
    <row r="1223" spans="1:4">
      <c r="A1223" s="32">
        <v>1995</v>
      </c>
      <c r="B1223" s="32" t="s">
        <v>11</v>
      </c>
      <c r="C1223" s="32" t="s">
        <v>86</v>
      </c>
      <c r="D1223" s="33">
        <v>109785</v>
      </c>
    </row>
    <row r="1224" spans="1:4">
      <c r="A1224" s="32">
        <v>1995</v>
      </c>
      <c r="B1224" s="32" t="s">
        <v>12</v>
      </c>
      <c r="C1224" s="32" t="s">
        <v>86</v>
      </c>
      <c r="D1224" s="33">
        <v>112307</v>
      </c>
    </row>
    <row r="1225" spans="1:4">
      <c r="A1225" s="32">
        <v>1995</v>
      </c>
      <c r="B1225" s="32" t="s">
        <v>13</v>
      </c>
      <c r="C1225" s="32" t="s">
        <v>86</v>
      </c>
      <c r="D1225" s="33">
        <v>116752</v>
      </c>
    </row>
    <row r="1226" spans="1:4">
      <c r="A1226" s="32">
        <v>1995</v>
      </c>
      <c r="B1226" s="32" t="s">
        <v>14</v>
      </c>
      <c r="C1226" s="32" t="s">
        <v>86</v>
      </c>
      <c r="D1226" s="33">
        <v>121506</v>
      </c>
    </row>
    <row r="1227" spans="1:4">
      <c r="A1227" s="32">
        <v>1995</v>
      </c>
      <c r="B1227" s="32" t="s">
        <v>15</v>
      </c>
      <c r="C1227" s="32" t="s">
        <v>86</v>
      </c>
      <c r="D1227" s="33">
        <v>110961</v>
      </c>
    </row>
    <row r="1228" spans="1:4">
      <c r="A1228" s="32">
        <v>1996</v>
      </c>
      <c r="B1228" s="32" t="s">
        <v>4</v>
      </c>
      <c r="C1228" s="32" t="s">
        <v>86</v>
      </c>
      <c r="D1228" s="33">
        <v>94047</v>
      </c>
    </row>
    <row r="1229" spans="1:4">
      <c r="A1229" s="32">
        <v>1996</v>
      </c>
      <c r="B1229" s="32" t="s">
        <v>5</v>
      </c>
      <c r="C1229" s="32" t="s">
        <v>86</v>
      </c>
      <c r="D1229" s="33">
        <v>97979</v>
      </c>
    </row>
    <row r="1230" spans="1:4">
      <c r="A1230" s="32">
        <v>1996</v>
      </c>
      <c r="B1230" s="32" t="s">
        <v>6</v>
      </c>
      <c r="C1230" s="32" t="s">
        <v>86</v>
      </c>
      <c r="D1230" s="33">
        <v>115132</v>
      </c>
    </row>
    <row r="1231" spans="1:4">
      <c r="A1231" s="32">
        <v>1996</v>
      </c>
      <c r="B1231" s="32" t="s">
        <v>7</v>
      </c>
      <c r="C1231" s="32" t="s">
        <v>86</v>
      </c>
      <c r="D1231" s="33">
        <v>112782</v>
      </c>
    </row>
    <row r="1232" spans="1:4">
      <c r="A1232" s="32">
        <v>1996</v>
      </c>
      <c r="B1232" s="32" t="s">
        <v>8</v>
      </c>
      <c r="C1232" s="32" t="s">
        <v>86</v>
      </c>
      <c r="D1232" s="33">
        <v>126227</v>
      </c>
    </row>
    <row r="1233" spans="1:4">
      <c r="A1233" s="32">
        <v>1996</v>
      </c>
      <c r="B1233" s="32" t="s">
        <v>9</v>
      </c>
      <c r="C1233" s="32" t="s">
        <v>86</v>
      </c>
      <c r="D1233" s="33">
        <v>110880</v>
      </c>
    </row>
    <row r="1234" spans="1:4">
      <c r="A1234" s="32">
        <v>1996</v>
      </c>
      <c r="B1234" s="32" t="s">
        <v>10</v>
      </c>
      <c r="C1234" s="32" t="s">
        <v>86</v>
      </c>
      <c r="D1234" s="33">
        <v>115657</v>
      </c>
    </row>
    <row r="1235" spans="1:4">
      <c r="A1235" s="32">
        <v>1996</v>
      </c>
      <c r="B1235" s="32" t="s">
        <v>11</v>
      </c>
      <c r="C1235" s="32" t="s">
        <v>86</v>
      </c>
      <c r="D1235" s="33">
        <v>121600</v>
      </c>
    </row>
    <row r="1236" spans="1:4">
      <c r="A1236" s="32">
        <v>1996</v>
      </c>
      <c r="B1236" s="32" t="s">
        <v>12</v>
      </c>
      <c r="C1236" s="32" t="s">
        <v>86</v>
      </c>
      <c r="D1236" s="33">
        <v>118122</v>
      </c>
    </row>
    <row r="1237" spans="1:4">
      <c r="A1237" s="32">
        <v>1996</v>
      </c>
      <c r="B1237" s="32" t="s">
        <v>13</v>
      </c>
      <c r="C1237" s="32" t="s">
        <v>86</v>
      </c>
      <c r="D1237" s="33">
        <v>138295</v>
      </c>
    </row>
    <row r="1238" spans="1:4">
      <c r="A1238" s="32">
        <v>1996</v>
      </c>
      <c r="B1238" s="32" t="s">
        <v>14</v>
      </c>
      <c r="C1238" s="32" t="s">
        <v>86</v>
      </c>
      <c r="D1238" s="33">
        <v>134763</v>
      </c>
    </row>
    <row r="1239" spans="1:4">
      <c r="A1239" s="32">
        <v>1996</v>
      </c>
      <c r="B1239" s="32" t="s">
        <v>15</v>
      </c>
      <c r="C1239" s="32" t="s">
        <v>86</v>
      </c>
      <c r="D1239" s="33">
        <v>124705</v>
      </c>
    </row>
    <row r="1240" spans="1:4">
      <c r="A1240" s="32">
        <v>1997</v>
      </c>
      <c r="B1240" s="32" t="s">
        <v>4</v>
      </c>
      <c r="C1240" s="32" t="s">
        <v>86</v>
      </c>
      <c r="D1240" s="33">
        <v>109357</v>
      </c>
    </row>
    <row r="1241" spans="1:4">
      <c r="A1241" s="32">
        <v>1997</v>
      </c>
      <c r="B1241" s="32" t="s">
        <v>5</v>
      </c>
      <c r="C1241" s="32" t="s">
        <v>86</v>
      </c>
      <c r="D1241" s="33">
        <v>115629</v>
      </c>
    </row>
    <row r="1242" spans="1:4">
      <c r="A1242" s="32">
        <v>1997</v>
      </c>
      <c r="B1242" s="32" t="s">
        <v>6</v>
      </c>
      <c r="C1242" s="32" t="s">
        <v>86</v>
      </c>
      <c r="D1242" s="33">
        <v>136473</v>
      </c>
    </row>
    <row r="1243" spans="1:4">
      <c r="A1243" s="32">
        <v>1997</v>
      </c>
      <c r="B1243" s="32" t="s">
        <v>7</v>
      </c>
      <c r="C1243" s="32" t="s">
        <v>86</v>
      </c>
      <c r="D1243" s="33">
        <v>146239</v>
      </c>
    </row>
    <row r="1244" spans="1:4">
      <c r="A1244" s="32">
        <v>1997</v>
      </c>
      <c r="B1244" s="32" t="s">
        <v>8</v>
      </c>
      <c r="C1244" s="32" t="s">
        <v>86</v>
      </c>
      <c r="D1244" s="33">
        <v>142807</v>
      </c>
    </row>
    <row r="1245" spans="1:4">
      <c r="A1245" s="32">
        <v>1997</v>
      </c>
      <c r="B1245" s="32" t="s">
        <v>9</v>
      </c>
      <c r="C1245" s="32" t="s">
        <v>86</v>
      </c>
      <c r="D1245" s="33">
        <v>125009</v>
      </c>
    </row>
    <row r="1246" spans="1:4">
      <c r="A1246" s="32">
        <v>1997</v>
      </c>
      <c r="B1246" s="32" t="s">
        <v>10</v>
      </c>
      <c r="C1246" s="32" t="s">
        <v>86</v>
      </c>
      <c r="D1246" s="33">
        <v>132425</v>
      </c>
    </row>
    <row r="1247" spans="1:4">
      <c r="A1247" s="32">
        <v>1997</v>
      </c>
      <c r="B1247" s="32" t="s">
        <v>11</v>
      </c>
      <c r="C1247" s="32" t="s">
        <v>86</v>
      </c>
      <c r="D1247" s="33">
        <v>130712</v>
      </c>
    </row>
    <row r="1248" spans="1:4">
      <c r="A1248" s="32">
        <v>1997</v>
      </c>
      <c r="B1248" s="32" t="s">
        <v>12</v>
      </c>
      <c r="C1248" s="32" t="s">
        <v>86</v>
      </c>
      <c r="D1248" s="33">
        <v>143549</v>
      </c>
    </row>
    <row r="1249" spans="1:4">
      <c r="A1249" s="32">
        <v>1997</v>
      </c>
      <c r="B1249" s="32" t="s">
        <v>13</v>
      </c>
      <c r="C1249" s="32" t="s">
        <v>86</v>
      </c>
      <c r="D1249" s="33">
        <v>151250</v>
      </c>
    </row>
    <row r="1250" spans="1:4">
      <c r="A1250" s="32">
        <v>1997</v>
      </c>
      <c r="B1250" s="32" t="s">
        <v>14</v>
      </c>
      <c r="C1250" s="32" t="s">
        <v>86</v>
      </c>
      <c r="D1250" s="33">
        <v>138636</v>
      </c>
    </row>
    <row r="1251" spans="1:4">
      <c r="A1251" s="32">
        <v>1997</v>
      </c>
      <c r="B1251" s="32" t="s">
        <v>15</v>
      </c>
      <c r="C1251" s="32" t="s">
        <v>86</v>
      </c>
      <c r="D1251" s="33">
        <v>132152</v>
      </c>
    </row>
    <row r="1252" spans="1:4">
      <c r="A1252" s="32">
        <v>1998</v>
      </c>
      <c r="B1252" s="32" t="s">
        <v>4</v>
      </c>
      <c r="C1252" s="32" t="s">
        <v>86</v>
      </c>
      <c r="D1252" s="33">
        <v>116615</v>
      </c>
    </row>
    <row r="1253" spans="1:4">
      <c r="A1253" s="32">
        <v>1998</v>
      </c>
      <c r="B1253" s="32" t="s">
        <v>5</v>
      </c>
      <c r="C1253" s="32" t="s">
        <v>86</v>
      </c>
      <c r="D1253" s="33">
        <v>115595</v>
      </c>
    </row>
    <row r="1254" spans="1:4">
      <c r="A1254" s="32">
        <v>1998</v>
      </c>
      <c r="B1254" s="32" t="s">
        <v>6</v>
      </c>
      <c r="C1254" s="32" t="s">
        <v>86</v>
      </c>
      <c r="D1254" s="33">
        <v>146533</v>
      </c>
    </row>
    <row r="1255" spans="1:4">
      <c r="A1255" s="32">
        <v>1998</v>
      </c>
      <c r="B1255" s="32" t="s">
        <v>7</v>
      </c>
      <c r="C1255" s="32" t="s">
        <v>86</v>
      </c>
      <c r="D1255" s="33">
        <v>140791</v>
      </c>
    </row>
    <row r="1256" spans="1:4">
      <c r="A1256" s="32">
        <v>1998</v>
      </c>
      <c r="B1256" s="32" t="s">
        <v>8</v>
      </c>
      <c r="C1256" s="32" t="s">
        <v>86</v>
      </c>
      <c r="D1256" s="33">
        <v>140257</v>
      </c>
    </row>
    <row r="1257" spans="1:4">
      <c r="A1257" s="32">
        <v>1998</v>
      </c>
      <c r="B1257" s="32" t="s">
        <v>9</v>
      </c>
      <c r="C1257" s="32" t="s">
        <v>86</v>
      </c>
      <c r="D1257" s="33">
        <v>134687</v>
      </c>
    </row>
    <row r="1258" spans="1:4">
      <c r="A1258" s="32">
        <v>1998</v>
      </c>
      <c r="B1258" s="32" t="s">
        <v>10</v>
      </c>
      <c r="C1258" s="32" t="s">
        <v>86</v>
      </c>
      <c r="D1258" s="33">
        <v>137894</v>
      </c>
    </row>
    <row r="1259" spans="1:4">
      <c r="A1259" s="32">
        <v>1998</v>
      </c>
      <c r="B1259" s="32" t="s">
        <v>11</v>
      </c>
      <c r="C1259" s="32" t="s">
        <v>86</v>
      </c>
      <c r="D1259" s="33">
        <v>143783</v>
      </c>
    </row>
    <row r="1260" spans="1:4">
      <c r="A1260" s="32">
        <v>1998</v>
      </c>
      <c r="B1260" s="32" t="s">
        <v>12</v>
      </c>
      <c r="C1260" s="32" t="s">
        <v>86</v>
      </c>
      <c r="D1260" s="33">
        <v>144752</v>
      </c>
    </row>
    <row r="1261" spans="1:4">
      <c r="A1261" s="32">
        <v>1998</v>
      </c>
      <c r="B1261" s="32" t="s">
        <v>13</v>
      </c>
      <c r="C1261" s="32" t="s">
        <v>86</v>
      </c>
      <c r="D1261" s="33">
        <v>149266</v>
      </c>
    </row>
    <row r="1262" spans="1:4">
      <c r="A1262" s="32">
        <v>1998</v>
      </c>
      <c r="B1262" s="32" t="s">
        <v>14</v>
      </c>
      <c r="C1262" s="32" t="s">
        <v>86</v>
      </c>
      <c r="D1262" s="33">
        <v>143661</v>
      </c>
    </row>
    <row r="1263" spans="1:4">
      <c r="A1263" s="32">
        <v>1998</v>
      </c>
      <c r="B1263" s="32" t="s">
        <v>15</v>
      </c>
      <c r="C1263" s="32" t="s">
        <v>86</v>
      </c>
      <c r="D1263" s="33">
        <v>138435</v>
      </c>
    </row>
    <row r="1264" spans="1:4">
      <c r="A1264" s="32">
        <v>1999</v>
      </c>
      <c r="B1264" s="32" t="s">
        <v>4</v>
      </c>
      <c r="C1264" s="32" t="s">
        <v>86</v>
      </c>
      <c r="D1264" s="33">
        <v>115755</v>
      </c>
    </row>
    <row r="1265" spans="1:4">
      <c r="A1265" s="32">
        <v>1999</v>
      </c>
      <c r="B1265" s="32" t="s">
        <v>5</v>
      </c>
      <c r="C1265" s="32" t="s">
        <v>86</v>
      </c>
      <c r="D1265" s="33">
        <v>118045</v>
      </c>
    </row>
    <row r="1266" spans="1:4">
      <c r="A1266" s="32">
        <v>1999</v>
      </c>
      <c r="B1266" s="32" t="s">
        <v>6</v>
      </c>
      <c r="C1266" s="32" t="s">
        <v>86</v>
      </c>
      <c r="D1266" s="33">
        <v>151191</v>
      </c>
    </row>
    <row r="1267" spans="1:4">
      <c r="A1267" s="32">
        <v>1999</v>
      </c>
      <c r="B1267" s="32" t="s">
        <v>7</v>
      </c>
      <c r="C1267" s="32" t="s">
        <v>86</v>
      </c>
      <c r="D1267" s="33">
        <v>143148</v>
      </c>
    </row>
    <row r="1268" spans="1:4">
      <c r="A1268" s="32">
        <v>1999</v>
      </c>
      <c r="B1268" s="32" t="s">
        <v>8</v>
      </c>
      <c r="C1268" s="32" t="s">
        <v>86</v>
      </c>
      <c r="D1268" s="33">
        <v>144650</v>
      </c>
    </row>
    <row r="1269" spans="1:4">
      <c r="A1269" s="32">
        <v>1999</v>
      </c>
      <c r="B1269" s="32" t="s">
        <v>9</v>
      </c>
      <c r="C1269" s="32" t="s">
        <v>86</v>
      </c>
      <c r="D1269" s="33">
        <v>140780</v>
      </c>
    </row>
    <row r="1270" spans="1:4">
      <c r="A1270" s="32">
        <v>1999</v>
      </c>
      <c r="B1270" s="32" t="s">
        <v>10</v>
      </c>
      <c r="C1270" s="32" t="s">
        <v>86</v>
      </c>
      <c r="D1270" s="33">
        <v>135897</v>
      </c>
    </row>
    <row r="1271" spans="1:4">
      <c r="A1271" s="32">
        <v>1999</v>
      </c>
      <c r="B1271" s="32" t="s">
        <v>11</v>
      </c>
      <c r="C1271" s="32" t="s">
        <v>86</v>
      </c>
      <c r="D1271" s="33">
        <v>140656</v>
      </c>
    </row>
    <row r="1272" spans="1:4">
      <c r="A1272" s="32">
        <v>1999</v>
      </c>
      <c r="B1272" s="32" t="s">
        <v>12</v>
      </c>
      <c r="C1272" s="32" t="s">
        <v>86</v>
      </c>
      <c r="D1272" s="33">
        <v>154406</v>
      </c>
    </row>
    <row r="1273" spans="1:4">
      <c r="A1273" s="32">
        <v>1999</v>
      </c>
      <c r="B1273" s="32" t="s">
        <v>13</v>
      </c>
      <c r="C1273" s="32" t="s">
        <v>86</v>
      </c>
      <c r="D1273" s="33">
        <v>149276</v>
      </c>
    </row>
    <row r="1274" spans="1:4">
      <c r="A1274" s="32">
        <v>1999</v>
      </c>
      <c r="B1274" s="32" t="s">
        <v>14</v>
      </c>
      <c r="C1274" s="32" t="s">
        <v>86</v>
      </c>
      <c r="D1274" s="33">
        <v>157653</v>
      </c>
    </row>
    <row r="1275" spans="1:4">
      <c r="A1275" s="32">
        <v>1999</v>
      </c>
      <c r="B1275" s="32" t="s">
        <v>15</v>
      </c>
      <c r="C1275" s="32" t="s">
        <v>86</v>
      </c>
      <c r="D1275" s="33">
        <v>145129</v>
      </c>
    </row>
    <row r="1276" spans="1:4">
      <c r="A1276" s="32">
        <v>2000</v>
      </c>
      <c r="B1276" s="32" t="s">
        <v>4</v>
      </c>
      <c r="C1276" s="32" t="s">
        <v>86</v>
      </c>
      <c r="D1276" s="33">
        <v>114460</v>
      </c>
    </row>
    <row r="1277" spans="1:4">
      <c r="A1277" s="32">
        <v>2000</v>
      </c>
      <c r="B1277" s="32" t="s">
        <v>5</v>
      </c>
      <c r="C1277" s="32" t="s">
        <v>86</v>
      </c>
      <c r="D1277" s="33">
        <v>123283</v>
      </c>
    </row>
    <row r="1278" spans="1:4">
      <c r="A1278" s="32">
        <v>2000</v>
      </c>
      <c r="B1278" s="32" t="s">
        <v>6</v>
      </c>
      <c r="C1278" s="32" t="s">
        <v>86</v>
      </c>
      <c r="D1278" s="33">
        <v>148822</v>
      </c>
    </row>
    <row r="1279" spans="1:4">
      <c r="A1279" s="32">
        <v>2000</v>
      </c>
      <c r="B1279" s="32" t="s">
        <v>7</v>
      </c>
      <c r="C1279" s="32" t="s">
        <v>86</v>
      </c>
      <c r="D1279" s="33">
        <v>129633</v>
      </c>
    </row>
    <row r="1280" spans="1:4">
      <c r="A1280" s="32">
        <v>2000</v>
      </c>
      <c r="B1280" s="32" t="s">
        <v>8</v>
      </c>
      <c r="C1280" s="32" t="s">
        <v>86</v>
      </c>
      <c r="D1280" s="33">
        <v>128474</v>
      </c>
    </row>
    <row r="1281" spans="1:4">
      <c r="A1281" s="32">
        <v>2000</v>
      </c>
      <c r="B1281" s="32" t="s">
        <v>9</v>
      </c>
      <c r="C1281" s="32" t="s">
        <v>86</v>
      </c>
      <c r="D1281" s="33">
        <v>124737</v>
      </c>
    </row>
    <row r="1282" spans="1:4">
      <c r="A1282" s="32">
        <v>2000</v>
      </c>
      <c r="B1282" s="32" t="s">
        <v>10</v>
      </c>
      <c r="C1282" s="32" t="s">
        <v>86</v>
      </c>
      <c r="D1282" s="33">
        <v>124745</v>
      </c>
    </row>
    <row r="1283" spans="1:4">
      <c r="A1283" s="32">
        <v>2000</v>
      </c>
      <c r="B1283" s="32" t="s">
        <v>11</v>
      </c>
      <c r="C1283" s="32" t="s">
        <v>86</v>
      </c>
      <c r="D1283" s="33">
        <v>139708</v>
      </c>
    </row>
    <row r="1284" spans="1:4">
      <c r="A1284" s="32">
        <v>2000</v>
      </c>
      <c r="B1284" s="32" t="s">
        <v>12</v>
      </c>
      <c r="C1284" s="32" t="s">
        <v>86</v>
      </c>
      <c r="D1284" s="33">
        <v>134633</v>
      </c>
    </row>
    <row r="1285" spans="1:4">
      <c r="A1285" s="32">
        <v>2000</v>
      </c>
      <c r="B1285" s="32" t="s">
        <v>13</v>
      </c>
      <c r="C1285" s="32" t="s">
        <v>86</v>
      </c>
      <c r="D1285" s="33">
        <v>136931</v>
      </c>
    </row>
    <row r="1286" spans="1:4">
      <c r="A1286" s="32">
        <v>2000</v>
      </c>
      <c r="B1286" s="32" t="s">
        <v>14</v>
      </c>
      <c r="C1286" s="32" t="s">
        <v>86</v>
      </c>
      <c r="D1286" s="33">
        <v>133840</v>
      </c>
    </row>
    <row r="1287" spans="1:4">
      <c r="A1287" s="32">
        <v>2000</v>
      </c>
      <c r="B1287" s="32" t="s">
        <v>15</v>
      </c>
      <c r="C1287" s="32" t="s">
        <v>86</v>
      </c>
      <c r="D1287" s="33">
        <v>118126</v>
      </c>
    </row>
    <row r="1288" spans="1:4">
      <c r="A1288" s="32">
        <v>2001</v>
      </c>
      <c r="B1288" s="32" t="s">
        <v>4</v>
      </c>
      <c r="C1288" s="32" t="s">
        <v>86</v>
      </c>
      <c r="D1288" s="33">
        <v>108494</v>
      </c>
    </row>
    <row r="1289" spans="1:4">
      <c r="A1289" s="32">
        <v>2001</v>
      </c>
      <c r="B1289" s="32" t="s">
        <v>5</v>
      </c>
      <c r="C1289" s="32" t="s">
        <v>86</v>
      </c>
      <c r="D1289" s="33">
        <v>113007</v>
      </c>
    </row>
    <row r="1290" spans="1:4">
      <c r="A1290" s="32">
        <v>2001</v>
      </c>
      <c r="B1290" s="32" t="s">
        <v>6</v>
      </c>
      <c r="C1290" s="32" t="s">
        <v>86</v>
      </c>
      <c r="D1290" s="33">
        <v>130580</v>
      </c>
    </row>
    <row r="1291" spans="1:4">
      <c r="A1291" s="32">
        <v>2001</v>
      </c>
      <c r="B1291" s="32" t="s">
        <v>7</v>
      </c>
      <c r="C1291" s="32" t="s">
        <v>86</v>
      </c>
      <c r="D1291" s="33">
        <v>118941</v>
      </c>
    </row>
    <row r="1292" spans="1:4">
      <c r="A1292" s="32">
        <v>2001</v>
      </c>
      <c r="B1292" s="32" t="s">
        <v>8</v>
      </c>
      <c r="C1292" s="32" t="s">
        <v>86</v>
      </c>
      <c r="D1292" s="33">
        <v>122580</v>
      </c>
    </row>
    <row r="1293" spans="1:4">
      <c r="A1293" s="32">
        <v>2001</v>
      </c>
      <c r="B1293" s="32" t="s">
        <v>9</v>
      </c>
      <c r="C1293" s="32" t="s">
        <v>86</v>
      </c>
      <c r="D1293" s="33">
        <v>115759</v>
      </c>
    </row>
    <row r="1294" spans="1:4">
      <c r="A1294" s="32">
        <v>2001</v>
      </c>
      <c r="B1294" s="32" t="s">
        <v>10</v>
      </c>
      <c r="C1294" s="32" t="s">
        <v>86</v>
      </c>
      <c r="D1294" s="33">
        <v>117825</v>
      </c>
    </row>
    <row r="1295" spans="1:4">
      <c r="A1295" s="32">
        <v>2001</v>
      </c>
      <c r="B1295" s="32" t="s">
        <v>11</v>
      </c>
      <c r="C1295" s="32" t="s">
        <v>86</v>
      </c>
      <c r="D1295" s="33">
        <v>125994</v>
      </c>
    </row>
    <row r="1296" spans="1:4">
      <c r="A1296" s="32">
        <v>2001</v>
      </c>
      <c r="B1296" s="32" t="s">
        <v>12</v>
      </c>
      <c r="C1296" s="32" t="s">
        <v>86</v>
      </c>
      <c r="D1296" s="33">
        <v>122242</v>
      </c>
    </row>
    <row r="1297" spans="1:4">
      <c r="A1297" s="32">
        <v>2001</v>
      </c>
      <c r="B1297" s="32" t="s">
        <v>13</v>
      </c>
      <c r="C1297" s="32" t="s">
        <v>86</v>
      </c>
      <c r="D1297" s="33">
        <v>126335</v>
      </c>
    </row>
    <row r="1298" spans="1:4">
      <c r="A1298" s="32">
        <v>2001</v>
      </c>
      <c r="B1298" s="32" t="s">
        <v>14</v>
      </c>
      <c r="C1298" s="32" t="s">
        <v>86</v>
      </c>
      <c r="D1298" s="33">
        <v>127050</v>
      </c>
    </row>
    <row r="1299" spans="1:4">
      <c r="A1299" s="32">
        <v>2001</v>
      </c>
      <c r="B1299" s="32" t="s">
        <v>15</v>
      </c>
      <c r="C1299" s="32" t="s">
        <v>86</v>
      </c>
      <c r="D1299" s="33">
        <v>96673</v>
      </c>
    </row>
    <row r="1300" spans="1:4">
      <c r="A1300" s="32">
        <v>2002</v>
      </c>
      <c r="B1300" s="32" t="s">
        <v>4</v>
      </c>
      <c r="C1300" s="32" t="s">
        <v>86</v>
      </c>
      <c r="D1300" s="33">
        <v>89728</v>
      </c>
    </row>
    <row r="1301" spans="1:4">
      <c r="A1301" s="32">
        <v>2002</v>
      </c>
      <c r="B1301" s="32" t="s">
        <v>5</v>
      </c>
      <c r="C1301" s="32" t="s">
        <v>86</v>
      </c>
      <c r="D1301" s="33">
        <v>93010</v>
      </c>
    </row>
    <row r="1302" spans="1:4">
      <c r="A1302" s="32">
        <v>2002</v>
      </c>
      <c r="B1302" s="32" t="s">
        <v>6</v>
      </c>
      <c r="C1302" s="32" t="s">
        <v>86</v>
      </c>
      <c r="D1302" s="33">
        <v>101437</v>
      </c>
    </row>
    <row r="1303" spans="1:4">
      <c r="A1303" s="32">
        <v>2002</v>
      </c>
      <c r="B1303" s="32" t="s">
        <v>7</v>
      </c>
      <c r="C1303" s="32" t="s">
        <v>86</v>
      </c>
      <c r="D1303" s="33">
        <v>103918</v>
      </c>
    </row>
    <row r="1304" spans="1:4">
      <c r="A1304" s="32">
        <v>2002</v>
      </c>
      <c r="B1304" s="32" t="s">
        <v>8</v>
      </c>
      <c r="C1304" s="32" t="s">
        <v>86</v>
      </c>
      <c r="D1304" s="33">
        <v>111778.881471863</v>
      </c>
    </row>
    <row r="1305" spans="1:4">
      <c r="A1305" s="32">
        <v>2002</v>
      </c>
      <c r="B1305" s="32" t="s">
        <v>9</v>
      </c>
      <c r="C1305" s="32" t="s">
        <v>86</v>
      </c>
      <c r="D1305" s="33">
        <v>102858</v>
      </c>
    </row>
    <row r="1306" spans="1:4">
      <c r="A1306" s="32">
        <v>2002</v>
      </c>
      <c r="B1306" s="32" t="s">
        <v>10</v>
      </c>
      <c r="C1306" s="32" t="s">
        <v>86</v>
      </c>
      <c r="D1306" s="33">
        <v>111114</v>
      </c>
    </row>
    <row r="1307" spans="1:4">
      <c r="A1307" s="32">
        <v>2002</v>
      </c>
      <c r="B1307" s="32" t="s">
        <v>11</v>
      </c>
      <c r="C1307" s="32" t="s">
        <v>86</v>
      </c>
      <c r="D1307" s="33">
        <v>112776</v>
      </c>
    </row>
    <row r="1308" spans="1:4">
      <c r="A1308" s="32">
        <v>2002</v>
      </c>
      <c r="B1308" s="32" t="s">
        <v>12</v>
      </c>
      <c r="C1308" s="32" t="s">
        <v>86</v>
      </c>
      <c r="D1308" s="33">
        <v>117395</v>
      </c>
    </row>
    <row r="1309" spans="1:4">
      <c r="A1309" s="32">
        <v>2002</v>
      </c>
      <c r="B1309" s="32" t="s">
        <v>13</v>
      </c>
      <c r="C1309" s="32" t="s">
        <v>86</v>
      </c>
      <c r="D1309" s="33">
        <v>119903</v>
      </c>
    </row>
    <row r="1310" spans="1:4">
      <c r="A1310" s="32">
        <v>2002</v>
      </c>
      <c r="B1310" s="32" t="s">
        <v>14</v>
      </c>
      <c r="C1310" s="32" t="s">
        <v>86</v>
      </c>
      <c r="D1310" s="33">
        <v>122754</v>
      </c>
    </row>
    <row r="1311" spans="1:4">
      <c r="A1311" s="32">
        <v>2002</v>
      </c>
      <c r="B1311" s="32" t="s">
        <v>15</v>
      </c>
      <c r="C1311" s="32" t="s">
        <v>86</v>
      </c>
      <c r="D1311" s="33">
        <v>112594.05909490401</v>
      </c>
    </row>
    <row r="1312" spans="1:4">
      <c r="A1312" s="32">
        <v>2003</v>
      </c>
      <c r="B1312" s="32" t="s">
        <v>4</v>
      </c>
      <c r="C1312" s="32" t="s">
        <v>86</v>
      </c>
      <c r="D1312" s="33">
        <v>96400</v>
      </c>
    </row>
    <row r="1313" spans="1:4">
      <c r="A1313" s="32">
        <v>2003</v>
      </c>
      <c r="B1313" s="32" t="s">
        <v>5</v>
      </c>
      <c r="C1313" s="32" t="s">
        <v>86</v>
      </c>
      <c r="D1313" s="33">
        <v>96432</v>
      </c>
    </row>
    <row r="1314" spans="1:4">
      <c r="A1314" s="32">
        <v>2003</v>
      </c>
      <c r="B1314" s="32" t="s">
        <v>6</v>
      </c>
      <c r="C1314" s="32" t="s">
        <v>86</v>
      </c>
      <c r="D1314" s="33">
        <v>112467.765835585</v>
      </c>
    </row>
    <row r="1315" spans="1:4">
      <c r="A1315" s="32">
        <v>2003</v>
      </c>
      <c r="B1315" s="32" t="s">
        <v>7</v>
      </c>
      <c r="C1315" s="32" t="s">
        <v>86</v>
      </c>
      <c r="D1315" s="33">
        <v>119083</v>
      </c>
    </row>
    <row r="1316" spans="1:4">
      <c r="A1316" s="32">
        <v>2003</v>
      </c>
      <c r="B1316" s="32" t="s">
        <v>8</v>
      </c>
      <c r="C1316" s="32" t="s">
        <v>86</v>
      </c>
      <c r="D1316" s="33">
        <v>123125</v>
      </c>
    </row>
    <row r="1317" spans="1:4">
      <c r="A1317" s="32">
        <v>2003</v>
      </c>
      <c r="B1317" s="32" t="s">
        <v>9</v>
      </c>
      <c r="C1317" s="32" t="s">
        <v>86</v>
      </c>
      <c r="D1317" s="33">
        <v>115268</v>
      </c>
    </row>
    <row r="1318" spans="1:4">
      <c r="A1318" s="32">
        <v>2003</v>
      </c>
      <c r="B1318" s="32" t="s">
        <v>10</v>
      </c>
      <c r="C1318" s="32" t="s">
        <v>86</v>
      </c>
      <c r="D1318" s="33">
        <v>118815</v>
      </c>
    </row>
    <row r="1319" spans="1:4">
      <c r="A1319" s="32">
        <v>2003</v>
      </c>
      <c r="B1319" s="32" t="s">
        <v>11</v>
      </c>
      <c r="C1319" s="32" t="s">
        <v>86</v>
      </c>
      <c r="D1319" s="33">
        <v>117738</v>
      </c>
    </row>
    <row r="1320" spans="1:4">
      <c r="A1320" s="32">
        <v>2003</v>
      </c>
      <c r="B1320" s="32" t="s">
        <v>12</v>
      </c>
      <c r="C1320" s="32" t="s">
        <v>86</v>
      </c>
      <c r="D1320" s="33">
        <v>126598</v>
      </c>
    </row>
    <row r="1321" spans="1:4">
      <c r="A1321" s="32">
        <v>2003</v>
      </c>
      <c r="B1321" s="32" t="s">
        <v>13</v>
      </c>
      <c r="C1321" s="32" t="s">
        <v>86</v>
      </c>
      <c r="D1321" s="33">
        <v>131946</v>
      </c>
    </row>
    <row r="1322" spans="1:4">
      <c r="A1322" s="32">
        <v>2003</v>
      </c>
      <c r="B1322" s="32" t="s">
        <v>14</v>
      </c>
      <c r="C1322" s="32" t="s">
        <v>86</v>
      </c>
      <c r="D1322" s="33">
        <v>120672</v>
      </c>
    </row>
    <row r="1323" spans="1:4">
      <c r="A1323" s="32">
        <v>2003</v>
      </c>
      <c r="B1323" s="32" t="s">
        <v>15</v>
      </c>
      <c r="C1323" s="32" t="s">
        <v>86</v>
      </c>
      <c r="D1323" s="33">
        <v>116004</v>
      </c>
    </row>
    <row r="1324" spans="1:4">
      <c r="A1324" s="32">
        <v>2004</v>
      </c>
      <c r="B1324" s="32" t="s">
        <v>4</v>
      </c>
      <c r="C1324" s="32" t="s">
        <v>86</v>
      </c>
      <c r="D1324" s="33">
        <v>98723</v>
      </c>
    </row>
    <row r="1325" spans="1:4">
      <c r="A1325" s="32">
        <v>2004</v>
      </c>
      <c r="B1325" s="32" t="s">
        <v>5</v>
      </c>
      <c r="C1325" s="32" t="s">
        <v>86</v>
      </c>
      <c r="D1325" s="33">
        <v>107410.02166138899</v>
      </c>
    </row>
    <row r="1326" spans="1:4">
      <c r="A1326" s="32">
        <v>2004</v>
      </c>
      <c r="B1326" s="32" t="s">
        <v>6</v>
      </c>
      <c r="C1326" s="32" t="s">
        <v>86</v>
      </c>
      <c r="D1326" s="33">
        <v>132033</v>
      </c>
    </row>
    <row r="1327" spans="1:4">
      <c r="A1327" s="32">
        <v>2004</v>
      </c>
      <c r="B1327" s="32" t="s">
        <v>7</v>
      </c>
      <c r="C1327" s="32" t="s">
        <v>86</v>
      </c>
      <c r="D1327" s="33">
        <v>107814</v>
      </c>
    </row>
    <row r="1328" spans="1:4">
      <c r="A1328" s="32">
        <v>2004</v>
      </c>
      <c r="B1328" s="32" t="s">
        <v>8</v>
      </c>
      <c r="C1328" s="32" t="s">
        <v>86</v>
      </c>
      <c r="D1328" s="33">
        <v>116145</v>
      </c>
    </row>
    <row r="1329" spans="1:4">
      <c r="A1329" s="32">
        <v>2004</v>
      </c>
      <c r="B1329" s="32" t="s">
        <v>9</v>
      </c>
      <c r="C1329" s="32" t="s">
        <v>86</v>
      </c>
      <c r="D1329" s="33">
        <v>117872</v>
      </c>
    </row>
    <row r="1330" spans="1:4">
      <c r="A1330" s="32">
        <v>2004</v>
      </c>
      <c r="B1330" s="32" t="s">
        <v>10</v>
      </c>
      <c r="C1330" s="32" t="s">
        <v>86</v>
      </c>
      <c r="D1330" s="33">
        <v>113719</v>
      </c>
    </row>
    <row r="1331" spans="1:4">
      <c r="A1331" s="32">
        <v>2004</v>
      </c>
      <c r="B1331" s="32" t="s">
        <v>11</v>
      </c>
      <c r="C1331" s="32" t="s">
        <v>86</v>
      </c>
      <c r="D1331" s="33">
        <v>117609</v>
      </c>
    </row>
    <row r="1332" spans="1:4">
      <c r="A1332" s="32">
        <v>2004</v>
      </c>
      <c r="B1332" s="32" t="s">
        <v>12</v>
      </c>
      <c r="C1332" s="32" t="s">
        <v>86</v>
      </c>
      <c r="D1332" s="33">
        <v>125835.68551910001</v>
      </c>
    </row>
    <row r="1333" spans="1:4">
      <c r="A1333" s="32">
        <v>2004</v>
      </c>
      <c r="B1333" s="32" t="s">
        <v>13</v>
      </c>
      <c r="C1333" s="32" t="s">
        <v>86</v>
      </c>
      <c r="D1333" s="33">
        <v>123618</v>
      </c>
    </row>
    <row r="1334" spans="1:4">
      <c r="A1334" s="32">
        <v>2004</v>
      </c>
      <c r="B1334" s="32" t="s">
        <v>14</v>
      </c>
      <c r="C1334" s="32" t="s">
        <v>86</v>
      </c>
      <c r="D1334" s="33">
        <v>125935.431029542</v>
      </c>
    </row>
    <row r="1335" spans="1:4">
      <c r="A1335" s="32">
        <v>2004</v>
      </c>
      <c r="B1335" s="32" t="s">
        <v>15</v>
      </c>
      <c r="C1335" s="32" t="s">
        <v>86</v>
      </c>
      <c r="D1335" s="33">
        <v>115480.034466514</v>
      </c>
    </row>
    <row r="1336" spans="1:4">
      <c r="A1336" s="32">
        <v>2005</v>
      </c>
      <c r="B1336" s="32" t="s">
        <v>4</v>
      </c>
      <c r="C1336" s="32" t="s">
        <v>86</v>
      </c>
      <c r="D1336" s="33">
        <v>96237</v>
      </c>
    </row>
    <row r="1337" spans="1:4">
      <c r="A1337" s="32">
        <v>2005</v>
      </c>
      <c r="B1337" s="32" t="s">
        <v>5</v>
      </c>
      <c r="C1337" s="32" t="s">
        <v>86</v>
      </c>
      <c r="D1337" s="33">
        <v>99609</v>
      </c>
    </row>
    <row r="1338" spans="1:4">
      <c r="A1338" s="32">
        <v>2005</v>
      </c>
      <c r="B1338" s="32" t="s">
        <v>6</v>
      </c>
      <c r="C1338" s="32" t="s">
        <v>86</v>
      </c>
      <c r="D1338" s="33">
        <v>114958</v>
      </c>
    </row>
    <row r="1339" spans="1:4">
      <c r="A1339" s="32">
        <v>2005</v>
      </c>
      <c r="B1339" s="32" t="s">
        <v>7</v>
      </c>
      <c r="C1339" s="32" t="s">
        <v>86</v>
      </c>
      <c r="D1339" s="33">
        <v>119369</v>
      </c>
    </row>
    <row r="1340" spans="1:4">
      <c r="A1340" s="32">
        <v>2005</v>
      </c>
      <c r="B1340" s="32" t="s">
        <v>8</v>
      </c>
      <c r="C1340" s="32" t="s">
        <v>86</v>
      </c>
      <c r="D1340" s="33">
        <v>118632</v>
      </c>
    </row>
    <row r="1341" spans="1:4">
      <c r="A1341" s="32">
        <v>2005</v>
      </c>
      <c r="B1341" s="32" t="s">
        <v>9</v>
      </c>
      <c r="C1341" s="32" t="s">
        <v>86</v>
      </c>
      <c r="D1341" s="33">
        <v>108535</v>
      </c>
    </row>
    <row r="1342" spans="1:4">
      <c r="A1342" s="32">
        <v>2005</v>
      </c>
      <c r="B1342" s="32" t="s">
        <v>10</v>
      </c>
      <c r="C1342" s="32" t="s">
        <v>86</v>
      </c>
      <c r="D1342" s="33">
        <v>105760</v>
      </c>
    </row>
    <row r="1343" spans="1:4">
      <c r="A1343" s="32">
        <v>2005</v>
      </c>
      <c r="B1343" s="32" t="s">
        <v>11</v>
      </c>
      <c r="C1343" s="32" t="s">
        <v>86</v>
      </c>
      <c r="D1343" s="33">
        <v>107071.38033216</v>
      </c>
    </row>
    <row r="1344" spans="1:4">
      <c r="A1344" s="32">
        <v>2005</v>
      </c>
      <c r="B1344" s="32" t="s">
        <v>12</v>
      </c>
      <c r="C1344" s="32" t="s">
        <v>86</v>
      </c>
      <c r="D1344" s="33">
        <v>111401.218459084</v>
      </c>
    </row>
    <row r="1345" spans="1:4">
      <c r="A1345" s="32">
        <v>2005</v>
      </c>
      <c r="B1345" s="32" t="s">
        <v>13</v>
      </c>
      <c r="C1345" s="32" t="s">
        <v>86</v>
      </c>
      <c r="D1345" s="33">
        <v>110500.282691108</v>
      </c>
    </row>
    <row r="1346" spans="1:4">
      <c r="A1346" s="32">
        <v>2005</v>
      </c>
      <c r="B1346" s="32" t="s">
        <v>14</v>
      </c>
      <c r="C1346" s="32" t="s">
        <v>86</v>
      </c>
      <c r="D1346" s="33">
        <v>114153</v>
      </c>
    </row>
    <row r="1347" spans="1:4">
      <c r="A1347" s="32">
        <v>2005</v>
      </c>
      <c r="B1347" s="32" t="s">
        <v>15</v>
      </c>
      <c r="C1347" s="32" t="s">
        <v>86</v>
      </c>
      <c r="D1347" s="33">
        <v>109366.139001024</v>
      </c>
    </row>
    <row r="1348" spans="1:4">
      <c r="A1348" s="32">
        <v>2006</v>
      </c>
      <c r="B1348" s="32" t="s">
        <v>4</v>
      </c>
      <c r="C1348" s="32" t="s">
        <v>86</v>
      </c>
      <c r="D1348" s="33">
        <v>93108</v>
      </c>
    </row>
    <row r="1349" spans="1:4">
      <c r="A1349" s="32">
        <v>2006</v>
      </c>
      <c r="B1349" s="32" t="s">
        <v>5</v>
      </c>
      <c r="C1349" s="32" t="s">
        <v>86</v>
      </c>
      <c r="D1349" s="33">
        <v>94469</v>
      </c>
    </row>
    <row r="1350" spans="1:4">
      <c r="A1350" s="32">
        <v>2006</v>
      </c>
      <c r="B1350" s="32" t="s">
        <v>6</v>
      </c>
      <c r="C1350" s="32" t="s">
        <v>86</v>
      </c>
      <c r="D1350" s="33">
        <v>112883</v>
      </c>
    </row>
    <row r="1351" spans="1:4">
      <c r="A1351" s="32">
        <v>2006</v>
      </c>
      <c r="B1351" s="32" t="s">
        <v>7</v>
      </c>
      <c r="C1351" s="32" t="s">
        <v>86</v>
      </c>
      <c r="D1351" s="33">
        <v>105731</v>
      </c>
    </row>
    <row r="1352" spans="1:4">
      <c r="A1352" s="32">
        <v>2006</v>
      </c>
      <c r="B1352" s="32" t="s">
        <v>8</v>
      </c>
      <c r="C1352" s="32" t="s">
        <v>86</v>
      </c>
      <c r="D1352" s="33">
        <v>114747</v>
      </c>
    </row>
    <row r="1353" spans="1:4">
      <c r="A1353" s="32">
        <v>2006</v>
      </c>
      <c r="B1353" s="32" t="s">
        <v>9</v>
      </c>
      <c r="C1353" s="32" t="s">
        <v>86</v>
      </c>
      <c r="D1353" s="33">
        <v>108401</v>
      </c>
    </row>
    <row r="1354" spans="1:4">
      <c r="A1354" s="32">
        <v>2006</v>
      </c>
      <c r="B1354" s="32" t="s">
        <v>10</v>
      </c>
      <c r="C1354" s="32" t="s">
        <v>86</v>
      </c>
      <c r="D1354" s="33">
        <v>110141</v>
      </c>
    </row>
    <row r="1355" spans="1:4">
      <c r="A1355" s="32">
        <v>2006</v>
      </c>
      <c r="B1355" s="32" t="s">
        <v>11</v>
      </c>
      <c r="C1355" s="32" t="s">
        <v>86</v>
      </c>
      <c r="D1355" s="33">
        <v>120111.662626573</v>
      </c>
    </row>
    <row r="1356" spans="1:4">
      <c r="A1356" s="32">
        <v>2006</v>
      </c>
      <c r="B1356" s="32" t="s">
        <v>12</v>
      </c>
      <c r="C1356" s="32" t="s">
        <v>86</v>
      </c>
      <c r="D1356" s="33">
        <v>122198</v>
      </c>
    </row>
    <row r="1357" spans="1:4">
      <c r="A1357" s="32">
        <v>2006</v>
      </c>
      <c r="B1357" s="32" t="s">
        <v>13</v>
      </c>
      <c r="C1357" s="32" t="s">
        <v>86</v>
      </c>
      <c r="D1357" s="33">
        <v>123919</v>
      </c>
    </row>
    <row r="1358" spans="1:4">
      <c r="A1358" s="32">
        <v>2006</v>
      </c>
      <c r="B1358" s="32" t="s">
        <v>14</v>
      </c>
      <c r="C1358" s="32" t="s">
        <v>86</v>
      </c>
      <c r="D1358" s="33">
        <v>129808.94356781901</v>
      </c>
    </row>
    <row r="1359" spans="1:4">
      <c r="A1359" s="32">
        <v>2006</v>
      </c>
      <c r="B1359" s="32" t="s">
        <v>15</v>
      </c>
      <c r="C1359" s="32" t="s">
        <v>86</v>
      </c>
      <c r="D1359" s="33">
        <v>114674</v>
      </c>
    </row>
    <row r="1360" spans="1:4">
      <c r="A1360" s="32">
        <v>2007</v>
      </c>
      <c r="B1360" s="32" t="s">
        <v>4</v>
      </c>
      <c r="C1360" s="32" t="s">
        <v>86</v>
      </c>
      <c r="D1360" s="33">
        <v>108280</v>
      </c>
    </row>
    <row r="1361" spans="1:4">
      <c r="A1361" s="32">
        <v>2007</v>
      </c>
      <c r="B1361" s="32" t="s">
        <v>5</v>
      </c>
      <c r="C1361" s="32" t="s">
        <v>86</v>
      </c>
      <c r="D1361" s="33">
        <v>122111</v>
      </c>
    </row>
    <row r="1362" spans="1:4">
      <c r="A1362" s="32">
        <v>2007</v>
      </c>
      <c r="B1362" s="32" t="s">
        <v>6</v>
      </c>
      <c r="C1362" s="32" t="s">
        <v>86</v>
      </c>
      <c r="D1362" s="33">
        <v>104106</v>
      </c>
    </row>
    <row r="1363" spans="1:4">
      <c r="A1363" s="32">
        <v>2007</v>
      </c>
      <c r="B1363" s="32" t="s">
        <v>7</v>
      </c>
      <c r="C1363" s="32" t="s">
        <v>86</v>
      </c>
      <c r="D1363" s="33">
        <v>108096</v>
      </c>
    </row>
    <row r="1364" spans="1:4">
      <c r="A1364" s="32">
        <v>2007</v>
      </c>
      <c r="B1364" s="32" t="s">
        <v>8</v>
      </c>
      <c r="C1364" s="32" t="s">
        <v>86</v>
      </c>
      <c r="D1364" s="33">
        <v>118805</v>
      </c>
    </row>
    <row r="1365" spans="1:4">
      <c r="A1365" s="32">
        <v>2007</v>
      </c>
      <c r="B1365" s="32" t="s">
        <v>9</v>
      </c>
      <c r="C1365" s="32" t="s">
        <v>86</v>
      </c>
      <c r="D1365" s="33">
        <v>112166</v>
      </c>
    </row>
    <row r="1366" spans="1:4">
      <c r="A1366" s="32">
        <v>2007</v>
      </c>
      <c r="B1366" s="32" t="s">
        <v>10</v>
      </c>
      <c r="C1366" s="32" t="s">
        <v>86</v>
      </c>
      <c r="D1366" s="33">
        <v>107025.515255789</v>
      </c>
    </row>
    <row r="1367" spans="1:4">
      <c r="A1367" s="32">
        <v>2007</v>
      </c>
      <c r="B1367" s="32" t="s">
        <v>11</v>
      </c>
      <c r="C1367" s="32" t="s">
        <v>86</v>
      </c>
      <c r="D1367" s="33">
        <v>109665</v>
      </c>
    </row>
    <row r="1368" spans="1:4">
      <c r="A1368" s="32">
        <v>2007</v>
      </c>
      <c r="B1368" s="32" t="s">
        <v>12</v>
      </c>
      <c r="C1368" s="32" t="s">
        <v>86</v>
      </c>
      <c r="D1368" s="33">
        <v>106386</v>
      </c>
    </row>
    <row r="1369" spans="1:4">
      <c r="A1369" s="32">
        <v>2007</v>
      </c>
      <c r="B1369" s="32" t="s">
        <v>13</v>
      </c>
      <c r="C1369" s="32" t="s">
        <v>86</v>
      </c>
      <c r="D1369" s="33">
        <v>117294.980520332</v>
      </c>
    </row>
    <row r="1370" spans="1:4">
      <c r="A1370" s="32">
        <v>2007</v>
      </c>
      <c r="B1370" s="32" t="s">
        <v>14</v>
      </c>
      <c r="C1370" s="32" t="s">
        <v>86</v>
      </c>
      <c r="D1370" s="33">
        <v>120444.604364699</v>
      </c>
    </row>
    <row r="1371" spans="1:4">
      <c r="A1371" s="32">
        <v>2007</v>
      </c>
      <c r="B1371" s="32" t="s">
        <v>15</v>
      </c>
      <c r="C1371" s="32" t="s">
        <v>86</v>
      </c>
      <c r="D1371" s="33">
        <v>102792</v>
      </c>
    </row>
    <row r="1372" spans="1:4">
      <c r="A1372" s="32">
        <v>2008</v>
      </c>
      <c r="B1372" s="32" t="s">
        <v>4</v>
      </c>
      <c r="C1372" s="32" t="s">
        <v>86</v>
      </c>
      <c r="D1372" s="33">
        <v>94633</v>
      </c>
    </row>
    <row r="1373" spans="1:4">
      <c r="A1373" s="32">
        <v>2008</v>
      </c>
      <c r="B1373" s="32" t="s">
        <v>5</v>
      </c>
      <c r="C1373" s="32" t="s">
        <v>86</v>
      </c>
      <c r="D1373" s="33">
        <v>92005</v>
      </c>
    </row>
    <row r="1374" spans="1:4">
      <c r="A1374" s="32">
        <v>2008</v>
      </c>
      <c r="B1374" s="32" t="s">
        <v>6</v>
      </c>
      <c r="C1374" s="32" t="s">
        <v>86</v>
      </c>
      <c r="D1374" s="33">
        <v>92742</v>
      </c>
    </row>
    <row r="1375" spans="1:4">
      <c r="A1375" s="32">
        <v>2008</v>
      </c>
      <c r="B1375" s="32" t="s">
        <v>7</v>
      </c>
      <c r="C1375" s="32" t="s">
        <v>86</v>
      </c>
      <c r="D1375" s="33">
        <v>98291</v>
      </c>
    </row>
    <row r="1376" spans="1:4">
      <c r="A1376" s="32">
        <v>2008</v>
      </c>
      <c r="B1376" s="32" t="s">
        <v>8</v>
      </c>
      <c r="C1376" s="32" t="s">
        <v>86</v>
      </c>
      <c r="D1376" s="33">
        <v>101484</v>
      </c>
    </row>
    <row r="1377" spans="1:4">
      <c r="A1377" s="32">
        <v>2008</v>
      </c>
      <c r="B1377" s="32" t="s">
        <v>9</v>
      </c>
      <c r="C1377" s="32" t="s">
        <v>86</v>
      </c>
      <c r="D1377" s="33">
        <v>91776</v>
      </c>
    </row>
    <row r="1378" spans="1:4">
      <c r="A1378" s="32">
        <v>2008</v>
      </c>
      <c r="B1378" s="32" t="s">
        <v>10</v>
      </c>
      <c r="C1378" s="32" t="s">
        <v>86</v>
      </c>
      <c r="D1378" s="33">
        <v>105603</v>
      </c>
    </row>
    <row r="1379" spans="1:4">
      <c r="A1379" s="32">
        <v>2008</v>
      </c>
      <c r="B1379" s="32" t="s">
        <v>11</v>
      </c>
      <c r="C1379" s="32" t="s">
        <v>86</v>
      </c>
      <c r="D1379" s="33">
        <v>104043.97290183201</v>
      </c>
    </row>
    <row r="1380" spans="1:4">
      <c r="A1380" s="32">
        <v>2008</v>
      </c>
      <c r="B1380" s="32" t="s">
        <v>12</v>
      </c>
      <c r="C1380" s="32" t="s">
        <v>86</v>
      </c>
      <c r="D1380" s="33">
        <v>106926.46562248901</v>
      </c>
    </row>
    <row r="1381" spans="1:4">
      <c r="A1381" s="32">
        <v>2008</v>
      </c>
      <c r="B1381" s="32" t="s">
        <v>13</v>
      </c>
      <c r="C1381" s="32" t="s">
        <v>86</v>
      </c>
      <c r="D1381" s="33">
        <v>109038</v>
      </c>
    </row>
    <row r="1382" spans="1:4">
      <c r="A1382" s="32">
        <v>2008</v>
      </c>
      <c r="B1382" s="32" t="s">
        <v>14</v>
      </c>
      <c r="C1382" s="32" t="s">
        <v>86</v>
      </c>
      <c r="D1382" s="33">
        <v>96739</v>
      </c>
    </row>
    <row r="1383" spans="1:4">
      <c r="A1383" s="32">
        <v>2008</v>
      </c>
      <c r="B1383" s="32" t="s">
        <v>15</v>
      </c>
      <c r="C1383" s="32" t="s">
        <v>86</v>
      </c>
      <c r="D1383" s="33">
        <v>91665.432690408095</v>
      </c>
    </row>
    <row r="1384" spans="1:4">
      <c r="A1384" s="32">
        <v>2009</v>
      </c>
      <c r="B1384" s="32" t="s">
        <v>4</v>
      </c>
      <c r="C1384" s="32" t="s">
        <v>86</v>
      </c>
      <c r="D1384" s="33">
        <v>77526.546003337804</v>
      </c>
    </row>
    <row r="1385" spans="1:4">
      <c r="A1385" s="32">
        <v>2009</v>
      </c>
      <c r="B1385" s="32" t="s">
        <v>5</v>
      </c>
      <c r="C1385" s="32" t="s">
        <v>86</v>
      </c>
      <c r="D1385" s="33">
        <v>77684.852614165502</v>
      </c>
    </row>
    <row r="1386" spans="1:4">
      <c r="A1386" s="32">
        <v>2009</v>
      </c>
      <c r="B1386" s="32" t="s">
        <v>6</v>
      </c>
      <c r="C1386" s="32" t="s">
        <v>86</v>
      </c>
      <c r="D1386" s="33">
        <v>86841.097113431795</v>
      </c>
    </row>
    <row r="1387" spans="1:4">
      <c r="A1387" s="32">
        <v>2009</v>
      </c>
      <c r="B1387" s="32" t="s">
        <v>7</v>
      </c>
      <c r="C1387" s="32" t="s">
        <v>86</v>
      </c>
      <c r="D1387" s="33">
        <v>84308.107284986996</v>
      </c>
    </row>
    <row r="1388" spans="1:4">
      <c r="A1388" s="32">
        <v>2009</v>
      </c>
      <c r="B1388" s="32" t="s">
        <v>8</v>
      </c>
      <c r="C1388" s="32" t="s">
        <v>86</v>
      </c>
      <c r="D1388" s="33">
        <v>78261</v>
      </c>
    </row>
    <row r="1389" spans="1:4">
      <c r="A1389" s="32">
        <v>2009</v>
      </c>
      <c r="B1389" s="32" t="s">
        <v>9</v>
      </c>
      <c r="C1389" s="32" t="s">
        <v>86</v>
      </c>
      <c r="D1389" s="33">
        <v>76075.126618066002</v>
      </c>
    </row>
    <row r="1390" spans="1:4">
      <c r="A1390" s="32">
        <v>2009</v>
      </c>
      <c r="B1390" s="32" t="s">
        <v>10</v>
      </c>
      <c r="C1390" s="32" t="s">
        <v>86</v>
      </c>
      <c r="D1390" s="33">
        <v>65695.460789599805</v>
      </c>
    </row>
    <row r="1391" spans="1:4">
      <c r="A1391" s="32">
        <v>2009</v>
      </c>
      <c r="B1391" s="32" t="s">
        <v>11</v>
      </c>
      <c r="C1391" s="32" t="s">
        <v>86</v>
      </c>
      <c r="D1391" s="33">
        <v>83591.258209776803</v>
      </c>
    </row>
    <row r="1392" spans="1:4">
      <c r="A1392" s="32">
        <v>2009</v>
      </c>
      <c r="B1392" s="32" t="s">
        <v>12</v>
      </c>
      <c r="C1392" s="32" t="s">
        <v>86</v>
      </c>
      <c r="D1392" s="33">
        <v>104238.63623498</v>
      </c>
    </row>
    <row r="1393" spans="1:4">
      <c r="A1393" s="32">
        <v>2009</v>
      </c>
      <c r="B1393" s="32" t="s">
        <v>13</v>
      </c>
      <c r="C1393" s="32" t="s">
        <v>86</v>
      </c>
      <c r="D1393" s="33">
        <v>105216.751816869</v>
      </c>
    </row>
    <row r="1394" spans="1:4">
      <c r="A1394" s="32">
        <v>2009</v>
      </c>
      <c r="B1394" s="32" t="s">
        <v>14</v>
      </c>
      <c r="C1394" s="32" t="s">
        <v>86</v>
      </c>
      <c r="D1394" s="33">
        <v>99436</v>
      </c>
    </row>
    <row r="1395" spans="1:4">
      <c r="A1395" s="32">
        <v>2009</v>
      </c>
      <c r="B1395" s="32" t="s">
        <v>15</v>
      </c>
      <c r="C1395" s="32" t="s">
        <v>86</v>
      </c>
      <c r="D1395" s="33">
        <v>90914</v>
      </c>
    </row>
    <row r="1396" spans="1:4">
      <c r="A1396" s="32">
        <v>2010</v>
      </c>
      <c r="B1396" s="32" t="s">
        <v>4</v>
      </c>
      <c r="C1396" s="32" t="s">
        <v>86</v>
      </c>
      <c r="D1396" s="33">
        <v>72107.400030940102</v>
      </c>
    </row>
    <row r="1397" spans="1:4">
      <c r="A1397" s="32">
        <v>2010</v>
      </c>
      <c r="B1397" s="32" t="s">
        <v>5</v>
      </c>
      <c r="C1397" s="32" t="s">
        <v>86</v>
      </c>
      <c r="D1397" s="33">
        <v>71972.842396108899</v>
      </c>
    </row>
    <row r="1398" spans="1:4">
      <c r="A1398" s="32">
        <v>2010</v>
      </c>
      <c r="B1398" s="32" t="s">
        <v>6</v>
      </c>
      <c r="C1398" s="32" t="s">
        <v>86</v>
      </c>
      <c r="D1398" s="33">
        <v>82617.979070464498</v>
      </c>
    </row>
    <row r="1399" spans="1:4">
      <c r="A1399" s="32">
        <v>2010</v>
      </c>
      <c r="B1399" s="32" t="s">
        <v>7</v>
      </c>
      <c r="C1399" s="32" t="s">
        <v>86</v>
      </c>
      <c r="D1399" s="33">
        <v>82045</v>
      </c>
    </row>
    <row r="1400" spans="1:4">
      <c r="A1400" s="32">
        <v>2010</v>
      </c>
      <c r="B1400" s="32" t="s">
        <v>8</v>
      </c>
      <c r="C1400" s="32" t="s">
        <v>86</v>
      </c>
      <c r="D1400" s="33">
        <v>73139.082939558895</v>
      </c>
    </row>
    <row r="1401" spans="1:4">
      <c r="A1401" s="32">
        <v>2010</v>
      </c>
      <c r="B1401" s="32" t="s">
        <v>9</v>
      </c>
      <c r="C1401" s="32" t="s">
        <v>86</v>
      </c>
      <c r="D1401" s="33">
        <v>74954.833525304304</v>
      </c>
    </row>
    <row r="1402" spans="1:4">
      <c r="A1402" s="32">
        <v>2010</v>
      </c>
      <c r="B1402" s="32" t="s">
        <v>10</v>
      </c>
      <c r="C1402" s="32" t="s">
        <v>86</v>
      </c>
      <c r="D1402" s="33">
        <v>73443.698763145701</v>
      </c>
    </row>
    <row r="1403" spans="1:4">
      <c r="A1403" s="32">
        <v>2010</v>
      </c>
      <c r="B1403" s="32" t="s">
        <v>11</v>
      </c>
      <c r="C1403" s="32" t="s">
        <v>86</v>
      </c>
      <c r="D1403" s="33">
        <v>81169.855386085605</v>
      </c>
    </row>
    <row r="1404" spans="1:4">
      <c r="A1404" s="32">
        <v>2010</v>
      </c>
      <c r="B1404" s="32" t="s">
        <v>12</v>
      </c>
      <c r="C1404" s="32" t="s">
        <v>86</v>
      </c>
      <c r="D1404" s="33">
        <v>79838.365321854493</v>
      </c>
    </row>
    <row r="1405" spans="1:4">
      <c r="A1405" s="32">
        <v>2010</v>
      </c>
      <c r="B1405" s="32" t="s">
        <v>13</v>
      </c>
      <c r="C1405" s="32" t="s">
        <v>86</v>
      </c>
      <c r="D1405" s="33">
        <v>79838.365321854493</v>
      </c>
    </row>
    <row r="1406" spans="1:4">
      <c r="A1406" s="32">
        <v>2010</v>
      </c>
      <c r="B1406" s="32" t="s">
        <v>14</v>
      </c>
      <c r="C1406" s="32" t="s">
        <v>86</v>
      </c>
      <c r="D1406" s="33">
        <v>74296.453273745807</v>
      </c>
    </row>
    <row r="1407" spans="1:4">
      <c r="A1407" s="32">
        <v>2010</v>
      </c>
      <c r="B1407" s="32" t="s">
        <v>15</v>
      </c>
      <c r="C1407" s="32" t="s">
        <v>86</v>
      </c>
      <c r="D1407" s="33">
        <v>64578.902754955503</v>
      </c>
    </row>
    <row r="1408" spans="1:4">
      <c r="A1408" s="32">
        <v>2011</v>
      </c>
      <c r="B1408" s="32" t="s">
        <v>4</v>
      </c>
      <c r="C1408" s="32" t="s">
        <v>86</v>
      </c>
      <c r="D1408" s="33">
        <v>57869.250534356797</v>
      </c>
    </row>
    <row r="1409" spans="1:4">
      <c r="A1409" s="32">
        <v>2011</v>
      </c>
      <c r="B1409" s="32" t="s">
        <v>5</v>
      </c>
      <c r="C1409" s="32" t="s">
        <v>86</v>
      </c>
      <c r="D1409" s="33">
        <v>50760.954900863202</v>
      </c>
    </row>
    <row r="1410" spans="1:4">
      <c r="A1410" s="32">
        <v>2011</v>
      </c>
      <c r="B1410" s="32" t="s">
        <v>6</v>
      </c>
      <c r="C1410" s="32" t="s">
        <v>86</v>
      </c>
      <c r="D1410" s="33">
        <v>53013.788788054597</v>
      </c>
    </row>
    <row r="1411" spans="1:4">
      <c r="A1411" s="32">
        <v>2011</v>
      </c>
      <c r="B1411" s="32" t="s">
        <v>7</v>
      </c>
      <c r="C1411" s="32" t="s">
        <v>86</v>
      </c>
      <c r="D1411" s="33">
        <v>51985.246720597897</v>
      </c>
    </row>
    <row r="1412" spans="1:4">
      <c r="A1412" s="32">
        <v>2011</v>
      </c>
      <c r="B1412" s="32" t="s">
        <v>8</v>
      </c>
      <c r="C1412" s="32" t="s">
        <v>86</v>
      </c>
      <c r="D1412" s="33">
        <v>56766.313007345299</v>
      </c>
    </row>
    <row r="1413" spans="1:4">
      <c r="A1413" s="32">
        <v>2011</v>
      </c>
      <c r="B1413" s="32" t="s">
        <v>9</v>
      </c>
      <c r="C1413" s="32" t="s">
        <v>86</v>
      </c>
      <c r="D1413" s="33">
        <v>60255.568452829197</v>
      </c>
    </row>
    <row r="1414" spans="1:4">
      <c r="A1414" s="32">
        <v>2011</v>
      </c>
      <c r="B1414" s="32" t="s">
        <v>10</v>
      </c>
      <c r="C1414" s="32" t="s">
        <v>86</v>
      </c>
      <c r="D1414" s="33">
        <v>54085.855918255496</v>
      </c>
    </row>
    <row r="1415" spans="1:4">
      <c r="A1415" s="32">
        <v>2011</v>
      </c>
      <c r="B1415" s="32" t="s">
        <v>11</v>
      </c>
      <c r="C1415" s="32" t="s">
        <v>86</v>
      </c>
      <c r="D1415" s="33">
        <v>64932.059850007601</v>
      </c>
    </row>
    <row r="1416" spans="1:4">
      <c r="A1416" s="32">
        <v>2011</v>
      </c>
      <c r="B1416" s="32" t="s">
        <v>12</v>
      </c>
      <c r="C1416" s="32" t="s">
        <v>86</v>
      </c>
      <c r="D1416" s="33">
        <v>75003.021340042993</v>
      </c>
    </row>
    <row r="1417" spans="1:4">
      <c r="A1417" s="32">
        <v>2011</v>
      </c>
      <c r="B1417" s="32" t="s">
        <v>13</v>
      </c>
      <c r="C1417" s="32" t="s">
        <v>86</v>
      </c>
      <c r="D1417" s="33">
        <v>66512.164628225801</v>
      </c>
    </row>
    <row r="1418" spans="1:4">
      <c r="A1418" s="32">
        <v>2011</v>
      </c>
      <c r="B1418" s="32" t="s">
        <v>14</v>
      </c>
      <c r="C1418" s="32" t="s">
        <v>86</v>
      </c>
      <c r="D1418" s="33">
        <v>63798.261123089498</v>
      </c>
    </row>
    <row r="1419" spans="1:4">
      <c r="A1419" s="32">
        <v>2011</v>
      </c>
      <c r="B1419" s="32" t="s">
        <v>15</v>
      </c>
      <c r="C1419" s="32" t="s">
        <v>86</v>
      </c>
      <c r="D1419" s="33">
        <v>62145.114000391601</v>
      </c>
    </row>
    <row r="1420" spans="1:4">
      <c r="A1420" s="32">
        <v>2012</v>
      </c>
      <c r="B1420" s="32" t="s">
        <v>4</v>
      </c>
      <c r="C1420" s="32" t="s">
        <v>86</v>
      </c>
      <c r="D1420" s="33">
        <v>44551.414211748597</v>
      </c>
    </row>
    <row r="1421" spans="1:4">
      <c r="A1421" s="32">
        <v>2012</v>
      </c>
      <c r="B1421" s="32" t="s">
        <v>5</v>
      </c>
      <c r="C1421" s="32" t="s">
        <v>86</v>
      </c>
      <c r="D1421" s="33">
        <v>40345.786321685897</v>
      </c>
    </row>
    <row r="1422" spans="1:4">
      <c r="A1422" s="32">
        <v>2012</v>
      </c>
      <c r="B1422" s="32" t="s">
        <v>6</v>
      </c>
      <c r="C1422" s="32" t="s">
        <v>86</v>
      </c>
      <c r="D1422" s="33">
        <v>48531.9783722176</v>
      </c>
    </row>
    <row r="1423" spans="1:4">
      <c r="A1423" s="32">
        <v>2012</v>
      </c>
      <c r="B1423" s="32" t="s">
        <v>7</v>
      </c>
      <c r="C1423" s="32" t="s">
        <v>86</v>
      </c>
      <c r="D1423" s="33">
        <v>45196.618243458201</v>
      </c>
    </row>
    <row r="1424" spans="1:4">
      <c r="A1424" s="32">
        <v>2012</v>
      </c>
      <c r="B1424" s="32" t="s">
        <v>8</v>
      </c>
      <c r="C1424" s="32" t="s">
        <v>86</v>
      </c>
      <c r="D1424" s="33">
        <v>45447.762657082298</v>
      </c>
    </row>
    <row r="1425" spans="1:4">
      <c r="A1425" s="32">
        <v>2012</v>
      </c>
      <c r="B1425" s="32" t="s">
        <v>9</v>
      </c>
      <c r="C1425" s="32" t="s">
        <v>86</v>
      </c>
      <c r="D1425" s="33">
        <v>47821.779476079602</v>
      </c>
    </row>
    <row r="1426" spans="1:4">
      <c r="A1426" s="32">
        <v>2012</v>
      </c>
      <c r="B1426" s="32" t="s">
        <v>10</v>
      </c>
      <c r="C1426" s="32" t="s">
        <v>86</v>
      </c>
      <c r="D1426" s="33">
        <v>42713.636274289602</v>
      </c>
    </row>
    <row r="1427" spans="1:4">
      <c r="A1427" s="32">
        <v>2012</v>
      </c>
      <c r="B1427" s="32" t="s">
        <v>11</v>
      </c>
      <c r="C1427" s="32" t="s">
        <v>86</v>
      </c>
      <c r="D1427" s="33">
        <v>41918.594675769302</v>
      </c>
    </row>
    <row r="1428" spans="1:4">
      <c r="A1428" s="32">
        <v>2012</v>
      </c>
      <c r="B1428" s="32" t="s">
        <v>12</v>
      </c>
      <c r="C1428" s="32" t="s">
        <v>86</v>
      </c>
      <c r="D1428" s="33">
        <v>30866.721819058399</v>
      </c>
    </row>
    <row r="1429" spans="1:4">
      <c r="A1429" s="32">
        <v>2012</v>
      </c>
      <c r="B1429" s="32" t="s">
        <v>13</v>
      </c>
      <c r="C1429" s="32" t="s">
        <v>86</v>
      </c>
      <c r="D1429" s="33">
        <v>25089.598131988801</v>
      </c>
    </row>
    <row r="1430" spans="1:4">
      <c r="A1430" s="32">
        <v>2012</v>
      </c>
      <c r="B1430" s="32" t="s">
        <v>14</v>
      </c>
      <c r="C1430" s="32" t="s">
        <v>86</v>
      </c>
      <c r="D1430" s="33">
        <v>25777.454739016401</v>
      </c>
    </row>
    <row r="1431" spans="1:4">
      <c r="A1431" s="32">
        <v>2012</v>
      </c>
      <c r="B1431" s="32" t="s">
        <v>15</v>
      </c>
      <c r="C1431" s="32" t="s">
        <v>86</v>
      </c>
      <c r="D1431" s="33">
        <v>26326.0040048234</v>
      </c>
    </row>
    <row r="1432" spans="1:4">
      <c r="A1432" s="32">
        <v>2013</v>
      </c>
      <c r="B1432" s="32" t="s">
        <v>4</v>
      </c>
      <c r="C1432" s="32" t="s">
        <v>86</v>
      </c>
      <c r="D1432" s="33">
        <v>25242.322709526499</v>
      </c>
    </row>
    <row r="1433" spans="1:4">
      <c r="A1433" s="32">
        <v>2013</v>
      </c>
      <c r="B1433" s="32" t="s">
        <v>5</v>
      </c>
      <c r="C1433" s="32" t="s">
        <v>86</v>
      </c>
      <c r="D1433" s="33">
        <v>21401.062538634698</v>
      </c>
    </row>
    <row r="1434" spans="1:4">
      <c r="A1434" s="32">
        <v>2013</v>
      </c>
      <c r="B1434" s="32" t="s">
        <v>6</v>
      </c>
      <c r="C1434" s="32" t="s">
        <v>86</v>
      </c>
      <c r="D1434" s="33">
        <v>22295.323970945101</v>
      </c>
    </row>
    <row r="1435" spans="1:4">
      <c r="A1435" s="32">
        <v>2013</v>
      </c>
      <c r="B1435" s="32" t="s">
        <v>7</v>
      </c>
      <c r="C1435" s="32" t="s">
        <v>86</v>
      </c>
      <c r="D1435" s="33">
        <v>19310.676785186799</v>
      </c>
    </row>
    <row r="1436" spans="1:4">
      <c r="A1436" s="32">
        <v>2013</v>
      </c>
      <c r="B1436" s="32" t="s">
        <v>8</v>
      </c>
      <c r="C1436" s="32" t="s">
        <v>86</v>
      </c>
      <c r="D1436" s="33">
        <v>18305.3439927088</v>
      </c>
    </row>
    <row r="1437" spans="1:4">
      <c r="A1437" s="32">
        <v>2013</v>
      </c>
      <c r="B1437" s="32" t="s">
        <v>9</v>
      </c>
      <c r="C1437" s="32" t="s">
        <v>86</v>
      </c>
      <c r="D1437" s="33">
        <v>14985.0179507269</v>
      </c>
    </row>
    <row r="1438" spans="1:4">
      <c r="A1438" s="32">
        <v>2013</v>
      </c>
      <c r="B1438" s="32" t="s">
        <v>10</v>
      </c>
      <c r="C1438" s="32" t="s">
        <v>86</v>
      </c>
      <c r="D1438" s="33">
        <v>16499.163220689599</v>
      </c>
    </row>
    <row r="1439" spans="1:4">
      <c r="A1439" s="32">
        <v>2013</v>
      </c>
      <c r="B1439" s="32" t="s">
        <v>11</v>
      </c>
      <c r="C1439" s="32" t="s">
        <v>86</v>
      </c>
      <c r="D1439" s="33">
        <v>15474.5543188027</v>
      </c>
    </row>
    <row r="1440" spans="1:4">
      <c r="A1440" s="32">
        <v>2013</v>
      </c>
      <c r="B1440" s="32" t="s">
        <v>12</v>
      </c>
      <c r="C1440" s="32" t="s">
        <v>86</v>
      </c>
      <c r="D1440" s="33">
        <v>14471.5602116422</v>
      </c>
    </row>
    <row r="1441" spans="1:4">
      <c r="A1441" s="32">
        <v>2013</v>
      </c>
      <c r="B1441" s="32" t="s">
        <v>13</v>
      </c>
      <c r="C1441" s="32" t="s">
        <v>86</v>
      </c>
      <c r="D1441" s="33">
        <v>14539.581991807599</v>
      </c>
    </row>
    <row r="1442" spans="1:4">
      <c r="A1442" s="32">
        <v>2013</v>
      </c>
      <c r="B1442" s="32" t="s">
        <v>14</v>
      </c>
      <c r="C1442" s="32" t="s">
        <v>86</v>
      </c>
      <c r="D1442" s="33">
        <v>13948.756677289501</v>
      </c>
    </row>
    <row r="1443" spans="1:4">
      <c r="A1443" s="32">
        <v>2013</v>
      </c>
      <c r="B1443" s="32" t="s">
        <v>15</v>
      </c>
      <c r="C1443" s="32" t="s">
        <v>86</v>
      </c>
      <c r="D1443" s="33">
        <v>12378.771034605001</v>
      </c>
    </row>
    <row r="1444" spans="1:4">
      <c r="A1444" s="32">
        <v>2014</v>
      </c>
      <c r="B1444" s="32" t="s">
        <v>4</v>
      </c>
      <c r="C1444" s="32" t="s">
        <v>86</v>
      </c>
      <c r="D1444" s="33">
        <v>13118.181592101801</v>
      </c>
    </row>
    <row r="1445" spans="1:4">
      <c r="A1445" s="32">
        <v>2014</v>
      </c>
      <c r="B1445" s="32" t="s">
        <v>5</v>
      </c>
      <c r="C1445" s="32" t="s">
        <v>86</v>
      </c>
      <c r="D1445" s="33">
        <v>7388.92848276316</v>
      </c>
    </row>
    <row r="1446" spans="1:4">
      <c r="A1446" s="32">
        <v>2014</v>
      </c>
      <c r="B1446" s="32" t="s">
        <v>6</v>
      </c>
      <c r="C1446" s="32" t="s">
        <v>86</v>
      </c>
      <c r="D1446" s="33">
        <v>12726.608525785001</v>
      </c>
    </row>
    <row r="1447" spans="1:4">
      <c r="A1447" s="32">
        <v>2014</v>
      </c>
      <c r="B1447" s="32" t="s">
        <v>7</v>
      </c>
      <c r="C1447" s="32" t="s">
        <v>86</v>
      </c>
      <c r="D1447" s="33">
        <v>12525.8436692467</v>
      </c>
    </row>
    <row r="1448" spans="1:4">
      <c r="A1448" s="32">
        <v>2014</v>
      </c>
      <c r="B1448" s="32" t="s">
        <v>8</v>
      </c>
      <c r="C1448" s="32" t="s">
        <v>86</v>
      </c>
      <c r="D1448" s="33">
        <v>10783.0490804368</v>
      </c>
    </row>
    <row r="1449" spans="1:4">
      <c r="A1449" s="32">
        <v>2014</v>
      </c>
      <c r="B1449" s="32" t="s">
        <v>9</v>
      </c>
      <c r="C1449" s="32" t="s">
        <v>86</v>
      </c>
      <c r="D1449" s="33">
        <v>10717.346198876099</v>
      </c>
    </row>
    <row r="1450" spans="1:4">
      <c r="A1450" s="32">
        <v>2014</v>
      </c>
      <c r="B1450" s="32" t="s">
        <v>10</v>
      </c>
      <c r="C1450" s="32" t="s">
        <v>86</v>
      </c>
      <c r="D1450" s="33">
        <v>10921.482229688299</v>
      </c>
    </row>
    <row r="1451" spans="1:4">
      <c r="A1451" s="32">
        <v>2014</v>
      </c>
      <c r="B1451" s="32" t="s">
        <v>11</v>
      </c>
      <c r="C1451" s="32" t="s">
        <v>86</v>
      </c>
      <c r="D1451" s="33">
        <v>10386.9155564212</v>
      </c>
    </row>
    <row r="1452" spans="1:4">
      <c r="A1452" s="32">
        <v>2014</v>
      </c>
      <c r="B1452" s="32" t="s">
        <v>12</v>
      </c>
      <c r="C1452" s="32" t="s">
        <v>86</v>
      </c>
      <c r="D1452" s="33">
        <v>13333.932150905401</v>
      </c>
    </row>
    <row r="1453" spans="1:4">
      <c r="A1453" s="32">
        <v>2014</v>
      </c>
      <c r="B1453" s="32" t="s">
        <v>13</v>
      </c>
      <c r="C1453" s="32" t="s">
        <v>86</v>
      </c>
      <c r="D1453" s="33">
        <v>13813.0992519542</v>
      </c>
    </row>
    <row r="1454" spans="1:4">
      <c r="A1454" s="32">
        <v>2014</v>
      </c>
      <c r="B1454" s="32" t="s">
        <v>14</v>
      </c>
      <c r="C1454" s="32" t="s">
        <v>86</v>
      </c>
      <c r="D1454" s="33">
        <v>12196.4700266783</v>
      </c>
    </row>
    <row r="1455" spans="1:4">
      <c r="A1455" s="32">
        <v>2014</v>
      </c>
      <c r="B1455" s="32" t="s">
        <v>15</v>
      </c>
      <c r="C1455" s="32" t="s">
        <v>86</v>
      </c>
      <c r="D1455" s="33">
        <v>17185.623756407898</v>
      </c>
    </row>
    <row r="1456" spans="1:4">
      <c r="A1456" s="32">
        <v>2015</v>
      </c>
      <c r="B1456" s="32" t="s">
        <v>4</v>
      </c>
      <c r="C1456" s="32" t="s">
        <v>86</v>
      </c>
      <c r="D1456" s="33">
        <v>14250</v>
      </c>
    </row>
    <row r="1457" spans="1:4">
      <c r="A1457" s="32">
        <v>2015</v>
      </c>
      <c r="B1457" s="32" t="s">
        <v>5</v>
      </c>
      <c r="C1457" s="32" t="s">
        <v>86</v>
      </c>
      <c r="D1457" s="33">
        <v>16329</v>
      </c>
    </row>
    <row r="1458" spans="1:4">
      <c r="A1458" s="32">
        <v>2015</v>
      </c>
      <c r="B1458" s="32" t="s">
        <v>6</v>
      </c>
      <c r="C1458" s="32" t="s">
        <v>86</v>
      </c>
      <c r="D1458" s="33">
        <v>33512</v>
      </c>
    </row>
    <row r="1459" spans="1:4">
      <c r="A1459" s="32">
        <v>2015</v>
      </c>
      <c r="B1459" s="32" t="s">
        <v>7</v>
      </c>
      <c r="C1459" s="32" t="s">
        <v>86</v>
      </c>
      <c r="D1459" s="33">
        <v>51811</v>
      </c>
    </row>
    <row r="1460" spans="1:4">
      <c r="A1460" s="32">
        <v>2015</v>
      </c>
      <c r="B1460" s="32" t="s">
        <v>8</v>
      </c>
      <c r="C1460" s="32" t="s">
        <v>86</v>
      </c>
      <c r="D1460" s="33">
        <v>50753</v>
      </c>
    </row>
    <row r="1461" spans="1:4">
      <c r="A1461" s="32">
        <v>2015</v>
      </c>
      <c r="B1461" s="32" t="s">
        <v>9</v>
      </c>
      <c r="C1461" s="32" t="s">
        <v>86</v>
      </c>
      <c r="D1461" s="33">
        <v>61830</v>
      </c>
    </row>
    <row r="1462" spans="1:4">
      <c r="A1462" s="32">
        <v>2015</v>
      </c>
      <c r="B1462" s="32" t="s">
        <v>10</v>
      </c>
      <c r="C1462" s="32" t="s">
        <v>86</v>
      </c>
      <c r="D1462" s="33">
        <v>70043</v>
      </c>
    </row>
    <row r="1463" spans="1:4">
      <c r="A1463" s="32">
        <v>2015</v>
      </c>
      <c r="B1463" s="32" t="s">
        <v>11</v>
      </c>
      <c r="C1463" s="32" t="s">
        <v>86</v>
      </c>
      <c r="D1463" s="33">
        <v>63816</v>
      </c>
    </row>
    <row r="1464" spans="1:4">
      <c r="A1464" s="32">
        <v>2015</v>
      </c>
      <c r="B1464" s="32" t="s">
        <v>12</v>
      </c>
      <c r="C1464" s="32" t="s">
        <v>86</v>
      </c>
      <c r="D1464" s="33">
        <v>62501</v>
      </c>
    </row>
    <row r="1465" spans="1:4">
      <c r="A1465" s="32">
        <v>2015</v>
      </c>
      <c r="B1465" s="32" t="s">
        <v>13</v>
      </c>
      <c r="C1465" s="32" t="s">
        <v>86</v>
      </c>
      <c r="D1465" s="33">
        <v>60581</v>
      </c>
    </row>
    <row r="1466" spans="1:4">
      <c r="A1466" s="32">
        <v>2015</v>
      </c>
      <c r="B1466" s="32" t="s">
        <v>14</v>
      </c>
      <c r="C1466" s="32" t="s">
        <v>86</v>
      </c>
      <c r="D1466" s="33">
        <v>62096</v>
      </c>
    </row>
    <row r="1467" spans="1:4">
      <c r="A1467" s="32">
        <v>2015</v>
      </c>
      <c r="B1467" s="32" t="s">
        <v>15</v>
      </c>
      <c r="C1467" s="32" t="s">
        <v>86</v>
      </c>
      <c r="D1467" s="33">
        <v>63333</v>
      </c>
    </row>
    <row r="1468" spans="1:4">
      <c r="A1468" s="32">
        <v>2016</v>
      </c>
      <c r="B1468" s="32" t="s">
        <v>4</v>
      </c>
      <c r="C1468" s="32" t="s">
        <v>86</v>
      </c>
      <c r="D1468" s="33">
        <v>49489</v>
      </c>
    </row>
    <row r="1469" spans="1:4">
      <c r="A1469" s="32">
        <v>2016</v>
      </c>
      <c r="B1469" s="32" t="s">
        <v>5</v>
      </c>
      <c r="C1469" s="32" t="s">
        <v>86</v>
      </c>
      <c r="D1469" s="33">
        <v>47575</v>
      </c>
    </row>
    <row r="1470" spans="1:4">
      <c r="A1470" s="32">
        <v>2016</v>
      </c>
      <c r="B1470" s="32" t="s">
        <v>6</v>
      </c>
      <c r="C1470" s="32" t="s">
        <v>86</v>
      </c>
      <c r="D1470" s="33">
        <v>65957</v>
      </c>
    </row>
    <row r="1471" spans="1:4">
      <c r="A1471" s="32">
        <v>2016</v>
      </c>
      <c r="B1471" s="32" t="s">
        <v>7</v>
      </c>
      <c r="C1471" s="32" t="s">
        <v>86</v>
      </c>
      <c r="D1471" s="33">
        <v>74443</v>
      </c>
    </row>
    <row r="1472" spans="1:4">
      <c r="A1472" s="32">
        <v>2016</v>
      </c>
      <c r="B1472" s="32" t="s">
        <v>8</v>
      </c>
      <c r="C1472" s="32" t="s">
        <v>86</v>
      </c>
      <c r="D1472" s="33">
        <v>73119</v>
      </c>
    </row>
    <row r="1473" spans="1:4">
      <c r="A1473" s="32">
        <v>2016</v>
      </c>
      <c r="B1473" s="32" t="s">
        <v>9</v>
      </c>
      <c r="C1473" s="32" t="s">
        <v>86</v>
      </c>
      <c r="D1473" s="33">
        <v>67397</v>
      </c>
    </row>
    <row r="1474" spans="1:4">
      <c r="A1474" s="32">
        <v>2016</v>
      </c>
      <c r="B1474" s="32" t="s">
        <v>10</v>
      </c>
      <c r="C1474" s="32" t="s">
        <v>86</v>
      </c>
      <c r="D1474" s="33">
        <v>62032</v>
      </c>
    </row>
    <row r="1475" spans="1:4">
      <c r="A1475" s="32">
        <v>2016</v>
      </c>
      <c r="B1475" s="32" t="s">
        <v>11</v>
      </c>
      <c r="C1475" s="32" t="s">
        <v>86</v>
      </c>
      <c r="D1475" s="33">
        <v>73572</v>
      </c>
    </row>
    <row r="1476" spans="1:4">
      <c r="A1476" s="32">
        <v>2016</v>
      </c>
      <c r="B1476" s="32" t="s">
        <v>12</v>
      </c>
      <c r="C1476" s="32" t="s">
        <v>86</v>
      </c>
      <c r="D1476" s="33">
        <v>71575</v>
      </c>
    </row>
    <row r="1477" spans="1:4">
      <c r="A1477" s="32">
        <v>2016</v>
      </c>
      <c r="B1477" s="32" t="s">
        <v>13</v>
      </c>
      <c r="C1477" s="32" t="s">
        <v>86</v>
      </c>
      <c r="D1477" s="33">
        <v>69112</v>
      </c>
    </row>
    <row r="1478" spans="1:4">
      <c r="A1478" s="32">
        <v>2016</v>
      </c>
      <c r="B1478" s="32" t="s">
        <v>14</v>
      </c>
      <c r="C1478" s="32" t="s">
        <v>86</v>
      </c>
      <c r="D1478" s="33">
        <v>74703</v>
      </c>
    </row>
    <row r="1479" spans="1:4">
      <c r="A1479" s="32">
        <v>2016</v>
      </c>
      <c r="B1479" s="32" t="s">
        <v>15</v>
      </c>
      <c r="C1479" s="32" t="s">
        <v>86</v>
      </c>
      <c r="D1479" s="33">
        <v>68418</v>
      </c>
    </row>
    <row r="1480" spans="1:4">
      <c r="A1480" s="32">
        <v>2017</v>
      </c>
      <c r="B1480" s="32" t="s">
        <v>4</v>
      </c>
      <c r="C1480" s="32" t="s">
        <v>86</v>
      </c>
      <c r="D1480" s="33">
        <v>64241</v>
      </c>
    </row>
    <row r="1481" spans="1:4">
      <c r="A1481" s="32">
        <v>2017</v>
      </c>
      <c r="B1481" s="32" t="s">
        <v>5</v>
      </c>
      <c r="C1481" s="32" t="s">
        <v>86</v>
      </c>
      <c r="D1481" s="33">
        <v>52919</v>
      </c>
    </row>
    <row r="1482" spans="1:4">
      <c r="A1482" s="32">
        <v>2017</v>
      </c>
      <c r="B1482" s="32" t="s">
        <v>6</v>
      </c>
      <c r="C1482" s="32" t="s">
        <v>86</v>
      </c>
      <c r="D1482" s="33">
        <v>60742</v>
      </c>
    </row>
    <row r="1483" spans="1:4">
      <c r="A1483" s="32">
        <v>2017</v>
      </c>
      <c r="B1483" s="32" t="s">
        <v>7</v>
      </c>
      <c r="C1483" s="32" t="s">
        <v>86</v>
      </c>
      <c r="D1483" s="33">
        <v>58835</v>
      </c>
    </row>
    <row r="1484" spans="1:4">
      <c r="A1484" s="32">
        <v>2017</v>
      </c>
      <c r="B1484" s="32" t="s">
        <v>8</v>
      </c>
      <c r="C1484" s="32" t="s">
        <v>86</v>
      </c>
      <c r="D1484" s="33">
        <v>61947</v>
      </c>
    </row>
    <row r="1485" spans="1:4">
      <c r="A1485" s="32">
        <v>2017</v>
      </c>
      <c r="B1485" s="32" t="s">
        <v>9</v>
      </c>
      <c r="C1485" s="32" t="s">
        <v>86</v>
      </c>
      <c r="D1485" s="33">
        <v>61429</v>
      </c>
    </row>
    <row r="1486" spans="1:4">
      <c r="A1486" s="32">
        <v>2017</v>
      </c>
      <c r="B1486" s="32" t="s">
        <v>10</v>
      </c>
      <c r="C1486" s="32" t="s">
        <v>86</v>
      </c>
      <c r="D1486" s="33">
        <v>55539</v>
      </c>
    </row>
    <row r="1487" spans="1:4">
      <c r="A1487" s="32">
        <v>2017</v>
      </c>
      <c r="B1487" s="32" t="s">
        <v>11</v>
      </c>
      <c r="C1487" s="32" t="s">
        <v>86</v>
      </c>
      <c r="D1487" s="33">
        <v>65894</v>
      </c>
    </row>
    <row r="1488" spans="1:4">
      <c r="A1488" s="32">
        <v>2017</v>
      </c>
      <c r="B1488" s="32" t="s">
        <v>12</v>
      </c>
      <c r="C1488" s="32" t="s">
        <v>86</v>
      </c>
      <c r="D1488" s="33">
        <v>63305</v>
      </c>
    </row>
    <row r="1489" spans="1:4">
      <c r="A1489" s="32">
        <v>2017</v>
      </c>
      <c r="B1489" s="32" t="s">
        <v>13</v>
      </c>
      <c r="C1489" s="32" t="s">
        <v>86</v>
      </c>
      <c r="D1489" s="33">
        <v>57059</v>
      </c>
    </row>
    <row r="1490" spans="1:4">
      <c r="A1490" s="32">
        <v>2017</v>
      </c>
      <c r="B1490" s="32" t="s">
        <v>14</v>
      </c>
      <c r="C1490" s="32" t="s">
        <v>86</v>
      </c>
      <c r="D1490" s="33">
        <v>72836</v>
      </c>
    </row>
    <row r="1491" spans="1:4">
      <c r="A1491" s="32">
        <v>2017</v>
      </c>
      <c r="B1491" s="32" t="s">
        <v>15</v>
      </c>
      <c r="C1491" s="32" t="s">
        <v>86</v>
      </c>
      <c r="D1491" s="33">
        <v>53669</v>
      </c>
    </row>
    <row r="1492" spans="1:4">
      <c r="A1492" s="32">
        <v>2018</v>
      </c>
      <c r="B1492" s="32" t="s">
        <v>4</v>
      </c>
      <c r="C1492" s="32" t="s">
        <v>86</v>
      </c>
      <c r="D1492" s="33">
        <v>67875</v>
      </c>
    </row>
    <row r="1493" spans="1:4">
      <c r="A1493" s="32">
        <v>2018</v>
      </c>
      <c r="B1493" s="32" t="s">
        <v>5</v>
      </c>
      <c r="C1493" s="32" t="s">
        <v>86</v>
      </c>
      <c r="D1493" s="33">
        <v>119123</v>
      </c>
    </row>
    <row r="1494" spans="1:4">
      <c r="A1494" s="32">
        <v>2018</v>
      </c>
      <c r="B1494" s="32" t="s">
        <v>6</v>
      </c>
      <c r="C1494" s="32" t="s">
        <v>86</v>
      </c>
      <c r="D1494" s="33">
        <v>116426</v>
      </c>
    </row>
    <row r="1495" spans="1:4">
      <c r="A1495" s="32">
        <v>2018</v>
      </c>
      <c r="B1495" s="32" t="s">
        <v>7</v>
      </c>
      <c r="C1495" s="32" t="s">
        <v>86</v>
      </c>
      <c r="D1495" s="33">
        <v>92135</v>
      </c>
    </row>
    <row r="1496" spans="1:4">
      <c r="A1496" s="32">
        <v>2018</v>
      </c>
      <c r="B1496" s="32" t="s">
        <v>8</v>
      </c>
      <c r="C1496" s="32" t="s">
        <v>86</v>
      </c>
      <c r="D1496" s="33">
        <v>78137</v>
      </c>
    </row>
    <row r="1497" spans="1:4">
      <c r="A1497" s="32">
        <v>2018</v>
      </c>
      <c r="B1497" s="32" t="s">
        <v>9</v>
      </c>
      <c r="C1497" s="32" t="s">
        <v>86</v>
      </c>
      <c r="D1497" s="33">
        <v>74093</v>
      </c>
    </row>
    <row r="1498" spans="1:4">
      <c r="A1498" s="32">
        <v>2018</v>
      </c>
      <c r="B1498" s="32" t="s">
        <v>10</v>
      </c>
      <c r="C1498" s="32" t="s">
        <v>86</v>
      </c>
      <c r="D1498" s="33">
        <v>86781</v>
      </c>
    </row>
    <row r="1499" spans="1:4">
      <c r="A1499" s="32">
        <v>2018</v>
      </c>
      <c r="B1499" s="32" t="s">
        <v>11</v>
      </c>
      <c r="C1499" s="32" t="s">
        <v>86</v>
      </c>
      <c r="D1499" s="33">
        <v>100871</v>
      </c>
    </row>
    <row r="1500" spans="1:4">
      <c r="A1500" s="32">
        <v>2018</v>
      </c>
      <c r="B1500" s="32" t="s">
        <v>12</v>
      </c>
      <c r="C1500" s="32" t="s">
        <v>86</v>
      </c>
      <c r="D1500" s="33">
        <v>67391</v>
      </c>
    </row>
    <row r="1501" spans="1:4">
      <c r="A1501" s="32">
        <v>2018</v>
      </c>
      <c r="B1501" s="32" t="s">
        <v>13</v>
      </c>
      <c r="C1501" s="32" t="s">
        <v>86</v>
      </c>
      <c r="D1501" s="33">
        <v>53638</v>
      </c>
    </row>
    <row r="1502" spans="1:4">
      <c r="A1502" s="32">
        <v>2018</v>
      </c>
      <c r="B1502" s="32" t="s">
        <v>14</v>
      </c>
      <c r="C1502" s="32" t="s">
        <v>86</v>
      </c>
      <c r="D1502" s="33">
        <v>57912</v>
      </c>
    </row>
    <row r="1503" spans="1:4">
      <c r="A1503" s="32">
        <v>2018</v>
      </c>
      <c r="B1503" s="32" t="s">
        <v>15</v>
      </c>
      <c r="C1503" s="32" t="s">
        <v>86</v>
      </c>
      <c r="D1503" s="33">
        <v>51179</v>
      </c>
    </row>
    <row r="1504" spans="1:4">
      <c r="A1504" s="32">
        <v>2019</v>
      </c>
      <c r="B1504" s="32" t="s">
        <v>4</v>
      </c>
      <c r="C1504" s="32" t="s">
        <v>86</v>
      </c>
      <c r="D1504" s="33">
        <v>50846</v>
      </c>
    </row>
    <row r="1505" spans="1:4">
      <c r="A1505" s="32">
        <v>2019</v>
      </c>
      <c r="B1505" s="32" t="s">
        <v>5</v>
      </c>
      <c r="C1505" s="32" t="s">
        <v>86</v>
      </c>
      <c r="D1505" s="33">
        <v>101157</v>
      </c>
    </row>
    <row r="1506" spans="1:4">
      <c r="A1506" s="32">
        <v>2019</v>
      </c>
      <c r="B1506" s="32" t="s">
        <v>6</v>
      </c>
      <c r="C1506" s="32" t="s">
        <v>86</v>
      </c>
      <c r="D1506" s="33">
        <v>93810</v>
      </c>
    </row>
    <row r="1507" spans="1:4">
      <c r="A1507" s="32">
        <v>2019</v>
      </c>
      <c r="B1507" s="32" t="s">
        <v>7</v>
      </c>
      <c r="C1507" s="32" t="s">
        <v>86</v>
      </c>
      <c r="D1507" s="33">
        <v>90307</v>
      </c>
    </row>
    <row r="1508" spans="1:4">
      <c r="A1508" s="32">
        <v>2019</v>
      </c>
      <c r="B1508" s="32" t="s">
        <v>8</v>
      </c>
      <c r="C1508" s="32" t="s">
        <v>86</v>
      </c>
      <c r="D1508" s="33">
        <v>91397</v>
      </c>
    </row>
    <row r="1509" spans="1:4">
      <c r="A1509" s="32">
        <v>2019</v>
      </c>
      <c r="B1509" s="32" t="s">
        <v>9</v>
      </c>
      <c r="C1509" s="32" t="s">
        <v>86</v>
      </c>
      <c r="D1509" s="33">
        <v>68610</v>
      </c>
    </row>
    <row r="1510" spans="1:4">
      <c r="A1510" s="32">
        <v>2019</v>
      </c>
      <c r="B1510" s="32" t="s">
        <v>10</v>
      </c>
      <c r="C1510" s="32" t="s">
        <v>86</v>
      </c>
      <c r="D1510" s="33">
        <v>78366</v>
      </c>
    </row>
    <row r="1511" spans="1:4">
      <c r="A1511" s="32">
        <v>2019</v>
      </c>
      <c r="B1511" s="32" t="s">
        <v>11</v>
      </c>
      <c r="C1511" s="32" t="s">
        <v>86</v>
      </c>
      <c r="D1511" s="33">
        <v>85856</v>
      </c>
    </row>
    <row r="1512" spans="1:4">
      <c r="A1512" s="32">
        <v>2019</v>
      </c>
      <c r="B1512" s="32" t="s">
        <v>12</v>
      </c>
      <c r="C1512" s="32" t="s">
        <v>86</v>
      </c>
      <c r="D1512" s="33">
        <v>89595</v>
      </c>
    </row>
    <row r="1513" spans="1:4">
      <c r="A1513" s="32">
        <v>2019</v>
      </c>
      <c r="B1513" s="32" t="s">
        <v>13</v>
      </c>
      <c r="C1513" s="32" t="s">
        <v>86</v>
      </c>
      <c r="D1513" s="33">
        <v>105605</v>
      </c>
    </row>
    <row r="1514" spans="1:4">
      <c r="A1514" s="32">
        <v>2019</v>
      </c>
      <c r="B1514" s="32" t="s">
        <v>14</v>
      </c>
      <c r="C1514" s="32" t="s">
        <v>86</v>
      </c>
      <c r="D1514" s="33">
        <v>117443</v>
      </c>
    </row>
    <row r="1515" spans="1:4">
      <c r="A1515" s="32">
        <v>2019</v>
      </c>
      <c r="B1515" s="32" t="s">
        <v>15</v>
      </c>
      <c r="C1515" s="32" t="s">
        <v>86</v>
      </c>
      <c r="D1515" s="33">
        <v>101285</v>
      </c>
    </row>
    <row r="1516" spans="1:4">
      <c r="A1516" s="32">
        <v>2020</v>
      </c>
      <c r="B1516" s="32" t="s">
        <v>4</v>
      </c>
      <c r="C1516" s="32" t="s">
        <v>86</v>
      </c>
      <c r="D1516" s="33">
        <v>106881</v>
      </c>
    </row>
    <row r="1517" spans="1:4">
      <c r="A1517" s="32">
        <v>2020</v>
      </c>
      <c r="B1517" s="32" t="s">
        <v>5</v>
      </c>
      <c r="C1517" s="32" t="s">
        <v>86</v>
      </c>
      <c r="D1517" s="33">
        <v>94625</v>
      </c>
    </row>
    <row r="1518" spans="1:4">
      <c r="A1518" s="32">
        <v>2020</v>
      </c>
      <c r="B1518" s="32" t="s">
        <v>6</v>
      </c>
      <c r="C1518" s="32" t="s">
        <v>86</v>
      </c>
      <c r="D1518" s="33">
        <v>58664</v>
      </c>
    </row>
    <row r="1519" spans="1:4">
      <c r="A1519" s="32">
        <v>2020</v>
      </c>
      <c r="B1519" s="32" t="s">
        <v>7</v>
      </c>
      <c r="C1519" s="32" t="s">
        <v>86</v>
      </c>
      <c r="D1519" s="33">
        <v>164</v>
      </c>
    </row>
    <row r="1520" spans="1:4">
      <c r="A1520" s="32">
        <v>2020</v>
      </c>
      <c r="B1520" s="32" t="s">
        <v>8</v>
      </c>
      <c r="C1520" s="32" t="s">
        <v>86</v>
      </c>
      <c r="D1520" s="33">
        <v>1607</v>
      </c>
    </row>
    <row r="1521" spans="1:4">
      <c r="A1521" s="32">
        <v>2020</v>
      </c>
      <c r="B1521" s="32" t="s">
        <v>9</v>
      </c>
      <c r="C1521" s="32" t="s">
        <v>86</v>
      </c>
      <c r="D1521" s="33">
        <v>0</v>
      </c>
    </row>
    <row r="1522" spans="1:4">
      <c r="A1522" s="32">
        <v>2020</v>
      </c>
      <c r="B1522" s="32" t="s">
        <v>10</v>
      </c>
      <c r="C1522" s="32" t="s">
        <v>86</v>
      </c>
      <c r="D1522" s="33">
        <v>0</v>
      </c>
    </row>
    <row r="1523" spans="1:4">
      <c r="A1523" s="32">
        <v>2020</v>
      </c>
      <c r="B1523" s="32" t="s">
        <v>11</v>
      </c>
      <c r="C1523" s="32" t="s">
        <v>86</v>
      </c>
      <c r="D1523" s="33">
        <v>0</v>
      </c>
    </row>
    <row r="1524" spans="1:4">
      <c r="A1524" s="32">
        <v>2020</v>
      </c>
      <c r="B1524" s="32" t="s">
        <v>12</v>
      </c>
      <c r="C1524" s="32" t="s">
        <v>86</v>
      </c>
      <c r="D1524" s="33">
        <v>0</v>
      </c>
    </row>
    <row r="1525" spans="1:4">
      <c r="A1525" s="32">
        <v>2020</v>
      </c>
      <c r="B1525" s="32" t="s">
        <v>13</v>
      </c>
      <c r="C1525" s="32" t="s">
        <v>86</v>
      </c>
      <c r="D1525" s="33">
        <v>0</v>
      </c>
    </row>
    <row r="1526" spans="1:4">
      <c r="A1526" s="32">
        <v>2020</v>
      </c>
      <c r="B1526" s="32" t="s">
        <v>14</v>
      </c>
      <c r="C1526" s="32" t="s">
        <v>86</v>
      </c>
      <c r="D1526" s="33">
        <v>3647</v>
      </c>
    </row>
    <row r="1527" spans="1:4">
      <c r="A1527" s="32">
        <v>1995</v>
      </c>
      <c r="B1527" s="32" t="s">
        <v>10</v>
      </c>
      <c r="C1527" s="32" t="s">
        <v>87</v>
      </c>
      <c r="D1527" s="33">
        <v>102724</v>
      </c>
    </row>
    <row r="1528" spans="1:4">
      <c r="A1528" s="32">
        <v>1995</v>
      </c>
      <c r="B1528" s="32" t="s">
        <v>11</v>
      </c>
      <c r="C1528" s="32" t="s">
        <v>87</v>
      </c>
      <c r="D1528" s="33">
        <v>109682</v>
      </c>
    </row>
    <row r="1529" spans="1:4">
      <c r="A1529" s="32">
        <v>1995</v>
      </c>
      <c r="B1529" s="32" t="s">
        <v>12</v>
      </c>
      <c r="C1529" s="32" t="s">
        <v>87</v>
      </c>
      <c r="D1529" s="33">
        <v>109105</v>
      </c>
    </row>
    <row r="1530" spans="1:4">
      <c r="A1530" s="32">
        <v>1995</v>
      </c>
      <c r="B1530" s="32" t="s">
        <v>13</v>
      </c>
      <c r="C1530" s="32" t="s">
        <v>87</v>
      </c>
      <c r="D1530" s="33">
        <v>112437</v>
      </c>
    </row>
    <row r="1531" spans="1:4">
      <c r="A1531" s="32">
        <v>1995</v>
      </c>
      <c r="B1531" s="32" t="s">
        <v>14</v>
      </c>
      <c r="C1531" s="32" t="s">
        <v>87</v>
      </c>
      <c r="D1531" s="33">
        <v>114455</v>
      </c>
    </row>
    <row r="1532" spans="1:4">
      <c r="A1532" s="32">
        <v>1995</v>
      </c>
      <c r="B1532" s="32" t="s">
        <v>15</v>
      </c>
      <c r="C1532" s="32" t="s">
        <v>87</v>
      </c>
      <c r="D1532" s="33">
        <v>104360</v>
      </c>
    </row>
    <row r="1533" spans="1:4">
      <c r="A1533" s="32">
        <v>1996</v>
      </c>
      <c r="B1533" s="32" t="s">
        <v>4</v>
      </c>
      <c r="C1533" s="32" t="s">
        <v>87</v>
      </c>
      <c r="D1533" s="33">
        <v>85586</v>
      </c>
    </row>
    <row r="1534" spans="1:4">
      <c r="A1534" s="32">
        <v>1996</v>
      </c>
      <c r="B1534" s="32" t="s">
        <v>5</v>
      </c>
      <c r="C1534" s="32" t="s">
        <v>87</v>
      </c>
      <c r="D1534" s="33">
        <v>90183</v>
      </c>
    </row>
    <row r="1535" spans="1:4">
      <c r="A1535" s="32">
        <v>1996</v>
      </c>
      <c r="B1535" s="32" t="s">
        <v>6</v>
      </c>
      <c r="C1535" s="32" t="s">
        <v>87</v>
      </c>
      <c r="D1535" s="33">
        <v>109513</v>
      </c>
    </row>
    <row r="1536" spans="1:4">
      <c r="A1536" s="32">
        <v>1996</v>
      </c>
      <c r="B1536" s="32" t="s">
        <v>7</v>
      </c>
      <c r="C1536" s="32" t="s">
        <v>87</v>
      </c>
      <c r="D1536" s="33">
        <v>111835</v>
      </c>
    </row>
    <row r="1537" spans="1:4">
      <c r="A1537" s="32">
        <v>1996</v>
      </c>
      <c r="B1537" s="32" t="s">
        <v>8</v>
      </c>
      <c r="C1537" s="32" t="s">
        <v>87</v>
      </c>
      <c r="D1537" s="33">
        <v>122937</v>
      </c>
    </row>
    <row r="1538" spans="1:4">
      <c r="A1538" s="32">
        <v>1996</v>
      </c>
      <c r="B1538" s="32" t="s">
        <v>9</v>
      </c>
      <c r="C1538" s="32" t="s">
        <v>87</v>
      </c>
      <c r="D1538" s="33">
        <v>107578</v>
      </c>
    </row>
    <row r="1539" spans="1:4">
      <c r="A1539" s="32">
        <v>1996</v>
      </c>
      <c r="B1539" s="32" t="s">
        <v>10</v>
      </c>
      <c r="C1539" s="32" t="s">
        <v>87</v>
      </c>
      <c r="D1539" s="33">
        <v>114471</v>
      </c>
    </row>
    <row r="1540" spans="1:4">
      <c r="A1540" s="32">
        <v>1996</v>
      </c>
      <c r="B1540" s="32" t="s">
        <v>11</v>
      </c>
      <c r="C1540" s="32" t="s">
        <v>87</v>
      </c>
      <c r="D1540" s="33">
        <v>116543</v>
      </c>
    </row>
    <row r="1541" spans="1:4">
      <c r="A1541" s="32">
        <v>1996</v>
      </c>
      <c r="B1541" s="32" t="s">
        <v>12</v>
      </c>
      <c r="C1541" s="32" t="s">
        <v>87</v>
      </c>
      <c r="D1541" s="33">
        <v>112382</v>
      </c>
    </row>
    <row r="1542" spans="1:4">
      <c r="A1542" s="32">
        <v>1996</v>
      </c>
      <c r="B1542" s="32" t="s">
        <v>13</v>
      </c>
      <c r="C1542" s="32" t="s">
        <v>87</v>
      </c>
      <c r="D1542" s="33">
        <v>134830</v>
      </c>
    </row>
    <row r="1543" spans="1:4">
      <c r="A1543" s="32">
        <v>1996</v>
      </c>
      <c r="B1543" s="32" t="s">
        <v>14</v>
      </c>
      <c r="C1543" s="32" t="s">
        <v>87</v>
      </c>
      <c r="D1543" s="33">
        <v>128608</v>
      </c>
    </row>
    <row r="1544" spans="1:4">
      <c r="A1544" s="32">
        <v>1996</v>
      </c>
      <c r="B1544" s="32" t="s">
        <v>15</v>
      </c>
      <c r="C1544" s="32" t="s">
        <v>87</v>
      </c>
      <c r="D1544" s="33">
        <v>115014</v>
      </c>
    </row>
    <row r="1545" spans="1:4">
      <c r="A1545" s="32">
        <v>1997</v>
      </c>
      <c r="B1545" s="32" t="s">
        <v>4</v>
      </c>
      <c r="C1545" s="32" t="s">
        <v>87</v>
      </c>
      <c r="D1545" s="33">
        <v>99457</v>
      </c>
    </row>
    <row r="1546" spans="1:4">
      <c r="A1546" s="32">
        <v>1997</v>
      </c>
      <c r="B1546" s="32" t="s">
        <v>5</v>
      </c>
      <c r="C1546" s="32" t="s">
        <v>87</v>
      </c>
      <c r="D1546" s="33">
        <v>100302</v>
      </c>
    </row>
    <row r="1547" spans="1:4">
      <c r="A1547" s="32">
        <v>1997</v>
      </c>
      <c r="B1547" s="32" t="s">
        <v>6</v>
      </c>
      <c r="C1547" s="32" t="s">
        <v>87</v>
      </c>
      <c r="D1547" s="33">
        <v>121817</v>
      </c>
    </row>
    <row r="1548" spans="1:4">
      <c r="A1548" s="32">
        <v>1997</v>
      </c>
      <c r="B1548" s="32" t="s">
        <v>7</v>
      </c>
      <c r="C1548" s="32" t="s">
        <v>87</v>
      </c>
      <c r="D1548" s="33">
        <v>139260</v>
      </c>
    </row>
    <row r="1549" spans="1:4">
      <c r="A1549" s="32">
        <v>1997</v>
      </c>
      <c r="B1549" s="32" t="s">
        <v>8</v>
      </c>
      <c r="C1549" s="32" t="s">
        <v>87</v>
      </c>
      <c r="D1549" s="33">
        <v>135556</v>
      </c>
    </row>
    <row r="1550" spans="1:4">
      <c r="A1550" s="32">
        <v>1997</v>
      </c>
      <c r="B1550" s="32" t="s">
        <v>9</v>
      </c>
      <c r="C1550" s="32" t="s">
        <v>87</v>
      </c>
      <c r="D1550" s="33">
        <v>120967</v>
      </c>
    </row>
    <row r="1551" spans="1:4">
      <c r="A1551" s="32">
        <v>1997</v>
      </c>
      <c r="B1551" s="32" t="s">
        <v>10</v>
      </c>
      <c r="C1551" s="32" t="s">
        <v>87</v>
      </c>
      <c r="D1551" s="33">
        <v>130122</v>
      </c>
    </row>
    <row r="1552" spans="1:4">
      <c r="A1552" s="32">
        <v>1997</v>
      </c>
      <c r="B1552" s="32" t="s">
        <v>11</v>
      </c>
      <c r="C1552" s="32" t="s">
        <v>87</v>
      </c>
      <c r="D1552" s="33">
        <v>126672</v>
      </c>
    </row>
    <row r="1553" spans="1:4">
      <c r="A1553" s="32">
        <v>1997</v>
      </c>
      <c r="B1553" s="32" t="s">
        <v>12</v>
      </c>
      <c r="C1553" s="32" t="s">
        <v>87</v>
      </c>
      <c r="D1553" s="33">
        <v>141967</v>
      </c>
    </row>
    <row r="1554" spans="1:4">
      <c r="A1554" s="32">
        <v>1997</v>
      </c>
      <c r="B1554" s="32" t="s">
        <v>13</v>
      </c>
      <c r="C1554" s="32" t="s">
        <v>87</v>
      </c>
      <c r="D1554" s="33">
        <v>143602</v>
      </c>
    </row>
    <row r="1555" spans="1:4">
      <c r="A1555" s="32">
        <v>1997</v>
      </c>
      <c r="B1555" s="32" t="s">
        <v>14</v>
      </c>
      <c r="C1555" s="32" t="s">
        <v>87</v>
      </c>
      <c r="D1555" s="33">
        <v>133860</v>
      </c>
    </row>
    <row r="1556" spans="1:4">
      <c r="A1556" s="32">
        <v>1997</v>
      </c>
      <c r="B1556" s="32" t="s">
        <v>15</v>
      </c>
      <c r="C1556" s="32" t="s">
        <v>87</v>
      </c>
      <c r="D1556" s="33">
        <v>125739</v>
      </c>
    </row>
    <row r="1557" spans="1:4">
      <c r="A1557" s="32">
        <v>1998</v>
      </c>
      <c r="B1557" s="32" t="s">
        <v>4</v>
      </c>
      <c r="C1557" s="32" t="s">
        <v>87</v>
      </c>
      <c r="D1557" s="33">
        <v>108742</v>
      </c>
    </row>
    <row r="1558" spans="1:4">
      <c r="A1558" s="32">
        <v>1998</v>
      </c>
      <c r="B1558" s="32" t="s">
        <v>5</v>
      </c>
      <c r="C1558" s="32" t="s">
        <v>87</v>
      </c>
      <c r="D1558" s="33">
        <v>110436</v>
      </c>
    </row>
    <row r="1559" spans="1:4">
      <c r="A1559" s="32">
        <v>1998</v>
      </c>
      <c r="B1559" s="32" t="s">
        <v>6</v>
      </c>
      <c r="C1559" s="32" t="s">
        <v>87</v>
      </c>
      <c r="D1559" s="33">
        <v>142819</v>
      </c>
    </row>
    <row r="1560" spans="1:4">
      <c r="A1560" s="32">
        <v>1998</v>
      </c>
      <c r="B1560" s="32" t="s">
        <v>7</v>
      </c>
      <c r="C1560" s="32" t="s">
        <v>87</v>
      </c>
      <c r="D1560" s="33">
        <v>137488</v>
      </c>
    </row>
    <row r="1561" spans="1:4">
      <c r="A1561" s="32">
        <v>1998</v>
      </c>
      <c r="B1561" s="32" t="s">
        <v>8</v>
      </c>
      <c r="C1561" s="32" t="s">
        <v>87</v>
      </c>
      <c r="D1561" s="33">
        <v>136854</v>
      </c>
    </row>
    <row r="1562" spans="1:4">
      <c r="A1562" s="32">
        <v>1998</v>
      </c>
      <c r="B1562" s="32" t="s">
        <v>9</v>
      </c>
      <c r="C1562" s="32" t="s">
        <v>87</v>
      </c>
      <c r="D1562" s="33">
        <v>131909</v>
      </c>
    </row>
    <row r="1563" spans="1:4">
      <c r="A1563" s="32">
        <v>1998</v>
      </c>
      <c r="B1563" s="32" t="s">
        <v>10</v>
      </c>
      <c r="C1563" s="32" t="s">
        <v>87</v>
      </c>
      <c r="D1563" s="33">
        <v>137804</v>
      </c>
    </row>
    <row r="1564" spans="1:4">
      <c r="A1564" s="32">
        <v>1998</v>
      </c>
      <c r="B1564" s="32" t="s">
        <v>11</v>
      </c>
      <c r="C1564" s="32" t="s">
        <v>87</v>
      </c>
      <c r="D1564" s="33">
        <v>140517</v>
      </c>
    </row>
    <row r="1565" spans="1:4">
      <c r="A1565" s="32">
        <v>1998</v>
      </c>
      <c r="B1565" s="32" t="s">
        <v>12</v>
      </c>
      <c r="C1565" s="32" t="s">
        <v>87</v>
      </c>
      <c r="D1565" s="33">
        <v>142132</v>
      </c>
    </row>
    <row r="1566" spans="1:4">
      <c r="A1566" s="32">
        <v>1998</v>
      </c>
      <c r="B1566" s="32" t="s">
        <v>13</v>
      </c>
      <c r="C1566" s="32" t="s">
        <v>87</v>
      </c>
      <c r="D1566" s="33">
        <v>149374</v>
      </c>
    </row>
    <row r="1567" spans="1:4">
      <c r="A1567" s="32">
        <v>1998</v>
      </c>
      <c r="B1567" s="32" t="s">
        <v>14</v>
      </c>
      <c r="C1567" s="32" t="s">
        <v>87</v>
      </c>
      <c r="D1567" s="33">
        <v>144893</v>
      </c>
    </row>
    <row r="1568" spans="1:4">
      <c r="A1568" s="32">
        <v>1998</v>
      </c>
      <c r="B1568" s="32" t="s">
        <v>15</v>
      </c>
      <c r="C1568" s="32" t="s">
        <v>87</v>
      </c>
      <c r="D1568" s="33">
        <v>136279</v>
      </c>
    </row>
    <row r="1569" spans="1:4">
      <c r="A1569" s="32">
        <v>1999</v>
      </c>
      <c r="B1569" s="32" t="s">
        <v>4</v>
      </c>
      <c r="C1569" s="32" t="s">
        <v>87</v>
      </c>
      <c r="D1569" s="33">
        <v>107059</v>
      </c>
    </row>
    <row r="1570" spans="1:4">
      <c r="A1570" s="32">
        <v>1999</v>
      </c>
      <c r="B1570" s="32" t="s">
        <v>5</v>
      </c>
      <c r="C1570" s="32" t="s">
        <v>87</v>
      </c>
      <c r="D1570" s="33">
        <v>112117</v>
      </c>
    </row>
    <row r="1571" spans="1:4">
      <c r="A1571" s="32">
        <v>1999</v>
      </c>
      <c r="B1571" s="32" t="s">
        <v>6</v>
      </c>
      <c r="C1571" s="32" t="s">
        <v>87</v>
      </c>
      <c r="D1571" s="33">
        <v>142888</v>
      </c>
    </row>
    <row r="1572" spans="1:4">
      <c r="A1572" s="32">
        <v>1999</v>
      </c>
      <c r="B1572" s="32" t="s">
        <v>7</v>
      </c>
      <c r="C1572" s="32" t="s">
        <v>87</v>
      </c>
      <c r="D1572" s="33">
        <v>138613</v>
      </c>
    </row>
    <row r="1573" spans="1:4">
      <c r="A1573" s="32">
        <v>1999</v>
      </c>
      <c r="B1573" s="32" t="s">
        <v>8</v>
      </c>
      <c r="C1573" s="32" t="s">
        <v>87</v>
      </c>
      <c r="D1573" s="33">
        <v>136616</v>
      </c>
    </row>
    <row r="1574" spans="1:4">
      <c r="A1574" s="32">
        <v>1999</v>
      </c>
      <c r="B1574" s="32" t="s">
        <v>9</v>
      </c>
      <c r="C1574" s="32" t="s">
        <v>87</v>
      </c>
      <c r="D1574" s="33">
        <v>131637</v>
      </c>
    </row>
    <row r="1575" spans="1:4">
      <c r="A1575" s="32">
        <v>1999</v>
      </c>
      <c r="B1575" s="32" t="s">
        <v>10</v>
      </c>
      <c r="C1575" s="32" t="s">
        <v>87</v>
      </c>
      <c r="D1575" s="33">
        <v>129226</v>
      </c>
    </row>
    <row r="1576" spans="1:4">
      <c r="A1576" s="32">
        <v>1999</v>
      </c>
      <c r="B1576" s="32" t="s">
        <v>11</v>
      </c>
      <c r="C1576" s="32" t="s">
        <v>87</v>
      </c>
      <c r="D1576" s="33">
        <v>132700</v>
      </c>
    </row>
    <row r="1577" spans="1:4">
      <c r="A1577" s="32">
        <v>1999</v>
      </c>
      <c r="B1577" s="32" t="s">
        <v>12</v>
      </c>
      <c r="C1577" s="32" t="s">
        <v>87</v>
      </c>
      <c r="D1577" s="33">
        <v>142882</v>
      </c>
    </row>
    <row r="1578" spans="1:4">
      <c r="A1578" s="32">
        <v>1999</v>
      </c>
      <c r="B1578" s="32" t="s">
        <v>13</v>
      </c>
      <c r="C1578" s="32" t="s">
        <v>87</v>
      </c>
      <c r="D1578" s="33">
        <v>138093</v>
      </c>
    </row>
    <row r="1579" spans="1:4">
      <c r="A1579" s="32">
        <v>1999</v>
      </c>
      <c r="B1579" s="32" t="s">
        <v>14</v>
      </c>
      <c r="C1579" s="32" t="s">
        <v>87</v>
      </c>
      <c r="D1579" s="33">
        <v>143342</v>
      </c>
    </row>
    <row r="1580" spans="1:4">
      <c r="A1580" s="32">
        <v>1999</v>
      </c>
      <c r="B1580" s="32" t="s">
        <v>15</v>
      </c>
      <c r="C1580" s="32" t="s">
        <v>87</v>
      </c>
      <c r="D1580" s="33">
        <v>131808</v>
      </c>
    </row>
    <row r="1581" spans="1:4">
      <c r="A1581" s="32">
        <v>2000</v>
      </c>
      <c r="B1581" s="32" t="s">
        <v>4</v>
      </c>
      <c r="C1581" s="32" t="s">
        <v>87</v>
      </c>
      <c r="D1581" s="33">
        <v>105690</v>
      </c>
    </row>
    <row r="1582" spans="1:4">
      <c r="A1582" s="32">
        <v>2000</v>
      </c>
      <c r="B1582" s="32" t="s">
        <v>5</v>
      </c>
      <c r="C1582" s="32" t="s">
        <v>87</v>
      </c>
      <c r="D1582" s="33">
        <v>112665</v>
      </c>
    </row>
    <row r="1583" spans="1:4">
      <c r="A1583" s="32">
        <v>2000</v>
      </c>
      <c r="B1583" s="32" t="s">
        <v>6</v>
      </c>
      <c r="C1583" s="32" t="s">
        <v>87</v>
      </c>
      <c r="D1583" s="33">
        <v>142799</v>
      </c>
    </row>
    <row r="1584" spans="1:4">
      <c r="A1584" s="32">
        <v>2000</v>
      </c>
      <c r="B1584" s="32" t="s">
        <v>7</v>
      </c>
      <c r="C1584" s="32" t="s">
        <v>87</v>
      </c>
      <c r="D1584" s="33">
        <v>123577</v>
      </c>
    </row>
    <row r="1585" spans="1:4">
      <c r="A1585" s="32">
        <v>2000</v>
      </c>
      <c r="B1585" s="32" t="s">
        <v>8</v>
      </c>
      <c r="C1585" s="32" t="s">
        <v>87</v>
      </c>
      <c r="D1585" s="33">
        <v>128398</v>
      </c>
    </row>
    <row r="1586" spans="1:4">
      <c r="A1586" s="32">
        <v>2000</v>
      </c>
      <c r="B1586" s="32" t="s">
        <v>9</v>
      </c>
      <c r="C1586" s="32" t="s">
        <v>87</v>
      </c>
      <c r="D1586" s="33">
        <v>121525</v>
      </c>
    </row>
    <row r="1587" spans="1:4">
      <c r="A1587" s="32">
        <v>2000</v>
      </c>
      <c r="B1587" s="32" t="s">
        <v>10</v>
      </c>
      <c r="C1587" s="32" t="s">
        <v>87</v>
      </c>
      <c r="D1587" s="33">
        <v>118086</v>
      </c>
    </row>
    <row r="1588" spans="1:4">
      <c r="A1588" s="32">
        <v>2000</v>
      </c>
      <c r="B1588" s="32" t="s">
        <v>11</v>
      </c>
      <c r="C1588" s="32" t="s">
        <v>87</v>
      </c>
      <c r="D1588" s="33">
        <v>134887</v>
      </c>
    </row>
    <row r="1589" spans="1:4">
      <c r="A1589" s="32">
        <v>2000</v>
      </c>
      <c r="B1589" s="32" t="s">
        <v>12</v>
      </c>
      <c r="C1589" s="32" t="s">
        <v>87</v>
      </c>
      <c r="D1589" s="33">
        <v>128480</v>
      </c>
    </row>
    <row r="1590" spans="1:4">
      <c r="A1590" s="32">
        <v>2000</v>
      </c>
      <c r="B1590" s="32" t="s">
        <v>13</v>
      </c>
      <c r="C1590" s="32" t="s">
        <v>87</v>
      </c>
      <c r="D1590" s="33">
        <v>131030</v>
      </c>
    </row>
    <row r="1591" spans="1:4">
      <c r="A1591" s="32">
        <v>2000</v>
      </c>
      <c r="B1591" s="32" t="s">
        <v>14</v>
      </c>
      <c r="C1591" s="32" t="s">
        <v>87</v>
      </c>
      <c r="D1591" s="33">
        <v>128487</v>
      </c>
    </row>
    <row r="1592" spans="1:4">
      <c r="A1592" s="32">
        <v>2000</v>
      </c>
      <c r="B1592" s="32" t="s">
        <v>15</v>
      </c>
      <c r="C1592" s="32" t="s">
        <v>87</v>
      </c>
      <c r="D1592" s="33">
        <v>113402</v>
      </c>
    </row>
    <row r="1593" spans="1:4">
      <c r="A1593" s="32">
        <v>2001</v>
      </c>
      <c r="B1593" s="32" t="s">
        <v>4</v>
      </c>
      <c r="C1593" s="32" t="s">
        <v>87</v>
      </c>
      <c r="D1593" s="33">
        <v>99680</v>
      </c>
    </row>
    <row r="1594" spans="1:4">
      <c r="A1594" s="32">
        <v>2001</v>
      </c>
      <c r="B1594" s="32" t="s">
        <v>5</v>
      </c>
      <c r="C1594" s="32" t="s">
        <v>87</v>
      </c>
      <c r="D1594" s="33">
        <v>103900</v>
      </c>
    </row>
    <row r="1595" spans="1:4">
      <c r="A1595" s="32">
        <v>2001</v>
      </c>
      <c r="B1595" s="32" t="s">
        <v>6</v>
      </c>
      <c r="C1595" s="32" t="s">
        <v>87</v>
      </c>
      <c r="D1595" s="33">
        <v>127000</v>
      </c>
    </row>
    <row r="1596" spans="1:4">
      <c r="A1596" s="32">
        <v>2001</v>
      </c>
      <c r="B1596" s="32" t="s">
        <v>7</v>
      </c>
      <c r="C1596" s="32" t="s">
        <v>87</v>
      </c>
      <c r="D1596" s="33">
        <v>119000</v>
      </c>
    </row>
    <row r="1597" spans="1:4">
      <c r="A1597" s="32">
        <v>2001</v>
      </c>
      <c r="B1597" s="32" t="s">
        <v>8</v>
      </c>
      <c r="C1597" s="32" t="s">
        <v>87</v>
      </c>
      <c r="D1597" s="33">
        <v>125149</v>
      </c>
    </row>
    <row r="1598" spans="1:4">
      <c r="A1598" s="32">
        <v>2001</v>
      </c>
      <c r="B1598" s="32" t="s">
        <v>9</v>
      </c>
      <c r="C1598" s="32" t="s">
        <v>87</v>
      </c>
      <c r="D1598" s="33">
        <v>118847</v>
      </c>
    </row>
    <row r="1599" spans="1:4">
      <c r="A1599" s="32">
        <v>2001</v>
      </c>
      <c r="B1599" s="32" t="s">
        <v>10</v>
      </c>
      <c r="C1599" s="32" t="s">
        <v>87</v>
      </c>
      <c r="D1599" s="33">
        <v>118526</v>
      </c>
    </row>
    <row r="1600" spans="1:4">
      <c r="A1600" s="32">
        <v>2001</v>
      </c>
      <c r="B1600" s="32" t="s">
        <v>11</v>
      </c>
      <c r="C1600" s="32" t="s">
        <v>87</v>
      </c>
      <c r="D1600" s="33">
        <v>133221</v>
      </c>
    </row>
    <row r="1601" spans="1:4">
      <c r="A1601" s="32">
        <v>2001</v>
      </c>
      <c r="B1601" s="32" t="s">
        <v>12</v>
      </c>
      <c r="C1601" s="32" t="s">
        <v>87</v>
      </c>
      <c r="D1601" s="33">
        <v>127135</v>
      </c>
    </row>
    <row r="1602" spans="1:4">
      <c r="A1602" s="32">
        <v>2001</v>
      </c>
      <c r="B1602" s="32" t="s">
        <v>13</v>
      </c>
      <c r="C1602" s="32" t="s">
        <v>87</v>
      </c>
      <c r="D1602" s="33">
        <v>129465</v>
      </c>
    </row>
    <row r="1603" spans="1:4">
      <c r="A1603" s="32">
        <v>2001</v>
      </c>
      <c r="B1603" s="32" t="s">
        <v>14</v>
      </c>
      <c r="C1603" s="32" t="s">
        <v>87</v>
      </c>
      <c r="D1603" s="33">
        <v>129370</v>
      </c>
    </row>
    <row r="1604" spans="1:4">
      <c r="A1604" s="32">
        <v>2001</v>
      </c>
      <c r="B1604" s="32" t="s">
        <v>15</v>
      </c>
      <c r="C1604" s="32" t="s">
        <v>87</v>
      </c>
      <c r="D1604" s="33">
        <v>98851</v>
      </c>
    </row>
    <row r="1605" spans="1:4">
      <c r="A1605" s="32">
        <v>2002</v>
      </c>
      <c r="B1605" s="32" t="s">
        <v>4</v>
      </c>
      <c r="C1605" s="32" t="s">
        <v>87</v>
      </c>
      <c r="D1605" s="33">
        <v>93650</v>
      </c>
    </row>
    <row r="1606" spans="1:4">
      <c r="A1606" s="32">
        <v>2002</v>
      </c>
      <c r="B1606" s="32" t="s">
        <v>5</v>
      </c>
      <c r="C1606" s="32" t="s">
        <v>87</v>
      </c>
      <c r="D1606" s="33">
        <v>94770</v>
      </c>
    </row>
    <row r="1607" spans="1:4">
      <c r="A1607" s="32">
        <v>2002</v>
      </c>
      <c r="B1607" s="32" t="s">
        <v>6</v>
      </c>
      <c r="C1607" s="32" t="s">
        <v>87</v>
      </c>
      <c r="D1607" s="33">
        <v>104547</v>
      </c>
    </row>
    <row r="1608" spans="1:4">
      <c r="A1608" s="32">
        <v>2002</v>
      </c>
      <c r="B1608" s="32" t="s">
        <v>7</v>
      </c>
      <c r="C1608" s="32" t="s">
        <v>87</v>
      </c>
      <c r="D1608" s="33">
        <v>105568</v>
      </c>
    </row>
    <row r="1609" spans="1:4">
      <c r="A1609" s="32">
        <v>2002</v>
      </c>
      <c r="B1609" s="32" t="s">
        <v>8</v>
      </c>
      <c r="C1609" s="32" t="s">
        <v>87</v>
      </c>
      <c r="D1609" s="33">
        <v>112037.03739978401</v>
      </c>
    </row>
    <row r="1610" spans="1:4">
      <c r="A1610" s="32">
        <v>2002</v>
      </c>
      <c r="B1610" s="32" t="s">
        <v>9</v>
      </c>
      <c r="C1610" s="32" t="s">
        <v>87</v>
      </c>
      <c r="D1610" s="33">
        <v>104573</v>
      </c>
    </row>
    <row r="1611" spans="1:4">
      <c r="A1611" s="32">
        <v>2002</v>
      </c>
      <c r="B1611" s="32" t="s">
        <v>10</v>
      </c>
      <c r="C1611" s="32" t="s">
        <v>87</v>
      </c>
      <c r="D1611" s="33">
        <v>111435</v>
      </c>
    </row>
    <row r="1612" spans="1:4">
      <c r="A1612" s="32">
        <v>2002</v>
      </c>
      <c r="B1612" s="32" t="s">
        <v>11</v>
      </c>
      <c r="C1612" s="32" t="s">
        <v>87</v>
      </c>
      <c r="D1612" s="33">
        <v>113285</v>
      </c>
    </row>
    <row r="1613" spans="1:4">
      <c r="A1613" s="32">
        <v>2002</v>
      </c>
      <c r="B1613" s="32" t="s">
        <v>12</v>
      </c>
      <c r="C1613" s="32" t="s">
        <v>87</v>
      </c>
      <c r="D1613" s="33">
        <v>113975</v>
      </c>
    </row>
    <row r="1614" spans="1:4">
      <c r="A1614" s="32">
        <v>2002</v>
      </c>
      <c r="B1614" s="32" t="s">
        <v>13</v>
      </c>
      <c r="C1614" s="32" t="s">
        <v>87</v>
      </c>
      <c r="D1614" s="33">
        <v>121077</v>
      </c>
    </row>
    <row r="1615" spans="1:4">
      <c r="A1615" s="32">
        <v>2002</v>
      </c>
      <c r="B1615" s="32" t="s">
        <v>14</v>
      </c>
      <c r="C1615" s="32" t="s">
        <v>87</v>
      </c>
      <c r="D1615" s="33">
        <v>118467</v>
      </c>
    </row>
    <row r="1616" spans="1:4">
      <c r="A1616" s="32">
        <v>2002</v>
      </c>
      <c r="B1616" s="32" t="s">
        <v>15</v>
      </c>
      <c r="C1616" s="32" t="s">
        <v>87</v>
      </c>
      <c r="D1616" s="33">
        <v>108882.588091417</v>
      </c>
    </row>
    <row r="1617" spans="1:4">
      <c r="A1617" s="32">
        <v>2003</v>
      </c>
      <c r="B1617" s="32" t="s">
        <v>4</v>
      </c>
      <c r="C1617" s="32" t="s">
        <v>87</v>
      </c>
      <c r="D1617" s="33">
        <v>96393</v>
      </c>
    </row>
    <row r="1618" spans="1:4">
      <c r="A1618" s="32">
        <v>2003</v>
      </c>
      <c r="B1618" s="32" t="s">
        <v>5</v>
      </c>
      <c r="C1618" s="32" t="s">
        <v>87</v>
      </c>
      <c r="D1618" s="33">
        <v>93056</v>
      </c>
    </row>
    <row r="1619" spans="1:4">
      <c r="A1619" s="32">
        <v>2003</v>
      </c>
      <c r="B1619" s="32" t="s">
        <v>6</v>
      </c>
      <c r="C1619" s="32" t="s">
        <v>87</v>
      </c>
      <c r="D1619" s="33">
        <v>106127.77418120801</v>
      </c>
    </row>
    <row r="1620" spans="1:4">
      <c r="A1620" s="32">
        <v>2003</v>
      </c>
      <c r="B1620" s="32" t="s">
        <v>7</v>
      </c>
      <c r="C1620" s="32" t="s">
        <v>87</v>
      </c>
      <c r="D1620" s="33">
        <v>112776</v>
      </c>
    </row>
    <row r="1621" spans="1:4">
      <c r="A1621" s="32">
        <v>2003</v>
      </c>
      <c r="B1621" s="32" t="s">
        <v>8</v>
      </c>
      <c r="C1621" s="32" t="s">
        <v>87</v>
      </c>
      <c r="D1621" s="33">
        <v>114485</v>
      </c>
    </row>
    <row r="1622" spans="1:4">
      <c r="A1622" s="32">
        <v>2003</v>
      </c>
      <c r="B1622" s="32" t="s">
        <v>9</v>
      </c>
      <c r="C1622" s="32" t="s">
        <v>87</v>
      </c>
      <c r="D1622" s="33">
        <v>109030</v>
      </c>
    </row>
    <row r="1623" spans="1:4">
      <c r="A1623" s="32">
        <v>2003</v>
      </c>
      <c r="B1623" s="32" t="s">
        <v>10</v>
      </c>
      <c r="C1623" s="32" t="s">
        <v>87</v>
      </c>
      <c r="D1623" s="33">
        <v>111732</v>
      </c>
    </row>
    <row r="1624" spans="1:4">
      <c r="A1624" s="32">
        <v>2003</v>
      </c>
      <c r="B1624" s="32" t="s">
        <v>11</v>
      </c>
      <c r="C1624" s="32" t="s">
        <v>87</v>
      </c>
      <c r="D1624" s="33">
        <v>111322</v>
      </c>
    </row>
    <row r="1625" spans="1:4">
      <c r="A1625" s="32">
        <v>2003</v>
      </c>
      <c r="B1625" s="32" t="s">
        <v>12</v>
      </c>
      <c r="C1625" s="32" t="s">
        <v>87</v>
      </c>
      <c r="D1625" s="33">
        <v>117977</v>
      </c>
    </row>
    <row r="1626" spans="1:4">
      <c r="A1626" s="32">
        <v>2003</v>
      </c>
      <c r="B1626" s="32" t="s">
        <v>13</v>
      </c>
      <c r="C1626" s="32" t="s">
        <v>87</v>
      </c>
      <c r="D1626" s="33">
        <v>122491</v>
      </c>
    </row>
    <row r="1627" spans="1:4">
      <c r="A1627" s="32">
        <v>2003</v>
      </c>
      <c r="B1627" s="32" t="s">
        <v>14</v>
      </c>
      <c r="C1627" s="32" t="s">
        <v>87</v>
      </c>
      <c r="D1627" s="33">
        <v>113488</v>
      </c>
    </row>
    <row r="1628" spans="1:4">
      <c r="A1628" s="32">
        <v>2003</v>
      </c>
      <c r="B1628" s="32" t="s">
        <v>15</v>
      </c>
      <c r="C1628" s="32" t="s">
        <v>87</v>
      </c>
      <c r="D1628" s="33">
        <v>107058</v>
      </c>
    </row>
    <row r="1629" spans="1:4">
      <c r="A1629" s="32">
        <v>2004</v>
      </c>
      <c r="B1629" s="32" t="s">
        <v>4</v>
      </c>
      <c r="C1629" s="32" t="s">
        <v>87</v>
      </c>
      <c r="D1629" s="33">
        <v>93807</v>
      </c>
    </row>
    <row r="1630" spans="1:4">
      <c r="A1630" s="32">
        <v>2004</v>
      </c>
      <c r="B1630" s="32" t="s">
        <v>5</v>
      </c>
      <c r="C1630" s="32" t="s">
        <v>87</v>
      </c>
      <c r="D1630" s="33">
        <v>99173.764595312896</v>
      </c>
    </row>
    <row r="1631" spans="1:4">
      <c r="A1631" s="32">
        <v>2004</v>
      </c>
      <c r="B1631" s="32" t="s">
        <v>6</v>
      </c>
      <c r="C1631" s="32" t="s">
        <v>87</v>
      </c>
      <c r="D1631" s="33">
        <v>119128</v>
      </c>
    </row>
    <row r="1632" spans="1:4">
      <c r="A1632" s="32">
        <v>2004</v>
      </c>
      <c r="B1632" s="32" t="s">
        <v>7</v>
      </c>
      <c r="C1632" s="32" t="s">
        <v>87</v>
      </c>
      <c r="D1632" s="33">
        <v>98014</v>
      </c>
    </row>
    <row r="1633" spans="1:4">
      <c r="A1633" s="32">
        <v>2004</v>
      </c>
      <c r="B1633" s="32" t="s">
        <v>8</v>
      </c>
      <c r="C1633" s="32" t="s">
        <v>87</v>
      </c>
      <c r="D1633" s="33">
        <v>141678</v>
      </c>
    </row>
    <row r="1634" spans="1:4">
      <c r="A1634" s="32">
        <v>2004</v>
      </c>
      <c r="B1634" s="32" t="s">
        <v>9</v>
      </c>
      <c r="C1634" s="32" t="s">
        <v>87</v>
      </c>
      <c r="D1634" s="33">
        <v>108106</v>
      </c>
    </row>
    <row r="1635" spans="1:4">
      <c r="A1635" s="32">
        <v>2004</v>
      </c>
      <c r="B1635" s="32" t="s">
        <v>10</v>
      </c>
      <c r="C1635" s="32" t="s">
        <v>87</v>
      </c>
      <c r="D1635" s="33">
        <v>102059</v>
      </c>
    </row>
    <row r="1636" spans="1:4">
      <c r="A1636" s="32">
        <v>2004</v>
      </c>
      <c r="B1636" s="32" t="s">
        <v>11</v>
      </c>
      <c r="C1636" s="32" t="s">
        <v>87</v>
      </c>
      <c r="D1636" s="33">
        <v>106723</v>
      </c>
    </row>
    <row r="1637" spans="1:4">
      <c r="A1637" s="32">
        <v>2004</v>
      </c>
      <c r="B1637" s="32" t="s">
        <v>12</v>
      </c>
      <c r="C1637" s="32" t="s">
        <v>87</v>
      </c>
      <c r="D1637" s="33">
        <v>116995.230822235</v>
      </c>
    </row>
    <row r="1638" spans="1:4">
      <c r="A1638" s="32">
        <v>2004</v>
      </c>
      <c r="B1638" s="32" t="s">
        <v>13</v>
      </c>
      <c r="C1638" s="32" t="s">
        <v>87</v>
      </c>
      <c r="D1638" s="33">
        <v>110343</v>
      </c>
    </row>
    <row r="1639" spans="1:4">
      <c r="A1639" s="32">
        <v>2004</v>
      </c>
      <c r="B1639" s="32" t="s">
        <v>14</v>
      </c>
      <c r="C1639" s="32" t="s">
        <v>87</v>
      </c>
      <c r="D1639" s="33">
        <v>114355.84252808899</v>
      </c>
    </row>
    <row r="1640" spans="1:4">
      <c r="A1640" s="32">
        <v>2004</v>
      </c>
      <c r="B1640" s="32" t="s">
        <v>15</v>
      </c>
      <c r="C1640" s="32" t="s">
        <v>87</v>
      </c>
      <c r="D1640" s="33">
        <v>111131.456059056</v>
      </c>
    </row>
    <row r="1641" spans="1:4">
      <c r="A1641" s="32">
        <v>2005</v>
      </c>
      <c r="B1641" s="32" t="s">
        <v>4</v>
      </c>
      <c r="C1641" s="32" t="s">
        <v>87</v>
      </c>
      <c r="D1641" s="33">
        <v>91829</v>
      </c>
    </row>
    <row r="1642" spans="1:4">
      <c r="A1642" s="32">
        <v>2005</v>
      </c>
      <c r="B1642" s="32" t="s">
        <v>5</v>
      </c>
      <c r="C1642" s="32" t="s">
        <v>87</v>
      </c>
      <c r="D1642" s="33">
        <v>91611</v>
      </c>
    </row>
    <row r="1643" spans="1:4">
      <c r="A1643" s="32">
        <v>2005</v>
      </c>
      <c r="B1643" s="32" t="s">
        <v>6</v>
      </c>
      <c r="C1643" s="32" t="s">
        <v>87</v>
      </c>
      <c r="D1643" s="33">
        <v>108402</v>
      </c>
    </row>
    <row r="1644" spans="1:4">
      <c r="A1644" s="32">
        <v>2005</v>
      </c>
      <c r="B1644" s="32" t="s">
        <v>7</v>
      </c>
      <c r="C1644" s="32" t="s">
        <v>87</v>
      </c>
      <c r="D1644" s="33">
        <v>111680</v>
      </c>
    </row>
    <row r="1645" spans="1:4">
      <c r="A1645" s="32">
        <v>2005</v>
      </c>
      <c r="B1645" s="32" t="s">
        <v>8</v>
      </c>
      <c r="C1645" s="32" t="s">
        <v>87</v>
      </c>
      <c r="D1645" s="33">
        <v>109662</v>
      </c>
    </row>
    <row r="1646" spans="1:4">
      <c r="A1646" s="32">
        <v>2005</v>
      </c>
      <c r="B1646" s="32" t="s">
        <v>9</v>
      </c>
      <c r="C1646" s="32" t="s">
        <v>87</v>
      </c>
      <c r="D1646" s="33">
        <v>102669</v>
      </c>
    </row>
    <row r="1647" spans="1:4">
      <c r="A1647" s="32">
        <v>2005</v>
      </c>
      <c r="B1647" s="32" t="s">
        <v>10</v>
      </c>
      <c r="C1647" s="32" t="s">
        <v>87</v>
      </c>
      <c r="D1647" s="33">
        <v>99746</v>
      </c>
    </row>
    <row r="1648" spans="1:4">
      <c r="A1648" s="32">
        <v>2005</v>
      </c>
      <c r="B1648" s="32" t="s">
        <v>11</v>
      </c>
      <c r="C1648" s="32" t="s">
        <v>87</v>
      </c>
      <c r="D1648" s="33">
        <v>104118.22485886099</v>
      </c>
    </row>
    <row r="1649" spans="1:4">
      <c r="A1649" s="32">
        <v>2005</v>
      </c>
      <c r="B1649" s="32" t="s">
        <v>12</v>
      </c>
      <c r="C1649" s="32" t="s">
        <v>87</v>
      </c>
      <c r="D1649" s="33">
        <v>107801.77506750599</v>
      </c>
    </row>
    <row r="1650" spans="1:4">
      <c r="A1650" s="32">
        <v>2005</v>
      </c>
      <c r="B1650" s="32" t="s">
        <v>13</v>
      </c>
      <c r="C1650" s="32" t="s">
        <v>87</v>
      </c>
      <c r="D1650" s="33">
        <v>105543.167222573</v>
      </c>
    </row>
    <row r="1651" spans="1:4">
      <c r="A1651" s="32">
        <v>2005</v>
      </c>
      <c r="B1651" s="32" t="s">
        <v>14</v>
      </c>
      <c r="C1651" s="32" t="s">
        <v>87</v>
      </c>
      <c r="D1651" s="33">
        <v>111493</v>
      </c>
    </row>
    <row r="1652" spans="1:4">
      <c r="A1652" s="32">
        <v>2005</v>
      </c>
      <c r="B1652" s="32" t="s">
        <v>15</v>
      </c>
      <c r="C1652" s="32" t="s">
        <v>87</v>
      </c>
      <c r="D1652" s="33">
        <v>106779.423279778</v>
      </c>
    </row>
    <row r="1653" spans="1:4">
      <c r="A1653" s="32">
        <v>2006</v>
      </c>
      <c r="B1653" s="32" t="s">
        <v>4</v>
      </c>
      <c r="C1653" s="32" t="s">
        <v>87</v>
      </c>
      <c r="D1653" s="33">
        <v>103267</v>
      </c>
    </row>
    <row r="1654" spans="1:4">
      <c r="A1654" s="32">
        <v>2006</v>
      </c>
      <c r="B1654" s="32" t="s">
        <v>5</v>
      </c>
      <c r="C1654" s="32" t="s">
        <v>87</v>
      </c>
      <c r="D1654" s="33">
        <v>91108</v>
      </c>
    </row>
    <row r="1655" spans="1:4">
      <c r="A1655" s="32">
        <v>2006</v>
      </c>
      <c r="B1655" s="32" t="s">
        <v>6</v>
      </c>
      <c r="C1655" s="32" t="s">
        <v>87</v>
      </c>
      <c r="D1655" s="33">
        <v>112589</v>
      </c>
    </row>
    <row r="1656" spans="1:4">
      <c r="A1656" s="32">
        <v>2006</v>
      </c>
      <c r="B1656" s="32" t="s">
        <v>7</v>
      </c>
      <c r="C1656" s="32" t="s">
        <v>87</v>
      </c>
      <c r="D1656" s="33">
        <v>105721</v>
      </c>
    </row>
    <row r="1657" spans="1:4">
      <c r="A1657" s="32">
        <v>2006</v>
      </c>
      <c r="B1657" s="32" t="s">
        <v>8</v>
      </c>
      <c r="C1657" s="32" t="s">
        <v>87</v>
      </c>
      <c r="D1657" s="33">
        <v>113123</v>
      </c>
    </row>
    <row r="1658" spans="1:4">
      <c r="A1658" s="32">
        <v>2006</v>
      </c>
      <c r="B1658" s="32" t="s">
        <v>9</v>
      </c>
      <c r="C1658" s="32" t="s">
        <v>87</v>
      </c>
      <c r="D1658" s="33">
        <v>106513</v>
      </c>
    </row>
    <row r="1659" spans="1:4">
      <c r="A1659" s="32">
        <v>2006</v>
      </c>
      <c r="B1659" s="32" t="s">
        <v>10</v>
      </c>
      <c r="C1659" s="32" t="s">
        <v>87</v>
      </c>
      <c r="D1659" s="33">
        <v>108416</v>
      </c>
    </row>
    <row r="1660" spans="1:4">
      <c r="A1660" s="32">
        <v>2006</v>
      </c>
      <c r="B1660" s="32" t="s">
        <v>11</v>
      </c>
      <c r="C1660" s="32" t="s">
        <v>87</v>
      </c>
      <c r="D1660" s="33">
        <v>115740.475543787</v>
      </c>
    </row>
    <row r="1661" spans="1:4">
      <c r="A1661" s="32">
        <v>2006</v>
      </c>
      <c r="B1661" s="32" t="s">
        <v>12</v>
      </c>
      <c r="C1661" s="32" t="s">
        <v>87</v>
      </c>
      <c r="D1661" s="33">
        <v>122073</v>
      </c>
    </row>
    <row r="1662" spans="1:4">
      <c r="A1662" s="32">
        <v>2006</v>
      </c>
      <c r="B1662" s="32" t="s">
        <v>13</v>
      </c>
      <c r="C1662" s="32" t="s">
        <v>87</v>
      </c>
      <c r="D1662" s="33">
        <v>121804</v>
      </c>
    </row>
    <row r="1663" spans="1:4">
      <c r="A1663" s="32">
        <v>2006</v>
      </c>
      <c r="B1663" s="32" t="s">
        <v>14</v>
      </c>
      <c r="C1663" s="32" t="s">
        <v>87</v>
      </c>
      <c r="D1663" s="33">
        <v>125338.97043236101</v>
      </c>
    </row>
    <row r="1664" spans="1:4">
      <c r="A1664" s="32">
        <v>2006</v>
      </c>
      <c r="B1664" s="32" t="s">
        <v>15</v>
      </c>
      <c r="C1664" s="32" t="s">
        <v>87</v>
      </c>
      <c r="D1664" s="33">
        <v>110829</v>
      </c>
    </row>
    <row r="1665" spans="1:4">
      <c r="A1665" s="32">
        <v>2007</v>
      </c>
      <c r="B1665" s="32" t="s">
        <v>4</v>
      </c>
      <c r="C1665" s="32" t="s">
        <v>87</v>
      </c>
      <c r="D1665" s="33">
        <v>102066</v>
      </c>
    </row>
    <row r="1666" spans="1:4">
      <c r="A1666" s="32">
        <v>2007</v>
      </c>
      <c r="B1666" s="32" t="s">
        <v>5</v>
      </c>
      <c r="C1666" s="32" t="s">
        <v>87</v>
      </c>
      <c r="D1666" s="33">
        <v>117746</v>
      </c>
    </row>
    <row r="1667" spans="1:4">
      <c r="A1667" s="32">
        <v>2007</v>
      </c>
      <c r="B1667" s="32" t="s">
        <v>6</v>
      </c>
      <c r="C1667" s="32" t="s">
        <v>87</v>
      </c>
      <c r="D1667" s="33">
        <v>99184</v>
      </c>
    </row>
    <row r="1668" spans="1:4">
      <c r="A1668" s="32">
        <v>2007</v>
      </c>
      <c r="B1668" s="32" t="s">
        <v>7</v>
      </c>
      <c r="C1668" s="32" t="s">
        <v>87</v>
      </c>
      <c r="D1668" s="33">
        <v>106091</v>
      </c>
    </row>
    <row r="1669" spans="1:4">
      <c r="A1669" s="32">
        <v>2007</v>
      </c>
      <c r="B1669" s="32" t="s">
        <v>8</v>
      </c>
      <c r="C1669" s="32" t="s">
        <v>87</v>
      </c>
      <c r="D1669" s="33">
        <v>118337</v>
      </c>
    </row>
    <row r="1670" spans="1:4">
      <c r="A1670" s="32">
        <v>2007</v>
      </c>
      <c r="B1670" s="32" t="s">
        <v>9</v>
      </c>
      <c r="C1670" s="32" t="s">
        <v>87</v>
      </c>
      <c r="D1670" s="33">
        <v>110842</v>
      </c>
    </row>
    <row r="1671" spans="1:4">
      <c r="A1671" s="32">
        <v>2007</v>
      </c>
      <c r="B1671" s="32" t="s">
        <v>10</v>
      </c>
      <c r="C1671" s="32" t="s">
        <v>87</v>
      </c>
      <c r="D1671" s="33">
        <v>110493.396782272</v>
      </c>
    </row>
    <row r="1672" spans="1:4">
      <c r="A1672" s="32">
        <v>2007</v>
      </c>
      <c r="B1672" s="32" t="s">
        <v>11</v>
      </c>
      <c r="C1672" s="32" t="s">
        <v>87</v>
      </c>
      <c r="D1672" s="33">
        <v>116736</v>
      </c>
    </row>
    <row r="1673" spans="1:4">
      <c r="A1673" s="32">
        <v>2007</v>
      </c>
      <c r="B1673" s="32" t="s">
        <v>12</v>
      </c>
      <c r="C1673" s="32" t="s">
        <v>87</v>
      </c>
      <c r="D1673" s="33">
        <v>116194</v>
      </c>
    </row>
    <row r="1674" spans="1:4">
      <c r="A1674" s="32">
        <v>2007</v>
      </c>
      <c r="B1674" s="32" t="s">
        <v>13</v>
      </c>
      <c r="C1674" s="32" t="s">
        <v>87</v>
      </c>
      <c r="D1674" s="33">
        <v>123413.436295922</v>
      </c>
    </row>
    <row r="1675" spans="1:4">
      <c r="A1675" s="32">
        <v>2007</v>
      </c>
      <c r="B1675" s="32" t="s">
        <v>14</v>
      </c>
      <c r="C1675" s="32" t="s">
        <v>87</v>
      </c>
      <c r="D1675" s="33">
        <v>125057.37217776501</v>
      </c>
    </row>
    <row r="1676" spans="1:4">
      <c r="A1676" s="32">
        <v>2007</v>
      </c>
      <c r="B1676" s="32" t="s">
        <v>15</v>
      </c>
      <c r="C1676" s="32" t="s">
        <v>87</v>
      </c>
      <c r="D1676" s="33">
        <v>111790</v>
      </c>
    </row>
    <row r="1677" spans="1:4">
      <c r="A1677" s="32">
        <v>2008</v>
      </c>
      <c r="B1677" s="32" t="s">
        <v>4</v>
      </c>
      <c r="C1677" s="32" t="s">
        <v>87</v>
      </c>
      <c r="D1677" s="33">
        <v>102937</v>
      </c>
    </row>
    <row r="1678" spans="1:4">
      <c r="A1678" s="32">
        <v>2008</v>
      </c>
      <c r="B1678" s="32" t="s">
        <v>5</v>
      </c>
      <c r="C1678" s="32" t="s">
        <v>87</v>
      </c>
      <c r="D1678" s="33">
        <v>104440</v>
      </c>
    </row>
    <row r="1679" spans="1:4">
      <c r="A1679" s="32">
        <v>2008</v>
      </c>
      <c r="B1679" s="32" t="s">
        <v>6</v>
      </c>
      <c r="C1679" s="32" t="s">
        <v>87</v>
      </c>
      <c r="D1679" s="33">
        <v>105445</v>
      </c>
    </row>
    <row r="1680" spans="1:4">
      <c r="A1680" s="32">
        <v>2008</v>
      </c>
      <c r="B1680" s="32" t="s">
        <v>7</v>
      </c>
      <c r="C1680" s="32" t="s">
        <v>87</v>
      </c>
      <c r="D1680" s="33">
        <v>115837</v>
      </c>
    </row>
    <row r="1681" spans="1:4">
      <c r="A1681" s="32">
        <v>2008</v>
      </c>
      <c r="B1681" s="32" t="s">
        <v>8</v>
      </c>
      <c r="C1681" s="32" t="s">
        <v>87</v>
      </c>
      <c r="D1681" s="33">
        <v>117092</v>
      </c>
    </row>
    <row r="1682" spans="1:4">
      <c r="A1682" s="32">
        <v>2008</v>
      </c>
      <c r="B1682" s="32" t="s">
        <v>9</v>
      </c>
      <c r="C1682" s="32" t="s">
        <v>87</v>
      </c>
      <c r="D1682" s="33">
        <v>104688</v>
      </c>
    </row>
    <row r="1683" spans="1:4">
      <c r="A1683" s="32">
        <v>2008</v>
      </c>
      <c r="B1683" s="32" t="s">
        <v>10</v>
      </c>
      <c r="C1683" s="32" t="s">
        <v>87</v>
      </c>
      <c r="D1683" s="33">
        <v>115171</v>
      </c>
    </row>
    <row r="1684" spans="1:4">
      <c r="A1684" s="32">
        <v>2008</v>
      </c>
      <c r="B1684" s="32" t="s">
        <v>11</v>
      </c>
      <c r="C1684" s="32" t="s">
        <v>87</v>
      </c>
      <c r="D1684" s="33">
        <v>108893.923014997</v>
      </c>
    </row>
    <row r="1685" spans="1:4">
      <c r="A1685" s="32">
        <v>2008</v>
      </c>
      <c r="B1685" s="32" t="s">
        <v>12</v>
      </c>
      <c r="C1685" s="32" t="s">
        <v>87</v>
      </c>
      <c r="D1685" s="33">
        <v>118847.734833255</v>
      </c>
    </row>
    <row r="1686" spans="1:4">
      <c r="A1686" s="32">
        <v>2008</v>
      </c>
      <c r="B1686" s="32" t="s">
        <v>13</v>
      </c>
      <c r="C1686" s="32" t="s">
        <v>87</v>
      </c>
      <c r="D1686" s="33">
        <v>120439</v>
      </c>
    </row>
    <row r="1687" spans="1:4">
      <c r="A1687" s="32">
        <v>2008</v>
      </c>
      <c r="B1687" s="32" t="s">
        <v>14</v>
      </c>
      <c r="C1687" s="32" t="s">
        <v>87</v>
      </c>
      <c r="D1687" s="33">
        <v>109344</v>
      </c>
    </row>
    <row r="1688" spans="1:4">
      <c r="A1688" s="32">
        <v>2008</v>
      </c>
      <c r="B1688" s="32" t="s">
        <v>15</v>
      </c>
      <c r="C1688" s="32" t="s">
        <v>87</v>
      </c>
      <c r="D1688" s="33">
        <v>102219.743934885</v>
      </c>
    </row>
    <row r="1689" spans="1:4">
      <c r="A1689" s="32">
        <v>2009</v>
      </c>
      <c r="B1689" s="32" t="s">
        <v>4</v>
      </c>
      <c r="C1689" s="32" t="s">
        <v>87</v>
      </c>
      <c r="D1689" s="33">
        <v>85199.732624765806</v>
      </c>
    </row>
    <row r="1690" spans="1:4">
      <c r="A1690" s="32">
        <v>2009</v>
      </c>
      <c r="B1690" s="32" t="s">
        <v>5</v>
      </c>
      <c r="C1690" s="32" t="s">
        <v>87</v>
      </c>
      <c r="D1690" s="33">
        <v>80641.890216858403</v>
      </c>
    </row>
    <row r="1691" spans="1:4">
      <c r="A1691" s="32">
        <v>2009</v>
      </c>
      <c r="B1691" s="32" t="s">
        <v>6</v>
      </c>
      <c r="C1691" s="32" t="s">
        <v>87</v>
      </c>
      <c r="D1691" s="33">
        <v>94357.866781323406</v>
      </c>
    </row>
    <row r="1692" spans="1:4">
      <c r="A1692" s="32">
        <v>2009</v>
      </c>
      <c r="B1692" s="32" t="s">
        <v>7</v>
      </c>
      <c r="C1692" s="32" t="s">
        <v>87</v>
      </c>
      <c r="D1692" s="33">
        <v>93507.723941156699</v>
      </c>
    </row>
    <row r="1693" spans="1:4">
      <c r="A1693" s="32">
        <v>2009</v>
      </c>
      <c r="B1693" s="32" t="s">
        <v>8</v>
      </c>
      <c r="C1693" s="32" t="s">
        <v>87</v>
      </c>
      <c r="D1693" s="33">
        <v>86792</v>
      </c>
    </row>
    <row r="1694" spans="1:4">
      <c r="A1694" s="32">
        <v>2009</v>
      </c>
      <c r="B1694" s="32" t="s">
        <v>9</v>
      </c>
      <c r="C1694" s="32" t="s">
        <v>87</v>
      </c>
      <c r="D1694" s="33">
        <v>88846.636952598303</v>
      </c>
    </row>
    <row r="1695" spans="1:4">
      <c r="A1695" s="32">
        <v>2009</v>
      </c>
      <c r="B1695" s="32" t="s">
        <v>10</v>
      </c>
      <c r="C1695" s="32" t="s">
        <v>87</v>
      </c>
      <c r="D1695" s="33">
        <v>73666.015105171304</v>
      </c>
    </row>
    <row r="1696" spans="1:4">
      <c r="A1696" s="32">
        <v>2009</v>
      </c>
      <c r="B1696" s="32" t="s">
        <v>11</v>
      </c>
      <c r="C1696" s="32" t="s">
        <v>87</v>
      </c>
      <c r="D1696" s="33">
        <v>90328.174271910597</v>
      </c>
    </row>
    <row r="1697" spans="1:4">
      <c r="A1697" s="32">
        <v>2009</v>
      </c>
      <c r="B1697" s="32" t="s">
        <v>12</v>
      </c>
      <c r="C1697" s="32" t="s">
        <v>87</v>
      </c>
      <c r="D1697" s="33">
        <v>109324.83887849</v>
      </c>
    </row>
    <row r="1698" spans="1:4">
      <c r="A1698" s="32">
        <v>2009</v>
      </c>
      <c r="B1698" s="32" t="s">
        <v>13</v>
      </c>
      <c r="C1698" s="32" t="s">
        <v>87</v>
      </c>
      <c r="D1698" s="33">
        <v>103766.15045032599</v>
      </c>
    </row>
    <row r="1699" spans="1:4">
      <c r="A1699" s="32">
        <v>2009</v>
      </c>
      <c r="B1699" s="32" t="s">
        <v>14</v>
      </c>
      <c r="C1699" s="32" t="s">
        <v>87</v>
      </c>
      <c r="D1699" s="33">
        <v>101292</v>
      </c>
    </row>
    <row r="1700" spans="1:4">
      <c r="A1700" s="32">
        <v>2009</v>
      </c>
      <c r="B1700" s="32" t="s">
        <v>15</v>
      </c>
      <c r="C1700" s="32" t="s">
        <v>87</v>
      </c>
      <c r="D1700" s="33">
        <v>91223</v>
      </c>
    </row>
    <row r="1701" spans="1:4">
      <c r="A1701" s="32">
        <v>2010</v>
      </c>
      <c r="B1701" s="32" t="s">
        <v>4</v>
      </c>
      <c r="C1701" s="32" t="s">
        <v>87</v>
      </c>
      <c r="D1701" s="33">
        <v>74944.024700278795</v>
      </c>
    </row>
    <row r="1702" spans="1:4">
      <c r="A1702" s="32">
        <v>2010</v>
      </c>
      <c r="B1702" s="32" t="s">
        <v>5</v>
      </c>
      <c r="C1702" s="32" t="s">
        <v>87</v>
      </c>
      <c r="D1702" s="33">
        <v>76006.012328744895</v>
      </c>
    </row>
    <row r="1703" spans="1:4">
      <c r="A1703" s="32">
        <v>2010</v>
      </c>
      <c r="B1703" s="32" t="s">
        <v>6</v>
      </c>
      <c r="C1703" s="32" t="s">
        <v>87</v>
      </c>
      <c r="D1703" s="33">
        <v>95038.376309919506</v>
      </c>
    </row>
    <row r="1704" spans="1:4">
      <c r="A1704" s="32">
        <v>2010</v>
      </c>
      <c r="B1704" s="32" t="s">
        <v>7</v>
      </c>
      <c r="C1704" s="32" t="s">
        <v>87</v>
      </c>
      <c r="D1704" s="33">
        <v>89625</v>
      </c>
    </row>
    <row r="1705" spans="1:4">
      <c r="A1705" s="32">
        <v>2010</v>
      </c>
      <c r="B1705" s="32" t="s">
        <v>8</v>
      </c>
      <c r="C1705" s="32" t="s">
        <v>87</v>
      </c>
      <c r="D1705" s="33">
        <v>82827.333970321793</v>
      </c>
    </row>
    <row r="1706" spans="1:4">
      <c r="A1706" s="32">
        <v>2010</v>
      </c>
      <c r="B1706" s="32" t="s">
        <v>9</v>
      </c>
      <c r="C1706" s="32" t="s">
        <v>87</v>
      </c>
      <c r="D1706" s="33">
        <v>85006.581141966803</v>
      </c>
    </row>
    <row r="1707" spans="1:4">
      <c r="A1707" s="32">
        <v>2010</v>
      </c>
      <c r="B1707" s="32" t="s">
        <v>10</v>
      </c>
      <c r="C1707" s="32" t="s">
        <v>87</v>
      </c>
      <c r="D1707" s="33">
        <v>76912.853034534201</v>
      </c>
    </row>
    <row r="1708" spans="1:4">
      <c r="A1708" s="32">
        <v>2010</v>
      </c>
      <c r="B1708" s="32" t="s">
        <v>11</v>
      </c>
      <c r="C1708" s="32" t="s">
        <v>87</v>
      </c>
      <c r="D1708" s="33">
        <v>83950.503229202295</v>
      </c>
    </row>
    <row r="1709" spans="1:4">
      <c r="A1709" s="32">
        <v>2010</v>
      </c>
      <c r="B1709" s="32" t="s">
        <v>12</v>
      </c>
      <c r="C1709" s="32" t="s">
        <v>87</v>
      </c>
      <c r="D1709" s="33">
        <v>86134.003862661004</v>
      </c>
    </row>
    <row r="1710" spans="1:4">
      <c r="A1710" s="32">
        <v>2010</v>
      </c>
      <c r="B1710" s="32" t="s">
        <v>13</v>
      </c>
      <c r="C1710" s="32" t="s">
        <v>87</v>
      </c>
      <c r="D1710" s="33">
        <v>86134.003862661004</v>
      </c>
    </row>
    <row r="1711" spans="1:4">
      <c r="A1711" s="32">
        <v>2010</v>
      </c>
      <c r="B1711" s="32" t="s">
        <v>14</v>
      </c>
      <c r="C1711" s="32" t="s">
        <v>87</v>
      </c>
      <c r="D1711" s="33">
        <v>78786.881777746894</v>
      </c>
    </row>
    <row r="1712" spans="1:4">
      <c r="A1712" s="32">
        <v>2010</v>
      </c>
      <c r="B1712" s="32" t="s">
        <v>15</v>
      </c>
      <c r="C1712" s="32" t="s">
        <v>87</v>
      </c>
      <c r="D1712" s="33">
        <v>70948.930577723193</v>
      </c>
    </row>
    <row r="1713" spans="1:4">
      <c r="A1713" s="32">
        <v>2011</v>
      </c>
      <c r="B1713" s="32" t="s">
        <v>4</v>
      </c>
      <c r="C1713" s="32" t="s">
        <v>87</v>
      </c>
      <c r="D1713" s="33">
        <v>56345.768870740299</v>
      </c>
    </row>
    <row r="1714" spans="1:4">
      <c r="A1714" s="32">
        <v>2011</v>
      </c>
      <c r="B1714" s="32" t="s">
        <v>5</v>
      </c>
      <c r="C1714" s="32" t="s">
        <v>87</v>
      </c>
      <c r="D1714" s="33">
        <v>52447.596093355198</v>
      </c>
    </row>
    <row r="1715" spans="1:4">
      <c r="A1715" s="32">
        <v>2011</v>
      </c>
      <c r="B1715" s="32" t="s">
        <v>6</v>
      </c>
      <c r="C1715" s="32" t="s">
        <v>87</v>
      </c>
      <c r="D1715" s="33">
        <v>62677.656169537302</v>
      </c>
    </row>
    <row r="1716" spans="1:4">
      <c r="A1716" s="32">
        <v>2011</v>
      </c>
      <c r="B1716" s="32" t="s">
        <v>7</v>
      </c>
      <c r="C1716" s="32" t="s">
        <v>87</v>
      </c>
      <c r="D1716" s="33">
        <v>63315.897081489697</v>
      </c>
    </row>
    <row r="1717" spans="1:4">
      <c r="A1717" s="32">
        <v>2011</v>
      </c>
      <c r="B1717" s="32" t="s">
        <v>8</v>
      </c>
      <c r="C1717" s="32" t="s">
        <v>87</v>
      </c>
      <c r="D1717" s="33">
        <v>68145.458145440803</v>
      </c>
    </row>
    <row r="1718" spans="1:4">
      <c r="A1718" s="32">
        <v>2011</v>
      </c>
      <c r="B1718" s="32" t="s">
        <v>9</v>
      </c>
      <c r="C1718" s="32" t="s">
        <v>87</v>
      </c>
      <c r="D1718" s="33">
        <v>67103.741166802807</v>
      </c>
    </row>
    <row r="1719" spans="1:4">
      <c r="A1719" s="32">
        <v>2011</v>
      </c>
      <c r="B1719" s="32" t="s">
        <v>10</v>
      </c>
      <c r="C1719" s="32" t="s">
        <v>87</v>
      </c>
      <c r="D1719" s="33">
        <v>59476.174432948697</v>
      </c>
    </row>
    <row r="1720" spans="1:4">
      <c r="A1720" s="32">
        <v>2011</v>
      </c>
      <c r="B1720" s="32" t="s">
        <v>11</v>
      </c>
      <c r="C1720" s="32" t="s">
        <v>87</v>
      </c>
      <c r="D1720" s="33">
        <v>68341.2905749403</v>
      </c>
    </row>
    <row r="1721" spans="1:4">
      <c r="A1721" s="32">
        <v>2011</v>
      </c>
      <c r="B1721" s="32" t="s">
        <v>12</v>
      </c>
      <c r="C1721" s="32" t="s">
        <v>87</v>
      </c>
      <c r="D1721" s="33">
        <v>74001.867530756805</v>
      </c>
    </row>
    <row r="1722" spans="1:4">
      <c r="A1722" s="32">
        <v>2011</v>
      </c>
      <c r="B1722" s="32" t="s">
        <v>13</v>
      </c>
      <c r="C1722" s="32" t="s">
        <v>87</v>
      </c>
      <c r="D1722" s="33">
        <v>71764.301967132793</v>
      </c>
    </row>
    <row r="1723" spans="1:4">
      <c r="A1723" s="32">
        <v>2011</v>
      </c>
      <c r="B1723" s="32" t="s">
        <v>14</v>
      </c>
      <c r="C1723" s="32" t="s">
        <v>87</v>
      </c>
      <c r="D1723" s="33">
        <v>73425.558656440204</v>
      </c>
    </row>
    <row r="1724" spans="1:4">
      <c r="A1724" s="32">
        <v>2011</v>
      </c>
      <c r="B1724" s="32" t="s">
        <v>15</v>
      </c>
      <c r="C1724" s="32" t="s">
        <v>87</v>
      </c>
      <c r="D1724" s="33">
        <v>64896.661877992199</v>
      </c>
    </row>
    <row r="1725" spans="1:4">
      <c r="A1725" s="32">
        <v>2012</v>
      </c>
      <c r="B1725" s="32" t="s">
        <v>4</v>
      </c>
      <c r="C1725" s="32" t="s">
        <v>87</v>
      </c>
      <c r="D1725" s="33">
        <v>46969.919554672102</v>
      </c>
    </row>
    <row r="1726" spans="1:4">
      <c r="A1726" s="32">
        <v>2012</v>
      </c>
      <c r="B1726" s="32" t="s">
        <v>5</v>
      </c>
      <c r="C1726" s="32" t="s">
        <v>87</v>
      </c>
      <c r="D1726" s="33">
        <v>43260.104898762402</v>
      </c>
    </row>
    <row r="1727" spans="1:4">
      <c r="A1727" s="32">
        <v>2012</v>
      </c>
      <c r="B1727" s="32" t="s">
        <v>6</v>
      </c>
      <c r="C1727" s="32" t="s">
        <v>87</v>
      </c>
      <c r="D1727" s="33">
        <v>53600.054605121797</v>
      </c>
    </row>
    <row r="1728" spans="1:4">
      <c r="A1728" s="32">
        <v>2012</v>
      </c>
      <c r="B1728" s="32" t="s">
        <v>7</v>
      </c>
      <c r="C1728" s="32" t="s">
        <v>87</v>
      </c>
      <c r="D1728" s="33">
        <v>47914.340516770601</v>
      </c>
    </row>
    <row r="1729" spans="1:4">
      <c r="A1729" s="32">
        <v>2012</v>
      </c>
      <c r="B1729" s="32" t="s">
        <v>8</v>
      </c>
      <c r="C1729" s="32" t="s">
        <v>87</v>
      </c>
      <c r="D1729" s="33">
        <v>46287.699555416497</v>
      </c>
    </row>
    <row r="1730" spans="1:4">
      <c r="A1730" s="32">
        <v>2012</v>
      </c>
      <c r="B1730" s="32" t="s">
        <v>9</v>
      </c>
      <c r="C1730" s="32" t="s">
        <v>87</v>
      </c>
      <c r="D1730" s="33">
        <v>50521.944953454396</v>
      </c>
    </row>
    <row r="1731" spans="1:4">
      <c r="A1731" s="32">
        <v>2012</v>
      </c>
      <c r="B1731" s="32" t="s">
        <v>10</v>
      </c>
      <c r="C1731" s="32" t="s">
        <v>87</v>
      </c>
      <c r="D1731" s="33">
        <v>47871.613213985802</v>
      </c>
    </row>
    <row r="1732" spans="1:4">
      <c r="A1732" s="32">
        <v>2012</v>
      </c>
      <c r="B1732" s="32" t="s">
        <v>11</v>
      </c>
      <c r="C1732" s="32" t="s">
        <v>87</v>
      </c>
      <c r="D1732" s="33">
        <v>36917.234616409703</v>
      </c>
    </row>
    <row r="1733" spans="1:4">
      <c r="A1733" s="32">
        <v>2012</v>
      </c>
      <c r="B1733" s="32" t="s">
        <v>12</v>
      </c>
      <c r="C1733" s="32" t="s">
        <v>87</v>
      </c>
      <c r="D1733" s="33">
        <v>18968.5598554514</v>
      </c>
    </row>
    <row r="1734" spans="1:4">
      <c r="A1734" s="32">
        <v>2012</v>
      </c>
      <c r="B1734" s="32" t="s">
        <v>13</v>
      </c>
      <c r="C1734" s="32" t="s">
        <v>87</v>
      </c>
      <c r="D1734" s="33">
        <v>29282.036912979402</v>
      </c>
    </row>
    <row r="1735" spans="1:4">
      <c r="A1735" s="32">
        <v>2012</v>
      </c>
      <c r="B1735" s="32" t="s">
        <v>14</v>
      </c>
      <c r="C1735" s="32" t="s">
        <v>87</v>
      </c>
      <c r="D1735" s="33">
        <v>27741.656215075502</v>
      </c>
    </row>
    <row r="1736" spans="1:4">
      <c r="A1736" s="32">
        <v>2012</v>
      </c>
      <c r="B1736" s="32" t="s">
        <v>15</v>
      </c>
      <c r="C1736" s="32" t="s">
        <v>87</v>
      </c>
      <c r="D1736" s="33">
        <v>23838.394527698601</v>
      </c>
    </row>
    <row r="1737" spans="1:4">
      <c r="A1737" s="32">
        <v>2013</v>
      </c>
      <c r="B1737" s="32" t="s">
        <v>4</v>
      </c>
      <c r="C1737" s="32" t="s">
        <v>87</v>
      </c>
      <c r="D1737" s="33">
        <v>21233.521489864099</v>
      </c>
    </row>
    <row r="1738" spans="1:4">
      <c r="A1738" s="32">
        <v>2013</v>
      </c>
      <c r="B1738" s="32" t="s">
        <v>5</v>
      </c>
      <c r="C1738" s="32" t="s">
        <v>87</v>
      </c>
      <c r="D1738" s="33">
        <v>18159.6811783636</v>
      </c>
    </row>
    <row r="1739" spans="1:4">
      <c r="A1739" s="32">
        <v>2013</v>
      </c>
      <c r="B1739" s="32" t="s">
        <v>6</v>
      </c>
      <c r="C1739" s="32" t="s">
        <v>87</v>
      </c>
      <c r="D1739" s="33">
        <v>20352.454527142101</v>
      </c>
    </row>
    <row r="1740" spans="1:4">
      <c r="A1740" s="32">
        <v>2013</v>
      </c>
      <c r="B1740" s="32" t="s">
        <v>7</v>
      </c>
      <c r="C1740" s="32" t="s">
        <v>87</v>
      </c>
      <c r="D1740" s="33">
        <v>20426.020648951799</v>
      </c>
    </row>
    <row r="1741" spans="1:4">
      <c r="A1741" s="32">
        <v>2013</v>
      </c>
      <c r="B1741" s="32" t="s">
        <v>8</v>
      </c>
      <c r="C1741" s="32" t="s">
        <v>87</v>
      </c>
      <c r="D1741" s="33">
        <v>18243.855905087199</v>
      </c>
    </row>
    <row r="1742" spans="1:4">
      <c r="A1742" s="32">
        <v>2013</v>
      </c>
      <c r="B1742" s="32" t="s">
        <v>9</v>
      </c>
      <c r="C1742" s="32" t="s">
        <v>87</v>
      </c>
      <c r="D1742" s="33">
        <v>13814.8436264335</v>
      </c>
    </row>
    <row r="1743" spans="1:4">
      <c r="A1743" s="32">
        <v>2013</v>
      </c>
      <c r="B1743" s="32" t="s">
        <v>10</v>
      </c>
      <c r="C1743" s="32" t="s">
        <v>87</v>
      </c>
      <c r="D1743" s="33">
        <v>15358.7436843018</v>
      </c>
    </row>
    <row r="1744" spans="1:4">
      <c r="A1744" s="32">
        <v>2013</v>
      </c>
      <c r="B1744" s="32" t="s">
        <v>11</v>
      </c>
      <c r="C1744" s="32" t="s">
        <v>87</v>
      </c>
      <c r="D1744" s="33">
        <v>16023.282912496101</v>
      </c>
    </row>
    <row r="1745" spans="1:4">
      <c r="A1745" s="32">
        <v>2013</v>
      </c>
      <c r="B1745" s="32" t="s">
        <v>12</v>
      </c>
      <c r="C1745" s="32" t="s">
        <v>87</v>
      </c>
      <c r="D1745" s="33">
        <v>11118.268992704599</v>
      </c>
    </row>
    <row r="1746" spans="1:4">
      <c r="A1746" s="32">
        <v>2013</v>
      </c>
      <c r="B1746" s="32" t="s">
        <v>13</v>
      </c>
      <c r="C1746" s="32" t="s">
        <v>87</v>
      </c>
      <c r="D1746" s="33">
        <v>8245.1379814096108</v>
      </c>
    </row>
    <row r="1747" spans="1:4">
      <c r="A1747" s="32">
        <v>2013</v>
      </c>
      <c r="B1747" s="32" t="s">
        <v>14</v>
      </c>
      <c r="C1747" s="32" t="s">
        <v>87</v>
      </c>
      <c r="D1747" s="33">
        <v>12885.265945241799</v>
      </c>
    </row>
    <row r="1748" spans="1:4">
      <c r="A1748" s="32">
        <v>2013</v>
      </c>
      <c r="B1748" s="32" t="s">
        <v>15</v>
      </c>
      <c r="C1748" s="32" t="s">
        <v>87</v>
      </c>
      <c r="D1748" s="33">
        <v>13525.3326917963</v>
      </c>
    </row>
    <row r="1749" spans="1:4">
      <c r="A1749" s="32">
        <v>2014</v>
      </c>
      <c r="B1749" s="32" t="s">
        <v>4</v>
      </c>
      <c r="C1749" s="32" t="s">
        <v>87</v>
      </c>
      <c r="D1749" s="33">
        <v>14141.787285894299</v>
      </c>
    </row>
    <row r="1750" spans="1:4">
      <c r="A1750" s="32">
        <v>2014</v>
      </c>
      <c r="B1750" s="32" t="s">
        <v>5</v>
      </c>
      <c r="C1750" s="32" t="s">
        <v>87</v>
      </c>
      <c r="D1750" s="33">
        <v>12236.980996103801</v>
      </c>
    </row>
    <row r="1751" spans="1:4">
      <c r="A1751" s="32">
        <v>2014</v>
      </c>
      <c r="B1751" s="32" t="s">
        <v>6</v>
      </c>
      <c r="C1751" s="32" t="s">
        <v>87</v>
      </c>
      <c r="D1751" s="33">
        <v>12912.8634153029</v>
      </c>
    </row>
    <row r="1752" spans="1:4">
      <c r="A1752" s="32">
        <v>2014</v>
      </c>
      <c r="B1752" s="32" t="s">
        <v>7</v>
      </c>
      <c r="C1752" s="32" t="s">
        <v>87</v>
      </c>
      <c r="D1752" s="33">
        <v>13143.677887530501</v>
      </c>
    </row>
    <row r="1753" spans="1:4">
      <c r="A1753" s="32">
        <v>2014</v>
      </c>
      <c r="B1753" s="32" t="s">
        <v>8</v>
      </c>
      <c r="C1753" s="32" t="s">
        <v>87</v>
      </c>
      <c r="D1753" s="33">
        <v>13526.7482831958</v>
      </c>
    </row>
    <row r="1754" spans="1:4">
      <c r="A1754" s="32">
        <v>2014</v>
      </c>
      <c r="B1754" s="32" t="s">
        <v>9</v>
      </c>
      <c r="C1754" s="32" t="s">
        <v>87</v>
      </c>
      <c r="D1754" s="33">
        <v>19852.211598479498</v>
      </c>
    </row>
    <row r="1755" spans="1:4">
      <c r="A1755" s="32">
        <v>2014</v>
      </c>
      <c r="B1755" s="32" t="s">
        <v>10</v>
      </c>
      <c r="C1755" s="32" t="s">
        <v>87</v>
      </c>
      <c r="D1755" s="33">
        <v>21989.131514609398</v>
      </c>
    </row>
    <row r="1756" spans="1:4">
      <c r="A1756" s="32">
        <v>2014</v>
      </c>
      <c r="B1756" s="32" t="s">
        <v>11</v>
      </c>
      <c r="C1756" s="32" t="s">
        <v>87</v>
      </c>
      <c r="D1756" s="33">
        <v>21810.019797266199</v>
      </c>
    </row>
    <row r="1757" spans="1:4">
      <c r="A1757" s="32">
        <v>2014</v>
      </c>
      <c r="B1757" s="32" t="s">
        <v>12</v>
      </c>
      <c r="C1757" s="32" t="s">
        <v>87</v>
      </c>
      <c r="D1757" s="33">
        <v>27305.151507640501</v>
      </c>
    </row>
    <row r="1758" spans="1:4">
      <c r="A1758" s="32">
        <v>2014</v>
      </c>
      <c r="B1758" s="32" t="s">
        <v>13</v>
      </c>
      <c r="C1758" s="32" t="s">
        <v>87</v>
      </c>
      <c r="D1758" s="33">
        <v>26024.6507727344</v>
      </c>
    </row>
    <row r="1759" spans="1:4">
      <c r="A1759" s="32">
        <v>2014</v>
      </c>
      <c r="B1759" s="32" t="s">
        <v>14</v>
      </c>
      <c r="C1759" s="32" t="s">
        <v>87</v>
      </c>
      <c r="D1759" s="33">
        <v>22082.851027313001</v>
      </c>
    </row>
    <row r="1760" spans="1:4">
      <c r="A1760" s="32">
        <v>2014</v>
      </c>
      <c r="B1760" s="32" t="s">
        <v>15</v>
      </c>
      <c r="C1760" s="32" t="s">
        <v>87</v>
      </c>
      <c r="D1760" s="33">
        <v>35273.330064783397</v>
      </c>
    </row>
    <row r="1761" spans="1:4">
      <c r="A1761" s="32">
        <v>2015</v>
      </c>
      <c r="B1761" s="32" t="s">
        <v>4</v>
      </c>
      <c r="C1761" s="32" t="s">
        <v>87</v>
      </c>
      <c r="D1761" s="33">
        <v>31331</v>
      </c>
    </row>
    <row r="1762" spans="1:4">
      <c r="A1762" s="32">
        <v>2015</v>
      </c>
      <c r="B1762" s="32" t="s">
        <v>5</v>
      </c>
      <c r="C1762" s="32" t="s">
        <v>87</v>
      </c>
      <c r="D1762" s="33">
        <v>34396</v>
      </c>
    </row>
    <row r="1763" spans="1:4">
      <c r="A1763" s="32">
        <v>2015</v>
      </c>
      <c r="B1763" s="32" t="s">
        <v>6</v>
      </c>
      <c r="C1763" s="32" t="s">
        <v>87</v>
      </c>
      <c r="D1763" s="33">
        <v>47363</v>
      </c>
    </row>
    <row r="1764" spans="1:4">
      <c r="A1764" s="32">
        <v>2015</v>
      </c>
      <c r="B1764" s="32" t="s">
        <v>7</v>
      </c>
      <c r="C1764" s="32" t="s">
        <v>87</v>
      </c>
      <c r="D1764" s="33">
        <v>66964</v>
      </c>
    </row>
    <row r="1765" spans="1:4">
      <c r="A1765" s="32">
        <v>2015</v>
      </c>
      <c r="B1765" s="32" t="s">
        <v>8</v>
      </c>
      <c r="C1765" s="32" t="s">
        <v>87</v>
      </c>
      <c r="D1765" s="33">
        <v>64499</v>
      </c>
    </row>
    <row r="1766" spans="1:4">
      <c r="A1766" s="32">
        <v>2015</v>
      </c>
      <c r="B1766" s="32" t="s">
        <v>9</v>
      </c>
      <c r="C1766" s="32" t="s">
        <v>87</v>
      </c>
      <c r="D1766" s="33">
        <v>70212</v>
      </c>
    </row>
    <row r="1767" spans="1:4">
      <c r="A1767" s="32">
        <v>2015</v>
      </c>
      <c r="B1767" s="32" t="s">
        <v>10</v>
      </c>
      <c r="C1767" s="32" t="s">
        <v>87</v>
      </c>
      <c r="D1767" s="33">
        <v>74075</v>
      </c>
    </row>
    <row r="1768" spans="1:4">
      <c r="A1768" s="32">
        <v>2015</v>
      </c>
      <c r="B1768" s="32" t="s">
        <v>11</v>
      </c>
      <c r="C1768" s="32" t="s">
        <v>87</v>
      </c>
      <c r="D1768" s="33">
        <v>67987</v>
      </c>
    </row>
    <row r="1769" spans="1:4">
      <c r="A1769" s="32">
        <v>2015</v>
      </c>
      <c r="B1769" s="32" t="s">
        <v>12</v>
      </c>
      <c r="C1769" s="32" t="s">
        <v>87</v>
      </c>
      <c r="D1769" s="33">
        <v>65474</v>
      </c>
    </row>
    <row r="1770" spans="1:4">
      <c r="A1770" s="32">
        <v>2015</v>
      </c>
      <c r="B1770" s="32" t="s">
        <v>13</v>
      </c>
      <c r="C1770" s="32" t="s">
        <v>87</v>
      </c>
      <c r="D1770" s="33">
        <v>65454</v>
      </c>
    </row>
    <row r="1771" spans="1:4">
      <c r="A1771" s="32">
        <v>2015</v>
      </c>
      <c r="B1771" s="32" t="s">
        <v>14</v>
      </c>
      <c r="C1771" s="32" t="s">
        <v>87</v>
      </c>
      <c r="D1771" s="33">
        <v>64130</v>
      </c>
    </row>
    <row r="1772" spans="1:4">
      <c r="A1772" s="32">
        <v>2015</v>
      </c>
      <c r="B1772" s="32" t="s">
        <v>15</v>
      </c>
      <c r="C1772" s="32" t="s">
        <v>87</v>
      </c>
      <c r="D1772" s="33">
        <v>63383</v>
      </c>
    </row>
    <row r="1773" spans="1:4">
      <c r="A1773" s="32">
        <v>2016</v>
      </c>
      <c r="B1773" s="32" t="s">
        <v>4</v>
      </c>
      <c r="C1773" s="32" t="s">
        <v>87</v>
      </c>
      <c r="D1773" s="33">
        <v>57019</v>
      </c>
    </row>
    <row r="1774" spans="1:4">
      <c r="A1774" s="32">
        <v>2016</v>
      </c>
      <c r="B1774" s="32" t="s">
        <v>5</v>
      </c>
      <c r="C1774" s="32" t="s">
        <v>87</v>
      </c>
      <c r="D1774" s="33">
        <v>60550</v>
      </c>
    </row>
    <row r="1775" spans="1:4">
      <c r="A1775" s="32">
        <v>2016</v>
      </c>
      <c r="B1775" s="32" t="s">
        <v>6</v>
      </c>
      <c r="C1775" s="32" t="s">
        <v>87</v>
      </c>
      <c r="D1775" s="33">
        <v>77699</v>
      </c>
    </row>
    <row r="1776" spans="1:4">
      <c r="A1776" s="32">
        <v>2016</v>
      </c>
      <c r="B1776" s="32" t="s">
        <v>7</v>
      </c>
      <c r="C1776" s="32" t="s">
        <v>87</v>
      </c>
      <c r="D1776" s="33">
        <v>79136</v>
      </c>
    </row>
    <row r="1777" spans="1:4">
      <c r="A1777" s="32">
        <v>2016</v>
      </c>
      <c r="B1777" s="32" t="s">
        <v>8</v>
      </c>
      <c r="C1777" s="32" t="s">
        <v>87</v>
      </c>
      <c r="D1777" s="33">
        <v>77163</v>
      </c>
    </row>
    <row r="1778" spans="1:4">
      <c r="A1778" s="32">
        <v>2016</v>
      </c>
      <c r="B1778" s="32" t="s">
        <v>9</v>
      </c>
      <c r="C1778" s="32" t="s">
        <v>87</v>
      </c>
      <c r="D1778" s="33">
        <v>72007</v>
      </c>
    </row>
    <row r="1779" spans="1:4">
      <c r="A1779" s="32">
        <v>2016</v>
      </c>
      <c r="B1779" s="32" t="s">
        <v>10</v>
      </c>
      <c r="C1779" s="32" t="s">
        <v>87</v>
      </c>
      <c r="D1779" s="33">
        <v>70216</v>
      </c>
    </row>
    <row r="1780" spans="1:4">
      <c r="A1780" s="32">
        <v>2016</v>
      </c>
      <c r="B1780" s="32" t="s">
        <v>11</v>
      </c>
      <c r="C1780" s="32" t="s">
        <v>87</v>
      </c>
      <c r="D1780" s="33">
        <v>83145</v>
      </c>
    </row>
    <row r="1781" spans="1:4">
      <c r="A1781" s="32">
        <v>2016</v>
      </c>
      <c r="B1781" s="32" t="s">
        <v>12</v>
      </c>
      <c r="C1781" s="32" t="s">
        <v>87</v>
      </c>
      <c r="D1781" s="33">
        <v>95710</v>
      </c>
    </row>
    <row r="1782" spans="1:4">
      <c r="A1782" s="32">
        <v>2016</v>
      </c>
      <c r="B1782" s="32" t="s">
        <v>13</v>
      </c>
      <c r="C1782" s="32" t="s">
        <v>87</v>
      </c>
      <c r="D1782" s="33">
        <v>89592</v>
      </c>
    </row>
    <row r="1783" spans="1:4">
      <c r="A1783" s="32">
        <v>2016</v>
      </c>
      <c r="B1783" s="32" t="s">
        <v>14</v>
      </c>
      <c r="C1783" s="32" t="s">
        <v>87</v>
      </c>
      <c r="D1783" s="33">
        <v>93262</v>
      </c>
    </row>
    <row r="1784" spans="1:4">
      <c r="A1784" s="32">
        <v>2016</v>
      </c>
      <c r="B1784" s="32" t="s">
        <v>15</v>
      </c>
      <c r="C1784" s="32" t="s">
        <v>87</v>
      </c>
      <c r="D1784" s="33">
        <v>75822</v>
      </c>
    </row>
    <row r="1785" spans="1:4">
      <c r="A1785" s="32">
        <v>2017</v>
      </c>
      <c r="B1785" s="32" t="s">
        <v>4</v>
      </c>
      <c r="C1785" s="32" t="s">
        <v>87</v>
      </c>
      <c r="D1785" s="33">
        <v>69936</v>
      </c>
    </row>
    <row r="1786" spans="1:4">
      <c r="A1786" s="32">
        <v>2017</v>
      </c>
      <c r="B1786" s="32" t="s">
        <v>5</v>
      </c>
      <c r="C1786" s="32" t="s">
        <v>87</v>
      </c>
      <c r="D1786" s="33">
        <v>61936</v>
      </c>
    </row>
    <row r="1787" spans="1:4">
      <c r="A1787" s="32">
        <v>2017</v>
      </c>
      <c r="B1787" s="32" t="s">
        <v>6</v>
      </c>
      <c r="C1787" s="32" t="s">
        <v>87</v>
      </c>
      <c r="D1787" s="33">
        <v>81616</v>
      </c>
    </row>
    <row r="1788" spans="1:4">
      <c r="A1788" s="32">
        <v>2017</v>
      </c>
      <c r="B1788" s="32" t="s">
        <v>7</v>
      </c>
      <c r="C1788" s="32" t="s">
        <v>87</v>
      </c>
      <c r="D1788" s="33">
        <v>69798</v>
      </c>
    </row>
    <row r="1789" spans="1:4">
      <c r="A1789" s="32">
        <v>2017</v>
      </c>
      <c r="B1789" s="32" t="s">
        <v>8</v>
      </c>
      <c r="C1789" s="32" t="s">
        <v>87</v>
      </c>
      <c r="D1789" s="33">
        <v>78536</v>
      </c>
    </row>
    <row r="1790" spans="1:4">
      <c r="A1790" s="32">
        <v>2017</v>
      </c>
      <c r="B1790" s="32" t="s">
        <v>9</v>
      </c>
      <c r="C1790" s="32" t="s">
        <v>87</v>
      </c>
      <c r="D1790" s="33">
        <v>77164</v>
      </c>
    </row>
    <row r="1791" spans="1:4">
      <c r="A1791" s="32">
        <v>2017</v>
      </c>
      <c r="B1791" s="32" t="s">
        <v>10</v>
      </c>
      <c r="C1791" s="32" t="s">
        <v>87</v>
      </c>
      <c r="D1791" s="33">
        <v>76662</v>
      </c>
    </row>
    <row r="1792" spans="1:4">
      <c r="A1792" s="32">
        <v>2017</v>
      </c>
      <c r="B1792" s="32" t="s">
        <v>11</v>
      </c>
      <c r="C1792" s="32" t="s">
        <v>87</v>
      </c>
      <c r="D1792" s="33">
        <v>83218</v>
      </c>
    </row>
    <row r="1793" spans="1:4">
      <c r="A1793" s="32">
        <v>2017</v>
      </c>
      <c r="B1793" s="32" t="s">
        <v>12</v>
      </c>
      <c r="C1793" s="32" t="s">
        <v>87</v>
      </c>
      <c r="D1793" s="33">
        <v>85023</v>
      </c>
    </row>
    <row r="1794" spans="1:4">
      <c r="A1794" s="32">
        <v>2017</v>
      </c>
      <c r="B1794" s="32" t="s">
        <v>13</v>
      </c>
      <c r="C1794" s="32" t="s">
        <v>87</v>
      </c>
      <c r="D1794" s="33">
        <v>92682</v>
      </c>
    </row>
    <row r="1795" spans="1:4">
      <c r="A1795" s="32">
        <v>2017</v>
      </c>
      <c r="B1795" s="32" t="s">
        <v>14</v>
      </c>
      <c r="C1795" s="32" t="s">
        <v>87</v>
      </c>
      <c r="D1795" s="33">
        <v>96909</v>
      </c>
    </row>
    <row r="1796" spans="1:4">
      <c r="A1796" s="32">
        <v>2017</v>
      </c>
      <c r="B1796" s="32" t="s">
        <v>15</v>
      </c>
      <c r="C1796" s="32" t="s">
        <v>87</v>
      </c>
      <c r="D1796" s="33">
        <v>81583</v>
      </c>
    </row>
    <row r="1797" spans="1:4">
      <c r="A1797" s="32">
        <v>2018</v>
      </c>
      <c r="B1797" s="32" t="s">
        <v>4</v>
      </c>
      <c r="C1797" s="32" t="s">
        <v>87</v>
      </c>
      <c r="D1797" s="33">
        <v>86342</v>
      </c>
    </row>
    <row r="1798" spans="1:4">
      <c r="A1798" s="32">
        <v>2018</v>
      </c>
      <c r="B1798" s="32" t="s">
        <v>5</v>
      </c>
      <c r="C1798" s="32" t="s">
        <v>87</v>
      </c>
      <c r="D1798" s="33">
        <v>79153</v>
      </c>
    </row>
    <row r="1799" spans="1:4">
      <c r="A1799" s="32">
        <v>2018</v>
      </c>
      <c r="B1799" s="32" t="s">
        <v>6</v>
      </c>
      <c r="C1799" s="32" t="s">
        <v>87</v>
      </c>
      <c r="D1799" s="33">
        <v>97520</v>
      </c>
    </row>
    <row r="1800" spans="1:4">
      <c r="A1800" s="32">
        <v>2018</v>
      </c>
      <c r="B1800" s="32" t="s">
        <v>7</v>
      </c>
      <c r="C1800" s="32" t="s">
        <v>87</v>
      </c>
      <c r="D1800" s="33">
        <v>87885</v>
      </c>
    </row>
    <row r="1801" spans="1:4">
      <c r="A1801" s="32">
        <v>2018</v>
      </c>
      <c r="B1801" s="32" t="s">
        <v>8</v>
      </c>
      <c r="C1801" s="32" t="s">
        <v>87</v>
      </c>
      <c r="D1801" s="33">
        <v>95762</v>
      </c>
    </row>
    <row r="1802" spans="1:4">
      <c r="A1802" s="32">
        <v>2018</v>
      </c>
      <c r="B1802" s="32" t="s">
        <v>9</v>
      </c>
      <c r="C1802" s="32" t="s">
        <v>87</v>
      </c>
      <c r="D1802" s="33">
        <v>86819</v>
      </c>
    </row>
    <row r="1803" spans="1:4">
      <c r="A1803" s="32">
        <v>2018</v>
      </c>
      <c r="B1803" s="32" t="s">
        <v>10</v>
      </c>
      <c r="C1803" s="32" t="s">
        <v>87</v>
      </c>
      <c r="D1803" s="33">
        <v>84661</v>
      </c>
    </row>
    <row r="1804" spans="1:4">
      <c r="A1804" s="32">
        <v>2018</v>
      </c>
      <c r="B1804" s="32" t="s">
        <v>11</v>
      </c>
      <c r="C1804" s="32" t="s">
        <v>87</v>
      </c>
      <c r="D1804" s="33">
        <v>99044</v>
      </c>
    </row>
    <row r="1805" spans="1:4">
      <c r="A1805" s="32">
        <v>2018</v>
      </c>
      <c r="B1805" s="32" t="s">
        <v>12</v>
      </c>
      <c r="C1805" s="32" t="s">
        <v>87</v>
      </c>
      <c r="D1805" s="33">
        <v>89502</v>
      </c>
    </row>
    <row r="1806" spans="1:4">
      <c r="A1806" s="32">
        <v>2018</v>
      </c>
      <c r="B1806" s="32" t="s">
        <v>13</v>
      </c>
      <c r="C1806" s="32" t="s">
        <v>87</v>
      </c>
      <c r="D1806" s="33">
        <v>106310</v>
      </c>
    </row>
    <row r="1807" spans="1:4">
      <c r="A1807" s="32">
        <v>2018</v>
      </c>
      <c r="B1807" s="32" t="s">
        <v>14</v>
      </c>
      <c r="C1807" s="32" t="s">
        <v>87</v>
      </c>
      <c r="D1807" s="33">
        <v>95557</v>
      </c>
    </row>
    <row r="1808" spans="1:4">
      <c r="A1808" s="32">
        <v>2018</v>
      </c>
      <c r="B1808" s="32" t="s">
        <v>15</v>
      </c>
      <c r="C1808" s="32" t="s">
        <v>87</v>
      </c>
      <c r="D1808" s="33">
        <v>81795</v>
      </c>
    </row>
    <row r="1809" spans="1:4">
      <c r="A1809" s="32">
        <v>2019</v>
      </c>
      <c r="B1809" s="32" t="s">
        <v>4</v>
      </c>
      <c r="C1809" s="32" t="s">
        <v>87</v>
      </c>
      <c r="D1809" s="33">
        <v>78103</v>
      </c>
    </row>
    <row r="1810" spans="1:4">
      <c r="A1810" s="32">
        <v>2019</v>
      </c>
      <c r="B1810" s="32" t="s">
        <v>5</v>
      </c>
      <c r="C1810" s="32" t="s">
        <v>87</v>
      </c>
      <c r="D1810" s="33">
        <v>44086</v>
      </c>
    </row>
    <row r="1811" spans="1:4">
      <c r="A1811" s="32">
        <v>2019</v>
      </c>
      <c r="B1811" s="32" t="s">
        <v>6</v>
      </c>
      <c r="C1811" s="32" t="s">
        <v>87</v>
      </c>
      <c r="D1811" s="33">
        <v>40971</v>
      </c>
    </row>
    <row r="1812" spans="1:4">
      <c r="A1812" s="32">
        <v>2019</v>
      </c>
      <c r="B1812" s="32" t="s">
        <v>7</v>
      </c>
      <c r="C1812" s="32" t="s">
        <v>87</v>
      </c>
      <c r="D1812" s="33">
        <v>37438</v>
      </c>
    </row>
    <row r="1813" spans="1:4">
      <c r="A1813" s="32">
        <v>2019</v>
      </c>
      <c r="B1813" s="32" t="s">
        <v>8</v>
      </c>
      <c r="C1813" s="32" t="s">
        <v>87</v>
      </c>
      <c r="D1813" s="33">
        <v>65381</v>
      </c>
    </row>
    <row r="1814" spans="1:4">
      <c r="A1814" s="32">
        <v>2019</v>
      </c>
      <c r="B1814" s="32" t="s">
        <v>9</v>
      </c>
      <c r="C1814" s="32" t="s">
        <v>87</v>
      </c>
      <c r="D1814" s="33">
        <v>70173</v>
      </c>
    </row>
    <row r="1815" spans="1:4">
      <c r="A1815" s="32">
        <v>2019</v>
      </c>
      <c r="B1815" s="32" t="s">
        <v>10</v>
      </c>
      <c r="C1815" s="32" t="s">
        <v>87</v>
      </c>
      <c r="D1815" s="33">
        <v>79227</v>
      </c>
    </row>
    <row r="1816" spans="1:4">
      <c r="A1816" s="32">
        <v>2019</v>
      </c>
      <c r="B1816" s="32" t="s">
        <v>11</v>
      </c>
      <c r="C1816" s="32" t="s">
        <v>87</v>
      </c>
      <c r="D1816" s="33">
        <v>84189</v>
      </c>
    </row>
    <row r="1817" spans="1:4">
      <c r="A1817" s="32">
        <v>2019</v>
      </c>
      <c r="B1817" s="32" t="s">
        <v>12</v>
      </c>
      <c r="C1817" s="32" t="s">
        <v>87</v>
      </c>
      <c r="D1817" s="33">
        <v>89364</v>
      </c>
    </row>
    <row r="1818" spans="1:4">
      <c r="A1818" s="32">
        <v>2019</v>
      </c>
      <c r="B1818" s="32" t="s">
        <v>13</v>
      </c>
      <c r="C1818" s="32" t="s">
        <v>87</v>
      </c>
      <c r="D1818" s="33">
        <v>90057</v>
      </c>
    </row>
    <row r="1819" spans="1:4">
      <c r="A1819" s="32">
        <v>2019</v>
      </c>
      <c r="B1819" s="32" t="s">
        <v>14</v>
      </c>
      <c r="C1819" s="32" t="s">
        <v>87</v>
      </c>
      <c r="D1819" s="33">
        <v>88120</v>
      </c>
    </row>
    <row r="1820" spans="1:4">
      <c r="A1820" s="32">
        <v>2019</v>
      </c>
      <c r="B1820" s="32" t="s">
        <v>15</v>
      </c>
      <c r="C1820" s="32" t="s">
        <v>87</v>
      </c>
      <c r="D1820" s="33">
        <v>80403</v>
      </c>
    </row>
    <row r="1821" spans="1:4">
      <c r="A1821" s="32">
        <v>2020</v>
      </c>
      <c r="B1821" s="32" t="s">
        <v>4</v>
      </c>
      <c r="C1821" s="32" t="s">
        <v>87</v>
      </c>
      <c r="D1821" s="33">
        <v>79910</v>
      </c>
    </row>
    <row r="1822" spans="1:4">
      <c r="A1822" s="32">
        <v>2020</v>
      </c>
      <c r="B1822" s="32" t="s">
        <v>5</v>
      </c>
      <c r="C1822" s="32" t="s">
        <v>87</v>
      </c>
      <c r="D1822" s="33">
        <v>75556</v>
      </c>
    </row>
    <row r="1823" spans="1:4">
      <c r="A1823" s="32">
        <v>2020</v>
      </c>
      <c r="B1823" s="32" t="s">
        <v>6</v>
      </c>
      <c r="C1823" s="32" t="s">
        <v>87</v>
      </c>
      <c r="D1823" s="33">
        <v>40628</v>
      </c>
    </row>
    <row r="1824" spans="1:4">
      <c r="A1824" s="32">
        <v>2020</v>
      </c>
      <c r="B1824" s="32" t="s">
        <v>7</v>
      </c>
      <c r="C1824" s="32" t="s">
        <v>87</v>
      </c>
      <c r="D1824" s="33">
        <v>1024</v>
      </c>
    </row>
    <row r="1825" spans="1:4">
      <c r="A1825" s="32">
        <v>2020</v>
      </c>
      <c r="B1825" s="32" t="s">
        <v>8</v>
      </c>
      <c r="C1825" s="32" t="s">
        <v>87</v>
      </c>
      <c r="D1825" s="33">
        <v>1565</v>
      </c>
    </row>
    <row r="1826" spans="1:4">
      <c r="A1826" s="32">
        <v>2020</v>
      </c>
      <c r="B1826" s="32" t="s">
        <v>9</v>
      </c>
      <c r="C1826" s="32" t="s">
        <v>87</v>
      </c>
      <c r="D1826" s="33">
        <v>1703</v>
      </c>
    </row>
    <row r="1827" spans="1:4">
      <c r="A1827" s="32">
        <v>2020</v>
      </c>
      <c r="B1827" s="32" t="s">
        <v>10</v>
      </c>
      <c r="C1827" s="32" t="s">
        <v>87</v>
      </c>
      <c r="D1827" s="33">
        <v>1109</v>
      </c>
    </row>
    <row r="1828" spans="1:4">
      <c r="A1828" s="32">
        <v>2020</v>
      </c>
      <c r="B1828" s="32" t="s">
        <v>11</v>
      </c>
      <c r="C1828" s="32" t="s">
        <v>87</v>
      </c>
      <c r="D1828" s="33">
        <v>2199</v>
      </c>
    </row>
    <row r="1829" spans="1:4">
      <c r="A1829" s="32">
        <v>2020</v>
      </c>
      <c r="B1829" s="32" t="s">
        <v>12</v>
      </c>
      <c r="C1829" s="32" t="s">
        <v>87</v>
      </c>
      <c r="D1829" s="33">
        <v>2160</v>
      </c>
    </row>
    <row r="1830" spans="1:4">
      <c r="A1830" s="32">
        <v>2020</v>
      </c>
      <c r="B1830" s="32" t="s">
        <v>13</v>
      </c>
      <c r="C1830" s="32" t="s">
        <v>87</v>
      </c>
      <c r="D1830" s="33">
        <v>6216</v>
      </c>
    </row>
    <row r="1831" spans="1:4">
      <c r="A1831" s="32">
        <v>2020</v>
      </c>
      <c r="B1831" s="32" t="s">
        <v>14</v>
      </c>
      <c r="C1831" s="32" t="s">
        <v>87</v>
      </c>
      <c r="D1831" s="33">
        <v>10304</v>
      </c>
    </row>
    <row r="1832" spans="1:4">
      <c r="A1832" s="32">
        <v>1995</v>
      </c>
      <c r="B1832" s="32" t="s">
        <v>10</v>
      </c>
      <c r="C1832" s="32" t="s">
        <v>88</v>
      </c>
      <c r="D1832" s="33">
        <v>114287</v>
      </c>
    </row>
    <row r="1833" spans="1:4">
      <c r="A1833" s="32">
        <v>1995</v>
      </c>
      <c r="B1833" s="32" t="s">
        <v>11</v>
      </c>
      <c r="C1833" s="32" t="s">
        <v>88</v>
      </c>
      <c r="D1833" s="33">
        <v>123402</v>
      </c>
    </row>
    <row r="1834" spans="1:4">
      <c r="A1834" s="32">
        <v>1995</v>
      </c>
      <c r="B1834" s="32" t="s">
        <v>12</v>
      </c>
      <c r="C1834" s="32" t="s">
        <v>88</v>
      </c>
      <c r="D1834" s="33">
        <v>122709</v>
      </c>
    </row>
    <row r="1835" spans="1:4">
      <c r="A1835" s="32">
        <v>1995</v>
      </c>
      <c r="B1835" s="32" t="s">
        <v>13</v>
      </c>
      <c r="C1835" s="32" t="s">
        <v>88</v>
      </c>
      <c r="D1835" s="33">
        <v>124862</v>
      </c>
    </row>
    <row r="1836" spans="1:4">
      <c r="A1836" s="32">
        <v>1995</v>
      </c>
      <c r="B1836" s="32" t="s">
        <v>14</v>
      </c>
      <c r="C1836" s="32" t="s">
        <v>88</v>
      </c>
      <c r="D1836" s="33">
        <v>127551</v>
      </c>
    </row>
    <row r="1837" spans="1:4">
      <c r="A1837" s="32">
        <v>1995</v>
      </c>
      <c r="B1837" s="32" t="s">
        <v>15</v>
      </c>
      <c r="C1837" s="32" t="s">
        <v>88</v>
      </c>
      <c r="D1837" s="33">
        <v>114983</v>
      </c>
    </row>
    <row r="1838" spans="1:4">
      <c r="A1838" s="32">
        <v>1996</v>
      </c>
      <c r="B1838" s="32" t="s">
        <v>4</v>
      </c>
      <c r="C1838" s="32" t="s">
        <v>88</v>
      </c>
      <c r="D1838" s="33">
        <v>95662</v>
      </c>
    </row>
    <row r="1839" spans="1:4">
      <c r="A1839" s="32">
        <v>1996</v>
      </c>
      <c r="B1839" s="32" t="s">
        <v>5</v>
      </c>
      <c r="C1839" s="32" t="s">
        <v>88</v>
      </c>
      <c r="D1839" s="33">
        <v>100338</v>
      </c>
    </row>
    <row r="1840" spans="1:4">
      <c r="A1840" s="32">
        <v>1996</v>
      </c>
      <c r="B1840" s="32" t="s">
        <v>6</v>
      </c>
      <c r="C1840" s="32" t="s">
        <v>88</v>
      </c>
      <c r="D1840" s="33">
        <v>123458</v>
      </c>
    </row>
    <row r="1841" spans="1:4">
      <c r="A1841" s="32">
        <v>1996</v>
      </c>
      <c r="B1841" s="32" t="s">
        <v>7</v>
      </c>
      <c r="C1841" s="32" t="s">
        <v>88</v>
      </c>
      <c r="D1841" s="33">
        <v>124072</v>
      </c>
    </row>
    <row r="1842" spans="1:4">
      <c r="A1842" s="32">
        <v>1996</v>
      </c>
      <c r="B1842" s="32" t="s">
        <v>8</v>
      </c>
      <c r="C1842" s="32" t="s">
        <v>88</v>
      </c>
      <c r="D1842" s="33">
        <v>134314</v>
      </c>
    </row>
    <row r="1843" spans="1:4">
      <c r="A1843" s="32">
        <v>1996</v>
      </c>
      <c r="B1843" s="32" t="s">
        <v>9</v>
      </c>
      <c r="C1843" s="32" t="s">
        <v>88</v>
      </c>
      <c r="D1843" s="33">
        <v>117531</v>
      </c>
    </row>
    <row r="1844" spans="1:4">
      <c r="A1844" s="32">
        <v>1996</v>
      </c>
      <c r="B1844" s="32" t="s">
        <v>10</v>
      </c>
      <c r="C1844" s="32" t="s">
        <v>88</v>
      </c>
      <c r="D1844" s="33">
        <v>123603</v>
      </c>
    </row>
    <row r="1845" spans="1:4">
      <c r="A1845" s="32">
        <v>1996</v>
      </c>
      <c r="B1845" s="32" t="s">
        <v>11</v>
      </c>
      <c r="C1845" s="32" t="s">
        <v>88</v>
      </c>
      <c r="D1845" s="33">
        <v>126780</v>
      </c>
    </row>
    <row r="1846" spans="1:4">
      <c r="A1846" s="32">
        <v>1996</v>
      </c>
      <c r="B1846" s="32" t="s">
        <v>12</v>
      </c>
      <c r="C1846" s="32" t="s">
        <v>88</v>
      </c>
      <c r="D1846" s="33">
        <v>121632</v>
      </c>
    </row>
    <row r="1847" spans="1:4">
      <c r="A1847" s="32">
        <v>1996</v>
      </c>
      <c r="B1847" s="32" t="s">
        <v>13</v>
      </c>
      <c r="C1847" s="32" t="s">
        <v>88</v>
      </c>
      <c r="D1847" s="33">
        <v>143129</v>
      </c>
    </row>
    <row r="1848" spans="1:4">
      <c r="A1848" s="32">
        <v>1996</v>
      </c>
      <c r="B1848" s="32" t="s">
        <v>14</v>
      </c>
      <c r="C1848" s="32" t="s">
        <v>88</v>
      </c>
      <c r="D1848" s="33">
        <v>137133</v>
      </c>
    </row>
    <row r="1849" spans="1:4">
      <c r="A1849" s="32">
        <v>1996</v>
      </c>
      <c r="B1849" s="32" t="s">
        <v>15</v>
      </c>
      <c r="C1849" s="32" t="s">
        <v>88</v>
      </c>
      <c r="D1849" s="33">
        <v>123971</v>
      </c>
    </row>
    <row r="1850" spans="1:4">
      <c r="A1850" s="32">
        <v>1997</v>
      </c>
      <c r="B1850" s="32" t="s">
        <v>4</v>
      </c>
      <c r="C1850" s="32" t="s">
        <v>88</v>
      </c>
      <c r="D1850" s="33">
        <v>102965</v>
      </c>
    </row>
    <row r="1851" spans="1:4">
      <c r="A1851" s="32">
        <v>1997</v>
      </c>
      <c r="B1851" s="32" t="s">
        <v>5</v>
      </c>
      <c r="C1851" s="32" t="s">
        <v>88</v>
      </c>
      <c r="D1851" s="33">
        <v>108822</v>
      </c>
    </row>
    <row r="1852" spans="1:4">
      <c r="A1852" s="32">
        <v>1997</v>
      </c>
      <c r="B1852" s="32" t="s">
        <v>6</v>
      </c>
      <c r="C1852" s="32" t="s">
        <v>88</v>
      </c>
      <c r="D1852" s="33">
        <v>132023</v>
      </c>
    </row>
    <row r="1853" spans="1:4">
      <c r="A1853" s="32">
        <v>1997</v>
      </c>
      <c r="B1853" s="32" t="s">
        <v>7</v>
      </c>
      <c r="C1853" s="32" t="s">
        <v>88</v>
      </c>
      <c r="D1853" s="33">
        <v>146483</v>
      </c>
    </row>
    <row r="1854" spans="1:4">
      <c r="A1854" s="32">
        <v>1997</v>
      </c>
      <c r="B1854" s="32" t="s">
        <v>8</v>
      </c>
      <c r="C1854" s="32" t="s">
        <v>88</v>
      </c>
      <c r="D1854" s="33">
        <v>141305</v>
      </c>
    </row>
    <row r="1855" spans="1:4">
      <c r="A1855" s="32">
        <v>1997</v>
      </c>
      <c r="B1855" s="32" t="s">
        <v>9</v>
      </c>
      <c r="C1855" s="32" t="s">
        <v>88</v>
      </c>
      <c r="D1855" s="33">
        <v>126469</v>
      </c>
    </row>
    <row r="1856" spans="1:4">
      <c r="A1856" s="32">
        <v>1997</v>
      </c>
      <c r="B1856" s="32" t="s">
        <v>10</v>
      </c>
      <c r="C1856" s="32" t="s">
        <v>88</v>
      </c>
      <c r="D1856" s="33">
        <v>133967</v>
      </c>
    </row>
    <row r="1857" spans="1:4">
      <c r="A1857" s="32">
        <v>1997</v>
      </c>
      <c r="B1857" s="32" t="s">
        <v>11</v>
      </c>
      <c r="C1857" s="32" t="s">
        <v>88</v>
      </c>
      <c r="D1857" s="33">
        <v>131773</v>
      </c>
    </row>
    <row r="1858" spans="1:4">
      <c r="A1858" s="32">
        <v>1997</v>
      </c>
      <c r="B1858" s="32" t="s">
        <v>12</v>
      </c>
      <c r="C1858" s="32" t="s">
        <v>88</v>
      </c>
      <c r="D1858" s="33">
        <v>144940</v>
      </c>
    </row>
    <row r="1859" spans="1:4">
      <c r="A1859" s="32">
        <v>1997</v>
      </c>
      <c r="B1859" s="32" t="s">
        <v>13</v>
      </c>
      <c r="C1859" s="32" t="s">
        <v>88</v>
      </c>
      <c r="D1859" s="33">
        <v>148306</v>
      </c>
    </row>
    <row r="1860" spans="1:4">
      <c r="A1860" s="32">
        <v>1997</v>
      </c>
      <c r="B1860" s="32" t="s">
        <v>14</v>
      </c>
      <c r="C1860" s="32" t="s">
        <v>88</v>
      </c>
      <c r="D1860" s="33">
        <v>138121</v>
      </c>
    </row>
    <row r="1861" spans="1:4">
      <c r="A1861" s="32">
        <v>1997</v>
      </c>
      <c r="B1861" s="32" t="s">
        <v>15</v>
      </c>
      <c r="C1861" s="32" t="s">
        <v>88</v>
      </c>
      <c r="D1861" s="33">
        <v>126889</v>
      </c>
    </row>
    <row r="1862" spans="1:4">
      <c r="A1862" s="32">
        <v>1998</v>
      </c>
      <c r="B1862" s="32" t="s">
        <v>4</v>
      </c>
      <c r="C1862" s="32" t="s">
        <v>88</v>
      </c>
      <c r="D1862" s="33">
        <v>108401</v>
      </c>
    </row>
    <row r="1863" spans="1:4">
      <c r="A1863" s="32">
        <v>1998</v>
      </c>
      <c r="B1863" s="32" t="s">
        <v>5</v>
      </c>
      <c r="C1863" s="32" t="s">
        <v>88</v>
      </c>
      <c r="D1863" s="33">
        <v>112003</v>
      </c>
    </row>
    <row r="1864" spans="1:4">
      <c r="A1864" s="32">
        <v>1998</v>
      </c>
      <c r="B1864" s="32" t="s">
        <v>6</v>
      </c>
      <c r="C1864" s="32" t="s">
        <v>88</v>
      </c>
      <c r="D1864" s="33">
        <v>143195</v>
      </c>
    </row>
    <row r="1865" spans="1:4">
      <c r="A1865" s="32">
        <v>1998</v>
      </c>
      <c r="B1865" s="32" t="s">
        <v>7</v>
      </c>
      <c r="C1865" s="32" t="s">
        <v>88</v>
      </c>
      <c r="D1865" s="33">
        <v>136714</v>
      </c>
    </row>
    <row r="1866" spans="1:4">
      <c r="A1866" s="32">
        <v>1998</v>
      </c>
      <c r="B1866" s="32" t="s">
        <v>8</v>
      </c>
      <c r="C1866" s="32" t="s">
        <v>88</v>
      </c>
      <c r="D1866" s="33">
        <v>133515</v>
      </c>
    </row>
    <row r="1867" spans="1:4">
      <c r="A1867" s="32">
        <v>1998</v>
      </c>
      <c r="B1867" s="32" t="s">
        <v>9</v>
      </c>
      <c r="C1867" s="32" t="s">
        <v>88</v>
      </c>
      <c r="D1867" s="33">
        <v>128848</v>
      </c>
    </row>
    <row r="1868" spans="1:4">
      <c r="A1868" s="32">
        <v>1998</v>
      </c>
      <c r="B1868" s="32" t="s">
        <v>10</v>
      </c>
      <c r="C1868" s="32" t="s">
        <v>88</v>
      </c>
      <c r="D1868" s="33">
        <v>131906</v>
      </c>
    </row>
    <row r="1869" spans="1:4">
      <c r="A1869" s="32">
        <v>1998</v>
      </c>
      <c r="B1869" s="32" t="s">
        <v>11</v>
      </c>
      <c r="C1869" s="32" t="s">
        <v>88</v>
      </c>
      <c r="D1869" s="33">
        <v>136643</v>
      </c>
    </row>
    <row r="1870" spans="1:4">
      <c r="A1870" s="32">
        <v>1998</v>
      </c>
      <c r="B1870" s="32" t="s">
        <v>12</v>
      </c>
      <c r="C1870" s="32" t="s">
        <v>88</v>
      </c>
      <c r="D1870" s="33">
        <v>139362</v>
      </c>
    </row>
    <row r="1871" spans="1:4">
      <c r="A1871" s="32">
        <v>1998</v>
      </c>
      <c r="B1871" s="32" t="s">
        <v>13</v>
      </c>
      <c r="C1871" s="32" t="s">
        <v>88</v>
      </c>
      <c r="D1871" s="33">
        <v>144977</v>
      </c>
    </row>
    <row r="1872" spans="1:4">
      <c r="A1872" s="32">
        <v>1998</v>
      </c>
      <c r="B1872" s="32" t="s">
        <v>14</v>
      </c>
      <c r="C1872" s="32" t="s">
        <v>88</v>
      </c>
      <c r="D1872" s="33">
        <v>139841</v>
      </c>
    </row>
    <row r="1873" spans="1:4">
      <c r="A1873" s="32">
        <v>1998</v>
      </c>
      <c r="B1873" s="32" t="s">
        <v>15</v>
      </c>
      <c r="C1873" s="32" t="s">
        <v>88</v>
      </c>
      <c r="D1873" s="33">
        <v>129834</v>
      </c>
    </row>
    <row r="1874" spans="1:4">
      <c r="A1874" s="32">
        <v>1999</v>
      </c>
      <c r="B1874" s="32" t="s">
        <v>4</v>
      </c>
      <c r="C1874" s="32" t="s">
        <v>88</v>
      </c>
      <c r="D1874" s="33">
        <v>103909</v>
      </c>
    </row>
    <row r="1875" spans="1:4">
      <c r="A1875" s="32">
        <v>1999</v>
      </c>
      <c r="B1875" s="32" t="s">
        <v>5</v>
      </c>
      <c r="C1875" s="32" t="s">
        <v>88</v>
      </c>
      <c r="D1875" s="33">
        <v>106375</v>
      </c>
    </row>
    <row r="1876" spans="1:4">
      <c r="A1876" s="32">
        <v>1999</v>
      </c>
      <c r="B1876" s="32" t="s">
        <v>6</v>
      </c>
      <c r="C1876" s="32" t="s">
        <v>88</v>
      </c>
      <c r="D1876" s="33">
        <v>143028</v>
      </c>
    </row>
    <row r="1877" spans="1:4">
      <c r="A1877" s="32">
        <v>1999</v>
      </c>
      <c r="B1877" s="32" t="s">
        <v>7</v>
      </c>
      <c r="C1877" s="32" t="s">
        <v>88</v>
      </c>
      <c r="D1877" s="33">
        <v>133927</v>
      </c>
    </row>
    <row r="1878" spans="1:4">
      <c r="A1878" s="32">
        <v>1999</v>
      </c>
      <c r="B1878" s="32" t="s">
        <v>8</v>
      </c>
      <c r="C1878" s="32" t="s">
        <v>88</v>
      </c>
      <c r="D1878" s="33">
        <v>133306</v>
      </c>
    </row>
    <row r="1879" spans="1:4">
      <c r="A1879" s="32">
        <v>1999</v>
      </c>
      <c r="B1879" s="32" t="s">
        <v>9</v>
      </c>
      <c r="C1879" s="32" t="s">
        <v>88</v>
      </c>
      <c r="D1879" s="33">
        <v>128788</v>
      </c>
    </row>
    <row r="1880" spans="1:4">
      <c r="A1880" s="32">
        <v>1999</v>
      </c>
      <c r="B1880" s="32" t="s">
        <v>10</v>
      </c>
      <c r="C1880" s="32" t="s">
        <v>88</v>
      </c>
      <c r="D1880" s="33">
        <v>125987</v>
      </c>
    </row>
    <row r="1881" spans="1:4">
      <c r="A1881" s="32">
        <v>1999</v>
      </c>
      <c r="B1881" s="32" t="s">
        <v>11</v>
      </c>
      <c r="C1881" s="32" t="s">
        <v>88</v>
      </c>
      <c r="D1881" s="33">
        <v>131178</v>
      </c>
    </row>
    <row r="1882" spans="1:4">
      <c r="A1882" s="32">
        <v>1999</v>
      </c>
      <c r="B1882" s="32" t="s">
        <v>12</v>
      </c>
      <c r="C1882" s="32" t="s">
        <v>88</v>
      </c>
      <c r="D1882" s="33">
        <v>139615</v>
      </c>
    </row>
    <row r="1883" spans="1:4">
      <c r="A1883" s="32">
        <v>1999</v>
      </c>
      <c r="B1883" s="32" t="s">
        <v>13</v>
      </c>
      <c r="C1883" s="32" t="s">
        <v>88</v>
      </c>
      <c r="D1883" s="33">
        <v>136440</v>
      </c>
    </row>
    <row r="1884" spans="1:4">
      <c r="A1884" s="32">
        <v>1999</v>
      </c>
      <c r="B1884" s="32" t="s">
        <v>14</v>
      </c>
      <c r="C1884" s="32" t="s">
        <v>88</v>
      </c>
      <c r="D1884" s="33">
        <v>144458</v>
      </c>
    </row>
    <row r="1885" spans="1:4">
      <c r="A1885" s="32">
        <v>1999</v>
      </c>
      <c r="B1885" s="32" t="s">
        <v>15</v>
      </c>
      <c r="C1885" s="32" t="s">
        <v>88</v>
      </c>
      <c r="D1885" s="33">
        <v>127860</v>
      </c>
    </row>
    <row r="1886" spans="1:4">
      <c r="A1886" s="32">
        <v>2000</v>
      </c>
      <c r="B1886" s="32" t="s">
        <v>4</v>
      </c>
      <c r="C1886" s="32" t="s">
        <v>88</v>
      </c>
      <c r="D1886" s="33">
        <v>104806</v>
      </c>
    </row>
    <row r="1887" spans="1:4">
      <c r="A1887" s="32">
        <v>2000</v>
      </c>
      <c r="B1887" s="32" t="s">
        <v>5</v>
      </c>
      <c r="C1887" s="32" t="s">
        <v>88</v>
      </c>
      <c r="D1887" s="33">
        <v>111614</v>
      </c>
    </row>
    <row r="1888" spans="1:4">
      <c r="A1888" s="32">
        <v>2000</v>
      </c>
      <c r="B1888" s="32" t="s">
        <v>6</v>
      </c>
      <c r="C1888" s="32" t="s">
        <v>88</v>
      </c>
      <c r="D1888" s="33">
        <v>139862</v>
      </c>
    </row>
    <row r="1889" spans="1:4">
      <c r="A1889" s="32">
        <v>2000</v>
      </c>
      <c r="B1889" s="32" t="s">
        <v>7</v>
      </c>
      <c r="C1889" s="32" t="s">
        <v>88</v>
      </c>
      <c r="D1889" s="33">
        <v>124552</v>
      </c>
    </row>
    <row r="1890" spans="1:4">
      <c r="A1890" s="32">
        <v>2000</v>
      </c>
      <c r="B1890" s="32" t="s">
        <v>8</v>
      </c>
      <c r="C1890" s="32" t="s">
        <v>88</v>
      </c>
      <c r="D1890" s="33">
        <v>127196</v>
      </c>
    </row>
    <row r="1891" spans="1:4">
      <c r="A1891" s="32">
        <v>2000</v>
      </c>
      <c r="B1891" s="32" t="s">
        <v>9</v>
      </c>
      <c r="C1891" s="32" t="s">
        <v>88</v>
      </c>
      <c r="D1891" s="33">
        <v>120152</v>
      </c>
    </row>
    <row r="1892" spans="1:4">
      <c r="A1892" s="32">
        <v>2000</v>
      </c>
      <c r="B1892" s="32" t="s">
        <v>10</v>
      </c>
      <c r="C1892" s="32" t="s">
        <v>88</v>
      </c>
      <c r="D1892" s="33">
        <v>118182</v>
      </c>
    </row>
    <row r="1893" spans="1:4">
      <c r="A1893" s="32">
        <v>2000</v>
      </c>
      <c r="B1893" s="32" t="s">
        <v>11</v>
      </c>
      <c r="C1893" s="32" t="s">
        <v>88</v>
      </c>
      <c r="D1893" s="33">
        <v>132887</v>
      </c>
    </row>
    <row r="1894" spans="1:4">
      <c r="A1894" s="32">
        <v>2000</v>
      </c>
      <c r="B1894" s="32" t="s">
        <v>12</v>
      </c>
      <c r="C1894" s="32" t="s">
        <v>88</v>
      </c>
      <c r="D1894" s="33">
        <v>126128</v>
      </c>
    </row>
    <row r="1895" spans="1:4">
      <c r="A1895" s="32">
        <v>2000</v>
      </c>
      <c r="B1895" s="32" t="s">
        <v>13</v>
      </c>
      <c r="C1895" s="32" t="s">
        <v>88</v>
      </c>
      <c r="D1895" s="33">
        <v>128064</v>
      </c>
    </row>
    <row r="1896" spans="1:4">
      <c r="A1896" s="32">
        <v>2000</v>
      </c>
      <c r="B1896" s="32" t="s">
        <v>14</v>
      </c>
      <c r="C1896" s="32" t="s">
        <v>88</v>
      </c>
      <c r="D1896" s="33">
        <v>125050</v>
      </c>
    </row>
    <row r="1897" spans="1:4">
      <c r="A1897" s="32">
        <v>2000</v>
      </c>
      <c r="B1897" s="32" t="s">
        <v>15</v>
      </c>
      <c r="C1897" s="32" t="s">
        <v>88</v>
      </c>
      <c r="D1897" s="33">
        <v>110869</v>
      </c>
    </row>
    <row r="1898" spans="1:4">
      <c r="A1898" s="32">
        <v>2001</v>
      </c>
      <c r="B1898" s="32" t="s">
        <v>4</v>
      </c>
      <c r="C1898" s="32" t="s">
        <v>88</v>
      </c>
      <c r="D1898" s="33">
        <v>97926</v>
      </c>
    </row>
    <row r="1899" spans="1:4">
      <c r="A1899" s="32">
        <v>2001</v>
      </c>
      <c r="B1899" s="32" t="s">
        <v>5</v>
      </c>
      <c r="C1899" s="32" t="s">
        <v>88</v>
      </c>
      <c r="D1899" s="33">
        <v>99125</v>
      </c>
    </row>
    <row r="1900" spans="1:4">
      <c r="A1900" s="32">
        <v>2001</v>
      </c>
      <c r="B1900" s="32" t="s">
        <v>6</v>
      </c>
      <c r="C1900" s="32" t="s">
        <v>88</v>
      </c>
      <c r="D1900" s="33">
        <v>121048</v>
      </c>
    </row>
    <row r="1901" spans="1:4">
      <c r="A1901" s="32">
        <v>2001</v>
      </c>
      <c r="B1901" s="32" t="s">
        <v>7</v>
      </c>
      <c r="C1901" s="32" t="s">
        <v>88</v>
      </c>
      <c r="D1901" s="33">
        <v>113265</v>
      </c>
    </row>
    <row r="1902" spans="1:4">
      <c r="A1902" s="32">
        <v>2001</v>
      </c>
      <c r="B1902" s="32" t="s">
        <v>8</v>
      </c>
      <c r="C1902" s="32" t="s">
        <v>88</v>
      </c>
      <c r="D1902" s="33">
        <v>120886</v>
      </c>
    </row>
    <row r="1903" spans="1:4">
      <c r="A1903" s="32">
        <v>2001</v>
      </c>
      <c r="B1903" s="32" t="s">
        <v>9</v>
      </c>
      <c r="C1903" s="32" t="s">
        <v>88</v>
      </c>
      <c r="D1903" s="33">
        <v>115036</v>
      </c>
    </row>
    <row r="1904" spans="1:4">
      <c r="A1904" s="32">
        <v>2001</v>
      </c>
      <c r="B1904" s="32" t="s">
        <v>10</v>
      </c>
      <c r="C1904" s="32" t="s">
        <v>88</v>
      </c>
      <c r="D1904" s="33">
        <v>116808</v>
      </c>
    </row>
    <row r="1905" spans="1:4">
      <c r="A1905" s="32">
        <v>2001</v>
      </c>
      <c r="B1905" s="32" t="s">
        <v>11</v>
      </c>
      <c r="C1905" s="32" t="s">
        <v>88</v>
      </c>
      <c r="D1905" s="33">
        <v>127790</v>
      </c>
    </row>
    <row r="1906" spans="1:4">
      <c r="A1906" s="32">
        <v>2001</v>
      </c>
      <c r="B1906" s="32" t="s">
        <v>12</v>
      </c>
      <c r="C1906" s="32" t="s">
        <v>88</v>
      </c>
      <c r="D1906" s="33">
        <v>121859</v>
      </c>
    </row>
    <row r="1907" spans="1:4">
      <c r="A1907" s="32">
        <v>2001</v>
      </c>
      <c r="B1907" s="32" t="s">
        <v>13</v>
      </c>
      <c r="C1907" s="32" t="s">
        <v>88</v>
      </c>
      <c r="D1907" s="33">
        <v>128699</v>
      </c>
    </row>
    <row r="1908" spans="1:4">
      <c r="A1908" s="32">
        <v>2001</v>
      </c>
      <c r="B1908" s="32" t="s">
        <v>14</v>
      </c>
      <c r="C1908" s="32" t="s">
        <v>88</v>
      </c>
      <c r="D1908" s="33">
        <v>127971</v>
      </c>
    </row>
    <row r="1909" spans="1:4">
      <c r="A1909" s="32">
        <v>2001</v>
      </c>
      <c r="B1909" s="32" t="s">
        <v>15</v>
      </c>
      <c r="C1909" s="32" t="s">
        <v>88</v>
      </c>
      <c r="D1909" s="33">
        <v>97052</v>
      </c>
    </row>
    <row r="1910" spans="1:4">
      <c r="A1910" s="32">
        <v>2002</v>
      </c>
      <c r="B1910" s="32" t="s">
        <v>4</v>
      </c>
      <c r="C1910" s="32" t="s">
        <v>88</v>
      </c>
      <c r="D1910" s="33">
        <v>90870</v>
      </c>
    </row>
    <row r="1911" spans="1:4">
      <c r="A1911" s="32">
        <v>2002</v>
      </c>
      <c r="B1911" s="32" t="s">
        <v>5</v>
      </c>
      <c r="C1911" s="32" t="s">
        <v>88</v>
      </c>
      <c r="D1911" s="33">
        <v>91120</v>
      </c>
    </row>
    <row r="1912" spans="1:4">
      <c r="A1912" s="32">
        <v>2002</v>
      </c>
      <c r="B1912" s="32" t="s">
        <v>6</v>
      </c>
      <c r="C1912" s="32" t="s">
        <v>88</v>
      </c>
      <c r="D1912" s="33">
        <v>104936</v>
      </c>
    </row>
    <row r="1913" spans="1:4">
      <c r="A1913" s="32">
        <v>2002</v>
      </c>
      <c r="B1913" s="32" t="s">
        <v>7</v>
      </c>
      <c r="C1913" s="32" t="s">
        <v>88</v>
      </c>
      <c r="D1913" s="33">
        <v>105557</v>
      </c>
    </row>
    <row r="1914" spans="1:4">
      <c r="A1914" s="32">
        <v>2002</v>
      </c>
      <c r="B1914" s="32" t="s">
        <v>8</v>
      </c>
      <c r="C1914" s="32" t="s">
        <v>88</v>
      </c>
      <c r="D1914" s="33">
        <v>110701.614272551</v>
      </c>
    </row>
    <row r="1915" spans="1:4">
      <c r="A1915" s="32">
        <v>2002</v>
      </c>
      <c r="B1915" s="32" t="s">
        <v>9</v>
      </c>
      <c r="C1915" s="32" t="s">
        <v>88</v>
      </c>
      <c r="D1915" s="33">
        <v>105204</v>
      </c>
    </row>
    <row r="1916" spans="1:4">
      <c r="A1916" s="32">
        <v>2002</v>
      </c>
      <c r="B1916" s="32" t="s">
        <v>10</v>
      </c>
      <c r="C1916" s="32" t="s">
        <v>88</v>
      </c>
      <c r="D1916" s="33">
        <v>109662</v>
      </c>
    </row>
    <row r="1917" spans="1:4">
      <c r="A1917" s="32">
        <v>2002</v>
      </c>
      <c r="B1917" s="32" t="s">
        <v>11</v>
      </c>
      <c r="C1917" s="32" t="s">
        <v>88</v>
      </c>
      <c r="D1917" s="33">
        <v>114471</v>
      </c>
    </row>
    <row r="1918" spans="1:4">
      <c r="A1918" s="32">
        <v>2002</v>
      </c>
      <c r="B1918" s="32" t="s">
        <v>12</v>
      </c>
      <c r="C1918" s="32" t="s">
        <v>88</v>
      </c>
      <c r="D1918" s="33">
        <v>113980</v>
      </c>
    </row>
    <row r="1919" spans="1:4">
      <c r="A1919" s="32">
        <v>2002</v>
      </c>
      <c r="B1919" s="32" t="s">
        <v>13</v>
      </c>
      <c r="C1919" s="32" t="s">
        <v>88</v>
      </c>
      <c r="D1919" s="33">
        <v>119404</v>
      </c>
    </row>
    <row r="1920" spans="1:4">
      <c r="A1920" s="32">
        <v>2002</v>
      </c>
      <c r="B1920" s="32" t="s">
        <v>14</v>
      </c>
      <c r="C1920" s="32" t="s">
        <v>88</v>
      </c>
      <c r="D1920" s="33">
        <v>114545</v>
      </c>
    </row>
    <row r="1921" spans="1:4">
      <c r="A1921" s="32">
        <v>2002</v>
      </c>
      <c r="B1921" s="32" t="s">
        <v>15</v>
      </c>
      <c r="C1921" s="32" t="s">
        <v>88</v>
      </c>
      <c r="D1921" s="33">
        <v>106293.671375815</v>
      </c>
    </row>
    <row r="1922" spans="1:4">
      <c r="A1922" s="32">
        <v>2003</v>
      </c>
      <c r="B1922" s="32" t="s">
        <v>4</v>
      </c>
      <c r="C1922" s="32" t="s">
        <v>88</v>
      </c>
      <c r="D1922" s="33">
        <v>90463</v>
      </c>
    </row>
    <row r="1923" spans="1:4">
      <c r="A1923" s="32">
        <v>2003</v>
      </c>
      <c r="B1923" s="32" t="s">
        <v>5</v>
      </c>
      <c r="C1923" s="32" t="s">
        <v>88</v>
      </c>
      <c r="D1923" s="33">
        <v>91028</v>
      </c>
    </row>
    <row r="1924" spans="1:4">
      <c r="A1924" s="32">
        <v>2003</v>
      </c>
      <c r="B1924" s="32" t="s">
        <v>6</v>
      </c>
      <c r="C1924" s="32" t="s">
        <v>88</v>
      </c>
      <c r="D1924" s="33">
        <v>105126.330423147</v>
      </c>
    </row>
    <row r="1925" spans="1:4">
      <c r="A1925" s="32">
        <v>2003</v>
      </c>
      <c r="B1925" s="32" t="s">
        <v>7</v>
      </c>
      <c r="C1925" s="32" t="s">
        <v>88</v>
      </c>
      <c r="D1925" s="33">
        <v>110357</v>
      </c>
    </row>
    <row r="1926" spans="1:4">
      <c r="A1926" s="32">
        <v>2003</v>
      </c>
      <c r="B1926" s="32" t="s">
        <v>8</v>
      </c>
      <c r="C1926" s="32" t="s">
        <v>88</v>
      </c>
      <c r="D1926" s="33">
        <v>112772</v>
      </c>
    </row>
    <row r="1927" spans="1:4">
      <c r="A1927" s="32">
        <v>2003</v>
      </c>
      <c r="B1927" s="32" t="s">
        <v>9</v>
      </c>
      <c r="C1927" s="32" t="s">
        <v>88</v>
      </c>
      <c r="D1927" s="33">
        <v>107153</v>
      </c>
    </row>
    <row r="1928" spans="1:4">
      <c r="A1928" s="32">
        <v>2003</v>
      </c>
      <c r="B1928" s="32" t="s">
        <v>10</v>
      </c>
      <c r="C1928" s="32" t="s">
        <v>88</v>
      </c>
      <c r="D1928" s="33">
        <v>109816</v>
      </c>
    </row>
    <row r="1929" spans="1:4">
      <c r="A1929" s="32">
        <v>2003</v>
      </c>
      <c r="B1929" s="32" t="s">
        <v>11</v>
      </c>
      <c r="C1929" s="32" t="s">
        <v>88</v>
      </c>
      <c r="D1929" s="33">
        <v>109588</v>
      </c>
    </row>
    <row r="1930" spans="1:4">
      <c r="A1930" s="32">
        <v>2003</v>
      </c>
      <c r="B1930" s="32" t="s">
        <v>12</v>
      </c>
      <c r="C1930" s="32" t="s">
        <v>88</v>
      </c>
      <c r="D1930" s="33">
        <v>116263</v>
      </c>
    </row>
    <row r="1931" spans="1:4">
      <c r="A1931" s="32">
        <v>2003</v>
      </c>
      <c r="B1931" s="32" t="s">
        <v>13</v>
      </c>
      <c r="C1931" s="32" t="s">
        <v>88</v>
      </c>
      <c r="D1931" s="33">
        <v>123040</v>
      </c>
    </row>
    <row r="1932" spans="1:4">
      <c r="A1932" s="32">
        <v>2003</v>
      </c>
      <c r="B1932" s="32" t="s">
        <v>14</v>
      </c>
      <c r="C1932" s="32" t="s">
        <v>88</v>
      </c>
      <c r="D1932" s="33">
        <v>115435</v>
      </c>
    </row>
    <row r="1933" spans="1:4">
      <c r="A1933" s="32">
        <v>2003</v>
      </c>
      <c r="B1933" s="32" t="s">
        <v>15</v>
      </c>
      <c r="C1933" s="32" t="s">
        <v>88</v>
      </c>
      <c r="D1933" s="33">
        <v>112477</v>
      </c>
    </row>
    <row r="1934" spans="1:4">
      <c r="A1934" s="32">
        <v>2004</v>
      </c>
      <c r="B1934" s="32" t="s">
        <v>4</v>
      </c>
      <c r="C1934" s="32" t="s">
        <v>88</v>
      </c>
      <c r="D1934" s="33">
        <v>89984</v>
      </c>
    </row>
    <row r="1935" spans="1:4">
      <c r="A1935" s="32">
        <v>2004</v>
      </c>
      <c r="B1935" s="32" t="s">
        <v>5</v>
      </c>
      <c r="C1935" s="32" t="s">
        <v>88</v>
      </c>
      <c r="D1935" s="33">
        <v>100736.44508710899</v>
      </c>
    </row>
    <row r="1936" spans="1:4">
      <c r="A1936" s="32">
        <v>2004</v>
      </c>
      <c r="B1936" s="32" t="s">
        <v>6</v>
      </c>
      <c r="C1936" s="32" t="s">
        <v>88</v>
      </c>
      <c r="D1936" s="33">
        <v>120584</v>
      </c>
    </row>
    <row r="1937" spans="1:4">
      <c r="A1937" s="32">
        <v>2004</v>
      </c>
      <c r="B1937" s="32" t="s">
        <v>7</v>
      </c>
      <c r="C1937" s="32" t="s">
        <v>88</v>
      </c>
      <c r="D1937" s="33">
        <v>98788</v>
      </c>
    </row>
    <row r="1938" spans="1:4">
      <c r="A1938" s="32">
        <v>2004</v>
      </c>
      <c r="B1938" s="32" t="s">
        <v>8</v>
      </c>
      <c r="C1938" s="32" t="s">
        <v>88</v>
      </c>
      <c r="D1938" s="33">
        <v>109855</v>
      </c>
    </row>
    <row r="1939" spans="1:4">
      <c r="A1939" s="32">
        <v>2004</v>
      </c>
      <c r="B1939" s="32" t="s">
        <v>9</v>
      </c>
      <c r="C1939" s="32" t="s">
        <v>88</v>
      </c>
      <c r="D1939" s="33">
        <v>111535</v>
      </c>
    </row>
    <row r="1940" spans="1:4">
      <c r="A1940" s="32">
        <v>2004</v>
      </c>
      <c r="B1940" s="32" t="s">
        <v>10</v>
      </c>
      <c r="C1940" s="32" t="s">
        <v>88</v>
      </c>
      <c r="D1940" s="33">
        <v>107326</v>
      </c>
    </row>
    <row r="1941" spans="1:4">
      <c r="A1941" s="32">
        <v>2004</v>
      </c>
      <c r="B1941" s="32" t="s">
        <v>11</v>
      </c>
      <c r="C1941" s="32" t="s">
        <v>88</v>
      </c>
      <c r="D1941" s="33">
        <v>111547</v>
      </c>
    </row>
    <row r="1942" spans="1:4">
      <c r="A1942" s="32">
        <v>2004</v>
      </c>
      <c r="B1942" s="32" t="s">
        <v>12</v>
      </c>
      <c r="C1942" s="32" t="s">
        <v>88</v>
      </c>
      <c r="D1942" s="33">
        <v>120733.03359023599</v>
      </c>
    </row>
    <row r="1943" spans="1:4">
      <c r="A1943" s="32">
        <v>2004</v>
      </c>
      <c r="B1943" s="32" t="s">
        <v>13</v>
      </c>
      <c r="C1943" s="32" t="s">
        <v>88</v>
      </c>
      <c r="D1943" s="33">
        <v>118045</v>
      </c>
    </row>
    <row r="1944" spans="1:4">
      <c r="A1944" s="32">
        <v>2004</v>
      </c>
      <c r="B1944" s="32" t="s">
        <v>14</v>
      </c>
      <c r="C1944" s="32" t="s">
        <v>88</v>
      </c>
      <c r="D1944" s="33">
        <v>118071.43332293601</v>
      </c>
    </row>
    <row r="1945" spans="1:4">
      <c r="A1945" s="32">
        <v>2004</v>
      </c>
      <c r="B1945" s="32" t="s">
        <v>15</v>
      </c>
      <c r="C1945" s="32" t="s">
        <v>88</v>
      </c>
      <c r="D1945" s="33">
        <v>112304.706138882</v>
      </c>
    </row>
    <row r="1946" spans="1:4">
      <c r="A1946" s="32">
        <v>2005</v>
      </c>
      <c r="B1946" s="32" t="s">
        <v>4</v>
      </c>
      <c r="C1946" s="32" t="s">
        <v>88</v>
      </c>
      <c r="D1946" s="33">
        <v>87639</v>
      </c>
    </row>
    <row r="1947" spans="1:4">
      <c r="A1947" s="32">
        <v>2005</v>
      </c>
      <c r="B1947" s="32" t="s">
        <v>5</v>
      </c>
      <c r="C1947" s="32" t="s">
        <v>88</v>
      </c>
      <c r="D1947" s="33">
        <v>91548</v>
      </c>
    </row>
    <row r="1948" spans="1:4">
      <c r="A1948" s="32">
        <v>2005</v>
      </c>
      <c r="B1948" s="32" t="s">
        <v>6</v>
      </c>
      <c r="C1948" s="32" t="s">
        <v>88</v>
      </c>
      <c r="D1948" s="33">
        <v>113743</v>
      </c>
    </row>
    <row r="1949" spans="1:4">
      <c r="A1949" s="32">
        <v>2005</v>
      </c>
      <c r="B1949" s="32" t="s">
        <v>7</v>
      </c>
      <c r="C1949" s="32" t="s">
        <v>88</v>
      </c>
      <c r="D1949" s="33">
        <v>118613</v>
      </c>
    </row>
    <row r="1950" spans="1:4">
      <c r="A1950" s="32">
        <v>2005</v>
      </c>
      <c r="B1950" s="32" t="s">
        <v>8</v>
      </c>
      <c r="C1950" s="32" t="s">
        <v>88</v>
      </c>
      <c r="D1950" s="33">
        <v>113842</v>
      </c>
    </row>
    <row r="1951" spans="1:4">
      <c r="A1951" s="32">
        <v>2005</v>
      </c>
      <c r="B1951" s="32" t="s">
        <v>9</v>
      </c>
      <c r="C1951" s="32" t="s">
        <v>88</v>
      </c>
      <c r="D1951" s="33">
        <v>107569</v>
      </c>
    </row>
    <row r="1952" spans="1:4">
      <c r="A1952" s="32">
        <v>2005</v>
      </c>
      <c r="B1952" s="32" t="s">
        <v>10</v>
      </c>
      <c r="C1952" s="32" t="s">
        <v>88</v>
      </c>
      <c r="D1952" s="33">
        <v>103019</v>
      </c>
    </row>
    <row r="1953" spans="1:4">
      <c r="A1953" s="32">
        <v>2005</v>
      </c>
      <c r="B1953" s="32" t="s">
        <v>11</v>
      </c>
      <c r="C1953" s="32" t="s">
        <v>88</v>
      </c>
      <c r="D1953" s="33">
        <v>106325.59360803</v>
      </c>
    </row>
    <row r="1954" spans="1:4">
      <c r="A1954" s="32">
        <v>2005</v>
      </c>
      <c r="B1954" s="32" t="s">
        <v>12</v>
      </c>
      <c r="C1954" s="32" t="s">
        <v>88</v>
      </c>
      <c r="D1954" s="33">
        <v>107349.462732705</v>
      </c>
    </row>
    <row r="1955" spans="1:4">
      <c r="A1955" s="32">
        <v>2005</v>
      </c>
      <c r="B1955" s="32" t="s">
        <v>13</v>
      </c>
      <c r="C1955" s="32" t="s">
        <v>88</v>
      </c>
      <c r="D1955" s="33">
        <v>102240.756493938</v>
      </c>
    </row>
    <row r="1956" spans="1:4">
      <c r="A1956" s="32">
        <v>2005</v>
      </c>
      <c r="B1956" s="32" t="s">
        <v>14</v>
      </c>
      <c r="C1956" s="32" t="s">
        <v>88</v>
      </c>
      <c r="D1956" s="33">
        <v>110058</v>
      </c>
    </row>
    <row r="1957" spans="1:4">
      <c r="A1957" s="32">
        <v>2005</v>
      </c>
      <c r="B1957" s="32" t="s">
        <v>15</v>
      </c>
      <c r="C1957" s="32" t="s">
        <v>88</v>
      </c>
      <c r="D1957" s="33">
        <v>103102.555630788</v>
      </c>
    </row>
    <row r="1958" spans="1:4">
      <c r="A1958" s="32">
        <v>2006</v>
      </c>
      <c r="B1958" s="32" t="s">
        <v>4</v>
      </c>
      <c r="C1958" s="32" t="s">
        <v>88</v>
      </c>
      <c r="D1958" s="33">
        <v>82379</v>
      </c>
    </row>
    <row r="1959" spans="1:4">
      <c r="A1959" s="32">
        <v>2006</v>
      </c>
      <c r="B1959" s="32" t="s">
        <v>5</v>
      </c>
      <c r="C1959" s="32" t="s">
        <v>88</v>
      </c>
      <c r="D1959" s="33">
        <v>87901</v>
      </c>
    </row>
    <row r="1960" spans="1:4">
      <c r="A1960" s="32">
        <v>2006</v>
      </c>
      <c r="B1960" s="32" t="s">
        <v>6</v>
      </c>
      <c r="C1960" s="32" t="s">
        <v>88</v>
      </c>
      <c r="D1960" s="33">
        <v>109660</v>
      </c>
    </row>
    <row r="1961" spans="1:4">
      <c r="A1961" s="32">
        <v>2006</v>
      </c>
      <c r="B1961" s="32" t="s">
        <v>7</v>
      </c>
      <c r="C1961" s="32" t="s">
        <v>88</v>
      </c>
      <c r="D1961" s="33">
        <v>103307</v>
      </c>
    </row>
    <row r="1962" spans="1:4">
      <c r="A1962" s="32">
        <v>2006</v>
      </c>
      <c r="B1962" s="32" t="s">
        <v>8</v>
      </c>
      <c r="C1962" s="32" t="s">
        <v>88</v>
      </c>
      <c r="D1962" s="33">
        <v>109605</v>
      </c>
    </row>
    <row r="1963" spans="1:4">
      <c r="A1963" s="32">
        <v>2006</v>
      </c>
      <c r="B1963" s="32" t="s">
        <v>9</v>
      </c>
      <c r="C1963" s="32" t="s">
        <v>88</v>
      </c>
      <c r="D1963" s="33">
        <v>103051</v>
      </c>
    </row>
    <row r="1964" spans="1:4">
      <c r="A1964" s="32">
        <v>2006</v>
      </c>
      <c r="B1964" s="32" t="s">
        <v>10</v>
      </c>
      <c r="C1964" s="32" t="s">
        <v>88</v>
      </c>
      <c r="D1964" s="33">
        <v>103051</v>
      </c>
    </row>
    <row r="1965" spans="1:4">
      <c r="A1965" s="32">
        <v>2006</v>
      </c>
      <c r="B1965" s="32" t="s">
        <v>11</v>
      </c>
      <c r="C1965" s="32" t="s">
        <v>88</v>
      </c>
      <c r="D1965" s="33">
        <v>117173.209095853</v>
      </c>
    </row>
    <row r="1966" spans="1:4">
      <c r="A1966" s="32">
        <v>2006</v>
      </c>
      <c r="B1966" s="32" t="s">
        <v>12</v>
      </c>
      <c r="C1966" s="32" t="s">
        <v>88</v>
      </c>
      <c r="D1966" s="33">
        <v>112710</v>
      </c>
    </row>
    <row r="1967" spans="1:4">
      <c r="A1967" s="32">
        <v>2006</v>
      </c>
      <c r="B1967" s="32" t="s">
        <v>13</v>
      </c>
      <c r="C1967" s="32" t="s">
        <v>88</v>
      </c>
      <c r="D1967" s="33">
        <v>116594</v>
      </c>
    </row>
    <row r="1968" spans="1:4">
      <c r="A1968" s="32">
        <v>2006</v>
      </c>
      <c r="B1968" s="32" t="s">
        <v>14</v>
      </c>
      <c r="C1968" s="32" t="s">
        <v>88</v>
      </c>
      <c r="D1968" s="33">
        <v>121860.985944215</v>
      </c>
    </row>
    <row r="1969" spans="1:4">
      <c r="A1969" s="32">
        <v>2006</v>
      </c>
      <c r="B1969" s="32" t="s">
        <v>15</v>
      </c>
      <c r="C1969" s="32" t="s">
        <v>88</v>
      </c>
      <c r="D1969" s="33">
        <v>107168</v>
      </c>
    </row>
    <row r="1970" spans="1:4">
      <c r="A1970" s="32">
        <v>2007</v>
      </c>
      <c r="B1970" s="32" t="s">
        <v>4</v>
      </c>
      <c r="C1970" s="32" t="s">
        <v>88</v>
      </c>
      <c r="D1970" s="33">
        <v>90888</v>
      </c>
    </row>
    <row r="1971" spans="1:4">
      <c r="A1971" s="32">
        <v>2007</v>
      </c>
      <c r="B1971" s="32" t="s">
        <v>5</v>
      </c>
      <c r="C1971" s="32" t="s">
        <v>88</v>
      </c>
      <c r="D1971" s="33">
        <v>115376</v>
      </c>
    </row>
    <row r="1972" spans="1:4">
      <c r="A1972" s="32">
        <v>2007</v>
      </c>
      <c r="B1972" s="32" t="s">
        <v>6</v>
      </c>
      <c r="C1972" s="32" t="s">
        <v>88</v>
      </c>
      <c r="D1972" s="33">
        <v>93311</v>
      </c>
    </row>
    <row r="1973" spans="1:4">
      <c r="A1973" s="32">
        <v>2007</v>
      </c>
      <c r="B1973" s="32" t="s">
        <v>7</v>
      </c>
      <c r="C1973" s="32" t="s">
        <v>88</v>
      </c>
      <c r="D1973" s="33">
        <v>101995</v>
      </c>
    </row>
    <row r="1974" spans="1:4">
      <c r="A1974" s="32">
        <v>2007</v>
      </c>
      <c r="B1974" s="32" t="s">
        <v>8</v>
      </c>
      <c r="C1974" s="32" t="s">
        <v>88</v>
      </c>
      <c r="D1974" s="33">
        <v>114742</v>
      </c>
    </row>
    <row r="1975" spans="1:4">
      <c r="A1975" s="32">
        <v>2007</v>
      </c>
      <c r="B1975" s="32" t="s">
        <v>9</v>
      </c>
      <c r="C1975" s="32" t="s">
        <v>88</v>
      </c>
      <c r="D1975" s="33">
        <v>107848</v>
      </c>
    </row>
    <row r="1976" spans="1:4">
      <c r="A1976" s="32">
        <v>2007</v>
      </c>
      <c r="B1976" s="32" t="s">
        <v>10</v>
      </c>
      <c r="C1976" s="32" t="s">
        <v>88</v>
      </c>
      <c r="D1976" s="33">
        <v>106144.020240392</v>
      </c>
    </row>
    <row r="1977" spans="1:4">
      <c r="A1977" s="32">
        <v>2007</v>
      </c>
      <c r="B1977" s="32" t="s">
        <v>11</v>
      </c>
      <c r="C1977" s="32" t="s">
        <v>88</v>
      </c>
      <c r="D1977" s="33">
        <v>115219</v>
      </c>
    </row>
    <row r="1978" spans="1:4">
      <c r="A1978" s="32">
        <v>2007</v>
      </c>
      <c r="B1978" s="32" t="s">
        <v>12</v>
      </c>
      <c r="C1978" s="32" t="s">
        <v>88</v>
      </c>
      <c r="D1978" s="33">
        <v>112966</v>
      </c>
    </row>
    <row r="1979" spans="1:4">
      <c r="A1979" s="32">
        <v>2007</v>
      </c>
      <c r="B1979" s="32" t="s">
        <v>13</v>
      </c>
      <c r="C1979" s="32" t="s">
        <v>88</v>
      </c>
      <c r="D1979" s="33">
        <v>119359.54552872101</v>
      </c>
    </row>
    <row r="1980" spans="1:4">
      <c r="A1980" s="32">
        <v>2007</v>
      </c>
      <c r="B1980" s="32" t="s">
        <v>14</v>
      </c>
      <c r="C1980" s="32" t="s">
        <v>88</v>
      </c>
      <c r="D1980" s="33">
        <v>121029.47683860399</v>
      </c>
    </row>
    <row r="1981" spans="1:4">
      <c r="A1981" s="32">
        <v>2007</v>
      </c>
      <c r="B1981" s="32" t="s">
        <v>15</v>
      </c>
      <c r="C1981" s="32" t="s">
        <v>88</v>
      </c>
      <c r="D1981" s="33">
        <v>109029</v>
      </c>
    </row>
    <row r="1982" spans="1:4">
      <c r="A1982" s="32">
        <v>2008</v>
      </c>
      <c r="B1982" s="32" t="s">
        <v>4</v>
      </c>
      <c r="C1982" s="32" t="s">
        <v>88</v>
      </c>
      <c r="D1982" s="33">
        <v>92111</v>
      </c>
    </row>
    <row r="1983" spans="1:4">
      <c r="A1983" s="32">
        <v>2008</v>
      </c>
      <c r="B1983" s="32" t="s">
        <v>5</v>
      </c>
      <c r="C1983" s="32" t="s">
        <v>88</v>
      </c>
      <c r="D1983" s="33">
        <v>96260</v>
      </c>
    </row>
    <row r="1984" spans="1:4">
      <c r="A1984" s="32">
        <v>2008</v>
      </c>
      <c r="B1984" s="32" t="s">
        <v>6</v>
      </c>
      <c r="C1984" s="32" t="s">
        <v>88</v>
      </c>
      <c r="D1984" s="33">
        <v>101545</v>
      </c>
    </row>
    <row r="1985" spans="1:4">
      <c r="A1985" s="32">
        <v>2008</v>
      </c>
      <c r="B1985" s="32" t="s">
        <v>7</v>
      </c>
      <c r="C1985" s="32" t="s">
        <v>88</v>
      </c>
      <c r="D1985" s="33">
        <v>112686</v>
      </c>
    </row>
    <row r="1986" spans="1:4">
      <c r="A1986" s="32">
        <v>2008</v>
      </c>
      <c r="B1986" s="32" t="s">
        <v>8</v>
      </c>
      <c r="C1986" s="32" t="s">
        <v>88</v>
      </c>
      <c r="D1986" s="33">
        <v>115256</v>
      </c>
    </row>
    <row r="1987" spans="1:4">
      <c r="A1987" s="32">
        <v>2008</v>
      </c>
      <c r="B1987" s="32" t="s">
        <v>9</v>
      </c>
      <c r="C1987" s="32" t="s">
        <v>88</v>
      </c>
      <c r="D1987" s="33">
        <v>102878</v>
      </c>
    </row>
    <row r="1988" spans="1:4">
      <c r="A1988" s="32">
        <v>2008</v>
      </c>
      <c r="B1988" s="32" t="s">
        <v>10</v>
      </c>
      <c r="C1988" s="32" t="s">
        <v>88</v>
      </c>
      <c r="D1988" s="33">
        <v>113720</v>
      </c>
    </row>
    <row r="1989" spans="1:4">
      <c r="A1989" s="32">
        <v>2008</v>
      </c>
      <c r="B1989" s="32" t="s">
        <v>11</v>
      </c>
      <c r="C1989" s="32" t="s">
        <v>88</v>
      </c>
      <c r="D1989" s="33">
        <v>113506.950277807</v>
      </c>
    </row>
    <row r="1990" spans="1:4">
      <c r="A1990" s="32">
        <v>2008</v>
      </c>
      <c r="B1990" s="32" t="s">
        <v>12</v>
      </c>
      <c r="C1990" s="32" t="s">
        <v>88</v>
      </c>
      <c r="D1990" s="33">
        <v>112803.881948268</v>
      </c>
    </row>
    <row r="1991" spans="1:4">
      <c r="A1991" s="32">
        <v>2008</v>
      </c>
      <c r="B1991" s="32" t="s">
        <v>13</v>
      </c>
      <c r="C1991" s="32" t="s">
        <v>88</v>
      </c>
      <c r="D1991" s="33">
        <v>116738</v>
      </c>
    </row>
    <row r="1992" spans="1:4">
      <c r="A1992" s="32">
        <v>2008</v>
      </c>
      <c r="B1992" s="32" t="s">
        <v>14</v>
      </c>
      <c r="C1992" s="32" t="s">
        <v>88</v>
      </c>
      <c r="D1992" s="33">
        <v>102812</v>
      </c>
    </row>
    <row r="1993" spans="1:4">
      <c r="A1993" s="32">
        <v>2008</v>
      </c>
      <c r="B1993" s="32" t="s">
        <v>15</v>
      </c>
      <c r="C1993" s="32" t="s">
        <v>88</v>
      </c>
      <c r="D1993" s="33">
        <v>96864.355547357307</v>
      </c>
    </row>
    <row r="1994" spans="1:4">
      <c r="A1994" s="32">
        <v>2009</v>
      </c>
      <c r="B1994" s="32" t="s">
        <v>4</v>
      </c>
      <c r="C1994" s="32" t="s">
        <v>88</v>
      </c>
      <c r="D1994" s="33">
        <v>80299.877874768994</v>
      </c>
    </row>
    <row r="1995" spans="1:4">
      <c r="A1995" s="32">
        <v>2009</v>
      </c>
      <c r="B1995" s="32" t="s">
        <v>5</v>
      </c>
      <c r="C1995" s="32" t="s">
        <v>88</v>
      </c>
      <c r="D1995" s="33">
        <v>83805.831354523703</v>
      </c>
    </row>
    <row r="1996" spans="1:4">
      <c r="A1996" s="32">
        <v>2009</v>
      </c>
      <c r="B1996" s="32" t="s">
        <v>6</v>
      </c>
      <c r="C1996" s="32" t="s">
        <v>88</v>
      </c>
      <c r="D1996" s="33">
        <v>96354.967392123595</v>
      </c>
    </row>
    <row r="1997" spans="1:4">
      <c r="A1997" s="32">
        <v>2009</v>
      </c>
      <c r="B1997" s="32" t="s">
        <v>7</v>
      </c>
      <c r="C1997" s="32" t="s">
        <v>88</v>
      </c>
      <c r="D1997" s="33">
        <v>92589.850611392903</v>
      </c>
    </row>
    <row r="1998" spans="1:4">
      <c r="A1998" s="32">
        <v>2009</v>
      </c>
      <c r="B1998" s="32" t="s">
        <v>8</v>
      </c>
      <c r="C1998" s="32" t="s">
        <v>88</v>
      </c>
      <c r="D1998" s="33">
        <v>85017</v>
      </c>
    </row>
    <row r="1999" spans="1:4">
      <c r="A1999" s="32">
        <v>2009</v>
      </c>
      <c r="B1999" s="32" t="s">
        <v>9</v>
      </c>
      <c r="C1999" s="32" t="s">
        <v>88</v>
      </c>
      <c r="D1999" s="33">
        <v>83866.217867316402</v>
      </c>
    </row>
    <row r="2000" spans="1:4">
      <c r="A2000" s="32">
        <v>2009</v>
      </c>
      <c r="B2000" s="32" t="s">
        <v>10</v>
      </c>
      <c r="C2000" s="32" t="s">
        <v>88</v>
      </c>
      <c r="D2000" s="33">
        <v>68638.653132619103</v>
      </c>
    </row>
    <row r="2001" spans="1:4">
      <c r="A2001" s="32">
        <v>2009</v>
      </c>
      <c r="B2001" s="32" t="s">
        <v>11</v>
      </c>
      <c r="C2001" s="32" t="s">
        <v>88</v>
      </c>
      <c r="D2001" s="33">
        <v>80888.566001320694</v>
      </c>
    </row>
    <row r="2002" spans="1:4">
      <c r="A2002" s="32">
        <v>2009</v>
      </c>
      <c r="B2002" s="32" t="s">
        <v>12</v>
      </c>
      <c r="C2002" s="32" t="s">
        <v>88</v>
      </c>
      <c r="D2002" s="33">
        <v>98899.274183873902</v>
      </c>
    </row>
    <row r="2003" spans="1:4">
      <c r="A2003" s="32">
        <v>2009</v>
      </c>
      <c r="B2003" s="32" t="s">
        <v>13</v>
      </c>
      <c r="C2003" s="32" t="s">
        <v>88</v>
      </c>
      <c r="D2003" s="33">
        <v>100672.336747407</v>
      </c>
    </row>
    <row r="2004" spans="1:4">
      <c r="A2004" s="32">
        <v>2009</v>
      </c>
      <c r="B2004" s="32" t="s">
        <v>14</v>
      </c>
      <c r="C2004" s="32" t="s">
        <v>88</v>
      </c>
      <c r="D2004" s="33">
        <v>98496</v>
      </c>
    </row>
    <row r="2005" spans="1:4">
      <c r="A2005" s="32">
        <v>2009</v>
      </c>
      <c r="B2005" s="32" t="s">
        <v>15</v>
      </c>
      <c r="C2005" s="32" t="s">
        <v>88</v>
      </c>
      <c r="D2005" s="33">
        <v>91791</v>
      </c>
    </row>
    <row r="2006" spans="1:4">
      <c r="A2006" s="32">
        <v>2010</v>
      </c>
      <c r="B2006" s="32" t="s">
        <v>4</v>
      </c>
      <c r="C2006" s="32" t="s">
        <v>88</v>
      </c>
      <c r="D2006" s="33">
        <v>70963.729095351504</v>
      </c>
    </row>
    <row r="2007" spans="1:4">
      <c r="A2007" s="32">
        <v>2010</v>
      </c>
      <c r="B2007" s="32" t="s">
        <v>5</v>
      </c>
      <c r="C2007" s="32" t="s">
        <v>88</v>
      </c>
      <c r="D2007" s="33">
        <v>74513.234936459499</v>
      </c>
    </row>
    <row r="2008" spans="1:4">
      <c r="A2008" s="32">
        <v>2010</v>
      </c>
      <c r="B2008" s="32" t="s">
        <v>6</v>
      </c>
      <c r="C2008" s="32" t="s">
        <v>88</v>
      </c>
      <c r="D2008" s="33">
        <v>95162.363796226797</v>
      </c>
    </row>
    <row r="2009" spans="1:4">
      <c r="A2009" s="32">
        <v>2010</v>
      </c>
      <c r="B2009" s="32" t="s">
        <v>7</v>
      </c>
      <c r="C2009" s="32" t="s">
        <v>88</v>
      </c>
      <c r="D2009" s="33">
        <v>88378</v>
      </c>
    </row>
    <row r="2010" spans="1:4">
      <c r="A2010" s="32">
        <v>2010</v>
      </c>
      <c r="B2010" s="32" t="s">
        <v>8</v>
      </c>
      <c r="C2010" s="32" t="s">
        <v>88</v>
      </c>
      <c r="D2010" s="33">
        <v>84474.316885708497</v>
      </c>
    </row>
    <row r="2011" spans="1:4">
      <c r="A2011" s="32">
        <v>2010</v>
      </c>
      <c r="B2011" s="32" t="s">
        <v>9</v>
      </c>
      <c r="C2011" s="32" t="s">
        <v>88</v>
      </c>
      <c r="D2011" s="33">
        <v>82636.819423849403</v>
      </c>
    </row>
    <row r="2012" spans="1:4">
      <c r="A2012" s="32">
        <v>2010</v>
      </c>
      <c r="B2012" s="32" t="s">
        <v>10</v>
      </c>
      <c r="C2012" s="32" t="s">
        <v>88</v>
      </c>
      <c r="D2012" s="33">
        <v>76994.468339786195</v>
      </c>
    </row>
    <row r="2013" spans="1:4">
      <c r="A2013" s="32">
        <v>2010</v>
      </c>
      <c r="B2013" s="32" t="s">
        <v>11</v>
      </c>
      <c r="C2013" s="32" t="s">
        <v>88</v>
      </c>
      <c r="D2013" s="33">
        <v>84194.157993710003</v>
      </c>
    </row>
    <row r="2014" spans="1:4">
      <c r="A2014" s="32">
        <v>2010</v>
      </c>
      <c r="B2014" s="32" t="s">
        <v>12</v>
      </c>
      <c r="C2014" s="32" t="s">
        <v>88</v>
      </c>
      <c r="D2014" s="33">
        <v>84191.252253047802</v>
      </c>
    </row>
    <row r="2015" spans="1:4">
      <c r="A2015" s="32">
        <v>2010</v>
      </c>
      <c r="B2015" s="32" t="s">
        <v>13</v>
      </c>
      <c r="C2015" s="32" t="s">
        <v>88</v>
      </c>
      <c r="D2015" s="33">
        <v>84191.252253047802</v>
      </c>
    </row>
    <row r="2016" spans="1:4">
      <c r="A2016" s="32">
        <v>2010</v>
      </c>
      <c r="B2016" s="32" t="s">
        <v>14</v>
      </c>
      <c r="C2016" s="32" t="s">
        <v>88</v>
      </c>
      <c r="D2016" s="33">
        <v>84778.450636301699</v>
      </c>
    </row>
    <row r="2017" spans="1:4">
      <c r="A2017" s="32">
        <v>2010</v>
      </c>
      <c r="B2017" s="32" t="s">
        <v>15</v>
      </c>
      <c r="C2017" s="32" t="s">
        <v>88</v>
      </c>
      <c r="D2017" s="33">
        <v>74230.673794862494</v>
      </c>
    </row>
    <row r="2018" spans="1:4">
      <c r="A2018" s="32">
        <v>2011</v>
      </c>
      <c r="B2018" s="32" t="s">
        <v>4</v>
      </c>
      <c r="C2018" s="32" t="s">
        <v>88</v>
      </c>
      <c r="D2018" s="33">
        <v>61223.917066017399</v>
      </c>
    </row>
    <row r="2019" spans="1:4">
      <c r="A2019" s="32">
        <v>2011</v>
      </c>
      <c r="B2019" s="32" t="s">
        <v>5</v>
      </c>
      <c r="C2019" s="32" t="s">
        <v>88</v>
      </c>
      <c r="D2019" s="33">
        <v>60110.8999585364</v>
      </c>
    </row>
    <row r="2020" spans="1:4">
      <c r="A2020" s="32">
        <v>2011</v>
      </c>
      <c r="B2020" s="32" t="s">
        <v>6</v>
      </c>
      <c r="C2020" s="32" t="s">
        <v>88</v>
      </c>
      <c r="D2020" s="33">
        <v>68445.871092565605</v>
      </c>
    </row>
    <row r="2021" spans="1:4">
      <c r="A2021" s="32">
        <v>2011</v>
      </c>
      <c r="B2021" s="32" t="s">
        <v>7</v>
      </c>
      <c r="C2021" s="32" t="s">
        <v>88</v>
      </c>
      <c r="D2021" s="33">
        <v>69049.601242656296</v>
      </c>
    </row>
    <row r="2022" spans="1:4">
      <c r="A2022" s="32">
        <v>2011</v>
      </c>
      <c r="B2022" s="32" t="s">
        <v>8</v>
      </c>
      <c r="C2022" s="32" t="s">
        <v>88</v>
      </c>
      <c r="D2022" s="33">
        <v>74259.443175312103</v>
      </c>
    </row>
    <row r="2023" spans="1:4">
      <c r="A2023" s="32">
        <v>2011</v>
      </c>
      <c r="B2023" s="32" t="s">
        <v>9</v>
      </c>
      <c r="C2023" s="32" t="s">
        <v>88</v>
      </c>
      <c r="D2023" s="33">
        <v>71625.735046940099</v>
      </c>
    </row>
    <row r="2024" spans="1:4">
      <c r="A2024" s="32">
        <v>2011</v>
      </c>
      <c r="B2024" s="32" t="s">
        <v>10</v>
      </c>
      <c r="C2024" s="32" t="s">
        <v>88</v>
      </c>
      <c r="D2024" s="33">
        <v>65410.4232332026</v>
      </c>
    </row>
    <row r="2025" spans="1:4">
      <c r="A2025" s="32">
        <v>2011</v>
      </c>
      <c r="B2025" s="32" t="s">
        <v>11</v>
      </c>
      <c r="C2025" s="32" t="s">
        <v>88</v>
      </c>
      <c r="D2025" s="33">
        <v>71346.622583728997</v>
      </c>
    </row>
    <row r="2026" spans="1:4">
      <c r="A2026" s="32">
        <v>2011</v>
      </c>
      <c r="B2026" s="32" t="s">
        <v>12</v>
      </c>
      <c r="C2026" s="32" t="s">
        <v>88</v>
      </c>
      <c r="D2026" s="33">
        <v>75150.699165420898</v>
      </c>
    </row>
    <row r="2027" spans="1:4">
      <c r="A2027" s="32">
        <v>2011</v>
      </c>
      <c r="B2027" s="32" t="s">
        <v>13</v>
      </c>
      <c r="C2027" s="32" t="s">
        <v>88</v>
      </c>
      <c r="D2027" s="33">
        <v>71123.921374233396</v>
      </c>
    </row>
    <row r="2028" spans="1:4">
      <c r="A2028" s="32">
        <v>2011</v>
      </c>
      <c r="B2028" s="32" t="s">
        <v>14</v>
      </c>
      <c r="C2028" s="32" t="s">
        <v>88</v>
      </c>
      <c r="D2028" s="33">
        <v>71098.817687146206</v>
      </c>
    </row>
    <row r="2029" spans="1:4">
      <c r="A2029" s="32">
        <v>2011</v>
      </c>
      <c r="B2029" s="32" t="s">
        <v>15</v>
      </c>
      <c r="C2029" s="32" t="s">
        <v>88</v>
      </c>
      <c r="D2029" s="33">
        <v>67261.511617608499</v>
      </c>
    </row>
    <row r="2030" spans="1:4">
      <c r="A2030" s="32">
        <v>2012</v>
      </c>
      <c r="B2030" s="32" t="s">
        <v>4</v>
      </c>
      <c r="C2030" s="32" t="s">
        <v>88</v>
      </c>
      <c r="D2030" s="33">
        <v>51316.100945660502</v>
      </c>
    </row>
    <row r="2031" spans="1:4">
      <c r="A2031" s="32">
        <v>2012</v>
      </c>
      <c r="B2031" s="32" t="s">
        <v>5</v>
      </c>
      <c r="C2031" s="32" t="s">
        <v>88</v>
      </c>
      <c r="D2031" s="33">
        <v>46119.341853248203</v>
      </c>
    </row>
    <row r="2032" spans="1:4">
      <c r="A2032" s="32">
        <v>2012</v>
      </c>
      <c r="B2032" s="32" t="s">
        <v>6</v>
      </c>
      <c r="C2032" s="32" t="s">
        <v>88</v>
      </c>
      <c r="D2032" s="33">
        <v>57421.454404917196</v>
      </c>
    </row>
    <row r="2033" spans="1:4">
      <c r="A2033" s="32">
        <v>2012</v>
      </c>
      <c r="B2033" s="32" t="s">
        <v>7</v>
      </c>
      <c r="C2033" s="32" t="s">
        <v>88</v>
      </c>
      <c r="D2033" s="33">
        <v>49143.714329689101</v>
      </c>
    </row>
    <row r="2034" spans="1:4">
      <c r="A2034" s="32">
        <v>2012</v>
      </c>
      <c r="B2034" s="32" t="s">
        <v>8</v>
      </c>
      <c r="C2034" s="32" t="s">
        <v>88</v>
      </c>
      <c r="D2034" s="33">
        <v>49198.316846551897</v>
      </c>
    </row>
    <row r="2035" spans="1:4">
      <c r="A2035" s="32">
        <v>2012</v>
      </c>
      <c r="B2035" s="32" t="s">
        <v>9</v>
      </c>
      <c r="C2035" s="32" t="s">
        <v>88</v>
      </c>
      <c r="D2035" s="33">
        <v>48451.614914744903</v>
      </c>
    </row>
    <row r="2036" spans="1:4">
      <c r="A2036" s="32">
        <v>2012</v>
      </c>
      <c r="B2036" s="32" t="s">
        <v>10</v>
      </c>
      <c r="C2036" s="32" t="s">
        <v>88</v>
      </c>
      <c r="D2036" s="33">
        <v>46492.142409595799</v>
      </c>
    </row>
    <row r="2037" spans="1:4">
      <c r="A2037" s="32">
        <v>2012</v>
      </c>
      <c r="B2037" s="32" t="s">
        <v>11</v>
      </c>
      <c r="C2037" s="32" t="s">
        <v>88</v>
      </c>
      <c r="D2037" s="33">
        <v>39319.768577876399</v>
      </c>
    </row>
    <row r="2038" spans="1:4">
      <c r="A2038" s="32">
        <v>2012</v>
      </c>
      <c r="B2038" s="32" t="s">
        <v>12</v>
      </c>
      <c r="C2038" s="32" t="s">
        <v>88</v>
      </c>
      <c r="D2038" s="33">
        <v>28821.997613643201</v>
      </c>
    </row>
    <row r="2039" spans="1:4">
      <c r="A2039" s="32">
        <v>2012</v>
      </c>
      <c r="B2039" s="32" t="s">
        <v>13</v>
      </c>
      <c r="C2039" s="32" t="s">
        <v>88</v>
      </c>
      <c r="D2039" s="33">
        <v>27376.799275998699</v>
      </c>
    </row>
    <row r="2040" spans="1:4">
      <c r="A2040" s="32">
        <v>2012</v>
      </c>
      <c r="B2040" s="32" t="s">
        <v>14</v>
      </c>
      <c r="C2040" s="32" t="s">
        <v>88</v>
      </c>
      <c r="D2040" s="33">
        <v>31091.147412382299</v>
      </c>
    </row>
    <row r="2041" spans="1:4">
      <c r="A2041" s="32">
        <v>2012</v>
      </c>
      <c r="B2041" s="32" t="s">
        <v>15</v>
      </c>
      <c r="C2041" s="32" t="s">
        <v>88</v>
      </c>
      <c r="D2041" s="33">
        <v>28174.792086956899</v>
      </c>
    </row>
    <row r="2042" spans="1:4">
      <c r="A2042" s="32">
        <v>2013</v>
      </c>
      <c r="B2042" s="32" t="s">
        <v>4</v>
      </c>
      <c r="C2042" s="32" t="s">
        <v>88</v>
      </c>
      <c r="D2042" s="33">
        <v>26410.1353875926</v>
      </c>
    </row>
    <row r="2043" spans="1:4">
      <c r="A2043" s="32">
        <v>2013</v>
      </c>
      <c r="B2043" s="32" t="s">
        <v>5</v>
      </c>
      <c r="C2043" s="32" t="s">
        <v>88</v>
      </c>
      <c r="D2043" s="33">
        <v>21755.556791737799</v>
      </c>
    </row>
    <row r="2044" spans="1:4">
      <c r="A2044" s="32">
        <v>2013</v>
      </c>
      <c r="B2044" s="32" t="s">
        <v>6</v>
      </c>
      <c r="C2044" s="32" t="s">
        <v>88</v>
      </c>
      <c r="D2044" s="33">
        <v>25767.882707705499</v>
      </c>
    </row>
    <row r="2045" spans="1:4">
      <c r="A2045" s="32">
        <v>2013</v>
      </c>
      <c r="B2045" s="32" t="s">
        <v>7</v>
      </c>
      <c r="C2045" s="32" t="s">
        <v>88</v>
      </c>
      <c r="D2045" s="33">
        <v>22810.0167119994</v>
      </c>
    </row>
    <row r="2046" spans="1:4">
      <c r="A2046" s="32">
        <v>2013</v>
      </c>
      <c r="B2046" s="32" t="s">
        <v>8</v>
      </c>
      <c r="C2046" s="32" t="s">
        <v>88</v>
      </c>
      <c r="D2046" s="33">
        <v>20751.371531319401</v>
      </c>
    </row>
    <row r="2047" spans="1:4">
      <c r="A2047" s="32">
        <v>2013</v>
      </c>
      <c r="B2047" s="32" t="s">
        <v>9</v>
      </c>
      <c r="C2047" s="32" t="s">
        <v>88</v>
      </c>
      <c r="D2047" s="33">
        <v>16440.023810898401</v>
      </c>
    </row>
    <row r="2048" spans="1:4">
      <c r="A2048" s="32">
        <v>2013</v>
      </c>
      <c r="B2048" s="32" t="s">
        <v>10</v>
      </c>
      <c r="C2048" s="32" t="s">
        <v>88</v>
      </c>
      <c r="D2048" s="33">
        <v>16914.513861190499</v>
      </c>
    </row>
    <row r="2049" spans="1:4">
      <c r="A2049" s="32">
        <v>2013</v>
      </c>
      <c r="B2049" s="32" t="s">
        <v>11</v>
      </c>
      <c r="C2049" s="32" t="s">
        <v>88</v>
      </c>
      <c r="D2049" s="33">
        <v>17634.790678361402</v>
      </c>
    </row>
    <row r="2050" spans="1:4">
      <c r="A2050" s="32">
        <v>2013</v>
      </c>
      <c r="B2050" s="32" t="s">
        <v>12</v>
      </c>
      <c r="C2050" s="32" t="s">
        <v>88</v>
      </c>
      <c r="D2050" s="33">
        <v>15783.806653241099</v>
      </c>
    </row>
    <row r="2051" spans="1:4">
      <c r="A2051" s="32">
        <v>2013</v>
      </c>
      <c r="B2051" s="32" t="s">
        <v>13</v>
      </c>
      <c r="C2051" s="32" t="s">
        <v>88</v>
      </c>
      <c r="D2051" s="33">
        <v>16801.567809111901</v>
      </c>
    </row>
    <row r="2052" spans="1:4">
      <c r="A2052" s="32">
        <v>2013</v>
      </c>
      <c r="B2052" s="32" t="s">
        <v>14</v>
      </c>
      <c r="C2052" s="32" t="s">
        <v>88</v>
      </c>
      <c r="D2052" s="33">
        <v>17199.387984833302</v>
      </c>
    </row>
    <row r="2053" spans="1:4">
      <c r="A2053" s="32">
        <v>2013</v>
      </c>
      <c r="B2053" s="32" t="s">
        <v>15</v>
      </c>
      <c r="C2053" s="32" t="s">
        <v>88</v>
      </c>
      <c r="D2053" s="33">
        <v>14181.534497385301</v>
      </c>
    </row>
    <row r="2054" spans="1:4">
      <c r="A2054" s="32">
        <v>2014</v>
      </c>
      <c r="B2054" s="32" t="s">
        <v>4</v>
      </c>
      <c r="C2054" s="32" t="s">
        <v>88</v>
      </c>
      <c r="D2054" s="33">
        <v>14631.7789113668</v>
      </c>
    </row>
    <row r="2055" spans="1:4">
      <c r="A2055" s="32">
        <v>2014</v>
      </c>
      <c r="B2055" s="32" t="s">
        <v>5</v>
      </c>
      <c r="C2055" s="32" t="s">
        <v>88</v>
      </c>
      <c r="D2055" s="33">
        <v>12731.982464942001</v>
      </c>
    </row>
    <row r="2056" spans="1:4">
      <c r="A2056" s="32">
        <v>2014</v>
      </c>
      <c r="B2056" s="32" t="s">
        <v>6</v>
      </c>
      <c r="C2056" s="32" t="s">
        <v>88</v>
      </c>
      <c r="D2056" s="33">
        <v>14312.707438367601</v>
      </c>
    </row>
    <row r="2057" spans="1:4">
      <c r="A2057" s="32">
        <v>2014</v>
      </c>
      <c r="B2057" s="32" t="s">
        <v>7</v>
      </c>
      <c r="C2057" s="32" t="s">
        <v>88</v>
      </c>
      <c r="D2057" s="33">
        <v>14384.5822073038</v>
      </c>
    </row>
    <row r="2058" spans="1:4">
      <c r="A2058" s="32">
        <v>2014</v>
      </c>
      <c r="B2058" s="32" t="s">
        <v>8</v>
      </c>
      <c r="C2058" s="32" t="s">
        <v>88</v>
      </c>
      <c r="D2058" s="33">
        <v>13703.035725568399</v>
      </c>
    </row>
    <row r="2059" spans="1:4">
      <c r="A2059" s="32">
        <v>2014</v>
      </c>
      <c r="B2059" s="32" t="s">
        <v>9</v>
      </c>
      <c r="C2059" s="32" t="s">
        <v>88</v>
      </c>
      <c r="D2059" s="33">
        <v>15716.5013220535</v>
      </c>
    </row>
    <row r="2060" spans="1:4">
      <c r="A2060" s="32">
        <v>2014</v>
      </c>
      <c r="B2060" s="32" t="s">
        <v>10</v>
      </c>
      <c r="C2060" s="32" t="s">
        <v>88</v>
      </c>
      <c r="D2060" s="33">
        <v>12577.374759517301</v>
      </c>
    </row>
    <row r="2061" spans="1:4">
      <c r="A2061" s="32">
        <v>2014</v>
      </c>
      <c r="B2061" s="32" t="s">
        <v>11</v>
      </c>
      <c r="C2061" s="32" t="s">
        <v>88</v>
      </c>
      <c r="D2061" s="33">
        <v>17008.511651859299</v>
      </c>
    </row>
    <row r="2062" spans="1:4">
      <c r="A2062" s="32">
        <v>2014</v>
      </c>
      <c r="B2062" s="32" t="s">
        <v>12</v>
      </c>
      <c r="C2062" s="32" t="s">
        <v>88</v>
      </c>
      <c r="D2062" s="33">
        <v>33676.019518120498</v>
      </c>
    </row>
    <row r="2063" spans="1:4">
      <c r="A2063" s="32">
        <v>2014</v>
      </c>
      <c r="B2063" s="32" t="s">
        <v>13</v>
      </c>
      <c r="C2063" s="32" t="s">
        <v>88</v>
      </c>
      <c r="D2063" s="33">
        <v>27433.252990727</v>
      </c>
    </row>
    <row r="2064" spans="1:4">
      <c r="A2064" s="32">
        <v>2014</v>
      </c>
      <c r="B2064" s="32" t="s">
        <v>14</v>
      </c>
      <c r="C2064" s="32" t="s">
        <v>88</v>
      </c>
      <c r="D2064" s="33">
        <v>33183.278814794903</v>
      </c>
    </row>
    <row r="2065" spans="1:4">
      <c r="A2065" s="32">
        <v>2014</v>
      </c>
      <c r="B2065" s="32" t="s">
        <v>15</v>
      </c>
      <c r="C2065" s="32" t="s">
        <v>88</v>
      </c>
      <c r="D2065" s="33">
        <v>40660.795339075899</v>
      </c>
    </row>
    <row r="2066" spans="1:4">
      <c r="A2066" s="32">
        <v>2015</v>
      </c>
      <c r="B2066" s="32" t="s">
        <v>4</v>
      </c>
      <c r="C2066" s="32" t="s">
        <v>88</v>
      </c>
      <c r="D2066" s="33">
        <v>31407</v>
      </c>
    </row>
    <row r="2067" spans="1:4">
      <c r="A2067" s="32">
        <v>2015</v>
      </c>
      <c r="B2067" s="32" t="s">
        <v>5</v>
      </c>
      <c r="C2067" s="32" t="s">
        <v>88</v>
      </c>
      <c r="D2067" s="33">
        <v>32215</v>
      </c>
    </row>
    <row r="2068" spans="1:4">
      <c r="A2068" s="32">
        <v>2015</v>
      </c>
      <c r="B2068" s="32" t="s">
        <v>6</v>
      </c>
      <c r="C2068" s="32" t="s">
        <v>88</v>
      </c>
      <c r="D2068" s="33">
        <v>54815</v>
      </c>
    </row>
    <row r="2069" spans="1:4">
      <c r="A2069" s="32">
        <v>2015</v>
      </c>
      <c r="B2069" s="32" t="s">
        <v>7</v>
      </c>
      <c r="C2069" s="32" t="s">
        <v>88</v>
      </c>
      <c r="D2069" s="33">
        <v>62702</v>
      </c>
    </row>
    <row r="2070" spans="1:4">
      <c r="A2070" s="32">
        <v>2015</v>
      </c>
      <c r="B2070" s="32" t="s">
        <v>8</v>
      </c>
      <c r="C2070" s="32" t="s">
        <v>88</v>
      </c>
      <c r="D2070" s="33">
        <v>74242</v>
      </c>
    </row>
    <row r="2071" spans="1:4">
      <c r="A2071" s="32">
        <v>2015</v>
      </c>
      <c r="B2071" s="32" t="s">
        <v>9</v>
      </c>
      <c r="C2071" s="32" t="s">
        <v>88</v>
      </c>
      <c r="D2071" s="33">
        <v>85788</v>
      </c>
    </row>
    <row r="2072" spans="1:4">
      <c r="A2072" s="32">
        <v>2015</v>
      </c>
      <c r="B2072" s="32" t="s">
        <v>10</v>
      </c>
      <c r="C2072" s="32" t="s">
        <v>88</v>
      </c>
      <c r="D2072" s="33">
        <v>83315</v>
      </c>
    </row>
    <row r="2073" spans="1:4">
      <c r="A2073" s="32">
        <v>2015</v>
      </c>
      <c r="B2073" s="32" t="s">
        <v>11</v>
      </c>
      <c r="C2073" s="32" t="s">
        <v>88</v>
      </c>
      <c r="D2073" s="33">
        <v>83796</v>
      </c>
    </row>
    <row r="2074" spans="1:4">
      <c r="A2074" s="32">
        <v>2015</v>
      </c>
      <c r="B2074" s="32" t="s">
        <v>12</v>
      </c>
      <c r="C2074" s="32" t="s">
        <v>88</v>
      </c>
      <c r="D2074" s="33">
        <v>85214</v>
      </c>
    </row>
    <row r="2075" spans="1:4">
      <c r="A2075" s="32">
        <v>2015</v>
      </c>
      <c r="B2075" s="32" t="s">
        <v>13</v>
      </c>
      <c r="C2075" s="32" t="s">
        <v>88</v>
      </c>
      <c r="D2075" s="33">
        <v>84003</v>
      </c>
    </row>
    <row r="2076" spans="1:4">
      <c r="A2076" s="32">
        <v>2015</v>
      </c>
      <c r="B2076" s="32" t="s">
        <v>14</v>
      </c>
      <c r="C2076" s="32" t="s">
        <v>88</v>
      </c>
      <c r="D2076" s="33">
        <v>74557</v>
      </c>
    </row>
    <row r="2077" spans="1:4">
      <c r="A2077" s="32">
        <v>2015</v>
      </c>
      <c r="B2077" s="32" t="s">
        <v>15</v>
      </c>
      <c r="C2077" s="32" t="s">
        <v>88</v>
      </c>
      <c r="D2077" s="33">
        <v>61404</v>
      </c>
    </row>
    <row r="2078" spans="1:4">
      <c r="A2078" s="32">
        <v>2016</v>
      </c>
      <c r="B2078" s="32" t="s">
        <v>4</v>
      </c>
      <c r="C2078" s="32" t="s">
        <v>88</v>
      </c>
      <c r="D2078" s="33">
        <v>51708</v>
      </c>
    </row>
    <row r="2079" spans="1:4">
      <c r="A2079" s="32">
        <v>2016</v>
      </c>
      <c r="B2079" s="32" t="s">
        <v>5</v>
      </c>
      <c r="C2079" s="32" t="s">
        <v>88</v>
      </c>
      <c r="D2079" s="33">
        <v>49415</v>
      </c>
    </row>
    <row r="2080" spans="1:4">
      <c r="A2080" s="32">
        <v>2016</v>
      </c>
      <c r="B2080" s="32" t="s">
        <v>6</v>
      </c>
      <c r="C2080" s="32" t="s">
        <v>88</v>
      </c>
      <c r="D2080" s="33">
        <v>62266</v>
      </c>
    </row>
    <row r="2081" spans="1:4">
      <c r="A2081" s="32">
        <v>2016</v>
      </c>
      <c r="B2081" s="32" t="s">
        <v>7</v>
      </c>
      <c r="C2081" s="32" t="s">
        <v>88</v>
      </c>
      <c r="D2081" s="33">
        <v>65436</v>
      </c>
    </row>
    <row r="2082" spans="1:4">
      <c r="A2082" s="32">
        <v>2016</v>
      </c>
      <c r="B2082" s="32" t="s">
        <v>8</v>
      </c>
      <c r="C2082" s="32" t="s">
        <v>88</v>
      </c>
      <c r="D2082" s="33">
        <v>68119</v>
      </c>
    </row>
    <row r="2083" spans="1:4">
      <c r="A2083" s="32">
        <v>2016</v>
      </c>
      <c r="B2083" s="32" t="s">
        <v>9</v>
      </c>
      <c r="C2083" s="32" t="s">
        <v>88</v>
      </c>
      <c r="D2083" s="33">
        <v>64116</v>
      </c>
    </row>
    <row r="2084" spans="1:4">
      <c r="A2084" s="32">
        <v>2016</v>
      </c>
      <c r="B2084" s="32" t="s">
        <v>10</v>
      </c>
      <c r="C2084" s="32" t="s">
        <v>88</v>
      </c>
      <c r="D2084" s="33">
        <v>59535</v>
      </c>
    </row>
    <row r="2085" spans="1:4">
      <c r="A2085" s="32">
        <v>2016</v>
      </c>
      <c r="B2085" s="32" t="s">
        <v>11</v>
      </c>
      <c r="C2085" s="32" t="s">
        <v>88</v>
      </c>
      <c r="D2085" s="33">
        <v>77787</v>
      </c>
    </row>
    <row r="2086" spans="1:4">
      <c r="A2086" s="32">
        <v>2016</v>
      </c>
      <c r="B2086" s="32" t="s">
        <v>12</v>
      </c>
      <c r="C2086" s="32" t="s">
        <v>88</v>
      </c>
      <c r="D2086" s="33">
        <v>105592</v>
      </c>
    </row>
    <row r="2087" spans="1:4">
      <c r="A2087" s="32">
        <v>2016</v>
      </c>
      <c r="B2087" s="32" t="s">
        <v>13</v>
      </c>
      <c r="C2087" s="32" t="s">
        <v>88</v>
      </c>
      <c r="D2087" s="33">
        <v>93859</v>
      </c>
    </row>
    <row r="2088" spans="1:4">
      <c r="A2088" s="32">
        <v>2016</v>
      </c>
      <c r="B2088" s="32" t="s">
        <v>14</v>
      </c>
      <c r="C2088" s="32" t="s">
        <v>88</v>
      </c>
      <c r="D2088" s="33">
        <v>89281</v>
      </c>
    </row>
    <row r="2089" spans="1:4">
      <c r="A2089" s="32">
        <v>2016</v>
      </c>
      <c r="B2089" s="32" t="s">
        <v>15</v>
      </c>
      <c r="C2089" s="32" t="s">
        <v>88</v>
      </c>
      <c r="D2089" s="33">
        <v>73195</v>
      </c>
    </row>
    <row r="2090" spans="1:4">
      <c r="A2090" s="32">
        <v>2017</v>
      </c>
      <c r="B2090" s="32" t="s">
        <v>4</v>
      </c>
      <c r="C2090" s="32" t="s">
        <v>88</v>
      </c>
      <c r="D2090" s="33">
        <v>59907</v>
      </c>
    </row>
    <row r="2091" spans="1:4">
      <c r="A2091" s="32">
        <v>2017</v>
      </c>
      <c r="B2091" s="32" t="s">
        <v>5</v>
      </c>
      <c r="C2091" s="32" t="s">
        <v>88</v>
      </c>
      <c r="D2091" s="33">
        <v>55561</v>
      </c>
    </row>
    <row r="2092" spans="1:4">
      <c r="A2092" s="32">
        <v>2017</v>
      </c>
      <c r="B2092" s="32" t="s">
        <v>6</v>
      </c>
      <c r="C2092" s="32" t="s">
        <v>88</v>
      </c>
      <c r="D2092" s="33">
        <v>78987</v>
      </c>
    </row>
    <row r="2093" spans="1:4">
      <c r="A2093" s="32">
        <v>2017</v>
      </c>
      <c r="B2093" s="32" t="s">
        <v>7</v>
      </c>
      <c r="C2093" s="32" t="s">
        <v>88</v>
      </c>
      <c r="D2093" s="33">
        <v>65757</v>
      </c>
    </row>
    <row r="2094" spans="1:4">
      <c r="A2094" s="32">
        <v>2017</v>
      </c>
      <c r="B2094" s="32" t="s">
        <v>8</v>
      </c>
      <c r="C2094" s="32" t="s">
        <v>88</v>
      </c>
      <c r="D2094" s="33">
        <v>75332</v>
      </c>
    </row>
    <row r="2095" spans="1:4">
      <c r="A2095" s="32">
        <v>2017</v>
      </c>
      <c r="B2095" s="32" t="s">
        <v>9</v>
      </c>
      <c r="C2095" s="32" t="s">
        <v>88</v>
      </c>
      <c r="D2095" s="33">
        <v>75566</v>
      </c>
    </row>
    <row r="2096" spans="1:4">
      <c r="A2096" s="32">
        <v>2017</v>
      </c>
      <c r="B2096" s="32" t="s">
        <v>10</v>
      </c>
      <c r="C2096" s="32" t="s">
        <v>88</v>
      </c>
      <c r="D2096" s="33">
        <v>72956</v>
      </c>
    </row>
    <row r="2097" spans="1:4">
      <c r="A2097" s="32">
        <v>2017</v>
      </c>
      <c r="B2097" s="32" t="s">
        <v>11</v>
      </c>
      <c r="C2097" s="32" t="s">
        <v>88</v>
      </c>
      <c r="D2097" s="33">
        <v>84035</v>
      </c>
    </row>
    <row r="2098" spans="1:4">
      <c r="A2098" s="32">
        <v>2017</v>
      </c>
      <c r="B2098" s="32" t="s">
        <v>12</v>
      </c>
      <c r="C2098" s="32" t="s">
        <v>88</v>
      </c>
      <c r="D2098" s="33">
        <v>79743</v>
      </c>
    </row>
    <row r="2099" spans="1:4">
      <c r="A2099" s="32">
        <v>2017</v>
      </c>
      <c r="B2099" s="32" t="s">
        <v>13</v>
      </c>
      <c r="C2099" s="32" t="s">
        <v>88</v>
      </c>
      <c r="D2099" s="33">
        <v>83619</v>
      </c>
    </row>
    <row r="2100" spans="1:4">
      <c r="A2100" s="32">
        <v>2017</v>
      </c>
      <c r="B2100" s="32" t="s">
        <v>14</v>
      </c>
      <c r="C2100" s="32" t="s">
        <v>88</v>
      </c>
      <c r="D2100" s="33">
        <v>87248</v>
      </c>
    </row>
    <row r="2101" spans="1:4">
      <c r="A2101" s="32">
        <v>2017</v>
      </c>
      <c r="B2101" s="32" t="s">
        <v>15</v>
      </c>
      <c r="C2101" s="32" t="s">
        <v>88</v>
      </c>
      <c r="D2101" s="33">
        <v>71055</v>
      </c>
    </row>
    <row r="2102" spans="1:4">
      <c r="A2102" s="32">
        <v>2018</v>
      </c>
      <c r="B2102" s="32" t="s">
        <v>4</v>
      </c>
      <c r="C2102" s="32" t="s">
        <v>88</v>
      </c>
      <c r="D2102" s="33">
        <v>62296</v>
      </c>
    </row>
    <row r="2103" spans="1:4">
      <c r="A2103" s="32">
        <v>2018</v>
      </c>
      <c r="B2103" s="32" t="s">
        <v>5</v>
      </c>
      <c r="C2103" s="32" t="s">
        <v>88</v>
      </c>
      <c r="D2103" s="33">
        <v>65536</v>
      </c>
    </row>
    <row r="2104" spans="1:4">
      <c r="A2104" s="32">
        <v>2018</v>
      </c>
      <c r="B2104" s="32" t="s">
        <v>6</v>
      </c>
      <c r="C2104" s="32" t="s">
        <v>88</v>
      </c>
      <c r="D2104" s="33">
        <v>87267</v>
      </c>
    </row>
    <row r="2105" spans="1:4">
      <c r="A2105" s="32">
        <v>2018</v>
      </c>
      <c r="B2105" s="32" t="s">
        <v>7</v>
      </c>
      <c r="C2105" s="32" t="s">
        <v>88</v>
      </c>
      <c r="D2105" s="33">
        <v>80084</v>
      </c>
    </row>
    <row r="2106" spans="1:4">
      <c r="A2106" s="32">
        <v>2018</v>
      </c>
      <c r="B2106" s="32" t="s">
        <v>8</v>
      </c>
      <c r="C2106" s="32" t="s">
        <v>88</v>
      </c>
      <c r="D2106" s="33">
        <v>84104</v>
      </c>
    </row>
    <row r="2107" spans="1:4">
      <c r="A2107" s="32">
        <v>2018</v>
      </c>
      <c r="B2107" s="32" t="s">
        <v>9</v>
      </c>
      <c r="C2107" s="32" t="s">
        <v>88</v>
      </c>
      <c r="D2107" s="33">
        <v>77955</v>
      </c>
    </row>
    <row r="2108" spans="1:4">
      <c r="A2108" s="32">
        <v>2018</v>
      </c>
      <c r="B2108" s="32" t="s">
        <v>10</v>
      </c>
      <c r="C2108" s="32" t="s">
        <v>88</v>
      </c>
      <c r="D2108" s="33">
        <v>77438</v>
      </c>
    </row>
    <row r="2109" spans="1:4">
      <c r="A2109" s="32">
        <v>2018</v>
      </c>
      <c r="B2109" s="32" t="s">
        <v>11</v>
      </c>
      <c r="C2109" s="32" t="s">
        <v>88</v>
      </c>
      <c r="D2109" s="33">
        <v>95785</v>
      </c>
    </row>
    <row r="2110" spans="1:4">
      <c r="A2110" s="32">
        <v>2018</v>
      </c>
      <c r="B2110" s="32" t="s">
        <v>12</v>
      </c>
      <c r="C2110" s="32" t="s">
        <v>88</v>
      </c>
      <c r="D2110" s="33">
        <v>81274</v>
      </c>
    </row>
    <row r="2111" spans="1:4">
      <c r="A2111" s="32">
        <v>2018</v>
      </c>
      <c r="B2111" s="32" t="s">
        <v>13</v>
      </c>
      <c r="C2111" s="32" t="s">
        <v>88</v>
      </c>
      <c r="D2111" s="33">
        <v>98397</v>
      </c>
    </row>
    <row r="2112" spans="1:4">
      <c r="A2112" s="32">
        <v>2018</v>
      </c>
      <c r="B2112" s="32" t="s">
        <v>14</v>
      </c>
      <c r="C2112" s="32" t="s">
        <v>88</v>
      </c>
      <c r="D2112" s="33">
        <v>88506</v>
      </c>
    </row>
    <row r="2113" spans="1:4">
      <c r="A2113" s="32">
        <v>2018</v>
      </c>
      <c r="B2113" s="32" t="s">
        <v>15</v>
      </c>
      <c r="C2113" s="32" t="s">
        <v>88</v>
      </c>
      <c r="D2113" s="33">
        <v>76095</v>
      </c>
    </row>
    <row r="2114" spans="1:4">
      <c r="A2114" s="32">
        <v>2019</v>
      </c>
      <c r="B2114" s="32" t="s">
        <v>4</v>
      </c>
      <c r="C2114" s="32" t="s">
        <v>88</v>
      </c>
      <c r="D2114" s="33">
        <v>71773</v>
      </c>
    </row>
    <row r="2115" spans="1:4">
      <c r="A2115" s="32">
        <v>2019</v>
      </c>
      <c r="B2115" s="32" t="s">
        <v>5</v>
      </c>
      <c r="C2115" s="32" t="s">
        <v>88</v>
      </c>
      <c r="D2115" s="33">
        <v>64407</v>
      </c>
    </row>
    <row r="2116" spans="1:4">
      <c r="A2116" s="32">
        <v>2019</v>
      </c>
      <c r="B2116" s="32" t="s">
        <v>6</v>
      </c>
      <c r="C2116" s="32" t="s">
        <v>88</v>
      </c>
      <c r="D2116" s="33">
        <v>95310</v>
      </c>
    </row>
    <row r="2117" spans="1:4">
      <c r="A2117" s="32">
        <v>2019</v>
      </c>
      <c r="B2117" s="32" t="s">
        <v>7</v>
      </c>
      <c r="C2117" s="32" t="s">
        <v>88</v>
      </c>
      <c r="D2117" s="33">
        <v>83983</v>
      </c>
    </row>
    <row r="2118" spans="1:4">
      <c r="A2118" s="32">
        <v>2019</v>
      </c>
      <c r="B2118" s="32" t="s">
        <v>8</v>
      </c>
      <c r="C2118" s="32" t="s">
        <v>88</v>
      </c>
      <c r="D2118" s="33">
        <v>86238</v>
      </c>
    </row>
    <row r="2119" spans="1:4">
      <c r="A2119" s="32">
        <v>2019</v>
      </c>
      <c r="B2119" s="32" t="s">
        <v>9</v>
      </c>
      <c r="C2119" s="32" t="s">
        <v>88</v>
      </c>
      <c r="D2119" s="33">
        <v>77145</v>
      </c>
    </row>
    <row r="2120" spans="1:4">
      <c r="A2120" s="32">
        <v>2019</v>
      </c>
      <c r="B2120" s="32" t="s">
        <v>10</v>
      </c>
      <c r="C2120" s="32" t="s">
        <v>88</v>
      </c>
      <c r="D2120" s="33">
        <v>88457</v>
      </c>
    </row>
    <row r="2121" spans="1:4">
      <c r="A2121" s="32">
        <v>2019</v>
      </c>
      <c r="B2121" s="32" t="s">
        <v>11</v>
      </c>
      <c r="C2121" s="32" t="s">
        <v>88</v>
      </c>
      <c r="D2121" s="33">
        <v>118314</v>
      </c>
    </row>
    <row r="2122" spans="1:4">
      <c r="A2122" s="32">
        <v>2019</v>
      </c>
      <c r="B2122" s="32" t="s">
        <v>12</v>
      </c>
      <c r="C2122" s="32" t="s">
        <v>88</v>
      </c>
      <c r="D2122" s="33">
        <v>122909</v>
      </c>
    </row>
    <row r="2123" spans="1:4">
      <c r="A2123" s="32">
        <v>2019</v>
      </c>
      <c r="B2123" s="32" t="s">
        <v>13</v>
      </c>
      <c r="C2123" s="32" t="s">
        <v>88</v>
      </c>
      <c r="D2123" s="33">
        <v>127575</v>
      </c>
    </row>
    <row r="2124" spans="1:4">
      <c r="A2124" s="32">
        <v>2019</v>
      </c>
      <c r="B2124" s="32" t="s">
        <v>14</v>
      </c>
      <c r="C2124" s="32" t="s">
        <v>88</v>
      </c>
      <c r="D2124" s="33">
        <v>115183</v>
      </c>
    </row>
    <row r="2125" spans="1:4">
      <c r="A2125" s="32">
        <v>2019</v>
      </c>
      <c r="B2125" s="32" t="s">
        <v>15</v>
      </c>
      <c r="C2125" s="32" t="s">
        <v>88</v>
      </c>
      <c r="D2125" s="33">
        <v>108359</v>
      </c>
    </row>
    <row r="2126" spans="1:4">
      <c r="A2126" s="32">
        <v>2020</v>
      </c>
      <c r="B2126" s="32" t="s">
        <v>4</v>
      </c>
      <c r="C2126" s="32" t="s">
        <v>88</v>
      </c>
      <c r="D2126" s="33">
        <v>96595</v>
      </c>
    </row>
    <row r="2127" spans="1:4">
      <c r="A2127" s="32">
        <v>2020</v>
      </c>
      <c r="B2127" s="32" t="s">
        <v>5</v>
      </c>
      <c r="C2127" s="32" t="s">
        <v>88</v>
      </c>
      <c r="D2127" s="33">
        <v>89767</v>
      </c>
    </row>
    <row r="2128" spans="1:4">
      <c r="A2128" s="32">
        <v>2020</v>
      </c>
      <c r="B2128" s="32" t="s">
        <v>6</v>
      </c>
      <c r="C2128" s="32" t="s">
        <v>88</v>
      </c>
      <c r="D2128" s="33">
        <v>52202</v>
      </c>
    </row>
    <row r="2129" spans="1:4">
      <c r="A2129" s="32">
        <v>2020</v>
      </c>
      <c r="B2129" s="32" t="s">
        <v>7</v>
      </c>
      <c r="C2129" s="32" t="s">
        <v>88</v>
      </c>
      <c r="D2129" s="33">
        <v>1377</v>
      </c>
    </row>
    <row r="2130" spans="1:4">
      <c r="A2130" s="32">
        <v>2020</v>
      </c>
      <c r="B2130" s="32" t="s">
        <v>8</v>
      </c>
      <c r="C2130" s="32" t="s">
        <v>88</v>
      </c>
      <c r="D2130" s="33">
        <v>2396</v>
      </c>
    </row>
    <row r="2131" spans="1:4">
      <c r="A2131" s="32">
        <v>2020</v>
      </c>
      <c r="B2131" s="32" t="s">
        <v>9</v>
      </c>
      <c r="C2131" s="32" t="s">
        <v>88</v>
      </c>
      <c r="D2131" s="33">
        <v>2517</v>
      </c>
    </row>
    <row r="2132" spans="1:4">
      <c r="A2132" s="32">
        <v>2020</v>
      </c>
      <c r="B2132" s="32" t="s">
        <v>10</v>
      </c>
      <c r="C2132" s="32" t="s">
        <v>88</v>
      </c>
      <c r="D2132" s="33">
        <v>2171</v>
      </c>
    </row>
    <row r="2133" spans="1:4">
      <c r="A2133" s="32">
        <v>2020</v>
      </c>
      <c r="B2133" s="32" t="s">
        <v>11</v>
      </c>
      <c r="C2133" s="32" t="s">
        <v>88</v>
      </c>
      <c r="D2133" s="33">
        <v>2826</v>
      </c>
    </row>
    <row r="2134" spans="1:4">
      <c r="A2134" s="32">
        <v>2020</v>
      </c>
      <c r="B2134" s="32" t="s">
        <v>12</v>
      </c>
      <c r="C2134" s="32" t="s">
        <v>88</v>
      </c>
      <c r="D2134" s="33">
        <v>3218</v>
      </c>
    </row>
    <row r="2135" spans="1:4">
      <c r="A2135" s="32">
        <v>2020</v>
      </c>
      <c r="B2135" s="32" t="s">
        <v>13</v>
      </c>
      <c r="C2135" s="32" t="s">
        <v>88</v>
      </c>
      <c r="D2135" s="33">
        <v>5336</v>
      </c>
    </row>
    <row r="2136" spans="1:4">
      <c r="A2136" s="32">
        <v>2020</v>
      </c>
      <c r="B2136" s="32" t="s">
        <v>14</v>
      </c>
      <c r="C2136" s="32" t="s">
        <v>88</v>
      </c>
      <c r="D2136" s="33">
        <v>11655</v>
      </c>
    </row>
    <row r="2137" spans="1:4">
      <c r="A2137" s="32">
        <v>1995</v>
      </c>
      <c r="B2137" s="32" t="s">
        <v>10</v>
      </c>
      <c r="C2137" s="32" t="s">
        <v>89</v>
      </c>
      <c r="D2137" s="33">
        <v>100872</v>
      </c>
    </row>
    <row r="2138" spans="1:4">
      <c r="A2138" s="32">
        <v>1995</v>
      </c>
      <c r="B2138" s="32" t="s">
        <v>11</v>
      </c>
      <c r="C2138" s="32" t="s">
        <v>89</v>
      </c>
      <c r="D2138" s="33">
        <v>112340</v>
      </c>
    </row>
    <row r="2139" spans="1:4">
      <c r="A2139" s="32">
        <v>1995</v>
      </c>
      <c r="B2139" s="32" t="s">
        <v>12</v>
      </c>
      <c r="C2139" s="32" t="s">
        <v>89</v>
      </c>
      <c r="D2139" s="33">
        <v>112936</v>
      </c>
    </row>
    <row r="2140" spans="1:4">
      <c r="A2140" s="32">
        <v>1995</v>
      </c>
      <c r="B2140" s="32" t="s">
        <v>13</v>
      </c>
      <c r="C2140" s="32" t="s">
        <v>89</v>
      </c>
      <c r="D2140" s="33">
        <v>118457</v>
      </c>
    </row>
    <row r="2141" spans="1:4">
      <c r="A2141" s="32">
        <v>1995</v>
      </c>
      <c r="B2141" s="32" t="s">
        <v>14</v>
      </c>
      <c r="C2141" s="32" t="s">
        <v>89</v>
      </c>
      <c r="D2141" s="33">
        <v>120570</v>
      </c>
    </row>
    <row r="2142" spans="1:4">
      <c r="A2142" s="32">
        <v>1995</v>
      </c>
      <c r="B2142" s="32" t="s">
        <v>15</v>
      </c>
      <c r="C2142" s="32" t="s">
        <v>89</v>
      </c>
      <c r="D2142" s="33">
        <v>108894</v>
      </c>
    </row>
    <row r="2143" spans="1:4">
      <c r="A2143" s="32">
        <v>1996</v>
      </c>
      <c r="B2143" s="32" t="s">
        <v>4</v>
      </c>
      <c r="C2143" s="32" t="s">
        <v>89</v>
      </c>
      <c r="D2143" s="33">
        <v>89313</v>
      </c>
    </row>
    <row r="2144" spans="1:4">
      <c r="A2144" s="32">
        <v>1996</v>
      </c>
      <c r="B2144" s="32" t="s">
        <v>5</v>
      </c>
      <c r="C2144" s="32" t="s">
        <v>89</v>
      </c>
      <c r="D2144" s="33">
        <v>94556</v>
      </c>
    </row>
    <row r="2145" spans="1:4">
      <c r="A2145" s="32">
        <v>1996</v>
      </c>
      <c r="B2145" s="32" t="s">
        <v>6</v>
      </c>
      <c r="C2145" s="32" t="s">
        <v>89</v>
      </c>
      <c r="D2145" s="33">
        <v>118012</v>
      </c>
    </row>
    <row r="2146" spans="1:4">
      <c r="A2146" s="32">
        <v>1996</v>
      </c>
      <c r="B2146" s="32" t="s">
        <v>7</v>
      </c>
      <c r="C2146" s="32" t="s">
        <v>89</v>
      </c>
      <c r="D2146" s="33">
        <v>122352</v>
      </c>
    </row>
    <row r="2147" spans="1:4">
      <c r="A2147" s="32">
        <v>1996</v>
      </c>
      <c r="B2147" s="32" t="s">
        <v>8</v>
      </c>
      <c r="C2147" s="32" t="s">
        <v>89</v>
      </c>
      <c r="D2147" s="33">
        <v>132683</v>
      </c>
    </row>
    <row r="2148" spans="1:4">
      <c r="A2148" s="32">
        <v>1996</v>
      </c>
      <c r="B2148" s="32" t="s">
        <v>9</v>
      </c>
      <c r="C2148" s="32" t="s">
        <v>89</v>
      </c>
      <c r="D2148" s="33">
        <v>114902</v>
      </c>
    </row>
    <row r="2149" spans="1:4">
      <c r="A2149" s="32">
        <v>1996</v>
      </c>
      <c r="B2149" s="32" t="s">
        <v>10</v>
      </c>
      <c r="C2149" s="32" t="s">
        <v>89</v>
      </c>
      <c r="D2149" s="33">
        <v>122058</v>
      </c>
    </row>
    <row r="2150" spans="1:4">
      <c r="A2150" s="32">
        <v>1996</v>
      </c>
      <c r="B2150" s="32" t="s">
        <v>11</v>
      </c>
      <c r="C2150" s="32" t="s">
        <v>89</v>
      </c>
      <c r="D2150" s="33">
        <v>124081</v>
      </c>
    </row>
    <row r="2151" spans="1:4">
      <c r="A2151" s="32">
        <v>1996</v>
      </c>
      <c r="B2151" s="32" t="s">
        <v>12</v>
      </c>
      <c r="C2151" s="32" t="s">
        <v>89</v>
      </c>
      <c r="D2151" s="33">
        <v>119829</v>
      </c>
    </row>
    <row r="2152" spans="1:4">
      <c r="A2152" s="32">
        <v>1996</v>
      </c>
      <c r="B2152" s="32" t="s">
        <v>13</v>
      </c>
      <c r="C2152" s="32" t="s">
        <v>89</v>
      </c>
      <c r="D2152" s="33">
        <v>141873</v>
      </c>
    </row>
    <row r="2153" spans="1:4">
      <c r="A2153" s="32">
        <v>1996</v>
      </c>
      <c r="B2153" s="32" t="s">
        <v>14</v>
      </c>
      <c r="C2153" s="32" t="s">
        <v>89</v>
      </c>
      <c r="D2153" s="33">
        <v>132057</v>
      </c>
    </row>
    <row r="2154" spans="1:4">
      <c r="A2154" s="32">
        <v>1996</v>
      </c>
      <c r="B2154" s="32" t="s">
        <v>15</v>
      </c>
      <c r="C2154" s="32" t="s">
        <v>89</v>
      </c>
      <c r="D2154" s="33">
        <v>119510</v>
      </c>
    </row>
    <row r="2155" spans="1:4">
      <c r="A2155" s="32">
        <v>1997</v>
      </c>
      <c r="B2155" s="32" t="s">
        <v>4</v>
      </c>
      <c r="C2155" s="32" t="s">
        <v>89</v>
      </c>
      <c r="D2155" s="33">
        <v>98451</v>
      </c>
    </row>
    <row r="2156" spans="1:4">
      <c r="A2156" s="32">
        <v>1997</v>
      </c>
      <c r="B2156" s="32" t="s">
        <v>5</v>
      </c>
      <c r="C2156" s="32" t="s">
        <v>89</v>
      </c>
      <c r="D2156" s="33">
        <v>102386</v>
      </c>
    </row>
    <row r="2157" spans="1:4">
      <c r="A2157" s="32">
        <v>1997</v>
      </c>
      <c r="B2157" s="32" t="s">
        <v>6</v>
      </c>
      <c r="C2157" s="32" t="s">
        <v>89</v>
      </c>
      <c r="D2157" s="33">
        <v>126398</v>
      </c>
    </row>
    <row r="2158" spans="1:4">
      <c r="A2158" s="32">
        <v>1997</v>
      </c>
      <c r="B2158" s="32" t="s">
        <v>7</v>
      </c>
      <c r="C2158" s="32" t="s">
        <v>89</v>
      </c>
      <c r="D2158" s="33">
        <v>145974</v>
      </c>
    </row>
    <row r="2159" spans="1:4">
      <c r="A2159" s="32">
        <v>1997</v>
      </c>
      <c r="B2159" s="32" t="s">
        <v>8</v>
      </c>
      <c r="C2159" s="32" t="s">
        <v>89</v>
      </c>
      <c r="D2159" s="33">
        <v>142937</v>
      </c>
    </row>
    <row r="2160" spans="1:4">
      <c r="A2160" s="32">
        <v>1997</v>
      </c>
      <c r="B2160" s="32" t="s">
        <v>9</v>
      </c>
      <c r="C2160" s="32" t="s">
        <v>89</v>
      </c>
      <c r="D2160" s="33">
        <v>126750</v>
      </c>
    </row>
    <row r="2161" spans="1:4">
      <c r="A2161" s="32">
        <v>1997</v>
      </c>
      <c r="B2161" s="32" t="s">
        <v>10</v>
      </c>
      <c r="C2161" s="32" t="s">
        <v>89</v>
      </c>
      <c r="D2161" s="33">
        <v>135513</v>
      </c>
    </row>
    <row r="2162" spans="1:4">
      <c r="A2162" s="32">
        <v>1997</v>
      </c>
      <c r="B2162" s="32" t="s">
        <v>11</v>
      </c>
      <c r="C2162" s="32" t="s">
        <v>89</v>
      </c>
      <c r="D2162" s="33">
        <v>131533</v>
      </c>
    </row>
    <row r="2163" spans="1:4">
      <c r="A2163" s="32">
        <v>1997</v>
      </c>
      <c r="B2163" s="32" t="s">
        <v>12</v>
      </c>
      <c r="C2163" s="32" t="s">
        <v>89</v>
      </c>
      <c r="D2163" s="33">
        <v>144536</v>
      </c>
    </row>
    <row r="2164" spans="1:4">
      <c r="A2164" s="32">
        <v>1997</v>
      </c>
      <c r="B2164" s="32" t="s">
        <v>13</v>
      </c>
      <c r="C2164" s="32" t="s">
        <v>89</v>
      </c>
      <c r="D2164" s="33">
        <v>149702</v>
      </c>
    </row>
    <row r="2165" spans="1:4">
      <c r="A2165" s="32">
        <v>1997</v>
      </c>
      <c r="B2165" s="32" t="s">
        <v>14</v>
      </c>
      <c r="C2165" s="32" t="s">
        <v>89</v>
      </c>
      <c r="D2165" s="33">
        <v>136340</v>
      </c>
    </row>
    <row r="2166" spans="1:4">
      <c r="A2166" s="32">
        <v>1997</v>
      </c>
      <c r="B2166" s="32" t="s">
        <v>15</v>
      </c>
      <c r="C2166" s="32" t="s">
        <v>89</v>
      </c>
      <c r="D2166" s="33">
        <v>128721</v>
      </c>
    </row>
    <row r="2167" spans="1:4">
      <c r="A2167" s="32">
        <v>1998</v>
      </c>
      <c r="B2167" s="32" t="s">
        <v>4</v>
      </c>
      <c r="C2167" s="32" t="s">
        <v>89</v>
      </c>
      <c r="D2167" s="33">
        <v>106552</v>
      </c>
    </row>
    <row r="2168" spans="1:4">
      <c r="A2168" s="32">
        <v>1998</v>
      </c>
      <c r="B2168" s="32" t="s">
        <v>5</v>
      </c>
      <c r="C2168" s="32" t="s">
        <v>89</v>
      </c>
      <c r="D2168" s="33">
        <v>111186</v>
      </c>
    </row>
    <row r="2169" spans="1:4">
      <c r="A2169" s="32">
        <v>1998</v>
      </c>
      <c r="B2169" s="32" t="s">
        <v>6</v>
      </c>
      <c r="C2169" s="32" t="s">
        <v>89</v>
      </c>
      <c r="D2169" s="33">
        <v>143233</v>
      </c>
    </row>
    <row r="2170" spans="1:4">
      <c r="A2170" s="32">
        <v>1998</v>
      </c>
      <c r="B2170" s="32" t="s">
        <v>7</v>
      </c>
      <c r="C2170" s="32" t="s">
        <v>89</v>
      </c>
      <c r="D2170" s="33">
        <v>141572</v>
      </c>
    </row>
    <row r="2171" spans="1:4">
      <c r="A2171" s="32">
        <v>1998</v>
      </c>
      <c r="B2171" s="32" t="s">
        <v>8</v>
      </c>
      <c r="C2171" s="32" t="s">
        <v>89</v>
      </c>
      <c r="D2171" s="33">
        <v>137003</v>
      </c>
    </row>
    <row r="2172" spans="1:4">
      <c r="A2172" s="32">
        <v>1998</v>
      </c>
      <c r="B2172" s="32" t="s">
        <v>9</v>
      </c>
      <c r="C2172" s="32" t="s">
        <v>89</v>
      </c>
      <c r="D2172" s="33">
        <v>133089</v>
      </c>
    </row>
    <row r="2173" spans="1:4">
      <c r="A2173" s="32">
        <v>1998</v>
      </c>
      <c r="B2173" s="32" t="s">
        <v>10</v>
      </c>
      <c r="C2173" s="32" t="s">
        <v>89</v>
      </c>
      <c r="D2173" s="33">
        <v>135716</v>
      </c>
    </row>
    <row r="2174" spans="1:4">
      <c r="A2174" s="32">
        <v>1998</v>
      </c>
      <c r="B2174" s="32" t="s">
        <v>11</v>
      </c>
      <c r="C2174" s="32" t="s">
        <v>89</v>
      </c>
      <c r="D2174" s="33">
        <v>137498</v>
      </c>
    </row>
    <row r="2175" spans="1:4">
      <c r="A2175" s="32">
        <v>1998</v>
      </c>
      <c r="B2175" s="32" t="s">
        <v>12</v>
      </c>
      <c r="C2175" s="32" t="s">
        <v>89</v>
      </c>
      <c r="D2175" s="33">
        <v>140505</v>
      </c>
    </row>
    <row r="2176" spans="1:4">
      <c r="A2176" s="32">
        <v>1998</v>
      </c>
      <c r="B2176" s="32" t="s">
        <v>13</v>
      </c>
      <c r="C2176" s="32" t="s">
        <v>89</v>
      </c>
      <c r="D2176" s="33">
        <v>147087</v>
      </c>
    </row>
    <row r="2177" spans="1:4">
      <c r="A2177" s="32">
        <v>1998</v>
      </c>
      <c r="B2177" s="32" t="s">
        <v>14</v>
      </c>
      <c r="C2177" s="32" t="s">
        <v>89</v>
      </c>
      <c r="D2177" s="33">
        <v>141893</v>
      </c>
    </row>
    <row r="2178" spans="1:4">
      <c r="A2178" s="32">
        <v>1998</v>
      </c>
      <c r="B2178" s="32" t="s">
        <v>15</v>
      </c>
      <c r="C2178" s="32" t="s">
        <v>89</v>
      </c>
      <c r="D2178" s="33">
        <v>131393</v>
      </c>
    </row>
    <row r="2179" spans="1:4">
      <c r="A2179" s="32">
        <v>1999</v>
      </c>
      <c r="B2179" s="32" t="s">
        <v>4</v>
      </c>
      <c r="C2179" s="32" t="s">
        <v>89</v>
      </c>
      <c r="D2179" s="33">
        <v>103575</v>
      </c>
    </row>
    <row r="2180" spans="1:4">
      <c r="A2180" s="32">
        <v>1999</v>
      </c>
      <c r="B2180" s="32" t="s">
        <v>5</v>
      </c>
      <c r="C2180" s="32" t="s">
        <v>89</v>
      </c>
      <c r="D2180" s="33">
        <v>110402</v>
      </c>
    </row>
    <row r="2181" spans="1:4">
      <c r="A2181" s="32">
        <v>1999</v>
      </c>
      <c r="B2181" s="32" t="s">
        <v>6</v>
      </c>
      <c r="C2181" s="32" t="s">
        <v>89</v>
      </c>
      <c r="D2181" s="33">
        <v>144980</v>
      </c>
    </row>
    <row r="2182" spans="1:4">
      <c r="A2182" s="32">
        <v>1999</v>
      </c>
      <c r="B2182" s="32" t="s">
        <v>7</v>
      </c>
      <c r="C2182" s="32" t="s">
        <v>89</v>
      </c>
      <c r="D2182" s="33">
        <v>138949</v>
      </c>
    </row>
    <row r="2183" spans="1:4">
      <c r="A2183" s="32">
        <v>1999</v>
      </c>
      <c r="B2183" s="32" t="s">
        <v>8</v>
      </c>
      <c r="C2183" s="32" t="s">
        <v>89</v>
      </c>
      <c r="D2183" s="33">
        <v>136622</v>
      </c>
    </row>
    <row r="2184" spans="1:4">
      <c r="A2184" s="32">
        <v>1999</v>
      </c>
      <c r="B2184" s="32" t="s">
        <v>9</v>
      </c>
      <c r="C2184" s="32" t="s">
        <v>89</v>
      </c>
      <c r="D2184" s="33">
        <v>132263</v>
      </c>
    </row>
    <row r="2185" spans="1:4">
      <c r="A2185" s="32">
        <v>1999</v>
      </c>
      <c r="B2185" s="32" t="s">
        <v>10</v>
      </c>
      <c r="C2185" s="32" t="s">
        <v>89</v>
      </c>
      <c r="D2185" s="33">
        <v>127297</v>
      </c>
    </row>
    <row r="2186" spans="1:4">
      <c r="A2186" s="32">
        <v>1999</v>
      </c>
      <c r="B2186" s="32" t="s">
        <v>11</v>
      </c>
      <c r="C2186" s="32" t="s">
        <v>89</v>
      </c>
      <c r="D2186" s="33">
        <v>135851</v>
      </c>
    </row>
    <row r="2187" spans="1:4">
      <c r="A2187" s="32">
        <v>1999</v>
      </c>
      <c r="B2187" s="32" t="s">
        <v>12</v>
      </c>
      <c r="C2187" s="32" t="s">
        <v>89</v>
      </c>
      <c r="D2187" s="33">
        <v>142636</v>
      </c>
    </row>
    <row r="2188" spans="1:4">
      <c r="A2188" s="32">
        <v>1999</v>
      </c>
      <c r="B2188" s="32" t="s">
        <v>13</v>
      </c>
      <c r="C2188" s="32" t="s">
        <v>89</v>
      </c>
      <c r="D2188" s="33">
        <v>136352</v>
      </c>
    </row>
    <row r="2189" spans="1:4">
      <c r="A2189" s="32">
        <v>1999</v>
      </c>
      <c r="B2189" s="32" t="s">
        <v>14</v>
      </c>
      <c r="C2189" s="32" t="s">
        <v>89</v>
      </c>
      <c r="D2189" s="33">
        <v>141402</v>
      </c>
    </row>
    <row r="2190" spans="1:4">
      <c r="A2190" s="32">
        <v>1999</v>
      </c>
      <c r="B2190" s="32" t="s">
        <v>15</v>
      </c>
      <c r="C2190" s="32" t="s">
        <v>89</v>
      </c>
      <c r="D2190" s="33">
        <v>130767</v>
      </c>
    </row>
    <row r="2191" spans="1:4">
      <c r="A2191" s="32">
        <v>2000</v>
      </c>
      <c r="B2191" s="32" t="s">
        <v>4</v>
      </c>
      <c r="C2191" s="32" t="s">
        <v>89</v>
      </c>
      <c r="D2191" s="33">
        <v>107894</v>
      </c>
    </row>
    <row r="2192" spans="1:4">
      <c r="A2192" s="32">
        <v>2000</v>
      </c>
      <c r="B2192" s="32" t="s">
        <v>5</v>
      </c>
      <c r="C2192" s="32" t="s">
        <v>89</v>
      </c>
      <c r="D2192" s="33">
        <v>115442</v>
      </c>
    </row>
    <row r="2193" spans="1:4">
      <c r="A2193" s="32">
        <v>2000</v>
      </c>
      <c r="B2193" s="32" t="s">
        <v>6</v>
      </c>
      <c r="C2193" s="32" t="s">
        <v>89</v>
      </c>
      <c r="D2193" s="33">
        <v>146944</v>
      </c>
    </row>
    <row r="2194" spans="1:4">
      <c r="A2194" s="32">
        <v>2000</v>
      </c>
      <c r="B2194" s="32" t="s">
        <v>7</v>
      </c>
      <c r="C2194" s="32" t="s">
        <v>89</v>
      </c>
      <c r="D2194" s="33">
        <v>128296</v>
      </c>
    </row>
    <row r="2195" spans="1:4">
      <c r="A2195" s="32">
        <v>2000</v>
      </c>
      <c r="B2195" s="32" t="s">
        <v>8</v>
      </c>
      <c r="C2195" s="32" t="s">
        <v>89</v>
      </c>
      <c r="D2195" s="33">
        <v>134302</v>
      </c>
    </row>
    <row r="2196" spans="1:4">
      <c r="A2196" s="32">
        <v>2000</v>
      </c>
      <c r="B2196" s="32" t="s">
        <v>9</v>
      </c>
      <c r="C2196" s="32" t="s">
        <v>89</v>
      </c>
      <c r="D2196" s="33">
        <v>123902</v>
      </c>
    </row>
    <row r="2197" spans="1:4">
      <c r="A2197" s="32">
        <v>2000</v>
      </c>
      <c r="B2197" s="32" t="s">
        <v>10</v>
      </c>
      <c r="C2197" s="32" t="s">
        <v>89</v>
      </c>
      <c r="D2197" s="33">
        <v>123149</v>
      </c>
    </row>
    <row r="2198" spans="1:4">
      <c r="A2198" s="32">
        <v>2000</v>
      </c>
      <c r="B2198" s="32" t="s">
        <v>11</v>
      </c>
      <c r="C2198" s="32" t="s">
        <v>89</v>
      </c>
      <c r="D2198" s="33">
        <v>134607</v>
      </c>
    </row>
    <row r="2199" spans="1:4">
      <c r="A2199" s="32">
        <v>2000</v>
      </c>
      <c r="B2199" s="32" t="s">
        <v>12</v>
      </c>
      <c r="C2199" s="32" t="s">
        <v>89</v>
      </c>
      <c r="D2199" s="33">
        <v>130502</v>
      </c>
    </row>
    <row r="2200" spans="1:4">
      <c r="A2200" s="32">
        <v>2000</v>
      </c>
      <c r="B2200" s="32" t="s">
        <v>13</v>
      </c>
      <c r="C2200" s="32" t="s">
        <v>89</v>
      </c>
      <c r="D2200" s="33">
        <v>133861</v>
      </c>
    </row>
    <row r="2201" spans="1:4">
      <c r="A2201" s="32">
        <v>2000</v>
      </c>
      <c r="B2201" s="32" t="s">
        <v>14</v>
      </c>
      <c r="C2201" s="32" t="s">
        <v>89</v>
      </c>
      <c r="D2201" s="33">
        <v>128492</v>
      </c>
    </row>
    <row r="2202" spans="1:4">
      <c r="A2202" s="32">
        <v>2000</v>
      </c>
      <c r="B2202" s="32" t="s">
        <v>15</v>
      </c>
      <c r="C2202" s="32" t="s">
        <v>89</v>
      </c>
      <c r="D2202" s="33">
        <v>115165</v>
      </c>
    </row>
    <row r="2203" spans="1:4">
      <c r="A2203" s="32">
        <v>2001</v>
      </c>
      <c r="B2203" s="32" t="s">
        <v>4</v>
      </c>
      <c r="C2203" s="32" t="s">
        <v>89</v>
      </c>
      <c r="D2203" s="33">
        <v>99595</v>
      </c>
    </row>
    <row r="2204" spans="1:4">
      <c r="A2204" s="32">
        <v>2001</v>
      </c>
      <c r="B2204" s="32" t="s">
        <v>5</v>
      </c>
      <c r="C2204" s="32" t="s">
        <v>89</v>
      </c>
      <c r="D2204" s="33">
        <v>104551</v>
      </c>
    </row>
    <row r="2205" spans="1:4">
      <c r="A2205" s="32">
        <v>2001</v>
      </c>
      <c r="B2205" s="32" t="s">
        <v>6</v>
      </c>
      <c r="C2205" s="32" t="s">
        <v>89</v>
      </c>
      <c r="D2205" s="33">
        <v>126095</v>
      </c>
    </row>
    <row r="2206" spans="1:4">
      <c r="A2206" s="32">
        <v>2001</v>
      </c>
      <c r="B2206" s="32" t="s">
        <v>7</v>
      </c>
      <c r="C2206" s="32" t="s">
        <v>89</v>
      </c>
      <c r="D2206" s="33">
        <v>118618</v>
      </c>
    </row>
    <row r="2207" spans="1:4">
      <c r="A2207" s="32">
        <v>2001</v>
      </c>
      <c r="B2207" s="32" t="s">
        <v>8</v>
      </c>
      <c r="C2207" s="32" t="s">
        <v>89</v>
      </c>
      <c r="D2207" s="33">
        <v>128131</v>
      </c>
    </row>
    <row r="2208" spans="1:4">
      <c r="A2208" s="32">
        <v>2001</v>
      </c>
      <c r="B2208" s="32" t="s">
        <v>9</v>
      </c>
      <c r="C2208" s="32" t="s">
        <v>89</v>
      </c>
      <c r="D2208" s="33">
        <v>120176</v>
      </c>
    </row>
    <row r="2209" spans="1:4">
      <c r="A2209" s="32">
        <v>2001</v>
      </c>
      <c r="B2209" s="32" t="s">
        <v>10</v>
      </c>
      <c r="C2209" s="32" t="s">
        <v>89</v>
      </c>
      <c r="D2209" s="33">
        <v>117860</v>
      </c>
    </row>
    <row r="2210" spans="1:4">
      <c r="A2210" s="32">
        <v>2001</v>
      </c>
      <c r="B2210" s="32" t="s">
        <v>11</v>
      </c>
      <c r="C2210" s="32" t="s">
        <v>89</v>
      </c>
      <c r="D2210" s="33">
        <v>132167</v>
      </c>
    </row>
    <row r="2211" spans="1:4">
      <c r="A2211" s="32">
        <v>2001</v>
      </c>
      <c r="B2211" s="32" t="s">
        <v>12</v>
      </c>
      <c r="C2211" s="32" t="s">
        <v>89</v>
      </c>
      <c r="D2211" s="33">
        <v>126893</v>
      </c>
    </row>
    <row r="2212" spans="1:4">
      <c r="A2212" s="32">
        <v>2001</v>
      </c>
      <c r="B2212" s="32" t="s">
        <v>13</v>
      </c>
      <c r="C2212" s="32" t="s">
        <v>89</v>
      </c>
      <c r="D2212" s="33">
        <v>128856</v>
      </c>
    </row>
    <row r="2213" spans="1:4">
      <c r="A2213" s="32">
        <v>2001</v>
      </c>
      <c r="B2213" s="32" t="s">
        <v>14</v>
      </c>
      <c r="C2213" s="32" t="s">
        <v>89</v>
      </c>
      <c r="D2213" s="33">
        <v>127240</v>
      </c>
    </row>
    <row r="2214" spans="1:4">
      <c r="A2214" s="32">
        <v>2001</v>
      </c>
      <c r="B2214" s="32" t="s">
        <v>15</v>
      </c>
      <c r="C2214" s="32" t="s">
        <v>89</v>
      </c>
      <c r="D2214" s="33">
        <v>97856</v>
      </c>
    </row>
    <row r="2215" spans="1:4">
      <c r="A2215" s="32">
        <v>2002</v>
      </c>
      <c r="B2215" s="32" t="s">
        <v>4</v>
      </c>
      <c r="C2215" s="32" t="s">
        <v>89</v>
      </c>
      <c r="D2215" s="33">
        <v>88480</v>
      </c>
    </row>
    <row r="2216" spans="1:4">
      <c r="A2216" s="32">
        <v>2002</v>
      </c>
      <c r="B2216" s="32" t="s">
        <v>5</v>
      </c>
      <c r="C2216" s="32" t="s">
        <v>89</v>
      </c>
      <c r="D2216" s="33">
        <v>93438</v>
      </c>
    </row>
    <row r="2217" spans="1:4">
      <c r="A2217" s="32">
        <v>2002</v>
      </c>
      <c r="B2217" s="32" t="s">
        <v>6</v>
      </c>
      <c r="C2217" s="32" t="s">
        <v>89</v>
      </c>
      <c r="D2217" s="33">
        <v>106208</v>
      </c>
    </row>
    <row r="2218" spans="1:4">
      <c r="A2218" s="32">
        <v>2002</v>
      </c>
      <c r="B2218" s="32" t="s">
        <v>7</v>
      </c>
      <c r="C2218" s="32" t="s">
        <v>89</v>
      </c>
      <c r="D2218" s="33">
        <v>108324</v>
      </c>
    </row>
    <row r="2219" spans="1:4">
      <c r="A2219" s="32">
        <v>2002</v>
      </c>
      <c r="B2219" s="32" t="s">
        <v>8</v>
      </c>
      <c r="C2219" s="32" t="s">
        <v>89</v>
      </c>
      <c r="D2219" s="33">
        <v>111184.90861075</v>
      </c>
    </row>
    <row r="2220" spans="1:4">
      <c r="A2220" s="32">
        <v>2002</v>
      </c>
      <c r="B2220" s="32" t="s">
        <v>9</v>
      </c>
      <c r="C2220" s="32" t="s">
        <v>89</v>
      </c>
      <c r="D2220" s="33">
        <v>106638</v>
      </c>
    </row>
    <row r="2221" spans="1:4">
      <c r="A2221" s="32">
        <v>2002</v>
      </c>
      <c r="B2221" s="32" t="s">
        <v>10</v>
      </c>
      <c r="C2221" s="32" t="s">
        <v>89</v>
      </c>
      <c r="D2221" s="33">
        <v>111544</v>
      </c>
    </row>
    <row r="2222" spans="1:4">
      <c r="A2222" s="32">
        <v>2002</v>
      </c>
      <c r="B2222" s="32" t="s">
        <v>11</v>
      </c>
      <c r="C2222" s="32" t="s">
        <v>89</v>
      </c>
      <c r="D2222" s="33">
        <v>113281</v>
      </c>
    </row>
    <row r="2223" spans="1:4">
      <c r="A2223" s="32">
        <v>2002</v>
      </c>
      <c r="B2223" s="32" t="s">
        <v>12</v>
      </c>
      <c r="C2223" s="32" t="s">
        <v>89</v>
      </c>
      <c r="D2223" s="33">
        <v>114473</v>
      </c>
    </row>
    <row r="2224" spans="1:4">
      <c r="A2224" s="32">
        <v>2002</v>
      </c>
      <c r="B2224" s="32" t="s">
        <v>13</v>
      </c>
      <c r="C2224" s="32" t="s">
        <v>89</v>
      </c>
      <c r="D2224" s="33">
        <v>118771</v>
      </c>
    </row>
    <row r="2225" spans="1:4">
      <c r="A2225" s="32">
        <v>2002</v>
      </c>
      <c r="B2225" s="32" t="s">
        <v>14</v>
      </c>
      <c r="C2225" s="32" t="s">
        <v>89</v>
      </c>
      <c r="D2225" s="33">
        <v>114795</v>
      </c>
    </row>
    <row r="2226" spans="1:4">
      <c r="A2226" s="32">
        <v>2002</v>
      </c>
      <c r="B2226" s="32" t="s">
        <v>15</v>
      </c>
      <c r="C2226" s="32" t="s">
        <v>89</v>
      </c>
      <c r="D2226" s="33">
        <v>105224.966555615</v>
      </c>
    </row>
    <row r="2227" spans="1:4">
      <c r="A2227" s="32">
        <v>2003</v>
      </c>
      <c r="B2227" s="32" t="s">
        <v>4</v>
      </c>
      <c r="C2227" s="32" t="s">
        <v>89</v>
      </c>
      <c r="D2227" s="33">
        <v>86459</v>
      </c>
    </row>
    <row r="2228" spans="1:4">
      <c r="A2228" s="32">
        <v>2003</v>
      </c>
      <c r="B2228" s="32" t="s">
        <v>5</v>
      </c>
      <c r="C2228" s="32" t="s">
        <v>89</v>
      </c>
      <c r="D2228" s="33">
        <v>89363</v>
      </c>
    </row>
    <row r="2229" spans="1:4">
      <c r="A2229" s="32">
        <v>2003</v>
      </c>
      <c r="B2229" s="32" t="s">
        <v>6</v>
      </c>
      <c r="C2229" s="32" t="s">
        <v>89</v>
      </c>
      <c r="D2229" s="33">
        <v>102619.29983786</v>
      </c>
    </row>
    <row r="2230" spans="1:4">
      <c r="A2230" s="32">
        <v>2003</v>
      </c>
      <c r="B2230" s="32" t="s">
        <v>7</v>
      </c>
      <c r="C2230" s="32" t="s">
        <v>89</v>
      </c>
      <c r="D2230" s="33">
        <v>112852</v>
      </c>
    </row>
    <row r="2231" spans="1:4">
      <c r="A2231" s="32">
        <v>2003</v>
      </c>
      <c r="B2231" s="32" t="s">
        <v>8</v>
      </c>
      <c r="C2231" s="32" t="s">
        <v>89</v>
      </c>
      <c r="D2231" s="33">
        <v>113719</v>
      </c>
    </row>
    <row r="2232" spans="1:4">
      <c r="A2232" s="32">
        <v>2003</v>
      </c>
      <c r="B2232" s="32" t="s">
        <v>9</v>
      </c>
      <c r="C2232" s="32" t="s">
        <v>89</v>
      </c>
      <c r="D2232" s="33">
        <v>106772</v>
      </c>
    </row>
    <row r="2233" spans="1:4">
      <c r="A2233" s="32">
        <v>2003</v>
      </c>
      <c r="B2233" s="32" t="s">
        <v>10</v>
      </c>
      <c r="C2233" s="32" t="s">
        <v>89</v>
      </c>
      <c r="D2233" s="33">
        <v>107658</v>
      </c>
    </row>
    <row r="2234" spans="1:4">
      <c r="A2234" s="32">
        <v>2003</v>
      </c>
      <c r="B2234" s="32" t="s">
        <v>11</v>
      </c>
      <c r="C2234" s="32" t="s">
        <v>89</v>
      </c>
      <c r="D2234" s="33">
        <v>107734</v>
      </c>
    </row>
    <row r="2235" spans="1:4">
      <c r="A2235" s="32">
        <v>2003</v>
      </c>
      <c r="B2235" s="32" t="s">
        <v>12</v>
      </c>
      <c r="C2235" s="32" t="s">
        <v>89</v>
      </c>
      <c r="D2235" s="33">
        <v>115122</v>
      </c>
    </row>
    <row r="2236" spans="1:4">
      <c r="A2236" s="32">
        <v>2003</v>
      </c>
      <c r="B2236" s="32" t="s">
        <v>13</v>
      </c>
      <c r="C2236" s="32" t="s">
        <v>89</v>
      </c>
      <c r="D2236" s="33">
        <v>117771</v>
      </c>
    </row>
    <row r="2237" spans="1:4">
      <c r="A2237" s="32">
        <v>2003</v>
      </c>
      <c r="B2237" s="32" t="s">
        <v>14</v>
      </c>
      <c r="C2237" s="32" t="s">
        <v>89</v>
      </c>
      <c r="D2237" s="33">
        <v>108426</v>
      </c>
    </row>
    <row r="2238" spans="1:4">
      <c r="A2238" s="32">
        <v>2003</v>
      </c>
      <c r="B2238" s="32" t="s">
        <v>15</v>
      </c>
      <c r="C2238" s="32" t="s">
        <v>89</v>
      </c>
      <c r="D2238" s="33">
        <v>103937</v>
      </c>
    </row>
    <row r="2239" spans="1:4">
      <c r="A2239" s="32">
        <v>2004</v>
      </c>
      <c r="B2239" s="32" t="s">
        <v>4</v>
      </c>
      <c r="C2239" s="32" t="s">
        <v>89</v>
      </c>
      <c r="D2239" s="33">
        <v>84529</v>
      </c>
    </row>
    <row r="2240" spans="1:4">
      <c r="A2240" s="32">
        <v>2004</v>
      </c>
      <c r="B2240" s="32" t="s">
        <v>5</v>
      </c>
      <c r="C2240" s="32" t="s">
        <v>89</v>
      </c>
      <c r="D2240" s="33">
        <v>90930.575486497895</v>
      </c>
    </row>
    <row r="2241" spans="1:4">
      <c r="A2241" s="32">
        <v>2004</v>
      </c>
      <c r="B2241" s="32" t="s">
        <v>6</v>
      </c>
      <c r="C2241" s="32" t="s">
        <v>89</v>
      </c>
      <c r="D2241" s="33">
        <v>112669</v>
      </c>
    </row>
    <row r="2242" spans="1:4">
      <c r="A2242" s="32">
        <v>2004</v>
      </c>
      <c r="B2242" s="32" t="s">
        <v>7</v>
      </c>
      <c r="C2242" s="32" t="s">
        <v>89</v>
      </c>
      <c r="D2242" s="33">
        <v>97624</v>
      </c>
    </row>
    <row r="2243" spans="1:4">
      <c r="A2243" s="32">
        <v>2004</v>
      </c>
      <c r="B2243" s="32" t="s">
        <v>8</v>
      </c>
      <c r="C2243" s="32" t="s">
        <v>89</v>
      </c>
      <c r="D2243" s="33">
        <v>102493</v>
      </c>
    </row>
    <row r="2244" spans="1:4">
      <c r="A2244" s="32">
        <v>2004</v>
      </c>
      <c r="B2244" s="32" t="s">
        <v>9</v>
      </c>
      <c r="C2244" s="32" t="s">
        <v>89</v>
      </c>
      <c r="D2244" s="33">
        <v>105878</v>
      </c>
    </row>
    <row r="2245" spans="1:4">
      <c r="A2245" s="32">
        <v>2004</v>
      </c>
      <c r="B2245" s="32" t="s">
        <v>10</v>
      </c>
      <c r="C2245" s="32" t="s">
        <v>89</v>
      </c>
      <c r="D2245" s="33">
        <v>92636</v>
      </c>
    </row>
    <row r="2246" spans="1:4">
      <c r="A2246" s="32">
        <v>2004</v>
      </c>
      <c r="B2246" s="32" t="s">
        <v>11</v>
      </c>
      <c r="C2246" s="32" t="s">
        <v>89</v>
      </c>
      <c r="D2246" s="33">
        <v>102822</v>
      </c>
    </row>
    <row r="2247" spans="1:4">
      <c r="A2247" s="32">
        <v>2004</v>
      </c>
      <c r="B2247" s="32" t="s">
        <v>12</v>
      </c>
      <c r="C2247" s="32" t="s">
        <v>89</v>
      </c>
      <c r="D2247" s="33">
        <v>114346.701943997</v>
      </c>
    </row>
    <row r="2248" spans="1:4">
      <c r="A2248" s="32">
        <v>2004</v>
      </c>
      <c r="B2248" s="32" t="s">
        <v>13</v>
      </c>
      <c r="C2248" s="32" t="s">
        <v>89</v>
      </c>
      <c r="D2248" s="33">
        <v>110272</v>
      </c>
    </row>
    <row r="2249" spans="1:4">
      <c r="A2249" s="32">
        <v>2004</v>
      </c>
      <c r="B2249" s="32" t="s">
        <v>14</v>
      </c>
      <c r="C2249" s="32" t="s">
        <v>89</v>
      </c>
      <c r="D2249" s="33">
        <v>110418.32049928101</v>
      </c>
    </row>
    <row r="2250" spans="1:4">
      <c r="A2250" s="32">
        <v>2004</v>
      </c>
      <c r="B2250" s="32" t="s">
        <v>15</v>
      </c>
      <c r="C2250" s="32" t="s">
        <v>89</v>
      </c>
      <c r="D2250" s="33">
        <v>105154.426682431</v>
      </c>
    </row>
    <row r="2251" spans="1:4">
      <c r="A2251" s="32">
        <v>2005</v>
      </c>
      <c r="B2251" s="32" t="s">
        <v>4</v>
      </c>
      <c r="C2251" s="32" t="s">
        <v>89</v>
      </c>
      <c r="D2251" s="33">
        <v>83638</v>
      </c>
    </row>
    <row r="2252" spans="1:4">
      <c r="A2252" s="32">
        <v>2005</v>
      </c>
      <c r="B2252" s="32" t="s">
        <v>5</v>
      </c>
      <c r="C2252" s="32" t="s">
        <v>89</v>
      </c>
      <c r="D2252" s="33">
        <v>88483</v>
      </c>
    </row>
    <row r="2253" spans="1:4">
      <c r="A2253" s="32">
        <v>2005</v>
      </c>
      <c r="B2253" s="32" t="s">
        <v>6</v>
      </c>
      <c r="C2253" s="32" t="s">
        <v>89</v>
      </c>
      <c r="D2253" s="33">
        <v>105174</v>
      </c>
    </row>
    <row r="2254" spans="1:4">
      <c r="A2254" s="32">
        <v>2005</v>
      </c>
      <c r="B2254" s="32" t="s">
        <v>7</v>
      </c>
      <c r="C2254" s="32" t="s">
        <v>89</v>
      </c>
      <c r="D2254" s="33">
        <v>109331</v>
      </c>
    </row>
    <row r="2255" spans="1:4">
      <c r="A2255" s="32">
        <v>2005</v>
      </c>
      <c r="B2255" s="32" t="s">
        <v>8</v>
      </c>
      <c r="C2255" s="32" t="s">
        <v>89</v>
      </c>
      <c r="D2255" s="33">
        <v>107204</v>
      </c>
    </row>
    <row r="2256" spans="1:4">
      <c r="A2256" s="32">
        <v>2005</v>
      </c>
      <c r="B2256" s="32" t="s">
        <v>9</v>
      </c>
      <c r="C2256" s="32" t="s">
        <v>89</v>
      </c>
      <c r="D2256" s="33">
        <v>100823</v>
      </c>
    </row>
    <row r="2257" spans="1:4">
      <c r="A2257" s="32">
        <v>2005</v>
      </c>
      <c r="B2257" s="32" t="s">
        <v>10</v>
      </c>
      <c r="C2257" s="32" t="s">
        <v>89</v>
      </c>
      <c r="D2257" s="33">
        <v>96867</v>
      </c>
    </row>
    <row r="2258" spans="1:4">
      <c r="A2258" s="32">
        <v>2005</v>
      </c>
      <c r="B2258" s="32" t="s">
        <v>11</v>
      </c>
      <c r="C2258" s="32" t="s">
        <v>89</v>
      </c>
      <c r="D2258" s="33">
        <v>102028.822374368</v>
      </c>
    </row>
    <row r="2259" spans="1:4">
      <c r="A2259" s="32">
        <v>2005</v>
      </c>
      <c r="B2259" s="32" t="s">
        <v>12</v>
      </c>
      <c r="C2259" s="32" t="s">
        <v>89</v>
      </c>
      <c r="D2259" s="33">
        <v>103557.460653141</v>
      </c>
    </row>
    <row r="2260" spans="1:4">
      <c r="A2260" s="32">
        <v>2005</v>
      </c>
      <c r="B2260" s="32" t="s">
        <v>13</v>
      </c>
      <c r="C2260" s="32" t="s">
        <v>89</v>
      </c>
      <c r="D2260" s="33">
        <v>99622.223736355707</v>
      </c>
    </row>
    <row r="2261" spans="1:4">
      <c r="A2261" s="32">
        <v>2005</v>
      </c>
      <c r="B2261" s="32" t="s">
        <v>14</v>
      </c>
      <c r="C2261" s="32" t="s">
        <v>89</v>
      </c>
      <c r="D2261" s="33">
        <v>105216</v>
      </c>
    </row>
    <row r="2262" spans="1:4">
      <c r="A2262" s="32">
        <v>2005</v>
      </c>
      <c r="B2262" s="32" t="s">
        <v>15</v>
      </c>
      <c r="C2262" s="32" t="s">
        <v>89</v>
      </c>
      <c r="D2262" s="33">
        <v>100824.430556989</v>
      </c>
    </row>
    <row r="2263" spans="1:4">
      <c r="A2263" s="32">
        <v>2006</v>
      </c>
      <c r="B2263" s="32" t="s">
        <v>4</v>
      </c>
      <c r="C2263" s="32" t="s">
        <v>89</v>
      </c>
      <c r="D2263" s="33">
        <v>83206</v>
      </c>
    </row>
    <row r="2264" spans="1:4">
      <c r="A2264" s="32">
        <v>2006</v>
      </c>
      <c r="B2264" s="32" t="s">
        <v>5</v>
      </c>
      <c r="C2264" s="32" t="s">
        <v>89</v>
      </c>
      <c r="D2264" s="33">
        <v>86124</v>
      </c>
    </row>
    <row r="2265" spans="1:4">
      <c r="A2265" s="32">
        <v>2006</v>
      </c>
      <c r="B2265" s="32" t="s">
        <v>6</v>
      </c>
      <c r="C2265" s="32" t="s">
        <v>89</v>
      </c>
      <c r="D2265" s="33">
        <v>108270</v>
      </c>
    </row>
    <row r="2266" spans="1:4">
      <c r="A2266" s="32">
        <v>2006</v>
      </c>
      <c r="B2266" s="32" t="s">
        <v>7</v>
      </c>
      <c r="C2266" s="32" t="s">
        <v>89</v>
      </c>
      <c r="D2266" s="33">
        <v>104138</v>
      </c>
    </row>
    <row r="2267" spans="1:4">
      <c r="A2267" s="32">
        <v>2006</v>
      </c>
      <c r="B2267" s="32" t="s">
        <v>8</v>
      </c>
      <c r="C2267" s="32" t="s">
        <v>89</v>
      </c>
      <c r="D2267" s="33">
        <v>112476</v>
      </c>
    </row>
    <row r="2268" spans="1:4">
      <c r="A2268" s="32">
        <v>2006</v>
      </c>
      <c r="B2268" s="32" t="s">
        <v>9</v>
      </c>
      <c r="C2268" s="32" t="s">
        <v>89</v>
      </c>
      <c r="D2268" s="33">
        <v>107294</v>
      </c>
    </row>
    <row r="2269" spans="1:4">
      <c r="A2269" s="32">
        <v>2006</v>
      </c>
      <c r="B2269" s="32" t="s">
        <v>10</v>
      </c>
      <c r="C2269" s="32" t="s">
        <v>89</v>
      </c>
      <c r="D2269" s="33">
        <v>105411</v>
      </c>
    </row>
    <row r="2270" spans="1:4">
      <c r="A2270" s="32">
        <v>2006</v>
      </c>
      <c r="B2270" s="32" t="s">
        <v>11</v>
      </c>
      <c r="C2270" s="32" t="s">
        <v>89</v>
      </c>
      <c r="D2270" s="33">
        <v>112920.00007248401</v>
      </c>
    </row>
    <row r="2271" spans="1:4">
      <c r="A2271" s="32">
        <v>2006</v>
      </c>
      <c r="B2271" s="32" t="s">
        <v>12</v>
      </c>
      <c r="C2271" s="32" t="s">
        <v>89</v>
      </c>
      <c r="D2271" s="33">
        <v>107562</v>
      </c>
    </row>
    <row r="2272" spans="1:4">
      <c r="A2272" s="32">
        <v>2006</v>
      </c>
      <c r="B2272" s="32" t="s">
        <v>13</v>
      </c>
      <c r="C2272" s="32" t="s">
        <v>89</v>
      </c>
      <c r="D2272" s="33">
        <v>108230</v>
      </c>
    </row>
    <row r="2273" spans="1:4">
      <c r="A2273" s="32">
        <v>2006</v>
      </c>
      <c r="B2273" s="32" t="s">
        <v>14</v>
      </c>
      <c r="C2273" s="32" t="s">
        <v>89</v>
      </c>
      <c r="D2273" s="33">
        <v>114990.36012077901</v>
      </c>
    </row>
    <row r="2274" spans="1:4">
      <c r="A2274" s="32">
        <v>2006</v>
      </c>
      <c r="B2274" s="32" t="s">
        <v>15</v>
      </c>
      <c r="C2274" s="32" t="s">
        <v>89</v>
      </c>
      <c r="D2274" s="33">
        <v>100845</v>
      </c>
    </row>
    <row r="2275" spans="1:4">
      <c r="A2275" s="32">
        <v>2007</v>
      </c>
      <c r="B2275" s="32" t="s">
        <v>4</v>
      </c>
      <c r="C2275" s="32" t="s">
        <v>89</v>
      </c>
      <c r="D2275" s="33">
        <v>85784</v>
      </c>
    </row>
    <row r="2276" spans="1:4">
      <c r="A2276" s="32">
        <v>2007</v>
      </c>
      <c r="B2276" s="32" t="s">
        <v>5</v>
      </c>
      <c r="C2276" s="32" t="s">
        <v>89</v>
      </c>
      <c r="D2276" s="33">
        <v>107211</v>
      </c>
    </row>
    <row r="2277" spans="1:4">
      <c r="A2277" s="32">
        <v>2007</v>
      </c>
      <c r="B2277" s="32" t="s">
        <v>6</v>
      </c>
      <c r="C2277" s="32" t="s">
        <v>89</v>
      </c>
      <c r="D2277" s="33">
        <v>88170</v>
      </c>
    </row>
    <row r="2278" spans="1:4">
      <c r="A2278" s="32">
        <v>2007</v>
      </c>
      <c r="B2278" s="32" t="s">
        <v>7</v>
      </c>
      <c r="C2278" s="32" t="s">
        <v>89</v>
      </c>
      <c r="D2278" s="33">
        <v>96458</v>
      </c>
    </row>
    <row r="2279" spans="1:4">
      <c r="A2279" s="32">
        <v>2007</v>
      </c>
      <c r="B2279" s="32" t="s">
        <v>8</v>
      </c>
      <c r="C2279" s="32" t="s">
        <v>89</v>
      </c>
      <c r="D2279" s="33">
        <v>105325</v>
      </c>
    </row>
    <row r="2280" spans="1:4">
      <c r="A2280" s="32">
        <v>2007</v>
      </c>
      <c r="B2280" s="32" t="s">
        <v>9</v>
      </c>
      <c r="C2280" s="32" t="s">
        <v>89</v>
      </c>
      <c r="D2280" s="33">
        <v>100242</v>
      </c>
    </row>
    <row r="2281" spans="1:4">
      <c r="A2281" s="32">
        <v>2007</v>
      </c>
      <c r="B2281" s="32" t="s">
        <v>10</v>
      </c>
      <c r="C2281" s="32" t="s">
        <v>89</v>
      </c>
      <c r="D2281" s="33">
        <v>100533.50480716499</v>
      </c>
    </row>
    <row r="2282" spans="1:4">
      <c r="A2282" s="32">
        <v>2007</v>
      </c>
      <c r="B2282" s="32" t="s">
        <v>11</v>
      </c>
      <c r="C2282" s="32" t="s">
        <v>89</v>
      </c>
      <c r="D2282" s="33">
        <v>104835</v>
      </c>
    </row>
    <row r="2283" spans="1:4">
      <c r="A2283" s="32">
        <v>2007</v>
      </c>
      <c r="B2283" s="32" t="s">
        <v>12</v>
      </c>
      <c r="C2283" s="32" t="s">
        <v>89</v>
      </c>
      <c r="D2283" s="33">
        <v>99758</v>
      </c>
    </row>
    <row r="2284" spans="1:4">
      <c r="A2284" s="32">
        <v>2007</v>
      </c>
      <c r="B2284" s="32" t="s">
        <v>13</v>
      </c>
      <c r="C2284" s="32" t="s">
        <v>89</v>
      </c>
      <c r="D2284" s="33">
        <v>108287.337560991</v>
      </c>
    </row>
    <row r="2285" spans="1:4">
      <c r="A2285" s="32">
        <v>2007</v>
      </c>
      <c r="B2285" s="32" t="s">
        <v>14</v>
      </c>
      <c r="C2285" s="32" t="s">
        <v>89</v>
      </c>
      <c r="D2285" s="33">
        <v>109191.577709814</v>
      </c>
    </row>
    <row r="2286" spans="1:4">
      <c r="A2286" s="32">
        <v>2007</v>
      </c>
      <c r="B2286" s="32" t="s">
        <v>15</v>
      </c>
      <c r="C2286" s="32" t="s">
        <v>89</v>
      </c>
      <c r="D2286" s="33">
        <v>95431</v>
      </c>
    </row>
    <row r="2287" spans="1:4">
      <c r="A2287" s="32">
        <v>2008</v>
      </c>
      <c r="B2287" s="32" t="s">
        <v>4</v>
      </c>
      <c r="C2287" s="32" t="s">
        <v>89</v>
      </c>
      <c r="D2287" s="33">
        <v>79711</v>
      </c>
    </row>
    <row r="2288" spans="1:4">
      <c r="A2288" s="32">
        <v>2008</v>
      </c>
      <c r="B2288" s="32" t="s">
        <v>5</v>
      </c>
      <c r="C2288" s="32" t="s">
        <v>89</v>
      </c>
      <c r="D2288" s="33">
        <v>81970</v>
      </c>
    </row>
    <row r="2289" spans="1:4">
      <c r="A2289" s="32">
        <v>2008</v>
      </c>
      <c r="B2289" s="32" t="s">
        <v>6</v>
      </c>
      <c r="C2289" s="32" t="s">
        <v>89</v>
      </c>
      <c r="D2289" s="33">
        <v>89563</v>
      </c>
    </row>
    <row r="2290" spans="1:4">
      <c r="A2290" s="32">
        <v>2008</v>
      </c>
      <c r="B2290" s="32" t="s">
        <v>7</v>
      </c>
      <c r="C2290" s="32" t="s">
        <v>89</v>
      </c>
      <c r="D2290" s="33">
        <v>97336</v>
      </c>
    </row>
    <row r="2291" spans="1:4">
      <c r="A2291" s="32">
        <v>2008</v>
      </c>
      <c r="B2291" s="32" t="s">
        <v>8</v>
      </c>
      <c r="C2291" s="32" t="s">
        <v>89</v>
      </c>
      <c r="D2291" s="33">
        <v>97674</v>
      </c>
    </row>
    <row r="2292" spans="1:4">
      <c r="A2292" s="32">
        <v>2008</v>
      </c>
      <c r="B2292" s="32" t="s">
        <v>9</v>
      </c>
      <c r="C2292" s="32" t="s">
        <v>89</v>
      </c>
      <c r="D2292" s="33">
        <v>89852</v>
      </c>
    </row>
    <row r="2293" spans="1:4">
      <c r="A2293" s="32">
        <v>2008</v>
      </c>
      <c r="B2293" s="32" t="s">
        <v>10</v>
      </c>
      <c r="C2293" s="32" t="s">
        <v>89</v>
      </c>
      <c r="D2293" s="33">
        <v>96559</v>
      </c>
    </row>
    <row r="2294" spans="1:4">
      <c r="A2294" s="32">
        <v>2008</v>
      </c>
      <c r="B2294" s="32" t="s">
        <v>11</v>
      </c>
      <c r="C2294" s="32" t="s">
        <v>89</v>
      </c>
      <c r="D2294" s="33">
        <v>135632.35898372199</v>
      </c>
    </row>
    <row r="2295" spans="1:4">
      <c r="A2295" s="32">
        <v>2008</v>
      </c>
      <c r="B2295" s="32" t="s">
        <v>12</v>
      </c>
      <c r="C2295" s="32" t="s">
        <v>89</v>
      </c>
      <c r="D2295" s="33">
        <v>95888.513331376103</v>
      </c>
    </row>
    <row r="2296" spans="1:4">
      <c r="A2296" s="32">
        <v>2008</v>
      </c>
      <c r="B2296" s="32" t="s">
        <v>13</v>
      </c>
      <c r="C2296" s="32" t="s">
        <v>89</v>
      </c>
      <c r="D2296" s="33">
        <v>99467</v>
      </c>
    </row>
    <row r="2297" spans="1:4">
      <c r="A2297" s="32">
        <v>2008</v>
      </c>
      <c r="B2297" s="32" t="s">
        <v>14</v>
      </c>
      <c r="C2297" s="32" t="s">
        <v>89</v>
      </c>
      <c r="D2297" s="33">
        <v>90667</v>
      </c>
    </row>
    <row r="2298" spans="1:4">
      <c r="A2298" s="32">
        <v>2008</v>
      </c>
      <c r="B2298" s="32" t="s">
        <v>15</v>
      </c>
      <c r="C2298" s="32" t="s">
        <v>89</v>
      </c>
      <c r="D2298" s="33">
        <v>86248.067696612197</v>
      </c>
    </row>
    <row r="2299" spans="1:4">
      <c r="A2299" s="32">
        <v>2009</v>
      </c>
      <c r="B2299" s="32" t="s">
        <v>4</v>
      </c>
      <c r="C2299" s="32" t="s">
        <v>89</v>
      </c>
      <c r="D2299" s="33">
        <v>68111.099388685601</v>
      </c>
    </row>
    <row r="2300" spans="1:4">
      <c r="A2300" s="32">
        <v>2009</v>
      </c>
      <c r="B2300" s="32" t="s">
        <v>5</v>
      </c>
      <c r="C2300" s="32" t="s">
        <v>89</v>
      </c>
      <c r="D2300" s="33">
        <v>70614.493538694398</v>
      </c>
    </row>
    <row r="2301" spans="1:4">
      <c r="A2301" s="32">
        <v>2009</v>
      </c>
      <c r="B2301" s="32" t="s">
        <v>6</v>
      </c>
      <c r="C2301" s="32" t="s">
        <v>89</v>
      </c>
      <c r="D2301" s="33">
        <v>80976.020650356702</v>
      </c>
    </row>
    <row r="2302" spans="1:4">
      <c r="A2302" s="32">
        <v>2009</v>
      </c>
      <c r="B2302" s="32" t="s">
        <v>7</v>
      </c>
      <c r="C2302" s="32" t="s">
        <v>89</v>
      </c>
      <c r="D2302" s="33">
        <v>79414.440268987499</v>
      </c>
    </row>
    <row r="2303" spans="1:4">
      <c r="A2303" s="32">
        <v>2009</v>
      </c>
      <c r="B2303" s="32" t="s">
        <v>8</v>
      </c>
      <c r="C2303" s="32" t="s">
        <v>89</v>
      </c>
      <c r="D2303" s="33">
        <v>72349</v>
      </c>
    </row>
    <row r="2304" spans="1:4">
      <c r="A2304" s="32">
        <v>2009</v>
      </c>
      <c r="B2304" s="32" t="s">
        <v>9</v>
      </c>
      <c r="C2304" s="32" t="s">
        <v>89</v>
      </c>
      <c r="D2304" s="33">
        <v>74187.346808186005</v>
      </c>
    </row>
    <row r="2305" spans="1:4">
      <c r="A2305" s="32">
        <v>2009</v>
      </c>
      <c r="B2305" s="32" t="s">
        <v>10</v>
      </c>
      <c r="C2305" s="32" t="s">
        <v>89</v>
      </c>
      <c r="D2305" s="33">
        <v>59133.622588588398</v>
      </c>
    </row>
    <row r="2306" spans="1:4">
      <c r="A2306" s="32">
        <v>2009</v>
      </c>
      <c r="B2306" s="32" t="s">
        <v>11</v>
      </c>
      <c r="C2306" s="32" t="s">
        <v>89</v>
      </c>
      <c r="D2306" s="33">
        <v>71770.942689582793</v>
      </c>
    </row>
    <row r="2307" spans="1:4">
      <c r="A2307" s="32">
        <v>2009</v>
      </c>
      <c r="B2307" s="32" t="s">
        <v>12</v>
      </c>
      <c r="C2307" s="32" t="s">
        <v>89</v>
      </c>
      <c r="D2307" s="33">
        <v>90560.023184264399</v>
      </c>
    </row>
    <row r="2308" spans="1:4">
      <c r="A2308" s="32">
        <v>2009</v>
      </c>
      <c r="B2308" s="32" t="s">
        <v>13</v>
      </c>
      <c r="C2308" s="32" t="s">
        <v>89</v>
      </c>
      <c r="D2308" s="33">
        <v>87944.965006508704</v>
      </c>
    </row>
    <row r="2309" spans="1:4">
      <c r="A2309" s="32">
        <v>2009</v>
      </c>
      <c r="B2309" s="32" t="s">
        <v>14</v>
      </c>
      <c r="C2309" s="32" t="s">
        <v>89</v>
      </c>
      <c r="D2309" s="33">
        <v>87365</v>
      </c>
    </row>
    <row r="2310" spans="1:4">
      <c r="A2310" s="32">
        <v>2009</v>
      </c>
      <c r="B2310" s="32" t="s">
        <v>15</v>
      </c>
      <c r="C2310" s="32" t="s">
        <v>89</v>
      </c>
      <c r="D2310" s="33">
        <v>78472</v>
      </c>
    </row>
    <row r="2311" spans="1:4">
      <c r="A2311" s="32">
        <v>2010</v>
      </c>
      <c r="B2311" s="32" t="s">
        <v>4</v>
      </c>
      <c r="C2311" s="32" t="s">
        <v>89</v>
      </c>
      <c r="D2311" s="33">
        <v>60071.290833265302</v>
      </c>
    </row>
    <row r="2312" spans="1:4">
      <c r="A2312" s="32">
        <v>2010</v>
      </c>
      <c r="B2312" s="32" t="s">
        <v>5</v>
      </c>
      <c r="C2312" s="32" t="s">
        <v>89</v>
      </c>
      <c r="D2312" s="33">
        <v>63571.146973524097</v>
      </c>
    </row>
    <row r="2313" spans="1:4">
      <c r="A2313" s="32">
        <v>2010</v>
      </c>
      <c r="B2313" s="32" t="s">
        <v>6</v>
      </c>
      <c r="C2313" s="32" t="s">
        <v>89</v>
      </c>
      <c r="D2313" s="33">
        <v>85301.422524116293</v>
      </c>
    </row>
    <row r="2314" spans="1:4">
      <c r="A2314" s="32">
        <v>2010</v>
      </c>
      <c r="B2314" s="32" t="s">
        <v>7</v>
      </c>
      <c r="C2314" s="32" t="s">
        <v>89</v>
      </c>
      <c r="D2314" s="33">
        <v>83074</v>
      </c>
    </row>
    <row r="2315" spans="1:4">
      <c r="A2315" s="32">
        <v>2010</v>
      </c>
      <c r="B2315" s="32" t="s">
        <v>8</v>
      </c>
      <c r="C2315" s="32" t="s">
        <v>89</v>
      </c>
      <c r="D2315" s="33">
        <v>73193.422507853</v>
      </c>
    </row>
    <row r="2316" spans="1:4">
      <c r="A2316" s="32">
        <v>2010</v>
      </c>
      <c r="B2316" s="32" t="s">
        <v>9</v>
      </c>
      <c r="C2316" s="32" t="s">
        <v>89</v>
      </c>
      <c r="D2316" s="33">
        <v>70548.136176008804</v>
      </c>
    </row>
    <row r="2317" spans="1:4">
      <c r="A2317" s="32">
        <v>2010</v>
      </c>
      <c r="B2317" s="32" t="s">
        <v>10</v>
      </c>
      <c r="C2317" s="32" t="s">
        <v>89</v>
      </c>
      <c r="D2317" s="33">
        <v>66756.281714291297</v>
      </c>
    </row>
    <row r="2318" spans="1:4">
      <c r="A2318" s="32">
        <v>2010</v>
      </c>
      <c r="B2318" s="32" t="s">
        <v>11</v>
      </c>
      <c r="C2318" s="32" t="s">
        <v>89</v>
      </c>
      <c r="D2318" s="33">
        <v>75569.773839379704</v>
      </c>
    </row>
    <row r="2319" spans="1:4">
      <c r="A2319" s="32">
        <v>2010</v>
      </c>
      <c r="B2319" s="32" t="s">
        <v>12</v>
      </c>
      <c r="C2319" s="32" t="s">
        <v>89</v>
      </c>
      <c r="D2319" s="33">
        <v>76265.788536391294</v>
      </c>
    </row>
    <row r="2320" spans="1:4">
      <c r="A2320" s="32">
        <v>2010</v>
      </c>
      <c r="B2320" s="32" t="s">
        <v>13</v>
      </c>
      <c r="C2320" s="32" t="s">
        <v>89</v>
      </c>
      <c r="D2320" s="33">
        <v>76265.788536391294</v>
      </c>
    </row>
    <row r="2321" spans="1:4">
      <c r="A2321" s="32">
        <v>2010</v>
      </c>
      <c r="B2321" s="32" t="s">
        <v>14</v>
      </c>
      <c r="C2321" s="32" t="s">
        <v>89</v>
      </c>
      <c r="D2321" s="33">
        <v>74857.132194454607</v>
      </c>
    </row>
    <row r="2322" spans="1:4">
      <c r="A2322" s="32">
        <v>2010</v>
      </c>
      <c r="B2322" s="32" t="s">
        <v>15</v>
      </c>
      <c r="C2322" s="32" t="s">
        <v>89</v>
      </c>
      <c r="D2322" s="33">
        <v>63766.779625383999</v>
      </c>
    </row>
    <row r="2323" spans="1:4">
      <c r="A2323" s="32">
        <v>2011</v>
      </c>
      <c r="B2323" s="32" t="s">
        <v>4</v>
      </c>
      <c r="C2323" s="32" t="s">
        <v>89</v>
      </c>
      <c r="D2323" s="33">
        <v>51289.212954329203</v>
      </c>
    </row>
    <row r="2324" spans="1:4">
      <c r="A2324" s="32">
        <v>2011</v>
      </c>
      <c r="B2324" s="32" t="s">
        <v>5</v>
      </c>
      <c r="C2324" s="32" t="s">
        <v>89</v>
      </c>
      <c r="D2324" s="33">
        <v>53333.578790352498</v>
      </c>
    </row>
    <row r="2325" spans="1:4">
      <c r="A2325" s="32">
        <v>2011</v>
      </c>
      <c r="B2325" s="32" t="s">
        <v>6</v>
      </c>
      <c r="C2325" s="32" t="s">
        <v>89</v>
      </c>
      <c r="D2325" s="33">
        <v>58248.132740475601</v>
      </c>
    </row>
    <row r="2326" spans="1:4">
      <c r="A2326" s="32">
        <v>2011</v>
      </c>
      <c r="B2326" s="32" t="s">
        <v>7</v>
      </c>
      <c r="C2326" s="32" t="s">
        <v>89</v>
      </c>
      <c r="D2326" s="33">
        <v>61705.192202292703</v>
      </c>
    </row>
    <row r="2327" spans="1:4">
      <c r="A2327" s="32">
        <v>2011</v>
      </c>
      <c r="B2327" s="32" t="s">
        <v>8</v>
      </c>
      <c r="C2327" s="32" t="s">
        <v>89</v>
      </c>
      <c r="D2327" s="33">
        <v>64983.508887492397</v>
      </c>
    </row>
    <row r="2328" spans="1:4">
      <c r="A2328" s="32">
        <v>2011</v>
      </c>
      <c r="B2328" s="32" t="s">
        <v>9</v>
      </c>
      <c r="C2328" s="32" t="s">
        <v>89</v>
      </c>
      <c r="D2328" s="33">
        <v>62781.366836329304</v>
      </c>
    </row>
    <row r="2329" spans="1:4">
      <c r="A2329" s="32">
        <v>2011</v>
      </c>
      <c r="B2329" s="32" t="s">
        <v>10</v>
      </c>
      <c r="C2329" s="32" t="s">
        <v>89</v>
      </c>
      <c r="D2329" s="33">
        <v>55980.937607347798</v>
      </c>
    </row>
    <row r="2330" spans="1:4">
      <c r="A2330" s="32">
        <v>2011</v>
      </c>
      <c r="B2330" s="32" t="s">
        <v>11</v>
      </c>
      <c r="C2330" s="32" t="s">
        <v>89</v>
      </c>
      <c r="D2330" s="33">
        <v>65022.606413576403</v>
      </c>
    </row>
    <row r="2331" spans="1:4">
      <c r="A2331" s="32">
        <v>2011</v>
      </c>
      <c r="B2331" s="32" t="s">
        <v>12</v>
      </c>
      <c r="C2331" s="32" t="s">
        <v>89</v>
      </c>
      <c r="D2331" s="33">
        <v>69733.469143454306</v>
      </c>
    </row>
    <row r="2332" spans="1:4">
      <c r="A2332" s="32">
        <v>2011</v>
      </c>
      <c r="B2332" s="32" t="s">
        <v>13</v>
      </c>
      <c r="C2332" s="32" t="s">
        <v>89</v>
      </c>
      <c r="D2332" s="33">
        <v>65610.549412508597</v>
      </c>
    </row>
    <row r="2333" spans="1:4">
      <c r="A2333" s="32">
        <v>2011</v>
      </c>
      <c r="B2333" s="32" t="s">
        <v>14</v>
      </c>
      <c r="C2333" s="32" t="s">
        <v>89</v>
      </c>
      <c r="D2333" s="33">
        <v>64887.395554083298</v>
      </c>
    </row>
    <row r="2334" spans="1:4">
      <c r="A2334" s="32">
        <v>2011</v>
      </c>
      <c r="B2334" s="32" t="s">
        <v>15</v>
      </c>
      <c r="C2334" s="32" t="s">
        <v>89</v>
      </c>
      <c r="D2334" s="33">
        <v>56013.497609649901</v>
      </c>
    </row>
    <row r="2335" spans="1:4">
      <c r="A2335" s="32">
        <v>2012</v>
      </c>
      <c r="B2335" s="32" t="s">
        <v>4</v>
      </c>
      <c r="C2335" s="32" t="s">
        <v>89</v>
      </c>
      <c r="D2335" s="33">
        <v>41307.052939094203</v>
      </c>
    </row>
    <row r="2336" spans="1:4">
      <c r="A2336" s="32">
        <v>2012</v>
      </c>
      <c r="B2336" s="32" t="s">
        <v>5</v>
      </c>
      <c r="C2336" s="32" t="s">
        <v>89</v>
      </c>
      <c r="D2336" s="33">
        <v>39811.995324578696</v>
      </c>
    </row>
    <row r="2337" spans="1:4">
      <c r="A2337" s="32">
        <v>2012</v>
      </c>
      <c r="B2337" s="32" t="s">
        <v>6</v>
      </c>
      <c r="C2337" s="32" t="s">
        <v>89</v>
      </c>
      <c r="D2337" s="33">
        <v>50159.388381594203</v>
      </c>
    </row>
    <row r="2338" spans="1:4">
      <c r="A2338" s="32">
        <v>2012</v>
      </c>
      <c r="B2338" s="32" t="s">
        <v>7</v>
      </c>
      <c r="C2338" s="32" t="s">
        <v>89</v>
      </c>
      <c r="D2338" s="33">
        <v>41455.089581682601</v>
      </c>
    </row>
    <row r="2339" spans="1:4">
      <c r="A2339" s="32">
        <v>2012</v>
      </c>
      <c r="B2339" s="32" t="s">
        <v>8</v>
      </c>
      <c r="C2339" s="32" t="s">
        <v>89</v>
      </c>
      <c r="D2339" s="33">
        <v>42266.301499722496</v>
      </c>
    </row>
    <row r="2340" spans="1:4">
      <c r="A2340" s="32">
        <v>2012</v>
      </c>
      <c r="B2340" s="32" t="s">
        <v>9</v>
      </c>
      <c r="C2340" s="32" t="s">
        <v>89</v>
      </c>
      <c r="D2340" s="33">
        <v>46222.810152758298</v>
      </c>
    </row>
    <row r="2341" spans="1:4">
      <c r="A2341" s="32">
        <v>2012</v>
      </c>
      <c r="B2341" s="32" t="s">
        <v>10</v>
      </c>
      <c r="C2341" s="32" t="s">
        <v>89</v>
      </c>
      <c r="D2341" s="33">
        <v>41487.100148878599</v>
      </c>
    </row>
    <row r="2342" spans="1:4">
      <c r="A2342" s="32">
        <v>2012</v>
      </c>
      <c r="B2342" s="32" t="s">
        <v>11</v>
      </c>
      <c r="C2342" s="32" t="s">
        <v>89</v>
      </c>
      <c r="D2342" s="33">
        <v>32980.145984235904</v>
      </c>
    </row>
    <row r="2343" spans="1:4">
      <c r="A2343" s="32">
        <v>2012</v>
      </c>
      <c r="B2343" s="32" t="s">
        <v>12</v>
      </c>
      <c r="C2343" s="32" t="s">
        <v>89</v>
      </c>
      <c r="D2343" s="33">
        <v>17925.6889843846</v>
      </c>
    </row>
    <row r="2344" spans="1:4">
      <c r="A2344" s="32">
        <v>2012</v>
      </c>
      <c r="B2344" s="32" t="s">
        <v>13</v>
      </c>
      <c r="C2344" s="32" t="s">
        <v>89</v>
      </c>
      <c r="D2344" s="33">
        <v>27655.257084480501</v>
      </c>
    </row>
    <row r="2345" spans="1:4">
      <c r="A2345" s="32">
        <v>2012</v>
      </c>
      <c r="B2345" s="32" t="s">
        <v>14</v>
      </c>
      <c r="C2345" s="32" t="s">
        <v>89</v>
      </c>
      <c r="D2345" s="33">
        <v>28268.3122185676</v>
      </c>
    </row>
    <row r="2346" spans="1:4">
      <c r="A2346" s="32">
        <v>2012</v>
      </c>
      <c r="B2346" s="32" t="s">
        <v>15</v>
      </c>
      <c r="C2346" s="32" t="s">
        <v>89</v>
      </c>
      <c r="D2346" s="33">
        <v>22525.888290798499</v>
      </c>
    </row>
    <row r="2347" spans="1:4">
      <c r="A2347" s="32">
        <v>2013</v>
      </c>
      <c r="B2347" s="32" t="s">
        <v>4</v>
      </c>
      <c r="C2347" s="32" t="s">
        <v>89</v>
      </c>
      <c r="D2347" s="33">
        <v>21269.6926790078</v>
      </c>
    </row>
    <row r="2348" spans="1:4">
      <c r="A2348" s="32">
        <v>2013</v>
      </c>
      <c r="B2348" s="32" t="s">
        <v>5</v>
      </c>
      <c r="C2348" s="32" t="s">
        <v>89</v>
      </c>
      <c r="D2348" s="33">
        <v>17624.8838137682</v>
      </c>
    </row>
    <row r="2349" spans="1:4">
      <c r="A2349" s="32">
        <v>2013</v>
      </c>
      <c r="B2349" s="32" t="s">
        <v>6</v>
      </c>
      <c r="C2349" s="32" t="s">
        <v>89</v>
      </c>
      <c r="D2349" s="33">
        <v>18870.9524974347</v>
      </c>
    </row>
    <row r="2350" spans="1:4">
      <c r="A2350" s="32">
        <v>2013</v>
      </c>
      <c r="B2350" s="32" t="s">
        <v>7</v>
      </c>
      <c r="C2350" s="32" t="s">
        <v>89</v>
      </c>
      <c r="D2350" s="33">
        <v>16996.646942375301</v>
      </c>
    </row>
    <row r="2351" spans="1:4">
      <c r="A2351" s="32">
        <v>2013</v>
      </c>
      <c r="B2351" s="32" t="s">
        <v>8</v>
      </c>
      <c r="C2351" s="32" t="s">
        <v>89</v>
      </c>
      <c r="D2351" s="33">
        <v>17191.490484918901</v>
      </c>
    </row>
    <row r="2352" spans="1:4">
      <c r="A2352" s="32">
        <v>2013</v>
      </c>
      <c r="B2352" s="32" t="s">
        <v>9</v>
      </c>
      <c r="C2352" s="32" t="s">
        <v>89</v>
      </c>
      <c r="D2352" s="33">
        <v>14086.3076173065</v>
      </c>
    </row>
    <row r="2353" spans="1:4">
      <c r="A2353" s="32">
        <v>2013</v>
      </c>
      <c r="B2353" s="32" t="s">
        <v>10</v>
      </c>
      <c r="C2353" s="32" t="s">
        <v>89</v>
      </c>
      <c r="D2353" s="33">
        <v>14978.2619864602</v>
      </c>
    </row>
    <row r="2354" spans="1:4">
      <c r="A2354" s="32">
        <v>2013</v>
      </c>
      <c r="B2354" s="32" t="s">
        <v>11</v>
      </c>
      <c r="C2354" s="32" t="s">
        <v>89</v>
      </c>
      <c r="D2354" s="33">
        <v>14586.185164328899</v>
      </c>
    </row>
    <row r="2355" spans="1:4">
      <c r="A2355" s="32">
        <v>2013</v>
      </c>
      <c r="B2355" s="32" t="s">
        <v>12</v>
      </c>
      <c r="C2355" s="32" t="s">
        <v>89</v>
      </c>
      <c r="D2355" s="33">
        <v>13024.1994718444</v>
      </c>
    </row>
    <row r="2356" spans="1:4">
      <c r="A2356" s="32">
        <v>2013</v>
      </c>
      <c r="B2356" s="32" t="s">
        <v>13</v>
      </c>
      <c r="C2356" s="32" t="s">
        <v>89</v>
      </c>
      <c r="D2356" s="33">
        <v>14257.985749273101</v>
      </c>
    </row>
    <row r="2357" spans="1:4">
      <c r="A2357" s="32">
        <v>2013</v>
      </c>
      <c r="B2357" s="32" t="s">
        <v>14</v>
      </c>
      <c r="C2357" s="32" t="s">
        <v>89</v>
      </c>
      <c r="D2357" s="33">
        <v>13166.688229081899</v>
      </c>
    </row>
    <row r="2358" spans="1:4">
      <c r="A2358" s="32">
        <v>2013</v>
      </c>
      <c r="B2358" s="32" t="s">
        <v>15</v>
      </c>
      <c r="C2358" s="32" t="s">
        <v>89</v>
      </c>
      <c r="D2358" s="33">
        <v>10410.1656178381</v>
      </c>
    </row>
    <row r="2359" spans="1:4">
      <c r="A2359" s="32">
        <v>2014</v>
      </c>
      <c r="B2359" s="32" t="s">
        <v>4</v>
      </c>
      <c r="C2359" s="32" t="s">
        <v>89</v>
      </c>
      <c r="D2359" s="33">
        <v>10421.705938880301</v>
      </c>
    </row>
    <row r="2360" spans="1:4">
      <c r="A2360" s="32">
        <v>2014</v>
      </c>
      <c r="B2360" s="32" t="s">
        <v>5</v>
      </c>
      <c r="C2360" s="32" t="s">
        <v>89</v>
      </c>
      <c r="D2360" s="33">
        <v>11501.594582199299</v>
      </c>
    </row>
    <row r="2361" spans="1:4">
      <c r="A2361" s="32">
        <v>2014</v>
      </c>
      <c r="B2361" s="32" t="s">
        <v>6</v>
      </c>
      <c r="C2361" s="32" t="s">
        <v>89</v>
      </c>
      <c r="D2361" s="33">
        <v>12007.879017265501</v>
      </c>
    </row>
    <row r="2362" spans="1:4">
      <c r="A2362" s="32">
        <v>2014</v>
      </c>
      <c r="B2362" s="32" t="s">
        <v>7</v>
      </c>
      <c r="C2362" s="32" t="s">
        <v>89</v>
      </c>
      <c r="D2362" s="33">
        <v>12065.6900875067</v>
      </c>
    </row>
    <row r="2363" spans="1:4">
      <c r="A2363" s="32">
        <v>2014</v>
      </c>
      <c r="B2363" s="32" t="s">
        <v>8</v>
      </c>
      <c r="C2363" s="32" t="s">
        <v>89</v>
      </c>
      <c r="D2363" s="33">
        <v>11762.869944649299</v>
      </c>
    </row>
    <row r="2364" spans="1:4">
      <c r="A2364" s="32">
        <v>2014</v>
      </c>
      <c r="B2364" s="32" t="s">
        <v>9</v>
      </c>
      <c r="C2364" s="32" t="s">
        <v>89</v>
      </c>
      <c r="D2364" s="33">
        <v>18606.684885744002</v>
      </c>
    </row>
    <row r="2365" spans="1:4">
      <c r="A2365" s="32">
        <v>2014</v>
      </c>
      <c r="B2365" s="32" t="s">
        <v>10</v>
      </c>
      <c r="C2365" s="32" t="s">
        <v>89</v>
      </c>
      <c r="D2365" s="33">
        <v>17971.539784135501</v>
      </c>
    </row>
    <row r="2366" spans="1:4">
      <c r="A2366" s="32">
        <v>2014</v>
      </c>
      <c r="B2366" s="32" t="s">
        <v>11</v>
      </c>
      <c r="C2366" s="32" t="s">
        <v>89</v>
      </c>
      <c r="D2366" s="33">
        <v>27440.478890212002</v>
      </c>
    </row>
    <row r="2367" spans="1:4">
      <c r="A2367" s="32">
        <v>2014</v>
      </c>
      <c r="B2367" s="32" t="s">
        <v>12</v>
      </c>
      <c r="C2367" s="32" t="s">
        <v>89</v>
      </c>
      <c r="D2367" s="33">
        <v>30618.844573173301</v>
      </c>
    </row>
    <row r="2368" spans="1:4">
      <c r="A2368" s="32">
        <v>2014</v>
      </c>
      <c r="B2368" s="32" t="s">
        <v>13</v>
      </c>
      <c r="C2368" s="32" t="s">
        <v>89</v>
      </c>
      <c r="D2368" s="33">
        <v>21105.040045451598</v>
      </c>
    </row>
    <row r="2369" spans="1:4">
      <c r="A2369" s="32">
        <v>2014</v>
      </c>
      <c r="B2369" s="32" t="s">
        <v>14</v>
      </c>
      <c r="C2369" s="32" t="s">
        <v>89</v>
      </c>
      <c r="D2369" s="33">
        <v>18635.7181819572</v>
      </c>
    </row>
    <row r="2370" spans="1:4">
      <c r="A2370" s="32">
        <v>2014</v>
      </c>
      <c r="B2370" s="32" t="s">
        <v>15</v>
      </c>
      <c r="C2370" s="32" t="s">
        <v>89</v>
      </c>
      <c r="D2370" s="33">
        <v>33720.466537478504</v>
      </c>
    </row>
    <row r="2371" spans="1:4">
      <c r="A2371" s="32">
        <v>2015</v>
      </c>
      <c r="B2371" s="32" t="s">
        <v>4</v>
      </c>
      <c r="C2371" s="32" t="s">
        <v>89</v>
      </c>
      <c r="D2371" s="33">
        <v>26540</v>
      </c>
    </row>
    <row r="2372" spans="1:4">
      <c r="A2372" s="32">
        <v>2015</v>
      </c>
      <c r="B2372" s="32" t="s">
        <v>5</v>
      </c>
      <c r="C2372" s="32" t="s">
        <v>89</v>
      </c>
      <c r="D2372" s="33">
        <v>31161</v>
      </c>
    </row>
    <row r="2373" spans="1:4">
      <c r="A2373" s="32">
        <v>2015</v>
      </c>
      <c r="B2373" s="32" t="s">
        <v>6</v>
      </c>
      <c r="C2373" s="32" t="s">
        <v>89</v>
      </c>
      <c r="D2373" s="33">
        <v>49310</v>
      </c>
    </row>
    <row r="2374" spans="1:4">
      <c r="A2374" s="32">
        <v>2015</v>
      </c>
      <c r="B2374" s="32" t="s">
        <v>7</v>
      </c>
      <c r="C2374" s="32" t="s">
        <v>89</v>
      </c>
      <c r="D2374" s="33">
        <v>57550</v>
      </c>
    </row>
    <row r="2375" spans="1:4">
      <c r="A2375" s="32">
        <v>2015</v>
      </c>
      <c r="B2375" s="32" t="s">
        <v>8</v>
      </c>
      <c r="C2375" s="32" t="s">
        <v>89</v>
      </c>
      <c r="D2375" s="33">
        <v>50409</v>
      </c>
    </row>
    <row r="2376" spans="1:4">
      <c r="A2376" s="32">
        <v>2015</v>
      </c>
      <c r="B2376" s="32" t="s">
        <v>9</v>
      </c>
      <c r="C2376" s="32" t="s">
        <v>89</v>
      </c>
      <c r="D2376" s="33">
        <v>49039</v>
      </c>
    </row>
    <row r="2377" spans="1:4">
      <c r="A2377" s="32">
        <v>2015</v>
      </c>
      <c r="B2377" s="32" t="s">
        <v>10</v>
      </c>
      <c r="C2377" s="32" t="s">
        <v>89</v>
      </c>
      <c r="D2377" s="33">
        <v>45722</v>
      </c>
    </row>
    <row r="2378" spans="1:4">
      <c r="A2378" s="32">
        <v>2015</v>
      </c>
      <c r="B2378" s="32" t="s">
        <v>11</v>
      </c>
      <c r="C2378" s="32" t="s">
        <v>89</v>
      </c>
      <c r="D2378" s="33">
        <v>46386</v>
      </c>
    </row>
    <row r="2379" spans="1:4">
      <c r="A2379" s="32">
        <v>2015</v>
      </c>
      <c r="B2379" s="32" t="s">
        <v>12</v>
      </c>
      <c r="C2379" s="32" t="s">
        <v>89</v>
      </c>
      <c r="D2379" s="33">
        <v>58459</v>
      </c>
    </row>
    <row r="2380" spans="1:4">
      <c r="A2380" s="32">
        <v>2015</v>
      </c>
      <c r="B2380" s="32" t="s">
        <v>13</v>
      </c>
      <c r="C2380" s="32" t="s">
        <v>89</v>
      </c>
      <c r="D2380" s="33">
        <v>59927</v>
      </c>
    </row>
    <row r="2381" spans="1:4">
      <c r="A2381" s="32">
        <v>2015</v>
      </c>
      <c r="B2381" s="32" t="s">
        <v>14</v>
      </c>
      <c r="C2381" s="32" t="s">
        <v>89</v>
      </c>
      <c r="D2381" s="33">
        <v>51517</v>
      </c>
    </row>
    <row r="2382" spans="1:4">
      <c r="A2382" s="32">
        <v>2015</v>
      </c>
      <c r="B2382" s="32" t="s">
        <v>15</v>
      </c>
      <c r="C2382" s="32" t="s">
        <v>89</v>
      </c>
      <c r="D2382" s="33">
        <v>45808</v>
      </c>
    </row>
    <row r="2383" spans="1:4">
      <c r="A2383" s="32">
        <v>2016</v>
      </c>
      <c r="B2383" s="32" t="s">
        <v>4</v>
      </c>
      <c r="C2383" s="32" t="s">
        <v>89</v>
      </c>
      <c r="D2383" s="33">
        <v>35184</v>
      </c>
    </row>
    <row r="2384" spans="1:4">
      <c r="A2384" s="32">
        <v>2016</v>
      </c>
      <c r="B2384" s="32" t="s">
        <v>5</v>
      </c>
      <c r="C2384" s="32" t="s">
        <v>89</v>
      </c>
      <c r="D2384" s="33">
        <v>42149</v>
      </c>
    </row>
    <row r="2385" spans="1:4">
      <c r="A2385" s="32">
        <v>2016</v>
      </c>
      <c r="B2385" s="32" t="s">
        <v>6</v>
      </c>
      <c r="C2385" s="32" t="s">
        <v>89</v>
      </c>
      <c r="D2385" s="33">
        <v>53933</v>
      </c>
    </row>
    <row r="2386" spans="1:4">
      <c r="A2386" s="32">
        <v>2016</v>
      </c>
      <c r="B2386" s="32" t="s">
        <v>7</v>
      </c>
      <c r="C2386" s="32" t="s">
        <v>89</v>
      </c>
      <c r="D2386" s="33">
        <v>57164</v>
      </c>
    </row>
    <row r="2387" spans="1:4">
      <c r="A2387" s="32">
        <v>2016</v>
      </c>
      <c r="B2387" s="32" t="s">
        <v>8</v>
      </c>
      <c r="C2387" s="32" t="s">
        <v>89</v>
      </c>
      <c r="D2387" s="33">
        <v>57008</v>
      </c>
    </row>
    <row r="2388" spans="1:4">
      <c r="A2388" s="32">
        <v>2016</v>
      </c>
      <c r="B2388" s="32" t="s">
        <v>9</v>
      </c>
      <c r="C2388" s="32" t="s">
        <v>89</v>
      </c>
      <c r="D2388" s="33">
        <v>52254</v>
      </c>
    </row>
    <row r="2389" spans="1:4">
      <c r="A2389" s="32">
        <v>2016</v>
      </c>
      <c r="B2389" s="32" t="s">
        <v>10</v>
      </c>
      <c r="C2389" s="32" t="s">
        <v>89</v>
      </c>
      <c r="D2389" s="33">
        <v>47273</v>
      </c>
    </row>
    <row r="2390" spans="1:4">
      <c r="A2390" s="32">
        <v>2016</v>
      </c>
      <c r="B2390" s="32" t="s">
        <v>11</v>
      </c>
      <c r="C2390" s="32" t="s">
        <v>89</v>
      </c>
      <c r="D2390" s="33">
        <v>54092</v>
      </c>
    </row>
    <row r="2391" spans="1:4">
      <c r="A2391" s="32">
        <v>2016</v>
      </c>
      <c r="B2391" s="32" t="s">
        <v>12</v>
      </c>
      <c r="C2391" s="32" t="s">
        <v>89</v>
      </c>
      <c r="D2391" s="33">
        <v>55548</v>
      </c>
    </row>
    <row r="2392" spans="1:4">
      <c r="A2392" s="32">
        <v>2016</v>
      </c>
      <c r="B2392" s="32" t="s">
        <v>13</v>
      </c>
      <c r="C2392" s="32" t="s">
        <v>89</v>
      </c>
      <c r="D2392" s="33">
        <v>52934</v>
      </c>
    </row>
    <row r="2393" spans="1:4">
      <c r="A2393" s="32">
        <v>2016</v>
      </c>
      <c r="B2393" s="32" t="s">
        <v>14</v>
      </c>
      <c r="C2393" s="32" t="s">
        <v>89</v>
      </c>
      <c r="D2393" s="33">
        <v>56901</v>
      </c>
    </row>
    <row r="2394" spans="1:4">
      <c r="A2394" s="32">
        <v>2016</v>
      </c>
      <c r="B2394" s="32" t="s">
        <v>15</v>
      </c>
      <c r="C2394" s="32" t="s">
        <v>89</v>
      </c>
      <c r="D2394" s="33">
        <v>49973</v>
      </c>
    </row>
    <row r="2395" spans="1:4">
      <c r="A2395" s="32">
        <v>2017</v>
      </c>
      <c r="B2395" s="32" t="s">
        <v>4</v>
      </c>
      <c r="C2395" s="32" t="s">
        <v>89</v>
      </c>
      <c r="D2395" s="33">
        <v>41542</v>
      </c>
    </row>
    <row r="2396" spans="1:4">
      <c r="A2396" s="32">
        <v>2017</v>
      </c>
      <c r="B2396" s="32" t="s">
        <v>5</v>
      </c>
      <c r="C2396" s="32" t="s">
        <v>89</v>
      </c>
      <c r="D2396" s="33">
        <v>39771</v>
      </c>
    </row>
    <row r="2397" spans="1:4">
      <c r="A2397" s="32">
        <v>2017</v>
      </c>
      <c r="B2397" s="32" t="s">
        <v>6</v>
      </c>
      <c r="C2397" s="32" t="s">
        <v>89</v>
      </c>
      <c r="D2397" s="33">
        <v>56511</v>
      </c>
    </row>
    <row r="2398" spans="1:4">
      <c r="A2398" s="32">
        <v>2017</v>
      </c>
      <c r="B2398" s="32" t="s">
        <v>7</v>
      </c>
      <c r="C2398" s="32" t="s">
        <v>89</v>
      </c>
      <c r="D2398" s="33">
        <v>50883</v>
      </c>
    </row>
    <row r="2399" spans="1:4">
      <c r="A2399" s="32">
        <v>2017</v>
      </c>
      <c r="B2399" s="32" t="s">
        <v>8</v>
      </c>
      <c r="C2399" s="32" t="s">
        <v>89</v>
      </c>
      <c r="D2399" s="33">
        <v>62182</v>
      </c>
    </row>
    <row r="2400" spans="1:4">
      <c r="A2400" s="32">
        <v>2017</v>
      </c>
      <c r="B2400" s="32" t="s">
        <v>9</v>
      </c>
      <c r="C2400" s="32" t="s">
        <v>89</v>
      </c>
      <c r="D2400" s="33">
        <v>61667</v>
      </c>
    </row>
    <row r="2401" spans="1:4">
      <c r="A2401" s="32">
        <v>2017</v>
      </c>
      <c r="B2401" s="32" t="s">
        <v>10</v>
      </c>
      <c r="C2401" s="32" t="s">
        <v>89</v>
      </c>
      <c r="D2401" s="33">
        <v>56633</v>
      </c>
    </row>
    <row r="2402" spans="1:4">
      <c r="A2402" s="32">
        <v>2017</v>
      </c>
      <c r="B2402" s="32" t="s">
        <v>11</v>
      </c>
      <c r="C2402" s="32" t="s">
        <v>89</v>
      </c>
      <c r="D2402" s="33">
        <v>64310</v>
      </c>
    </row>
    <row r="2403" spans="1:4">
      <c r="A2403" s="32">
        <v>2017</v>
      </c>
      <c r="B2403" s="32" t="s">
        <v>12</v>
      </c>
      <c r="C2403" s="32" t="s">
        <v>89</v>
      </c>
      <c r="D2403" s="33">
        <v>58309</v>
      </c>
    </row>
    <row r="2404" spans="1:4">
      <c r="A2404" s="32">
        <v>2017</v>
      </c>
      <c r="B2404" s="32" t="s">
        <v>13</v>
      </c>
      <c r="C2404" s="32" t="s">
        <v>89</v>
      </c>
      <c r="D2404" s="33">
        <v>57990</v>
      </c>
    </row>
    <row r="2405" spans="1:4">
      <c r="A2405" s="32">
        <v>2017</v>
      </c>
      <c r="B2405" s="32" t="s">
        <v>14</v>
      </c>
      <c r="C2405" s="32" t="s">
        <v>89</v>
      </c>
      <c r="D2405" s="33">
        <v>62207</v>
      </c>
    </row>
    <row r="2406" spans="1:4">
      <c r="A2406" s="32">
        <v>2017</v>
      </c>
      <c r="B2406" s="32" t="s">
        <v>15</v>
      </c>
      <c r="C2406" s="32" t="s">
        <v>89</v>
      </c>
      <c r="D2406" s="33">
        <v>51066</v>
      </c>
    </row>
    <row r="2407" spans="1:4">
      <c r="A2407" s="32">
        <v>2018</v>
      </c>
      <c r="B2407" s="32" t="s">
        <v>4</v>
      </c>
      <c r="C2407" s="32" t="s">
        <v>89</v>
      </c>
      <c r="D2407" s="33">
        <v>45732</v>
      </c>
    </row>
    <row r="2408" spans="1:4">
      <c r="A2408" s="32">
        <v>2018</v>
      </c>
      <c r="B2408" s="32" t="s">
        <v>5</v>
      </c>
      <c r="C2408" s="32" t="s">
        <v>89</v>
      </c>
      <c r="D2408" s="33">
        <v>44707</v>
      </c>
    </row>
    <row r="2409" spans="1:4">
      <c r="A2409" s="32">
        <v>2018</v>
      </c>
      <c r="B2409" s="32" t="s">
        <v>6</v>
      </c>
      <c r="C2409" s="32" t="s">
        <v>89</v>
      </c>
      <c r="D2409" s="33">
        <v>58054</v>
      </c>
    </row>
    <row r="2410" spans="1:4">
      <c r="A2410" s="32">
        <v>2018</v>
      </c>
      <c r="B2410" s="32" t="s">
        <v>7</v>
      </c>
      <c r="C2410" s="32" t="s">
        <v>89</v>
      </c>
      <c r="D2410" s="33">
        <v>58250</v>
      </c>
    </row>
    <row r="2411" spans="1:4">
      <c r="A2411" s="32">
        <v>2018</v>
      </c>
      <c r="B2411" s="32" t="s">
        <v>8</v>
      </c>
      <c r="C2411" s="32" t="s">
        <v>89</v>
      </c>
      <c r="D2411" s="33">
        <v>62124</v>
      </c>
    </row>
    <row r="2412" spans="1:4">
      <c r="A2412" s="32">
        <v>2018</v>
      </c>
      <c r="B2412" s="32" t="s">
        <v>9</v>
      </c>
      <c r="C2412" s="32" t="s">
        <v>89</v>
      </c>
      <c r="D2412" s="33">
        <v>55676</v>
      </c>
    </row>
    <row r="2413" spans="1:4">
      <c r="A2413" s="32">
        <v>2018</v>
      </c>
      <c r="B2413" s="32" t="s">
        <v>10</v>
      </c>
      <c r="C2413" s="32" t="s">
        <v>89</v>
      </c>
      <c r="D2413" s="33">
        <v>52337</v>
      </c>
    </row>
    <row r="2414" spans="1:4">
      <c r="A2414" s="32">
        <v>2018</v>
      </c>
      <c r="B2414" s="32" t="s">
        <v>11</v>
      </c>
      <c r="C2414" s="32" t="s">
        <v>89</v>
      </c>
      <c r="D2414" s="33">
        <v>61935</v>
      </c>
    </row>
    <row r="2415" spans="1:4">
      <c r="A2415" s="32">
        <v>2018</v>
      </c>
      <c r="B2415" s="32" t="s">
        <v>12</v>
      </c>
      <c r="C2415" s="32" t="s">
        <v>89</v>
      </c>
      <c r="D2415" s="33">
        <v>30973</v>
      </c>
    </row>
    <row r="2416" spans="1:4">
      <c r="A2416" s="32">
        <v>2018</v>
      </c>
      <c r="B2416" s="32" t="s">
        <v>13</v>
      </c>
      <c r="C2416" s="32" t="s">
        <v>89</v>
      </c>
      <c r="D2416" s="33">
        <v>69986</v>
      </c>
    </row>
    <row r="2417" spans="1:4">
      <c r="A2417" s="32">
        <v>2018</v>
      </c>
      <c r="B2417" s="32" t="s">
        <v>14</v>
      </c>
      <c r="C2417" s="32" t="s">
        <v>89</v>
      </c>
      <c r="D2417" s="33">
        <v>60288</v>
      </c>
    </row>
    <row r="2418" spans="1:4">
      <c r="A2418" s="32">
        <v>2018</v>
      </c>
      <c r="B2418" s="32" t="s">
        <v>15</v>
      </c>
      <c r="C2418" s="32" t="s">
        <v>89</v>
      </c>
      <c r="D2418" s="33">
        <v>51725</v>
      </c>
    </row>
    <row r="2419" spans="1:4">
      <c r="A2419" s="32">
        <v>2019</v>
      </c>
      <c r="B2419" s="32" t="s">
        <v>4</v>
      </c>
      <c r="C2419" s="32" t="s">
        <v>89</v>
      </c>
      <c r="D2419" s="33">
        <v>45783</v>
      </c>
    </row>
    <row r="2420" spans="1:4">
      <c r="A2420" s="32">
        <v>2019</v>
      </c>
      <c r="B2420" s="32" t="s">
        <v>5</v>
      </c>
      <c r="C2420" s="32" t="s">
        <v>89</v>
      </c>
      <c r="D2420" s="33">
        <v>26524</v>
      </c>
    </row>
    <row r="2421" spans="1:4">
      <c r="A2421" s="32">
        <v>2019</v>
      </c>
      <c r="B2421" s="32" t="s">
        <v>6</v>
      </c>
      <c r="C2421" s="32" t="s">
        <v>89</v>
      </c>
      <c r="D2421" s="33">
        <v>27538</v>
      </c>
    </row>
    <row r="2422" spans="1:4">
      <c r="A2422" s="32">
        <v>2019</v>
      </c>
      <c r="B2422" s="32" t="s">
        <v>7</v>
      </c>
      <c r="C2422" s="32" t="s">
        <v>89</v>
      </c>
      <c r="D2422" s="33">
        <v>28986</v>
      </c>
    </row>
    <row r="2423" spans="1:4">
      <c r="A2423" s="32">
        <v>2019</v>
      </c>
      <c r="B2423" s="32" t="s">
        <v>8</v>
      </c>
      <c r="C2423" s="32" t="s">
        <v>89</v>
      </c>
      <c r="D2423" s="33">
        <v>47799</v>
      </c>
    </row>
    <row r="2424" spans="1:4">
      <c r="A2424" s="32">
        <v>2019</v>
      </c>
      <c r="B2424" s="32" t="s">
        <v>9</v>
      </c>
      <c r="C2424" s="32" t="s">
        <v>89</v>
      </c>
      <c r="D2424" s="33">
        <v>49768</v>
      </c>
    </row>
    <row r="2425" spans="1:4">
      <c r="A2425" s="32">
        <v>2019</v>
      </c>
      <c r="B2425" s="32" t="s">
        <v>10</v>
      </c>
      <c r="C2425" s="32" t="s">
        <v>89</v>
      </c>
      <c r="D2425" s="33">
        <v>55784</v>
      </c>
    </row>
    <row r="2426" spans="1:4">
      <c r="A2426" s="32">
        <v>2019</v>
      </c>
      <c r="B2426" s="32" t="s">
        <v>11</v>
      </c>
      <c r="C2426" s="32" t="s">
        <v>89</v>
      </c>
      <c r="D2426" s="33">
        <v>60824</v>
      </c>
    </row>
    <row r="2427" spans="1:4">
      <c r="A2427" s="32">
        <v>2019</v>
      </c>
      <c r="B2427" s="32" t="s">
        <v>12</v>
      </c>
      <c r="C2427" s="32" t="s">
        <v>89</v>
      </c>
      <c r="D2427" s="33">
        <v>63840</v>
      </c>
    </row>
    <row r="2428" spans="1:4">
      <c r="A2428" s="32">
        <v>2019</v>
      </c>
      <c r="B2428" s="32" t="s">
        <v>13</v>
      </c>
      <c r="C2428" s="32" t="s">
        <v>89</v>
      </c>
      <c r="D2428" s="33">
        <v>66773</v>
      </c>
    </row>
    <row r="2429" spans="1:4">
      <c r="A2429" s="32">
        <v>2019</v>
      </c>
      <c r="B2429" s="32" t="s">
        <v>14</v>
      </c>
      <c r="C2429" s="32" t="s">
        <v>89</v>
      </c>
      <c r="D2429" s="33">
        <v>69001</v>
      </c>
    </row>
    <row r="2430" spans="1:4">
      <c r="A2430" s="32">
        <v>2019</v>
      </c>
      <c r="B2430" s="32" t="s">
        <v>15</v>
      </c>
      <c r="C2430" s="32" t="s">
        <v>89</v>
      </c>
      <c r="D2430" s="33">
        <v>59938</v>
      </c>
    </row>
    <row r="2431" spans="1:4">
      <c r="A2431" s="32">
        <v>2020</v>
      </c>
      <c r="B2431" s="32" t="s">
        <v>4</v>
      </c>
      <c r="C2431" s="32" t="s">
        <v>89</v>
      </c>
      <c r="D2431" s="33">
        <v>52322</v>
      </c>
    </row>
    <row r="2432" spans="1:4">
      <c r="A2432" s="32">
        <v>2020</v>
      </c>
      <c r="B2432" s="32" t="s">
        <v>5</v>
      </c>
      <c r="C2432" s="32" t="s">
        <v>89</v>
      </c>
      <c r="D2432" s="33">
        <v>49322</v>
      </c>
    </row>
    <row r="2433" spans="1:4">
      <c r="A2433" s="32">
        <v>2020</v>
      </c>
      <c r="B2433" s="32" t="s">
        <v>6</v>
      </c>
      <c r="C2433" s="32" t="s">
        <v>89</v>
      </c>
      <c r="D2433" s="33">
        <v>29173</v>
      </c>
    </row>
    <row r="2434" spans="1:4">
      <c r="A2434" s="32">
        <v>2020</v>
      </c>
      <c r="B2434" s="32" t="s">
        <v>7</v>
      </c>
      <c r="C2434" s="32" t="s">
        <v>89</v>
      </c>
      <c r="D2434" s="33">
        <v>457</v>
      </c>
    </row>
    <row r="2435" spans="1:4">
      <c r="A2435" s="32">
        <v>2020</v>
      </c>
      <c r="B2435" s="32" t="s">
        <v>8</v>
      </c>
      <c r="C2435" s="32" t="s">
        <v>89</v>
      </c>
      <c r="D2435" s="33">
        <v>1050</v>
      </c>
    </row>
    <row r="2436" spans="1:4">
      <c r="A2436" s="32">
        <v>2020</v>
      </c>
      <c r="B2436" s="32" t="s">
        <v>9</v>
      </c>
      <c r="C2436" s="32" t="s">
        <v>89</v>
      </c>
      <c r="D2436" s="33">
        <v>1268</v>
      </c>
    </row>
    <row r="2437" spans="1:4">
      <c r="A2437" s="32">
        <v>2020</v>
      </c>
      <c r="B2437" s="32" t="s">
        <v>10</v>
      </c>
      <c r="C2437" s="32" t="s">
        <v>89</v>
      </c>
      <c r="D2437" s="33">
        <v>999</v>
      </c>
    </row>
    <row r="2438" spans="1:4">
      <c r="A2438" s="32">
        <v>2020</v>
      </c>
      <c r="B2438" s="32" t="s">
        <v>11</v>
      </c>
      <c r="C2438" s="32" t="s">
        <v>89</v>
      </c>
      <c r="D2438" s="33">
        <v>1227</v>
      </c>
    </row>
    <row r="2439" spans="1:4">
      <c r="A2439" s="32">
        <v>2020</v>
      </c>
      <c r="B2439" s="32" t="s">
        <v>12</v>
      </c>
      <c r="C2439" s="32" t="s">
        <v>89</v>
      </c>
      <c r="D2439" s="33">
        <v>585</v>
      </c>
    </row>
    <row r="2440" spans="1:4">
      <c r="A2440" s="32">
        <v>2020</v>
      </c>
      <c r="B2440" s="32" t="s">
        <v>13</v>
      </c>
      <c r="C2440" s="32" t="s">
        <v>89</v>
      </c>
      <c r="D2440" s="33">
        <v>1907</v>
      </c>
    </row>
    <row r="2441" spans="1:4">
      <c r="A2441" s="32">
        <v>2020</v>
      </c>
      <c r="B2441" s="32" t="s">
        <v>14</v>
      </c>
      <c r="C2441" s="32" t="s">
        <v>89</v>
      </c>
      <c r="D2441" s="33">
        <v>7182</v>
      </c>
    </row>
    <row r="2442" spans="1:4">
      <c r="A2442" s="32">
        <v>1995</v>
      </c>
      <c r="B2442" s="32" t="s">
        <v>10</v>
      </c>
      <c r="C2442" s="32" t="s">
        <v>90</v>
      </c>
      <c r="D2442" s="33">
        <v>175069</v>
      </c>
    </row>
    <row r="2443" spans="1:4">
      <c r="A2443" s="32">
        <v>1995</v>
      </c>
      <c r="B2443" s="32" t="s">
        <v>11</v>
      </c>
      <c r="C2443" s="32" t="s">
        <v>90</v>
      </c>
      <c r="D2443" s="33">
        <v>195912</v>
      </c>
    </row>
    <row r="2444" spans="1:4">
      <c r="A2444" s="32">
        <v>1995</v>
      </c>
      <c r="B2444" s="32" t="s">
        <v>12</v>
      </c>
      <c r="C2444" s="32" t="s">
        <v>90</v>
      </c>
      <c r="D2444" s="33">
        <v>194386</v>
      </c>
    </row>
    <row r="2445" spans="1:4">
      <c r="A2445" s="32">
        <v>1995</v>
      </c>
      <c r="B2445" s="32" t="s">
        <v>13</v>
      </c>
      <c r="C2445" s="32" t="s">
        <v>90</v>
      </c>
      <c r="D2445" s="33">
        <v>200664</v>
      </c>
    </row>
    <row r="2446" spans="1:4">
      <c r="A2446" s="32">
        <v>1995</v>
      </c>
      <c r="B2446" s="32" t="s">
        <v>14</v>
      </c>
      <c r="C2446" s="32" t="s">
        <v>90</v>
      </c>
      <c r="D2446" s="33">
        <v>203294</v>
      </c>
    </row>
    <row r="2447" spans="1:4">
      <c r="A2447" s="32">
        <v>1995</v>
      </c>
      <c r="B2447" s="32" t="s">
        <v>15</v>
      </c>
      <c r="C2447" s="32" t="s">
        <v>90</v>
      </c>
      <c r="D2447" s="33">
        <v>185413</v>
      </c>
    </row>
    <row r="2448" spans="1:4">
      <c r="A2448" s="32">
        <v>1996</v>
      </c>
      <c r="B2448" s="32" t="s">
        <v>4</v>
      </c>
      <c r="C2448" s="32" t="s">
        <v>90</v>
      </c>
      <c r="D2448" s="33">
        <v>151268</v>
      </c>
    </row>
    <row r="2449" spans="1:4">
      <c r="A2449" s="32">
        <v>1996</v>
      </c>
      <c r="B2449" s="32" t="s">
        <v>5</v>
      </c>
      <c r="C2449" s="32" t="s">
        <v>90</v>
      </c>
      <c r="D2449" s="33">
        <v>157700</v>
      </c>
    </row>
    <row r="2450" spans="1:4">
      <c r="A2450" s="32">
        <v>1996</v>
      </c>
      <c r="B2450" s="32" t="s">
        <v>6</v>
      </c>
      <c r="C2450" s="32" t="s">
        <v>90</v>
      </c>
      <c r="D2450" s="33">
        <v>197891</v>
      </c>
    </row>
    <row r="2451" spans="1:4">
      <c r="A2451" s="32">
        <v>1996</v>
      </c>
      <c r="B2451" s="32" t="s">
        <v>7</v>
      </c>
      <c r="C2451" s="32" t="s">
        <v>90</v>
      </c>
      <c r="D2451" s="33">
        <v>207007</v>
      </c>
    </row>
    <row r="2452" spans="1:4">
      <c r="A2452" s="32">
        <v>1996</v>
      </c>
      <c r="B2452" s="32" t="s">
        <v>8</v>
      </c>
      <c r="C2452" s="32" t="s">
        <v>90</v>
      </c>
      <c r="D2452" s="33">
        <v>227093</v>
      </c>
    </row>
    <row r="2453" spans="1:4">
      <c r="A2453" s="32">
        <v>1996</v>
      </c>
      <c r="B2453" s="32" t="s">
        <v>9</v>
      </c>
      <c r="C2453" s="32" t="s">
        <v>90</v>
      </c>
      <c r="D2453" s="33">
        <v>197801</v>
      </c>
    </row>
    <row r="2454" spans="1:4">
      <c r="A2454" s="32">
        <v>1996</v>
      </c>
      <c r="B2454" s="32" t="s">
        <v>10</v>
      </c>
      <c r="C2454" s="32" t="s">
        <v>90</v>
      </c>
      <c r="D2454" s="33">
        <v>209288</v>
      </c>
    </row>
    <row r="2455" spans="1:4">
      <c r="A2455" s="32">
        <v>1996</v>
      </c>
      <c r="B2455" s="32" t="s">
        <v>11</v>
      </c>
      <c r="C2455" s="32" t="s">
        <v>90</v>
      </c>
      <c r="D2455" s="33">
        <v>212756</v>
      </c>
    </row>
    <row r="2456" spans="1:4">
      <c r="A2456" s="32">
        <v>1996</v>
      </c>
      <c r="B2456" s="32" t="s">
        <v>12</v>
      </c>
      <c r="C2456" s="32" t="s">
        <v>90</v>
      </c>
      <c r="D2456" s="33">
        <v>204232</v>
      </c>
    </row>
    <row r="2457" spans="1:4">
      <c r="A2457" s="32">
        <v>1996</v>
      </c>
      <c r="B2457" s="32" t="s">
        <v>13</v>
      </c>
      <c r="C2457" s="32" t="s">
        <v>90</v>
      </c>
      <c r="D2457" s="33">
        <v>241226</v>
      </c>
    </row>
    <row r="2458" spans="1:4">
      <c r="A2458" s="32">
        <v>1996</v>
      </c>
      <c r="B2458" s="32" t="s">
        <v>14</v>
      </c>
      <c r="C2458" s="32" t="s">
        <v>90</v>
      </c>
      <c r="D2458" s="33">
        <v>225380</v>
      </c>
    </row>
    <row r="2459" spans="1:4">
      <c r="A2459" s="32">
        <v>1996</v>
      </c>
      <c r="B2459" s="32" t="s">
        <v>15</v>
      </c>
      <c r="C2459" s="32" t="s">
        <v>90</v>
      </c>
      <c r="D2459" s="33">
        <v>203185</v>
      </c>
    </row>
    <row r="2460" spans="1:4">
      <c r="A2460" s="32">
        <v>1997</v>
      </c>
      <c r="B2460" s="32" t="s">
        <v>4</v>
      </c>
      <c r="C2460" s="32" t="s">
        <v>90</v>
      </c>
      <c r="D2460" s="33">
        <v>170327</v>
      </c>
    </row>
    <row r="2461" spans="1:4">
      <c r="A2461" s="32">
        <v>1997</v>
      </c>
      <c r="B2461" s="32" t="s">
        <v>5</v>
      </c>
      <c r="C2461" s="32" t="s">
        <v>90</v>
      </c>
      <c r="D2461" s="33">
        <v>175764</v>
      </c>
    </row>
    <row r="2462" spans="1:4">
      <c r="A2462" s="32">
        <v>1997</v>
      </c>
      <c r="B2462" s="32" t="s">
        <v>6</v>
      </c>
      <c r="C2462" s="32" t="s">
        <v>90</v>
      </c>
      <c r="D2462" s="33">
        <v>214687</v>
      </c>
    </row>
    <row r="2463" spans="1:4">
      <c r="A2463" s="32">
        <v>1997</v>
      </c>
      <c r="B2463" s="32" t="s">
        <v>7</v>
      </c>
      <c r="C2463" s="32" t="s">
        <v>90</v>
      </c>
      <c r="D2463" s="33">
        <v>249741</v>
      </c>
    </row>
    <row r="2464" spans="1:4">
      <c r="A2464" s="32">
        <v>1997</v>
      </c>
      <c r="B2464" s="32" t="s">
        <v>8</v>
      </c>
      <c r="C2464" s="32" t="s">
        <v>90</v>
      </c>
      <c r="D2464" s="33">
        <v>243676</v>
      </c>
    </row>
    <row r="2465" spans="1:4">
      <c r="A2465" s="32">
        <v>1997</v>
      </c>
      <c r="B2465" s="32" t="s">
        <v>9</v>
      </c>
      <c r="C2465" s="32" t="s">
        <v>90</v>
      </c>
      <c r="D2465" s="33">
        <v>217099</v>
      </c>
    </row>
    <row r="2466" spans="1:4">
      <c r="A2466" s="32">
        <v>1997</v>
      </c>
      <c r="B2466" s="32" t="s">
        <v>10</v>
      </c>
      <c r="C2466" s="32" t="s">
        <v>90</v>
      </c>
      <c r="D2466" s="33">
        <v>231788</v>
      </c>
    </row>
    <row r="2467" spans="1:4">
      <c r="A2467" s="32">
        <v>1997</v>
      </c>
      <c r="B2467" s="32" t="s">
        <v>11</v>
      </c>
      <c r="C2467" s="32" t="s">
        <v>90</v>
      </c>
      <c r="D2467" s="33">
        <v>225880</v>
      </c>
    </row>
    <row r="2468" spans="1:4">
      <c r="A2468" s="32">
        <v>1997</v>
      </c>
      <c r="B2468" s="32" t="s">
        <v>12</v>
      </c>
      <c r="C2468" s="32" t="s">
        <v>90</v>
      </c>
      <c r="D2468" s="33">
        <v>247897</v>
      </c>
    </row>
    <row r="2469" spans="1:4">
      <c r="A2469" s="32">
        <v>1997</v>
      </c>
      <c r="B2469" s="32" t="s">
        <v>13</v>
      </c>
      <c r="C2469" s="32" t="s">
        <v>90</v>
      </c>
      <c r="D2469" s="33">
        <v>256769</v>
      </c>
    </row>
    <row r="2470" spans="1:4">
      <c r="A2470" s="32">
        <v>1997</v>
      </c>
      <c r="B2470" s="32" t="s">
        <v>14</v>
      </c>
      <c r="C2470" s="32" t="s">
        <v>90</v>
      </c>
      <c r="D2470" s="33">
        <v>235119</v>
      </c>
    </row>
    <row r="2471" spans="1:4">
      <c r="A2471" s="32">
        <v>1997</v>
      </c>
      <c r="B2471" s="32" t="s">
        <v>15</v>
      </c>
      <c r="C2471" s="32" t="s">
        <v>90</v>
      </c>
      <c r="D2471" s="33">
        <v>222776</v>
      </c>
    </row>
    <row r="2472" spans="1:4">
      <c r="A2472" s="32">
        <v>1998</v>
      </c>
      <c r="B2472" s="32" t="s">
        <v>4</v>
      </c>
      <c r="C2472" s="32" t="s">
        <v>90</v>
      </c>
      <c r="D2472" s="33">
        <v>186075</v>
      </c>
    </row>
    <row r="2473" spans="1:4">
      <c r="A2473" s="32">
        <v>1998</v>
      </c>
      <c r="B2473" s="32" t="s">
        <v>5</v>
      </c>
      <c r="C2473" s="32" t="s">
        <v>90</v>
      </c>
      <c r="D2473" s="33">
        <v>189379</v>
      </c>
    </row>
    <row r="2474" spans="1:4">
      <c r="A2474" s="32">
        <v>1998</v>
      </c>
      <c r="B2474" s="32" t="s">
        <v>6</v>
      </c>
      <c r="C2474" s="32" t="s">
        <v>90</v>
      </c>
      <c r="D2474" s="33">
        <v>244675</v>
      </c>
    </row>
    <row r="2475" spans="1:4">
      <c r="A2475" s="32">
        <v>1998</v>
      </c>
      <c r="B2475" s="32" t="s">
        <v>7</v>
      </c>
      <c r="C2475" s="32" t="s">
        <v>90</v>
      </c>
      <c r="D2475" s="33">
        <v>241856</v>
      </c>
    </row>
    <row r="2476" spans="1:4">
      <c r="A2476" s="32">
        <v>1998</v>
      </c>
      <c r="B2476" s="32" t="s">
        <v>8</v>
      </c>
      <c r="C2476" s="32" t="s">
        <v>90</v>
      </c>
      <c r="D2476" s="33">
        <v>237756</v>
      </c>
    </row>
    <row r="2477" spans="1:4">
      <c r="A2477" s="32">
        <v>1998</v>
      </c>
      <c r="B2477" s="32" t="s">
        <v>9</v>
      </c>
      <c r="C2477" s="32" t="s">
        <v>90</v>
      </c>
      <c r="D2477" s="33">
        <v>232722</v>
      </c>
    </row>
    <row r="2478" spans="1:4">
      <c r="A2478" s="32">
        <v>1998</v>
      </c>
      <c r="B2478" s="32" t="s">
        <v>10</v>
      </c>
      <c r="C2478" s="32" t="s">
        <v>90</v>
      </c>
      <c r="D2478" s="33">
        <v>239867</v>
      </c>
    </row>
    <row r="2479" spans="1:4">
      <c r="A2479" s="32">
        <v>1998</v>
      </c>
      <c r="B2479" s="32" t="s">
        <v>11</v>
      </c>
      <c r="C2479" s="32" t="s">
        <v>90</v>
      </c>
      <c r="D2479" s="33">
        <v>242324</v>
      </c>
    </row>
    <row r="2480" spans="1:4">
      <c r="A2480" s="32">
        <v>1998</v>
      </c>
      <c r="B2480" s="32" t="s">
        <v>12</v>
      </c>
      <c r="C2480" s="32" t="s">
        <v>90</v>
      </c>
      <c r="D2480" s="33">
        <v>249560</v>
      </c>
    </row>
    <row r="2481" spans="1:4">
      <c r="A2481" s="32">
        <v>1998</v>
      </c>
      <c r="B2481" s="32" t="s">
        <v>13</v>
      </c>
      <c r="C2481" s="32" t="s">
        <v>90</v>
      </c>
      <c r="D2481" s="33">
        <v>254620</v>
      </c>
    </row>
    <row r="2482" spans="1:4">
      <c r="A2482" s="32">
        <v>1998</v>
      </c>
      <c r="B2482" s="32" t="s">
        <v>14</v>
      </c>
      <c r="C2482" s="32" t="s">
        <v>90</v>
      </c>
      <c r="D2482" s="33">
        <v>242437</v>
      </c>
    </row>
    <row r="2483" spans="1:4">
      <c r="A2483" s="32">
        <v>1998</v>
      </c>
      <c r="B2483" s="32" t="s">
        <v>15</v>
      </c>
      <c r="C2483" s="32" t="s">
        <v>90</v>
      </c>
      <c r="D2483" s="33">
        <v>224649</v>
      </c>
    </row>
    <row r="2484" spans="1:4">
      <c r="A2484" s="32">
        <v>1999</v>
      </c>
      <c r="B2484" s="32" t="s">
        <v>4</v>
      </c>
      <c r="C2484" s="32" t="s">
        <v>90</v>
      </c>
      <c r="D2484" s="33">
        <v>175471</v>
      </c>
    </row>
    <row r="2485" spans="1:4">
      <c r="A2485" s="32">
        <v>1999</v>
      </c>
      <c r="B2485" s="32" t="s">
        <v>5</v>
      </c>
      <c r="C2485" s="32" t="s">
        <v>90</v>
      </c>
      <c r="D2485" s="33">
        <v>176956</v>
      </c>
    </row>
    <row r="2486" spans="1:4">
      <c r="A2486" s="32">
        <v>1999</v>
      </c>
      <c r="B2486" s="32" t="s">
        <v>6</v>
      </c>
      <c r="C2486" s="32" t="s">
        <v>90</v>
      </c>
      <c r="D2486" s="33">
        <v>247188</v>
      </c>
    </row>
    <row r="2487" spans="1:4">
      <c r="A2487" s="32">
        <v>1999</v>
      </c>
      <c r="B2487" s="32" t="s">
        <v>7</v>
      </c>
      <c r="C2487" s="32" t="s">
        <v>90</v>
      </c>
      <c r="D2487" s="33">
        <v>239774</v>
      </c>
    </row>
    <row r="2488" spans="1:4">
      <c r="A2488" s="32">
        <v>1999</v>
      </c>
      <c r="B2488" s="32" t="s">
        <v>8</v>
      </c>
      <c r="C2488" s="32" t="s">
        <v>90</v>
      </c>
      <c r="D2488" s="33">
        <v>235506</v>
      </c>
    </row>
    <row r="2489" spans="1:4">
      <c r="A2489" s="32">
        <v>1999</v>
      </c>
      <c r="B2489" s="32" t="s">
        <v>9</v>
      </c>
      <c r="C2489" s="32" t="s">
        <v>90</v>
      </c>
      <c r="D2489" s="33">
        <v>224245</v>
      </c>
    </row>
    <row r="2490" spans="1:4">
      <c r="A2490" s="32">
        <v>1999</v>
      </c>
      <c r="B2490" s="32" t="s">
        <v>10</v>
      </c>
      <c r="C2490" s="32" t="s">
        <v>90</v>
      </c>
      <c r="D2490" s="33">
        <v>217084</v>
      </c>
    </row>
    <row r="2491" spans="1:4">
      <c r="A2491" s="32">
        <v>1999</v>
      </c>
      <c r="B2491" s="32" t="s">
        <v>11</v>
      </c>
      <c r="C2491" s="32" t="s">
        <v>90</v>
      </c>
      <c r="D2491" s="33">
        <v>225089</v>
      </c>
    </row>
    <row r="2492" spans="1:4">
      <c r="A2492" s="32">
        <v>1999</v>
      </c>
      <c r="B2492" s="32" t="s">
        <v>12</v>
      </c>
      <c r="C2492" s="32" t="s">
        <v>90</v>
      </c>
      <c r="D2492" s="33">
        <v>240802</v>
      </c>
    </row>
    <row r="2493" spans="1:4">
      <c r="A2493" s="32">
        <v>1999</v>
      </c>
      <c r="B2493" s="32" t="s">
        <v>13</v>
      </c>
      <c r="C2493" s="32" t="s">
        <v>90</v>
      </c>
      <c r="D2493" s="33">
        <v>232950</v>
      </c>
    </row>
    <row r="2494" spans="1:4">
      <c r="A2494" s="32">
        <v>1999</v>
      </c>
      <c r="B2494" s="32" t="s">
        <v>14</v>
      </c>
      <c r="C2494" s="32" t="s">
        <v>90</v>
      </c>
      <c r="D2494" s="33">
        <v>238871</v>
      </c>
    </row>
    <row r="2495" spans="1:4">
      <c r="A2495" s="32">
        <v>1999</v>
      </c>
      <c r="B2495" s="32" t="s">
        <v>15</v>
      </c>
      <c r="C2495" s="32" t="s">
        <v>90</v>
      </c>
      <c r="D2495" s="33">
        <v>219067</v>
      </c>
    </row>
    <row r="2496" spans="1:4">
      <c r="A2496" s="32">
        <v>2000</v>
      </c>
      <c r="B2496" s="32" t="s">
        <v>4</v>
      </c>
      <c r="C2496" s="32" t="s">
        <v>90</v>
      </c>
      <c r="D2496" s="33">
        <v>175867</v>
      </c>
    </row>
    <row r="2497" spans="1:4">
      <c r="A2497" s="32">
        <v>2000</v>
      </c>
      <c r="B2497" s="32" t="s">
        <v>5</v>
      </c>
      <c r="C2497" s="32" t="s">
        <v>90</v>
      </c>
      <c r="D2497" s="33">
        <v>188790</v>
      </c>
    </row>
    <row r="2498" spans="1:4">
      <c r="A2498" s="32">
        <v>2000</v>
      </c>
      <c r="B2498" s="32" t="s">
        <v>6</v>
      </c>
      <c r="C2498" s="32" t="s">
        <v>90</v>
      </c>
      <c r="D2498" s="33">
        <v>242840</v>
      </c>
    </row>
    <row r="2499" spans="1:4">
      <c r="A2499" s="32">
        <v>2000</v>
      </c>
      <c r="B2499" s="32" t="s">
        <v>7</v>
      </c>
      <c r="C2499" s="32" t="s">
        <v>90</v>
      </c>
      <c r="D2499" s="33">
        <v>217099</v>
      </c>
    </row>
    <row r="2500" spans="1:4">
      <c r="A2500" s="32">
        <v>2000</v>
      </c>
      <c r="B2500" s="32" t="s">
        <v>8</v>
      </c>
      <c r="C2500" s="32" t="s">
        <v>90</v>
      </c>
      <c r="D2500" s="33">
        <v>231610</v>
      </c>
    </row>
    <row r="2501" spans="1:4">
      <c r="A2501" s="32">
        <v>2000</v>
      </c>
      <c r="B2501" s="32" t="s">
        <v>9</v>
      </c>
      <c r="C2501" s="32" t="s">
        <v>90</v>
      </c>
      <c r="D2501" s="33">
        <v>219915</v>
      </c>
    </row>
    <row r="2502" spans="1:4">
      <c r="A2502" s="32">
        <v>2000</v>
      </c>
      <c r="B2502" s="32" t="s">
        <v>10</v>
      </c>
      <c r="C2502" s="32" t="s">
        <v>90</v>
      </c>
      <c r="D2502" s="33">
        <v>218350</v>
      </c>
    </row>
    <row r="2503" spans="1:4">
      <c r="A2503" s="32">
        <v>2000</v>
      </c>
      <c r="B2503" s="32" t="s">
        <v>11</v>
      </c>
      <c r="C2503" s="32" t="s">
        <v>90</v>
      </c>
      <c r="D2503" s="33">
        <v>239585</v>
      </c>
    </row>
    <row r="2504" spans="1:4">
      <c r="A2504" s="32">
        <v>2000</v>
      </c>
      <c r="B2504" s="32" t="s">
        <v>12</v>
      </c>
      <c r="C2504" s="32" t="s">
        <v>90</v>
      </c>
      <c r="D2504" s="33">
        <v>228452</v>
      </c>
    </row>
    <row r="2505" spans="1:4">
      <c r="A2505" s="32">
        <v>2000</v>
      </c>
      <c r="B2505" s="32" t="s">
        <v>13</v>
      </c>
      <c r="C2505" s="32" t="s">
        <v>90</v>
      </c>
      <c r="D2505" s="33">
        <v>231616</v>
      </c>
    </row>
    <row r="2506" spans="1:4">
      <c r="A2506" s="32">
        <v>2000</v>
      </c>
      <c r="B2506" s="32" t="s">
        <v>14</v>
      </c>
      <c r="C2506" s="32" t="s">
        <v>90</v>
      </c>
      <c r="D2506" s="33">
        <v>226356</v>
      </c>
    </row>
    <row r="2507" spans="1:4">
      <c r="A2507" s="32">
        <v>2000</v>
      </c>
      <c r="B2507" s="32" t="s">
        <v>15</v>
      </c>
      <c r="C2507" s="32" t="s">
        <v>90</v>
      </c>
      <c r="D2507" s="33">
        <v>199050</v>
      </c>
    </row>
    <row r="2508" spans="1:4">
      <c r="A2508" s="32">
        <v>2001</v>
      </c>
      <c r="B2508" s="32" t="s">
        <v>4</v>
      </c>
      <c r="C2508" s="32" t="s">
        <v>90</v>
      </c>
      <c r="D2508" s="33">
        <v>172564</v>
      </c>
    </row>
    <row r="2509" spans="1:4">
      <c r="A2509" s="32">
        <v>2001</v>
      </c>
      <c r="B2509" s="32" t="s">
        <v>5</v>
      </c>
      <c r="C2509" s="32" t="s">
        <v>90</v>
      </c>
      <c r="D2509" s="33">
        <v>179823</v>
      </c>
    </row>
    <row r="2510" spans="1:4">
      <c r="A2510" s="32">
        <v>2001</v>
      </c>
      <c r="B2510" s="32" t="s">
        <v>6</v>
      </c>
      <c r="C2510" s="32" t="s">
        <v>90</v>
      </c>
      <c r="D2510" s="33">
        <v>222954</v>
      </c>
    </row>
    <row r="2511" spans="1:4">
      <c r="A2511" s="32">
        <v>2001</v>
      </c>
      <c r="B2511" s="32" t="s">
        <v>7</v>
      </c>
      <c r="C2511" s="32" t="s">
        <v>90</v>
      </c>
      <c r="D2511" s="33">
        <v>207165</v>
      </c>
    </row>
    <row r="2512" spans="1:4">
      <c r="A2512" s="32">
        <v>2001</v>
      </c>
      <c r="B2512" s="32" t="s">
        <v>8</v>
      </c>
      <c r="C2512" s="32" t="s">
        <v>90</v>
      </c>
      <c r="D2512" s="33">
        <v>224245</v>
      </c>
    </row>
    <row r="2513" spans="1:4">
      <c r="A2513" s="32">
        <v>2001</v>
      </c>
      <c r="B2513" s="32" t="s">
        <v>9</v>
      </c>
      <c r="C2513" s="32" t="s">
        <v>90</v>
      </c>
      <c r="D2513" s="33">
        <v>210608</v>
      </c>
    </row>
    <row r="2514" spans="1:4">
      <c r="A2514" s="32">
        <v>2001</v>
      </c>
      <c r="B2514" s="32" t="s">
        <v>10</v>
      </c>
      <c r="C2514" s="32" t="s">
        <v>90</v>
      </c>
      <c r="D2514" s="33">
        <v>208875</v>
      </c>
    </row>
    <row r="2515" spans="1:4">
      <c r="A2515" s="32">
        <v>2001</v>
      </c>
      <c r="B2515" s="32" t="s">
        <v>11</v>
      </c>
      <c r="C2515" s="32" t="s">
        <v>90</v>
      </c>
      <c r="D2515" s="33">
        <v>236926</v>
      </c>
    </row>
    <row r="2516" spans="1:4">
      <c r="A2516" s="32">
        <v>2001</v>
      </c>
      <c r="B2516" s="32" t="s">
        <v>12</v>
      </c>
      <c r="C2516" s="32" t="s">
        <v>90</v>
      </c>
      <c r="D2516" s="33">
        <v>226177</v>
      </c>
    </row>
    <row r="2517" spans="1:4">
      <c r="A2517" s="32">
        <v>2001</v>
      </c>
      <c r="B2517" s="32" t="s">
        <v>13</v>
      </c>
      <c r="C2517" s="32" t="s">
        <v>90</v>
      </c>
      <c r="D2517" s="33">
        <v>233579</v>
      </c>
    </row>
    <row r="2518" spans="1:4">
      <c r="A2518" s="32">
        <v>2001</v>
      </c>
      <c r="B2518" s="32" t="s">
        <v>14</v>
      </c>
      <c r="C2518" s="32" t="s">
        <v>90</v>
      </c>
      <c r="D2518" s="33">
        <v>230242</v>
      </c>
    </row>
    <row r="2519" spans="1:4">
      <c r="A2519" s="32">
        <v>2001</v>
      </c>
      <c r="B2519" s="32" t="s">
        <v>15</v>
      </c>
      <c r="C2519" s="32" t="s">
        <v>90</v>
      </c>
      <c r="D2519" s="33">
        <v>177786</v>
      </c>
    </row>
    <row r="2520" spans="1:4">
      <c r="A2520" s="32">
        <v>2002</v>
      </c>
      <c r="B2520" s="32" t="s">
        <v>4</v>
      </c>
      <c r="C2520" s="32" t="s">
        <v>90</v>
      </c>
      <c r="D2520" s="33">
        <v>165318</v>
      </c>
    </row>
    <row r="2521" spans="1:4">
      <c r="A2521" s="32">
        <v>2002</v>
      </c>
      <c r="B2521" s="32" t="s">
        <v>5</v>
      </c>
      <c r="C2521" s="32" t="s">
        <v>90</v>
      </c>
      <c r="D2521" s="33">
        <v>167514</v>
      </c>
    </row>
    <row r="2522" spans="1:4">
      <c r="A2522" s="32">
        <v>2002</v>
      </c>
      <c r="B2522" s="32" t="s">
        <v>6</v>
      </c>
      <c r="C2522" s="32" t="s">
        <v>90</v>
      </c>
      <c r="D2522" s="33">
        <v>191434</v>
      </c>
    </row>
    <row r="2523" spans="1:4">
      <c r="A2523" s="32">
        <v>2002</v>
      </c>
      <c r="B2523" s="32" t="s">
        <v>7</v>
      </c>
      <c r="C2523" s="32" t="s">
        <v>90</v>
      </c>
      <c r="D2523" s="33">
        <v>196064</v>
      </c>
    </row>
    <row r="2524" spans="1:4">
      <c r="A2524" s="32">
        <v>2002</v>
      </c>
      <c r="B2524" s="32" t="s">
        <v>8</v>
      </c>
      <c r="C2524" s="32" t="s">
        <v>90</v>
      </c>
      <c r="D2524" s="33">
        <v>202115.299376924</v>
      </c>
    </row>
    <row r="2525" spans="1:4">
      <c r="A2525" s="32">
        <v>2002</v>
      </c>
      <c r="B2525" s="32" t="s">
        <v>9</v>
      </c>
      <c r="C2525" s="32" t="s">
        <v>90</v>
      </c>
      <c r="D2525" s="33">
        <v>190260</v>
      </c>
    </row>
    <row r="2526" spans="1:4">
      <c r="A2526" s="32">
        <v>2002</v>
      </c>
      <c r="B2526" s="32" t="s">
        <v>10</v>
      </c>
      <c r="C2526" s="32" t="s">
        <v>90</v>
      </c>
      <c r="D2526" s="33">
        <v>200739</v>
      </c>
    </row>
    <row r="2527" spans="1:4">
      <c r="A2527" s="32">
        <v>2002</v>
      </c>
      <c r="B2527" s="32" t="s">
        <v>11</v>
      </c>
      <c r="C2527" s="32" t="s">
        <v>90</v>
      </c>
      <c r="D2527" s="33">
        <v>207002</v>
      </c>
    </row>
    <row r="2528" spans="1:4">
      <c r="A2528" s="32">
        <v>2002</v>
      </c>
      <c r="B2528" s="32" t="s">
        <v>12</v>
      </c>
      <c r="C2528" s="32" t="s">
        <v>90</v>
      </c>
      <c r="D2528" s="33">
        <v>209815</v>
      </c>
    </row>
    <row r="2529" spans="1:4">
      <c r="A2529" s="32">
        <v>2002</v>
      </c>
      <c r="B2529" s="32" t="s">
        <v>13</v>
      </c>
      <c r="C2529" s="32" t="s">
        <v>90</v>
      </c>
      <c r="D2529" s="33">
        <v>216498</v>
      </c>
    </row>
    <row r="2530" spans="1:4">
      <c r="A2530" s="32">
        <v>2002</v>
      </c>
      <c r="B2530" s="32" t="s">
        <v>14</v>
      </c>
      <c r="C2530" s="32" t="s">
        <v>90</v>
      </c>
      <c r="D2530" s="33">
        <v>208816</v>
      </c>
    </row>
    <row r="2531" spans="1:4">
      <c r="A2531" s="32">
        <v>2002</v>
      </c>
      <c r="B2531" s="32" t="s">
        <v>15</v>
      </c>
      <c r="C2531" s="32" t="s">
        <v>90</v>
      </c>
      <c r="D2531" s="33">
        <v>193719.31772832299</v>
      </c>
    </row>
    <row r="2532" spans="1:4">
      <c r="A2532" s="32">
        <v>2003</v>
      </c>
      <c r="B2532" s="32" t="s">
        <v>4</v>
      </c>
      <c r="C2532" s="32" t="s">
        <v>90</v>
      </c>
      <c r="D2532" s="33">
        <v>162079</v>
      </c>
    </row>
    <row r="2533" spans="1:4">
      <c r="A2533" s="32">
        <v>2003</v>
      </c>
      <c r="B2533" s="32" t="s">
        <v>5</v>
      </c>
      <c r="C2533" s="32" t="s">
        <v>90</v>
      </c>
      <c r="D2533" s="33">
        <v>162962</v>
      </c>
    </row>
    <row r="2534" spans="1:4">
      <c r="A2534" s="32">
        <v>2003</v>
      </c>
      <c r="B2534" s="32" t="s">
        <v>6</v>
      </c>
      <c r="C2534" s="32" t="s">
        <v>90</v>
      </c>
      <c r="D2534" s="33">
        <v>196439.649543573</v>
      </c>
    </row>
    <row r="2535" spans="1:4">
      <c r="A2535" s="32">
        <v>2003</v>
      </c>
      <c r="B2535" s="32" t="s">
        <v>7</v>
      </c>
      <c r="C2535" s="32" t="s">
        <v>90</v>
      </c>
      <c r="D2535" s="33">
        <v>212509</v>
      </c>
    </row>
    <row r="2536" spans="1:4">
      <c r="A2536" s="32">
        <v>2003</v>
      </c>
      <c r="B2536" s="32" t="s">
        <v>8</v>
      </c>
      <c r="C2536" s="32" t="s">
        <v>90</v>
      </c>
      <c r="D2536" s="33">
        <v>213858</v>
      </c>
    </row>
    <row r="2537" spans="1:4">
      <c r="A2537" s="32">
        <v>2003</v>
      </c>
      <c r="B2537" s="32" t="s">
        <v>9</v>
      </c>
      <c r="C2537" s="32" t="s">
        <v>90</v>
      </c>
      <c r="D2537" s="33">
        <v>204033</v>
      </c>
    </row>
    <row r="2538" spans="1:4">
      <c r="A2538" s="32">
        <v>2003</v>
      </c>
      <c r="B2538" s="32" t="s">
        <v>10</v>
      </c>
      <c r="C2538" s="32" t="s">
        <v>90</v>
      </c>
      <c r="D2538" s="33">
        <v>208822</v>
      </c>
    </row>
    <row r="2539" spans="1:4">
      <c r="A2539" s="32">
        <v>2003</v>
      </c>
      <c r="B2539" s="32" t="s">
        <v>11</v>
      </c>
      <c r="C2539" s="32" t="s">
        <v>90</v>
      </c>
      <c r="D2539" s="33">
        <v>209487</v>
      </c>
    </row>
    <row r="2540" spans="1:4">
      <c r="A2540" s="32">
        <v>2003</v>
      </c>
      <c r="B2540" s="32" t="s">
        <v>12</v>
      </c>
      <c r="C2540" s="32" t="s">
        <v>90</v>
      </c>
      <c r="D2540" s="33">
        <v>222306</v>
      </c>
    </row>
    <row r="2541" spans="1:4">
      <c r="A2541" s="32">
        <v>2003</v>
      </c>
      <c r="B2541" s="32" t="s">
        <v>13</v>
      </c>
      <c r="C2541" s="32" t="s">
        <v>90</v>
      </c>
      <c r="D2541" s="33">
        <v>228448</v>
      </c>
    </row>
    <row r="2542" spans="1:4">
      <c r="A2542" s="32">
        <v>2003</v>
      </c>
      <c r="B2542" s="32" t="s">
        <v>14</v>
      </c>
      <c r="C2542" s="32" t="s">
        <v>90</v>
      </c>
      <c r="D2542" s="33">
        <v>210469</v>
      </c>
    </row>
    <row r="2543" spans="1:4">
      <c r="A2543" s="32">
        <v>2003</v>
      </c>
      <c r="B2543" s="32" t="s">
        <v>15</v>
      </c>
      <c r="C2543" s="32" t="s">
        <v>90</v>
      </c>
      <c r="D2543" s="33">
        <v>204349</v>
      </c>
    </row>
    <row r="2544" spans="1:4">
      <c r="A2544" s="32">
        <v>2004</v>
      </c>
      <c r="B2544" s="32" t="s">
        <v>4</v>
      </c>
      <c r="C2544" s="32" t="s">
        <v>90</v>
      </c>
      <c r="D2544" s="33">
        <v>162708</v>
      </c>
    </row>
    <row r="2545" spans="1:4">
      <c r="A2545" s="32">
        <v>2004</v>
      </c>
      <c r="B2545" s="32" t="s">
        <v>5</v>
      </c>
      <c r="C2545" s="32" t="s">
        <v>90</v>
      </c>
      <c r="D2545" s="33">
        <v>179588.43124633399</v>
      </c>
    </row>
    <row r="2546" spans="1:4">
      <c r="A2546" s="32">
        <v>2004</v>
      </c>
      <c r="B2546" s="32" t="s">
        <v>6</v>
      </c>
      <c r="C2546" s="32" t="s">
        <v>90</v>
      </c>
      <c r="D2546" s="33">
        <v>227615</v>
      </c>
    </row>
    <row r="2547" spans="1:4">
      <c r="A2547" s="32">
        <v>2004</v>
      </c>
      <c r="B2547" s="32" t="s">
        <v>7</v>
      </c>
      <c r="C2547" s="32" t="s">
        <v>90</v>
      </c>
      <c r="D2547" s="33">
        <v>192231</v>
      </c>
    </row>
    <row r="2548" spans="1:4">
      <c r="A2548" s="32">
        <v>2004</v>
      </c>
      <c r="B2548" s="32" t="s">
        <v>8</v>
      </c>
      <c r="C2548" s="32" t="s">
        <v>90</v>
      </c>
      <c r="D2548" s="33">
        <v>206242</v>
      </c>
    </row>
    <row r="2549" spans="1:4">
      <c r="A2549" s="32">
        <v>2004</v>
      </c>
      <c r="B2549" s="32" t="s">
        <v>9</v>
      </c>
      <c r="C2549" s="32" t="s">
        <v>90</v>
      </c>
      <c r="D2549" s="33">
        <v>209400</v>
      </c>
    </row>
    <row r="2550" spans="1:4">
      <c r="A2550" s="32">
        <v>2004</v>
      </c>
      <c r="B2550" s="32" t="s">
        <v>10</v>
      </c>
      <c r="C2550" s="32" t="s">
        <v>90</v>
      </c>
      <c r="D2550" s="33">
        <v>189005</v>
      </c>
    </row>
    <row r="2551" spans="1:4">
      <c r="A2551" s="32">
        <v>2004</v>
      </c>
      <c r="B2551" s="32" t="s">
        <v>11</v>
      </c>
      <c r="C2551" s="32" t="s">
        <v>90</v>
      </c>
      <c r="D2551" s="33">
        <v>206088</v>
      </c>
    </row>
    <row r="2552" spans="1:4">
      <c r="A2552" s="32">
        <v>2004</v>
      </c>
      <c r="B2552" s="32" t="s">
        <v>12</v>
      </c>
      <c r="C2552" s="32" t="s">
        <v>90</v>
      </c>
      <c r="D2552" s="33">
        <v>224429.50287516601</v>
      </c>
    </row>
    <row r="2553" spans="1:4">
      <c r="A2553" s="32">
        <v>2004</v>
      </c>
      <c r="B2553" s="32" t="s">
        <v>13</v>
      </c>
      <c r="C2553" s="32" t="s">
        <v>90</v>
      </c>
      <c r="D2553" s="33">
        <v>215965</v>
      </c>
    </row>
    <row r="2554" spans="1:4">
      <c r="A2554" s="32">
        <v>2004</v>
      </c>
      <c r="B2554" s="32" t="s">
        <v>14</v>
      </c>
      <c r="C2554" s="32" t="s">
        <v>90</v>
      </c>
      <c r="D2554" s="33">
        <v>220960.159287146</v>
      </c>
    </row>
    <row r="2555" spans="1:4">
      <c r="A2555" s="32">
        <v>2004</v>
      </c>
      <c r="B2555" s="32" t="s">
        <v>15</v>
      </c>
      <c r="C2555" s="32" t="s">
        <v>90</v>
      </c>
      <c r="D2555" s="33">
        <v>214212.30169911601</v>
      </c>
    </row>
    <row r="2556" spans="1:4">
      <c r="A2556" s="32">
        <v>2005</v>
      </c>
      <c r="B2556" s="32" t="s">
        <v>4</v>
      </c>
      <c r="C2556" s="32" t="s">
        <v>90</v>
      </c>
      <c r="D2556" s="33">
        <v>161730</v>
      </c>
    </row>
    <row r="2557" spans="1:4">
      <c r="A2557" s="32">
        <v>2005</v>
      </c>
      <c r="B2557" s="32" t="s">
        <v>5</v>
      </c>
      <c r="C2557" s="32" t="s">
        <v>90</v>
      </c>
      <c r="D2557" s="33">
        <v>173815</v>
      </c>
    </row>
    <row r="2558" spans="1:4">
      <c r="A2558" s="32">
        <v>2005</v>
      </c>
      <c r="B2558" s="32" t="s">
        <v>6</v>
      </c>
      <c r="C2558" s="32" t="s">
        <v>90</v>
      </c>
      <c r="D2558" s="33">
        <v>214493</v>
      </c>
    </row>
    <row r="2559" spans="1:4">
      <c r="A2559" s="32">
        <v>2005</v>
      </c>
      <c r="B2559" s="32" t="s">
        <v>7</v>
      </c>
      <c r="C2559" s="32" t="s">
        <v>90</v>
      </c>
      <c r="D2559" s="33">
        <v>222348</v>
      </c>
    </row>
    <row r="2560" spans="1:4">
      <c r="A2560" s="32">
        <v>2005</v>
      </c>
      <c r="B2560" s="32" t="s">
        <v>8</v>
      </c>
      <c r="C2560" s="32" t="s">
        <v>90</v>
      </c>
      <c r="D2560" s="33">
        <v>217478</v>
      </c>
    </row>
    <row r="2561" spans="1:4">
      <c r="A2561" s="32">
        <v>2005</v>
      </c>
      <c r="B2561" s="32" t="s">
        <v>9</v>
      </c>
      <c r="C2561" s="32" t="s">
        <v>90</v>
      </c>
      <c r="D2561" s="33">
        <v>205418</v>
      </c>
    </row>
    <row r="2562" spans="1:4">
      <c r="A2562" s="32">
        <v>2005</v>
      </c>
      <c r="B2562" s="32" t="s">
        <v>10</v>
      </c>
      <c r="C2562" s="32" t="s">
        <v>90</v>
      </c>
      <c r="D2562" s="33">
        <v>202457</v>
      </c>
    </row>
    <row r="2563" spans="1:4">
      <c r="A2563" s="32">
        <v>2005</v>
      </c>
      <c r="B2563" s="32" t="s">
        <v>11</v>
      </c>
      <c r="C2563" s="32" t="s">
        <v>90</v>
      </c>
      <c r="D2563" s="33">
        <v>210987.662941324</v>
      </c>
    </row>
    <row r="2564" spans="1:4">
      <c r="A2564" s="32">
        <v>2005</v>
      </c>
      <c r="B2564" s="32" t="s">
        <v>12</v>
      </c>
      <c r="C2564" s="32" t="s">
        <v>90</v>
      </c>
      <c r="D2564" s="33">
        <v>211229.86035215601</v>
      </c>
    </row>
    <row r="2565" spans="1:4">
      <c r="A2565" s="32">
        <v>2005</v>
      </c>
      <c r="B2565" s="32" t="s">
        <v>13</v>
      </c>
      <c r="C2565" s="32" t="s">
        <v>90</v>
      </c>
      <c r="D2565" s="33">
        <v>203791.63608725299</v>
      </c>
    </row>
    <row r="2566" spans="1:4">
      <c r="A2566" s="32">
        <v>2005</v>
      </c>
      <c r="B2566" s="32" t="s">
        <v>14</v>
      </c>
      <c r="C2566" s="32" t="s">
        <v>90</v>
      </c>
      <c r="D2566" s="33">
        <v>212121</v>
      </c>
    </row>
    <row r="2567" spans="1:4">
      <c r="A2567" s="32">
        <v>2005</v>
      </c>
      <c r="B2567" s="32" t="s">
        <v>15</v>
      </c>
      <c r="C2567" s="32" t="s">
        <v>90</v>
      </c>
      <c r="D2567" s="33">
        <v>203047.60368917001</v>
      </c>
    </row>
    <row r="2568" spans="1:4">
      <c r="A2568" s="32">
        <v>2006</v>
      </c>
      <c r="B2568" s="32" t="s">
        <v>4</v>
      </c>
      <c r="C2568" s="32" t="s">
        <v>90</v>
      </c>
      <c r="D2568" s="33">
        <v>161554</v>
      </c>
    </row>
    <row r="2569" spans="1:4">
      <c r="A2569" s="32">
        <v>2006</v>
      </c>
      <c r="B2569" s="32" t="s">
        <v>5</v>
      </c>
      <c r="C2569" s="32" t="s">
        <v>90</v>
      </c>
      <c r="D2569" s="33">
        <v>172048</v>
      </c>
    </row>
    <row r="2570" spans="1:4">
      <c r="A2570" s="32">
        <v>2006</v>
      </c>
      <c r="B2570" s="32" t="s">
        <v>6</v>
      </c>
      <c r="C2570" s="32" t="s">
        <v>90</v>
      </c>
      <c r="D2570" s="33">
        <v>218679</v>
      </c>
    </row>
    <row r="2571" spans="1:4">
      <c r="A2571" s="32">
        <v>2006</v>
      </c>
      <c r="B2571" s="32" t="s">
        <v>7</v>
      </c>
      <c r="C2571" s="32" t="s">
        <v>90</v>
      </c>
      <c r="D2571" s="33">
        <v>204015</v>
      </c>
    </row>
    <row r="2572" spans="1:4">
      <c r="A2572" s="32">
        <v>2006</v>
      </c>
      <c r="B2572" s="32" t="s">
        <v>8</v>
      </c>
      <c r="C2572" s="32" t="s">
        <v>90</v>
      </c>
      <c r="D2572" s="33">
        <v>221762</v>
      </c>
    </row>
    <row r="2573" spans="1:4">
      <c r="A2573" s="32">
        <v>2006</v>
      </c>
      <c r="B2573" s="32" t="s">
        <v>9</v>
      </c>
      <c r="C2573" s="32" t="s">
        <v>90</v>
      </c>
      <c r="D2573" s="33">
        <v>209001</v>
      </c>
    </row>
    <row r="2574" spans="1:4">
      <c r="A2574" s="32">
        <v>2006</v>
      </c>
      <c r="B2574" s="32" t="s">
        <v>10</v>
      </c>
      <c r="C2574" s="32" t="s">
        <v>90</v>
      </c>
      <c r="D2574" s="33">
        <v>212277</v>
      </c>
    </row>
    <row r="2575" spans="1:4">
      <c r="A2575" s="32">
        <v>2006</v>
      </c>
      <c r="B2575" s="32" t="s">
        <v>11</v>
      </c>
      <c r="C2575" s="32" t="s">
        <v>90</v>
      </c>
      <c r="D2575" s="33">
        <v>225390.08381668499</v>
      </c>
    </row>
    <row r="2576" spans="1:4">
      <c r="A2576" s="32">
        <v>2006</v>
      </c>
      <c r="B2576" s="32" t="s">
        <v>12</v>
      </c>
      <c r="C2576" s="32" t="s">
        <v>90</v>
      </c>
      <c r="D2576" s="33">
        <v>227802</v>
      </c>
    </row>
    <row r="2577" spans="1:4">
      <c r="A2577" s="32">
        <v>2006</v>
      </c>
      <c r="B2577" s="32" t="s">
        <v>13</v>
      </c>
      <c r="C2577" s="32" t="s">
        <v>90</v>
      </c>
      <c r="D2577" s="33">
        <v>223628</v>
      </c>
    </row>
    <row r="2578" spans="1:4">
      <c r="A2578" s="32">
        <v>2006</v>
      </c>
      <c r="B2578" s="32" t="s">
        <v>14</v>
      </c>
      <c r="C2578" s="32" t="s">
        <v>90</v>
      </c>
      <c r="D2578" s="33">
        <v>230691.57850299199</v>
      </c>
    </row>
    <row r="2579" spans="1:4">
      <c r="A2579" s="32">
        <v>2006</v>
      </c>
      <c r="B2579" s="32" t="s">
        <v>15</v>
      </c>
      <c r="C2579" s="32" t="s">
        <v>90</v>
      </c>
      <c r="D2579" s="33">
        <v>204102</v>
      </c>
    </row>
    <row r="2580" spans="1:4">
      <c r="A2580" s="32">
        <v>2007</v>
      </c>
      <c r="B2580" s="32" t="s">
        <v>4</v>
      </c>
      <c r="C2580" s="32" t="s">
        <v>90</v>
      </c>
      <c r="D2580" s="33">
        <v>174098</v>
      </c>
    </row>
    <row r="2581" spans="1:4">
      <c r="A2581" s="32">
        <v>2007</v>
      </c>
      <c r="B2581" s="32" t="s">
        <v>5</v>
      </c>
      <c r="C2581" s="32" t="s">
        <v>90</v>
      </c>
      <c r="D2581" s="33">
        <v>224052</v>
      </c>
    </row>
    <row r="2582" spans="1:4">
      <c r="A2582" s="32">
        <v>2007</v>
      </c>
      <c r="B2582" s="32" t="s">
        <v>6</v>
      </c>
      <c r="C2582" s="32" t="s">
        <v>90</v>
      </c>
      <c r="D2582" s="33">
        <v>176766</v>
      </c>
    </row>
    <row r="2583" spans="1:4">
      <c r="A2583" s="32">
        <v>2007</v>
      </c>
      <c r="B2583" s="32" t="s">
        <v>7</v>
      </c>
      <c r="C2583" s="32" t="s">
        <v>90</v>
      </c>
      <c r="D2583" s="33">
        <v>201161</v>
      </c>
    </row>
    <row r="2584" spans="1:4">
      <c r="A2584" s="32">
        <v>2007</v>
      </c>
      <c r="B2584" s="32" t="s">
        <v>8</v>
      </c>
      <c r="C2584" s="32" t="s">
        <v>90</v>
      </c>
      <c r="D2584" s="33">
        <v>223269</v>
      </c>
    </row>
    <row r="2585" spans="1:4">
      <c r="A2585" s="32">
        <v>2007</v>
      </c>
      <c r="B2585" s="32" t="s">
        <v>9</v>
      </c>
      <c r="C2585" s="32" t="s">
        <v>90</v>
      </c>
      <c r="D2585" s="33">
        <v>210253</v>
      </c>
    </row>
    <row r="2586" spans="1:4">
      <c r="A2586" s="32">
        <v>2007</v>
      </c>
      <c r="B2586" s="32" t="s">
        <v>10</v>
      </c>
      <c r="C2586" s="32" t="s">
        <v>90</v>
      </c>
      <c r="D2586" s="33">
        <v>205335.24854683899</v>
      </c>
    </row>
    <row r="2587" spans="1:4">
      <c r="A2587" s="32">
        <v>2007</v>
      </c>
      <c r="B2587" s="32" t="s">
        <v>11</v>
      </c>
      <c r="C2587" s="32" t="s">
        <v>90</v>
      </c>
      <c r="D2587" s="33">
        <v>218215</v>
      </c>
    </row>
    <row r="2588" spans="1:4">
      <c r="A2588" s="32">
        <v>2007</v>
      </c>
      <c r="B2588" s="32" t="s">
        <v>12</v>
      </c>
      <c r="C2588" s="32" t="s">
        <v>90</v>
      </c>
      <c r="D2588" s="33">
        <v>213248</v>
      </c>
    </row>
    <row r="2589" spans="1:4">
      <c r="A2589" s="32">
        <v>2007</v>
      </c>
      <c r="B2589" s="32" t="s">
        <v>13</v>
      </c>
      <c r="C2589" s="32" t="s">
        <v>90</v>
      </c>
      <c r="D2589" s="33">
        <v>227935.801808088</v>
      </c>
    </row>
    <row r="2590" spans="1:4">
      <c r="A2590" s="32">
        <v>2007</v>
      </c>
      <c r="B2590" s="32" t="s">
        <v>14</v>
      </c>
      <c r="C2590" s="32" t="s">
        <v>90</v>
      </c>
      <c r="D2590" s="33">
        <v>230709.618690428</v>
      </c>
    </row>
    <row r="2591" spans="1:4">
      <c r="A2591" s="32">
        <v>2007</v>
      </c>
      <c r="B2591" s="32" t="s">
        <v>15</v>
      </c>
      <c r="C2591" s="32" t="s">
        <v>90</v>
      </c>
      <c r="D2591" s="33">
        <v>201948</v>
      </c>
    </row>
    <row r="2592" spans="1:4">
      <c r="A2592" s="32">
        <v>2008</v>
      </c>
      <c r="B2592" s="32" t="s">
        <v>4</v>
      </c>
      <c r="C2592" s="32" t="s">
        <v>90</v>
      </c>
      <c r="D2592" s="33">
        <v>175381</v>
      </c>
    </row>
    <row r="2593" spans="1:4">
      <c r="A2593" s="32">
        <v>2008</v>
      </c>
      <c r="B2593" s="32" t="s">
        <v>5</v>
      </c>
      <c r="C2593" s="32" t="s">
        <v>90</v>
      </c>
      <c r="D2593" s="33">
        <v>183281</v>
      </c>
    </row>
    <row r="2594" spans="1:4">
      <c r="A2594" s="32">
        <v>2008</v>
      </c>
      <c r="B2594" s="32" t="s">
        <v>6</v>
      </c>
      <c r="C2594" s="32" t="s">
        <v>90</v>
      </c>
      <c r="D2594" s="33">
        <v>201726</v>
      </c>
    </row>
    <row r="2595" spans="1:4">
      <c r="A2595" s="32">
        <v>2008</v>
      </c>
      <c r="B2595" s="32" t="s">
        <v>7</v>
      </c>
      <c r="C2595" s="32" t="s">
        <v>90</v>
      </c>
      <c r="D2595" s="33">
        <v>213634</v>
      </c>
    </row>
    <row r="2596" spans="1:4">
      <c r="A2596" s="32">
        <v>2008</v>
      </c>
      <c r="B2596" s="32" t="s">
        <v>8</v>
      </c>
      <c r="C2596" s="32" t="s">
        <v>90</v>
      </c>
      <c r="D2596" s="33">
        <v>217374</v>
      </c>
    </row>
    <row r="2597" spans="1:4">
      <c r="A2597" s="32">
        <v>2008</v>
      </c>
      <c r="B2597" s="32" t="s">
        <v>9</v>
      </c>
      <c r="C2597" s="32" t="s">
        <v>90</v>
      </c>
      <c r="D2597" s="33">
        <v>197889</v>
      </c>
    </row>
    <row r="2598" spans="1:4">
      <c r="A2598" s="32">
        <v>2008</v>
      </c>
      <c r="B2598" s="32" t="s">
        <v>10</v>
      </c>
      <c r="C2598" s="32" t="s">
        <v>90</v>
      </c>
      <c r="D2598" s="33">
        <v>215832</v>
      </c>
    </row>
    <row r="2599" spans="1:4">
      <c r="A2599" s="32">
        <v>2008</v>
      </c>
      <c r="B2599" s="32" t="s">
        <v>11</v>
      </c>
      <c r="C2599" s="32" t="s">
        <v>90</v>
      </c>
      <c r="D2599" s="33">
        <v>211084.32302875101</v>
      </c>
    </row>
    <row r="2600" spans="1:4">
      <c r="A2600" s="32">
        <v>2008</v>
      </c>
      <c r="B2600" s="32" t="s">
        <v>12</v>
      </c>
      <c r="C2600" s="32" t="s">
        <v>90</v>
      </c>
      <c r="D2600" s="33">
        <v>221805.79141148701</v>
      </c>
    </row>
    <row r="2601" spans="1:4">
      <c r="A2601" s="32">
        <v>2008</v>
      </c>
      <c r="B2601" s="32" t="s">
        <v>13</v>
      </c>
      <c r="C2601" s="32" t="s">
        <v>90</v>
      </c>
      <c r="D2601" s="33">
        <v>225557</v>
      </c>
    </row>
    <row r="2602" spans="1:4">
      <c r="A2602" s="32">
        <v>2008</v>
      </c>
      <c r="B2602" s="32" t="s">
        <v>14</v>
      </c>
      <c r="C2602" s="32" t="s">
        <v>90</v>
      </c>
      <c r="D2602" s="33">
        <v>198712</v>
      </c>
    </row>
    <row r="2603" spans="1:4">
      <c r="A2603" s="32">
        <v>2008</v>
      </c>
      <c r="B2603" s="32" t="s">
        <v>15</v>
      </c>
      <c r="C2603" s="32" t="s">
        <v>90</v>
      </c>
      <c r="D2603" s="33">
        <v>184263.56250465399</v>
      </c>
    </row>
    <row r="2604" spans="1:4">
      <c r="A2604" s="32">
        <v>2009</v>
      </c>
      <c r="B2604" s="32" t="s">
        <v>4</v>
      </c>
      <c r="C2604" s="32" t="s">
        <v>90</v>
      </c>
      <c r="D2604" s="33">
        <v>152607.691288703</v>
      </c>
    </row>
    <row r="2605" spans="1:4">
      <c r="A2605" s="32">
        <v>2009</v>
      </c>
      <c r="B2605" s="32" t="s">
        <v>5</v>
      </c>
      <c r="C2605" s="32" t="s">
        <v>90</v>
      </c>
      <c r="D2605" s="33">
        <v>155694.41508225899</v>
      </c>
    </row>
    <row r="2606" spans="1:4">
      <c r="A2606" s="32">
        <v>2009</v>
      </c>
      <c r="B2606" s="32" t="s">
        <v>6</v>
      </c>
      <c r="C2606" s="32" t="s">
        <v>90</v>
      </c>
      <c r="D2606" s="33">
        <v>184190.211600398</v>
      </c>
    </row>
    <row r="2607" spans="1:4">
      <c r="A2607" s="32">
        <v>2009</v>
      </c>
      <c r="B2607" s="32" t="s">
        <v>7</v>
      </c>
      <c r="C2607" s="32" t="s">
        <v>90</v>
      </c>
      <c r="D2607" s="33">
        <v>187107.93132724101</v>
      </c>
    </row>
    <row r="2608" spans="1:4">
      <c r="A2608" s="32">
        <v>2009</v>
      </c>
      <c r="B2608" s="32" t="s">
        <v>8</v>
      </c>
      <c r="C2608" s="32" t="s">
        <v>90</v>
      </c>
      <c r="D2608" s="33">
        <v>169785</v>
      </c>
    </row>
    <row r="2609" spans="1:4">
      <c r="A2609" s="32">
        <v>2009</v>
      </c>
      <c r="B2609" s="32" t="s">
        <v>9</v>
      </c>
      <c r="C2609" s="32" t="s">
        <v>90</v>
      </c>
      <c r="D2609" s="33">
        <v>176063.464005777</v>
      </c>
    </row>
    <row r="2610" spans="1:4">
      <c r="A2610" s="32">
        <v>2009</v>
      </c>
      <c r="B2610" s="32" t="s">
        <v>10</v>
      </c>
      <c r="C2610" s="32" t="s">
        <v>90</v>
      </c>
      <c r="D2610" s="33">
        <v>141976.06923050599</v>
      </c>
    </row>
    <row r="2611" spans="1:4">
      <c r="A2611" s="32">
        <v>2009</v>
      </c>
      <c r="B2611" s="32" t="s">
        <v>11</v>
      </c>
      <c r="C2611" s="32" t="s">
        <v>90</v>
      </c>
      <c r="D2611" s="33">
        <v>173447.84835733799</v>
      </c>
    </row>
    <row r="2612" spans="1:4">
      <c r="A2612" s="32">
        <v>2009</v>
      </c>
      <c r="B2612" s="32" t="s">
        <v>12</v>
      </c>
      <c r="C2612" s="32" t="s">
        <v>90</v>
      </c>
      <c r="D2612" s="33">
        <v>194786.65185841001</v>
      </c>
    </row>
    <row r="2613" spans="1:4">
      <c r="A2613" s="32">
        <v>2009</v>
      </c>
      <c r="B2613" s="32" t="s">
        <v>13</v>
      </c>
      <c r="C2613" s="32" t="s">
        <v>90</v>
      </c>
      <c r="D2613" s="33">
        <v>190292.61591859601</v>
      </c>
    </row>
    <row r="2614" spans="1:4">
      <c r="A2614" s="32">
        <v>2009</v>
      </c>
      <c r="B2614" s="32" t="s">
        <v>14</v>
      </c>
      <c r="C2614" s="32" t="s">
        <v>90</v>
      </c>
      <c r="D2614" s="33">
        <v>187930</v>
      </c>
    </row>
    <row r="2615" spans="1:4">
      <c r="A2615" s="32">
        <v>2009</v>
      </c>
      <c r="B2615" s="32" t="s">
        <v>15</v>
      </c>
      <c r="C2615" s="32" t="s">
        <v>90</v>
      </c>
      <c r="D2615" s="33">
        <v>172937</v>
      </c>
    </row>
    <row r="2616" spans="1:4">
      <c r="A2616" s="32">
        <v>2010</v>
      </c>
      <c r="B2616" s="32" t="s">
        <v>4</v>
      </c>
      <c r="C2616" s="32" t="s">
        <v>90</v>
      </c>
      <c r="D2616" s="33">
        <v>131084.134631372</v>
      </c>
    </row>
    <row r="2617" spans="1:4">
      <c r="A2617" s="32">
        <v>2010</v>
      </c>
      <c r="B2617" s="32" t="s">
        <v>5</v>
      </c>
      <c r="C2617" s="32" t="s">
        <v>90</v>
      </c>
      <c r="D2617" s="33">
        <v>142132.39058409401</v>
      </c>
    </row>
    <row r="2618" spans="1:4">
      <c r="A2618" s="32">
        <v>2010</v>
      </c>
      <c r="B2618" s="32" t="s">
        <v>6</v>
      </c>
      <c r="C2618" s="32" t="s">
        <v>90</v>
      </c>
      <c r="D2618" s="33">
        <v>176834.69227668</v>
      </c>
    </row>
    <row r="2619" spans="1:4">
      <c r="A2619" s="32">
        <v>2010</v>
      </c>
      <c r="B2619" s="32" t="s">
        <v>7</v>
      </c>
      <c r="C2619" s="32" t="s">
        <v>90</v>
      </c>
      <c r="D2619" s="33">
        <v>178369</v>
      </c>
    </row>
    <row r="2620" spans="1:4">
      <c r="A2620" s="32">
        <v>2010</v>
      </c>
      <c r="B2620" s="32" t="s">
        <v>8</v>
      </c>
      <c r="C2620" s="32" t="s">
        <v>90</v>
      </c>
      <c r="D2620" s="33">
        <v>163377.346033045</v>
      </c>
    </row>
    <row r="2621" spans="1:4">
      <c r="A2621" s="32">
        <v>2010</v>
      </c>
      <c r="B2621" s="32" t="s">
        <v>9</v>
      </c>
      <c r="C2621" s="32" t="s">
        <v>90</v>
      </c>
      <c r="D2621" s="33">
        <v>160268.25433300799</v>
      </c>
    </row>
    <row r="2622" spans="1:4">
      <c r="A2622" s="32">
        <v>2010</v>
      </c>
      <c r="B2622" s="32" t="s">
        <v>10</v>
      </c>
      <c r="C2622" s="32" t="s">
        <v>90</v>
      </c>
      <c r="D2622" s="33">
        <v>151881.04509207699</v>
      </c>
    </row>
    <row r="2623" spans="1:4">
      <c r="A2623" s="32">
        <v>2010</v>
      </c>
      <c r="B2623" s="32" t="s">
        <v>11</v>
      </c>
      <c r="C2623" s="32" t="s">
        <v>90</v>
      </c>
      <c r="D2623" s="33">
        <v>168917.39490463701</v>
      </c>
    </row>
    <row r="2624" spans="1:4">
      <c r="A2624" s="32">
        <v>2010</v>
      </c>
      <c r="B2624" s="32" t="s">
        <v>12</v>
      </c>
      <c r="C2624" s="32" t="s">
        <v>90</v>
      </c>
      <c r="D2624" s="33">
        <v>168700.44578655399</v>
      </c>
    </row>
    <row r="2625" spans="1:4">
      <c r="A2625" s="32">
        <v>2010</v>
      </c>
      <c r="B2625" s="32" t="s">
        <v>13</v>
      </c>
      <c r="C2625" s="32" t="s">
        <v>90</v>
      </c>
      <c r="D2625" s="33">
        <v>168700.44578655399</v>
      </c>
    </row>
    <row r="2626" spans="1:4">
      <c r="A2626" s="32">
        <v>2010</v>
      </c>
      <c r="B2626" s="32" t="s">
        <v>14</v>
      </c>
      <c r="C2626" s="32" t="s">
        <v>90</v>
      </c>
      <c r="D2626" s="33">
        <v>152140.874762316</v>
      </c>
    </row>
    <row r="2627" spans="1:4">
      <c r="A2627" s="32">
        <v>2010</v>
      </c>
      <c r="B2627" s="32" t="s">
        <v>15</v>
      </c>
      <c r="C2627" s="32" t="s">
        <v>90</v>
      </c>
      <c r="D2627" s="33">
        <v>130808.249289363</v>
      </c>
    </row>
    <row r="2628" spans="1:4">
      <c r="A2628" s="32">
        <v>2011</v>
      </c>
      <c r="B2628" s="32" t="s">
        <v>4</v>
      </c>
      <c r="C2628" s="32" t="s">
        <v>90</v>
      </c>
      <c r="D2628" s="33">
        <v>101252.395486971</v>
      </c>
    </row>
    <row r="2629" spans="1:4">
      <c r="A2629" s="32">
        <v>2011</v>
      </c>
      <c r="B2629" s="32" t="s">
        <v>5</v>
      </c>
      <c r="C2629" s="32" t="s">
        <v>90</v>
      </c>
      <c r="D2629" s="33">
        <v>102613.265867457</v>
      </c>
    </row>
    <row r="2630" spans="1:4">
      <c r="A2630" s="32">
        <v>2011</v>
      </c>
      <c r="B2630" s="32" t="s">
        <v>6</v>
      </c>
      <c r="C2630" s="32" t="s">
        <v>90</v>
      </c>
      <c r="D2630" s="33">
        <v>114788.279781752</v>
      </c>
    </row>
    <row r="2631" spans="1:4">
      <c r="A2631" s="32">
        <v>2011</v>
      </c>
      <c r="B2631" s="32" t="s">
        <v>7</v>
      </c>
      <c r="C2631" s="32" t="s">
        <v>90</v>
      </c>
      <c r="D2631" s="33">
        <v>116033.558662251</v>
      </c>
    </row>
    <row r="2632" spans="1:4">
      <c r="A2632" s="32">
        <v>2011</v>
      </c>
      <c r="B2632" s="32" t="s">
        <v>8</v>
      </c>
      <c r="C2632" s="32" t="s">
        <v>90</v>
      </c>
      <c r="D2632" s="33">
        <v>121922.032473179</v>
      </c>
    </row>
    <row r="2633" spans="1:4">
      <c r="A2633" s="32">
        <v>2011</v>
      </c>
      <c r="B2633" s="32" t="s">
        <v>9</v>
      </c>
      <c r="C2633" s="32" t="s">
        <v>90</v>
      </c>
      <c r="D2633" s="33">
        <v>121203.69452694101</v>
      </c>
    </row>
    <row r="2634" spans="1:4">
      <c r="A2634" s="32">
        <v>2011</v>
      </c>
      <c r="B2634" s="32" t="s">
        <v>10</v>
      </c>
      <c r="C2634" s="32" t="s">
        <v>90</v>
      </c>
      <c r="D2634" s="33">
        <v>102755.880644259</v>
      </c>
    </row>
    <row r="2635" spans="1:4">
      <c r="A2635" s="32">
        <v>2011</v>
      </c>
      <c r="B2635" s="32" t="s">
        <v>11</v>
      </c>
      <c r="C2635" s="32" t="s">
        <v>90</v>
      </c>
      <c r="D2635" s="33">
        <v>128270.907132052</v>
      </c>
    </row>
    <row r="2636" spans="1:4">
      <c r="A2636" s="32">
        <v>2011</v>
      </c>
      <c r="B2636" s="32" t="s">
        <v>12</v>
      </c>
      <c r="C2636" s="32" t="s">
        <v>90</v>
      </c>
      <c r="D2636" s="33">
        <v>145421.91928680299</v>
      </c>
    </row>
    <row r="2637" spans="1:4">
      <c r="A2637" s="32">
        <v>2011</v>
      </c>
      <c r="B2637" s="32" t="s">
        <v>13</v>
      </c>
      <c r="C2637" s="32" t="s">
        <v>90</v>
      </c>
      <c r="D2637" s="33">
        <v>135134.53578162499</v>
      </c>
    </row>
    <row r="2638" spans="1:4">
      <c r="A2638" s="32">
        <v>2011</v>
      </c>
      <c r="B2638" s="32" t="s">
        <v>14</v>
      </c>
      <c r="C2638" s="32" t="s">
        <v>90</v>
      </c>
      <c r="D2638" s="33">
        <v>130675.793074423</v>
      </c>
    </row>
    <row r="2639" spans="1:4">
      <c r="A2639" s="32">
        <v>2011</v>
      </c>
      <c r="B2639" s="32" t="s">
        <v>15</v>
      </c>
      <c r="C2639" s="32" t="s">
        <v>90</v>
      </c>
      <c r="D2639" s="33">
        <v>168685.35282243299</v>
      </c>
    </row>
    <row r="2640" spans="1:4">
      <c r="A2640" s="32">
        <v>2012</v>
      </c>
      <c r="B2640" s="32" t="s">
        <v>4</v>
      </c>
      <c r="C2640" s="32" t="s">
        <v>90</v>
      </c>
      <c r="D2640" s="33">
        <v>87978.605308302402</v>
      </c>
    </row>
    <row r="2641" spans="1:4">
      <c r="A2641" s="32">
        <v>2012</v>
      </c>
      <c r="B2641" s="32" t="s">
        <v>5</v>
      </c>
      <c r="C2641" s="32" t="s">
        <v>90</v>
      </c>
      <c r="D2641" s="33">
        <v>81393.612960392595</v>
      </c>
    </row>
    <row r="2642" spans="1:4">
      <c r="A2642" s="32">
        <v>2012</v>
      </c>
      <c r="B2642" s="32" t="s">
        <v>6</v>
      </c>
      <c r="C2642" s="32" t="s">
        <v>90</v>
      </c>
      <c r="D2642" s="33">
        <v>101916.049550169</v>
      </c>
    </row>
    <row r="2643" spans="1:4">
      <c r="A2643" s="32">
        <v>2012</v>
      </c>
      <c r="B2643" s="32" t="s">
        <v>7</v>
      </c>
      <c r="C2643" s="32" t="s">
        <v>90</v>
      </c>
      <c r="D2643" s="33">
        <v>90984.746673951799</v>
      </c>
    </row>
    <row r="2644" spans="1:4">
      <c r="A2644" s="32">
        <v>2012</v>
      </c>
      <c r="B2644" s="32" t="s">
        <v>8</v>
      </c>
      <c r="C2644" s="32" t="s">
        <v>90</v>
      </c>
      <c r="D2644" s="33">
        <v>90218.640404128397</v>
      </c>
    </row>
    <row r="2645" spans="1:4">
      <c r="A2645" s="32">
        <v>2012</v>
      </c>
      <c r="B2645" s="32" t="s">
        <v>9</v>
      </c>
      <c r="C2645" s="32" t="s">
        <v>90</v>
      </c>
      <c r="D2645" s="33">
        <v>90940.110434384304</v>
      </c>
    </row>
    <row r="2646" spans="1:4">
      <c r="A2646" s="32">
        <v>2012</v>
      </c>
      <c r="B2646" s="32" t="s">
        <v>10</v>
      </c>
      <c r="C2646" s="32" t="s">
        <v>90</v>
      </c>
      <c r="D2646" s="33">
        <v>85400.763870889597</v>
      </c>
    </row>
    <row r="2647" spans="1:4">
      <c r="A2647" s="32">
        <v>2012</v>
      </c>
      <c r="B2647" s="32" t="s">
        <v>11</v>
      </c>
      <c r="C2647" s="32" t="s">
        <v>90</v>
      </c>
      <c r="D2647" s="33">
        <v>68744.164299141601</v>
      </c>
    </row>
    <row r="2648" spans="1:4">
      <c r="A2648" s="32">
        <v>2012</v>
      </c>
      <c r="B2648" s="32" t="s">
        <v>12</v>
      </c>
      <c r="C2648" s="32" t="s">
        <v>90</v>
      </c>
      <c r="D2648" s="33">
        <v>60757.226264217497</v>
      </c>
    </row>
    <row r="2649" spans="1:4">
      <c r="A2649" s="32">
        <v>2012</v>
      </c>
      <c r="B2649" s="32" t="s">
        <v>13</v>
      </c>
      <c r="C2649" s="32" t="s">
        <v>90</v>
      </c>
      <c r="D2649" s="33">
        <v>56708.299089168897</v>
      </c>
    </row>
    <row r="2650" spans="1:4">
      <c r="A2650" s="32">
        <v>2012</v>
      </c>
      <c r="B2650" s="32" t="s">
        <v>14</v>
      </c>
      <c r="C2650" s="32" t="s">
        <v>90</v>
      </c>
      <c r="D2650" s="33">
        <v>58773.375518114299</v>
      </c>
    </row>
    <row r="2651" spans="1:4">
      <c r="A2651" s="32">
        <v>2012</v>
      </c>
      <c r="B2651" s="32" t="s">
        <v>15</v>
      </c>
      <c r="C2651" s="32" t="s">
        <v>90</v>
      </c>
      <c r="D2651" s="33">
        <v>48439.683305595398</v>
      </c>
    </row>
    <row r="2652" spans="1:4">
      <c r="A2652" s="32">
        <v>2013</v>
      </c>
      <c r="B2652" s="32" t="s">
        <v>4</v>
      </c>
      <c r="C2652" s="32" t="s">
        <v>90</v>
      </c>
      <c r="D2652" s="33">
        <v>34012.285883038901</v>
      </c>
    </row>
    <row r="2653" spans="1:4">
      <c r="A2653" s="32">
        <v>2013</v>
      </c>
      <c r="B2653" s="32" t="s">
        <v>5</v>
      </c>
      <c r="C2653" s="32" t="s">
        <v>90</v>
      </c>
      <c r="D2653" s="33">
        <v>39447.672274198099</v>
      </c>
    </row>
    <row r="2654" spans="1:4">
      <c r="A2654" s="32">
        <v>2013</v>
      </c>
      <c r="B2654" s="32" t="s">
        <v>6</v>
      </c>
      <c r="C2654" s="32" t="s">
        <v>90</v>
      </c>
      <c r="D2654" s="33">
        <v>45644.616167868902</v>
      </c>
    </row>
    <row r="2655" spans="1:4">
      <c r="A2655" s="32">
        <v>2013</v>
      </c>
      <c r="B2655" s="32" t="s">
        <v>7</v>
      </c>
      <c r="C2655" s="32" t="s">
        <v>90</v>
      </c>
      <c r="D2655" s="33">
        <v>39431.109678107001</v>
      </c>
    </row>
    <row r="2656" spans="1:4">
      <c r="A2656" s="32">
        <v>2013</v>
      </c>
      <c r="B2656" s="32" t="s">
        <v>8</v>
      </c>
      <c r="C2656" s="32" t="s">
        <v>90</v>
      </c>
      <c r="D2656" s="33">
        <v>37465.4712962134</v>
      </c>
    </row>
    <row r="2657" spans="1:4">
      <c r="A2657" s="32">
        <v>2013</v>
      </c>
      <c r="B2657" s="32" t="s">
        <v>9</v>
      </c>
      <c r="C2657" s="32" t="s">
        <v>90</v>
      </c>
      <c r="D2657" s="33">
        <v>29673.893365955999</v>
      </c>
    </row>
    <row r="2658" spans="1:4">
      <c r="A2658" s="32">
        <v>2013</v>
      </c>
      <c r="B2658" s="32" t="s">
        <v>10</v>
      </c>
      <c r="C2658" s="32" t="s">
        <v>90</v>
      </c>
      <c r="D2658" s="33">
        <v>31572.8020208944</v>
      </c>
    </row>
    <row r="2659" spans="1:4">
      <c r="A2659" s="32">
        <v>2013</v>
      </c>
      <c r="B2659" s="32" t="s">
        <v>11</v>
      </c>
      <c r="C2659" s="32" t="s">
        <v>90</v>
      </c>
      <c r="D2659" s="33">
        <v>32242.394616793499</v>
      </c>
    </row>
    <row r="2660" spans="1:4">
      <c r="A2660" s="32">
        <v>2013</v>
      </c>
      <c r="B2660" s="32" t="s">
        <v>12</v>
      </c>
      <c r="C2660" s="32" t="s">
        <v>90</v>
      </c>
      <c r="D2660" s="33">
        <v>29382.241892431</v>
      </c>
    </row>
    <row r="2661" spans="1:4">
      <c r="A2661" s="32">
        <v>2013</v>
      </c>
      <c r="B2661" s="32" t="s">
        <v>13</v>
      </c>
      <c r="C2661" s="32" t="s">
        <v>90</v>
      </c>
      <c r="D2661" s="33">
        <v>32247.377708712302</v>
      </c>
    </row>
    <row r="2662" spans="1:4">
      <c r="A2662" s="32">
        <v>2013</v>
      </c>
      <c r="B2662" s="32" t="s">
        <v>14</v>
      </c>
      <c r="C2662" s="32" t="s">
        <v>90</v>
      </c>
      <c r="D2662" s="33">
        <v>30302.858164646801</v>
      </c>
    </row>
    <row r="2663" spans="1:4">
      <c r="A2663" s="32">
        <v>2013</v>
      </c>
      <c r="B2663" s="32" t="s">
        <v>15</v>
      </c>
      <c r="C2663" s="32" t="s">
        <v>90</v>
      </c>
      <c r="D2663" s="33">
        <v>24765.731795332798</v>
      </c>
    </row>
    <row r="2664" spans="1:4">
      <c r="A2664" s="32">
        <v>2014</v>
      </c>
      <c r="B2664" s="32" t="s">
        <v>4</v>
      </c>
      <c r="C2664" s="32" t="s">
        <v>90</v>
      </c>
      <c r="D2664" s="33">
        <v>26074.0471177945</v>
      </c>
    </row>
    <row r="2665" spans="1:4">
      <c r="A2665" s="32">
        <v>2014</v>
      </c>
      <c r="B2665" s="32" t="s">
        <v>5</v>
      </c>
      <c r="C2665" s="32" t="s">
        <v>90</v>
      </c>
      <c r="D2665" s="33">
        <v>23726.821782056999</v>
      </c>
    </row>
    <row r="2666" spans="1:4">
      <c r="A2666" s="32">
        <v>2014</v>
      </c>
      <c r="B2666" s="32" t="s">
        <v>6</v>
      </c>
      <c r="C2666" s="32" t="s">
        <v>90</v>
      </c>
      <c r="D2666" s="33">
        <v>26456.688019851899</v>
      </c>
    </row>
    <row r="2667" spans="1:4">
      <c r="A2667" s="32">
        <v>2014</v>
      </c>
      <c r="B2667" s="32" t="s">
        <v>7</v>
      </c>
      <c r="C2667" s="32" t="s">
        <v>90</v>
      </c>
      <c r="D2667" s="33">
        <v>26148.202109860798</v>
      </c>
    </row>
    <row r="2668" spans="1:4">
      <c r="A2668" s="32">
        <v>2014</v>
      </c>
      <c r="B2668" s="32" t="s">
        <v>8</v>
      </c>
      <c r="C2668" s="32" t="s">
        <v>90</v>
      </c>
      <c r="D2668" s="33">
        <v>27166.938941039101</v>
      </c>
    </row>
    <row r="2669" spans="1:4">
      <c r="A2669" s="32">
        <v>2014</v>
      </c>
      <c r="B2669" s="32" t="s">
        <v>9</v>
      </c>
      <c r="C2669" s="32" t="s">
        <v>90</v>
      </c>
      <c r="D2669" s="33">
        <v>53251.782586929701</v>
      </c>
    </row>
    <row r="2670" spans="1:4">
      <c r="A2670" s="32">
        <v>2014</v>
      </c>
      <c r="B2670" s="32" t="s">
        <v>10</v>
      </c>
      <c r="C2670" s="32" t="s">
        <v>90</v>
      </c>
      <c r="D2670" s="33">
        <v>42866.992951763998</v>
      </c>
    </row>
    <row r="2671" spans="1:4">
      <c r="A2671" s="32">
        <v>2014</v>
      </c>
      <c r="B2671" s="32" t="s">
        <v>11</v>
      </c>
      <c r="C2671" s="32" t="s">
        <v>90</v>
      </c>
      <c r="D2671" s="33">
        <v>43441.835163781201</v>
      </c>
    </row>
    <row r="2672" spans="1:4">
      <c r="A2672" s="32">
        <v>2014</v>
      </c>
      <c r="B2672" s="32" t="s">
        <v>12</v>
      </c>
      <c r="C2672" s="32" t="s">
        <v>90</v>
      </c>
      <c r="D2672" s="33">
        <v>51389.7981732423</v>
      </c>
    </row>
    <row r="2673" spans="1:4">
      <c r="A2673" s="32">
        <v>2014</v>
      </c>
      <c r="B2673" s="32" t="s">
        <v>13</v>
      </c>
      <c r="C2673" s="32" t="s">
        <v>90</v>
      </c>
      <c r="D2673" s="33">
        <v>41619.246939140598</v>
      </c>
    </row>
    <row r="2674" spans="1:4">
      <c r="A2674" s="32">
        <v>2014</v>
      </c>
      <c r="B2674" s="32" t="s">
        <v>14</v>
      </c>
      <c r="C2674" s="32" t="s">
        <v>90</v>
      </c>
      <c r="D2674" s="33">
        <v>40288.552637322697</v>
      </c>
    </row>
    <row r="2675" spans="1:4">
      <c r="A2675" s="32">
        <v>2014</v>
      </c>
      <c r="B2675" s="32" t="s">
        <v>15</v>
      </c>
      <c r="C2675" s="32" t="s">
        <v>90</v>
      </c>
      <c r="D2675" s="33">
        <v>63496.199162912402</v>
      </c>
    </row>
    <row r="2676" spans="1:4">
      <c r="A2676" s="32">
        <v>2015</v>
      </c>
      <c r="B2676" s="32" t="s">
        <v>4</v>
      </c>
      <c r="C2676" s="32" t="s">
        <v>90</v>
      </c>
      <c r="D2676" s="33">
        <v>57618</v>
      </c>
    </row>
    <row r="2677" spans="1:4">
      <c r="A2677" s="32">
        <v>2015</v>
      </c>
      <c r="B2677" s="32" t="s">
        <v>5</v>
      </c>
      <c r="C2677" s="32" t="s">
        <v>90</v>
      </c>
      <c r="D2677" s="33">
        <v>72708</v>
      </c>
    </row>
    <row r="2678" spans="1:4">
      <c r="A2678" s="32">
        <v>2015</v>
      </c>
      <c r="B2678" s="32" t="s">
        <v>6</v>
      </c>
      <c r="C2678" s="32" t="s">
        <v>90</v>
      </c>
      <c r="D2678" s="33">
        <v>102146</v>
      </c>
    </row>
    <row r="2679" spans="1:4">
      <c r="A2679" s="32">
        <v>2015</v>
      </c>
      <c r="B2679" s="32" t="s">
        <v>7</v>
      </c>
      <c r="C2679" s="32" t="s">
        <v>90</v>
      </c>
      <c r="D2679" s="33">
        <v>110424</v>
      </c>
    </row>
    <row r="2680" spans="1:4">
      <c r="A2680" s="32">
        <v>2015</v>
      </c>
      <c r="B2680" s="32" t="s">
        <v>8</v>
      </c>
      <c r="C2680" s="32" t="s">
        <v>90</v>
      </c>
      <c r="D2680" s="33">
        <v>99990</v>
      </c>
    </row>
    <row r="2681" spans="1:4">
      <c r="A2681" s="32">
        <v>2015</v>
      </c>
      <c r="B2681" s="32" t="s">
        <v>9</v>
      </c>
      <c r="C2681" s="32" t="s">
        <v>90</v>
      </c>
      <c r="D2681" s="33">
        <v>110358</v>
      </c>
    </row>
    <row r="2682" spans="1:4">
      <c r="A2682" s="32">
        <v>2015</v>
      </c>
      <c r="B2682" s="32" t="s">
        <v>10</v>
      </c>
      <c r="C2682" s="32" t="s">
        <v>90</v>
      </c>
      <c r="D2682" s="33">
        <v>127503</v>
      </c>
    </row>
    <row r="2683" spans="1:4">
      <c r="A2683" s="32">
        <v>2015</v>
      </c>
      <c r="B2683" s="32" t="s">
        <v>11</v>
      </c>
      <c r="C2683" s="32" t="s">
        <v>90</v>
      </c>
      <c r="D2683" s="33">
        <v>124966</v>
      </c>
    </row>
    <row r="2684" spans="1:4">
      <c r="A2684" s="32">
        <v>2015</v>
      </c>
      <c r="B2684" s="32" t="s">
        <v>12</v>
      </c>
      <c r="C2684" s="32" t="s">
        <v>90</v>
      </c>
      <c r="D2684" s="33">
        <v>136470</v>
      </c>
    </row>
    <row r="2685" spans="1:4">
      <c r="A2685" s="32">
        <v>2015</v>
      </c>
      <c r="B2685" s="32" t="s">
        <v>13</v>
      </c>
      <c r="C2685" s="32" t="s">
        <v>90</v>
      </c>
      <c r="D2685" s="33">
        <v>139789</v>
      </c>
    </row>
    <row r="2686" spans="1:4">
      <c r="A2686" s="32">
        <v>2015</v>
      </c>
      <c r="B2686" s="32" t="s">
        <v>14</v>
      </c>
      <c r="C2686" s="32" t="s">
        <v>90</v>
      </c>
      <c r="D2686" s="33">
        <v>122124</v>
      </c>
    </row>
    <row r="2687" spans="1:4">
      <c r="A2687" s="32">
        <v>2015</v>
      </c>
      <c r="B2687" s="32" t="s">
        <v>15</v>
      </c>
      <c r="C2687" s="32" t="s">
        <v>90</v>
      </c>
      <c r="D2687" s="33">
        <v>116121</v>
      </c>
    </row>
    <row r="2688" spans="1:4">
      <c r="A2688" s="32">
        <v>2016</v>
      </c>
      <c r="B2688" s="32" t="s">
        <v>4</v>
      </c>
      <c r="C2688" s="32" t="s">
        <v>90</v>
      </c>
      <c r="D2688" s="33">
        <v>90042</v>
      </c>
    </row>
    <row r="2689" spans="1:4">
      <c r="A2689" s="32">
        <v>2016</v>
      </c>
      <c r="B2689" s="32" t="s">
        <v>5</v>
      </c>
      <c r="C2689" s="32" t="s">
        <v>90</v>
      </c>
      <c r="D2689" s="33">
        <v>124394</v>
      </c>
    </row>
    <row r="2690" spans="1:4">
      <c r="A2690" s="32">
        <v>2016</v>
      </c>
      <c r="B2690" s="32" t="s">
        <v>6</v>
      </c>
      <c r="C2690" s="32" t="s">
        <v>90</v>
      </c>
      <c r="D2690" s="33">
        <v>169820</v>
      </c>
    </row>
    <row r="2691" spans="1:4">
      <c r="A2691" s="32">
        <v>2016</v>
      </c>
      <c r="B2691" s="32" t="s">
        <v>7</v>
      </c>
      <c r="C2691" s="32" t="s">
        <v>90</v>
      </c>
      <c r="D2691" s="33">
        <v>170349</v>
      </c>
    </row>
    <row r="2692" spans="1:4">
      <c r="A2692" s="32">
        <v>2016</v>
      </c>
      <c r="B2692" s="32" t="s">
        <v>8</v>
      </c>
      <c r="C2692" s="32" t="s">
        <v>90</v>
      </c>
      <c r="D2692" s="33">
        <v>167208</v>
      </c>
    </row>
    <row r="2693" spans="1:4">
      <c r="A2693" s="32">
        <v>2016</v>
      </c>
      <c r="B2693" s="32" t="s">
        <v>9</v>
      </c>
      <c r="C2693" s="32" t="s">
        <v>90</v>
      </c>
      <c r="D2693" s="33">
        <v>155346</v>
      </c>
    </row>
    <row r="2694" spans="1:4">
      <c r="A2694" s="32">
        <v>2016</v>
      </c>
      <c r="B2694" s="32" t="s">
        <v>10</v>
      </c>
      <c r="C2694" s="32" t="s">
        <v>90</v>
      </c>
      <c r="D2694" s="33">
        <v>148602</v>
      </c>
    </row>
    <row r="2695" spans="1:4">
      <c r="A2695" s="32">
        <v>2016</v>
      </c>
      <c r="B2695" s="32" t="s">
        <v>11</v>
      </c>
      <c r="C2695" s="32" t="s">
        <v>90</v>
      </c>
      <c r="D2695" s="33">
        <v>171161</v>
      </c>
    </row>
    <row r="2696" spans="1:4">
      <c r="A2696" s="32">
        <v>2016</v>
      </c>
      <c r="B2696" s="32" t="s">
        <v>12</v>
      </c>
      <c r="C2696" s="32" t="s">
        <v>90</v>
      </c>
      <c r="D2696" s="33">
        <v>175989</v>
      </c>
    </row>
    <row r="2697" spans="1:4">
      <c r="A2697" s="32">
        <v>2016</v>
      </c>
      <c r="B2697" s="32" t="s">
        <v>13</v>
      </c>
      <c r="C2697" s="32" t="s">
        <v>90</v>
      </c>
      <c r="D2697" s="33">
        <v>163970</v>
      </c>
    </row>
    <row r="2698" spans="1:4">
      <c r="A2698" s="32">
        <v>2016</v>
      </c>
      <c r="B2698" s="32" t="s">
        <v>14</v>
      </c>
      <c r="C2698" s="32" t="s">
        <v>90</v>
      </c>
      <c r="D2698" s="33">
        <v>173652</v>
      </c>
    </row>
    <row r="2699" spans="1:4">
      <c r="A2699" s="32">
        <v>2016</v>
      </c>
      <c r="B2699" s="32" t="s">
        <v>15</v>
      </c>
      <c r="C2699" s="32" t="s">
        <v>90</v>
      </c>
      <c r="D2699" s="33">
        <v>155274</v>
      </c>
    </row>
    <row r="2700" spans="1:4">
      <c r="A2700" s="32">
        <v>2017</v>
      </c>
      <c r="B2700" s="32" t="s">
        <v>4</v>
      </c>
      <c r="C2700" s="32" t="s">
        <v>90</v>
      </c>
      <c r="D2700" s="33">
        <v>133704</v>
      </c>
    </row>
    <row r="2701" spans="1:4">
      <c r="A2701" s="32">
        <v>2017</v>
      </c>
      <c r="B2701" s="32" t="s">
        <v>5</v>
      </c>
      <c r="C2701" s="32" t="s">
        <v>90</v>
      </c>
      <c r="D2701" s="33">
        <v>125801</v>
      </c>
    </row>
    <row r="2702" spans="1:4">
      <c r="A2702" s="32">
        <v>2017</v>
      </c>
      <c r="B2702" s="32" t="s">
        <v>6</v>
      </c>
      <c r="C2702" s="32" t="s">
        <v>90</v>
      </c>
      <c r="D2702" s="33">
        <v>169029</v>
      </c>
    </row>
    <row r="2703" spans="1:4">
      <c r="A2703" s="32">
        <v>2017</v>
      </c>
      <c r="B2703" s="32" t="s">
        <v>7</v>
      </c>
      <c r="C2703" s="32" t="s">
        <v>90</v>
      </c>
      <c r="D2703" s="33">
        <v>160156</v>
      </c>
    </row>
    <row r="2704" spans="1:4">
      <c r="A2704" s="32">
        <v>2017</v>
      </c>
      <c r="B2704" s="32" t="s">
        <v>8</v>
      </c>
      <c r="C2704" s="32" t="s">
        <v>90</v>
      </c>
      <c r="D2704" s="33">
        <v>180725</v>
      </c>
    </row>
    <row r="2705" spans="1:4">
      <c r="A2705" s="32">
        <v>2017</v>
      </c>
      <c r="B2705" s="32" t="s">
        <v>9</v>
      </c>
      <c r="C2705" s="32" t="s">
        <v>90</v>
      </c>
      <c r="D2705" s="33">
        <v>177867</v>
      </c>
    </row>
    <row r="2706" spans="1:4">
      <c r="A2706" s="32">
        <v>2017</v>
      </c>
      <c r="B2706" s="32" t="s">
        <v>10</v>
      </c>
      <c r="C2706" s="32" t="s">
        <v>90</v>
      </c>
      <c r="D2706" s="33">
        <v>172673</v>
      </c>
    </row>
    <row r="2707" spans="1:4">
      <c r="A2707" s="32">
        <v>2017</v>
      </c>
      <c r="B2707" s="32" t="s">
        <v>11</v>
      </c>
      <c r="C2707" s="32" t="s">
        <v>90</v>
      </c>
      <c r="D2707" s="33">
        <v>186585</v>
      </c>
    </row>
    <row r="2708" spans="1:4">
      <c r="A2708" s="32">
        <v>2017</v>
      </c>
      <c r="B2708" s="32" t="s">
        <v>12</v>
      </c>
      <c r="C2708" s="32" t="s">
        <v>90</v>
      </c>
      <c r="D2708" s="33">
        <v>178770</v>
      </c>
    </row>
    <row r="2709" spans="1:4">
      <c r="A2709" s="32">
        <v>2017</v>
      </c>
      <c r="B2709" s="32" t="s">
        <v>13</v>
      </c>
      <c r="C2709" s="32" t="s">
        <v>90</v>
      </c>
      <c r="D2709" s="33">
        <v>190632</v>
      </c>
    </row>
    <row r="2710" spans="1:4">
      <c r="A2710" s="32">
        <v>2017</v>
      </c>
      <c r="B2710" s="32" t="s">
        <v>14</v>
      </c>
      <c r="C2710" s="32" t="s">
        <v>90</v>
      </c>
      <c r="D2710" s="33">
        <v>184723</v>
      </c>
    </row>
    <row r="2711" spans="1:4">
      <c r="A2711" s="32">
        <v>2017</v>
      </c>
      <c r="B2711" s="32" t="s">
        <v>15</v>
      </c>
      <c r="C2711" s="32" t="s">
        <v>90</v>
      </c>
      <c r="D2711" s="33">
        <v>160233</v>
      </c>
    </row>
    <row r="2712" spans="1:4">
      <c r="A2712" s="32">
        <v>2018</v>
      </c>
      <c r="B2712" s="32" t="s">
        <v>4</v>
      </c>
      <c r="C2712" s="32" t="s">
        <v>90</v>
      </c>
      <c r="D2712" s="33">
        <v>144306</v>
      </c>
    </row>
    <row r="2713" spans="1:4">
      <c r="A2713" s="32">
        <v>2018</v>
      </c>
      <c r="B2713" s="32" t="s">
        <v>5</v>
      </c>
      <c r="C2713" s="32" t="s">
        <v>90</v>
      </c>
      <c r="D2713" s="33">
        <v>132356</v>
      </c>
    </row>
    <row r="2714" spans="1:4">
      <c r="A2714" s="32">
        <v>2018</v>
      </c>
      <c r="B2714" s="32" t="s">
        <v>6</v>
      </c>
      <c r="C2714" s="32" t="s">
        <v>90</v>
      </c>
      <c r="D2714" s="33">
        <v>174749</v>
      </c>
    </row>
    <row r="2715" spans="1:4">
      <c r="A2715" s="32">
        <v>2018</v>
      </c>
      <c r="B2715" s="32" t="s">
        <v>7</v>
      </c>
      <c r="C2715" s="32" t="s">
        <v>90</v>
      </c>
      <c r="D2715" s="33">
        <v>161372</v>
      </c>
    </row>
    <row r="2716" spans="1:4">
      <c r="A2716" s="32">
        <v>2018</v>
      </c>
      <c r="B2716" s="32" t="s">
        <v>8</v>
      </c>
      <c r="C2716" s="32" t="s">
        <v>90</v>
      </c>
      <c r="D2716" s="33">
        <v>175079</v>
      </c>
    </row>
    <row r="2717" spans="1:4">
      <c r="A2717" s="32">
        <v>2018</v>
      </c>
      <c r="B2717" s="32" t="s">
        <v>9</v>
      </c>
      <c r="C2717" s="32" t="s">
        <v>90</v>
      </c>
      <c r="D2717" s="33">
        <v>163097</v>
      </c>
    </row>
    <row r="2718" spans="1:4">
      <c r="A2718" s="32">
        <v>2018</v>
      </c>
      <c r="B2718" s="32" t="s">
        <v>10</v>
      </c>
      <c r="C2718" s="32" t="s">
        <v>90</v>
      </c>
      <c r="D2718" s="33">
        <v>152479</v>
      </c>
    </row>
    <row r="2719" spans="1:4">
      <c r="A2719" s="32">
        <v>2018</v>
      </c>
      <c r="B2719" s="32" t="s">
        <v>11</v>
      </c>
      <c r="C2719" s="32" t="s">
        <v>90</v>
      </c>
      <c r="D2719" s="33">
        <v>176859</v>
      </c>
    </row>
    <row r="2720" spans="1:4">
      <c r="A2720" s="32">
        <v>2018</v>
      </c>
      <c r="B2720" s="32" t="s">
        <v>12</v>
      </c>
      <c r="C2720" s="32" t="s">
        <v>90</v>
      </c>
      <c r="D2720" s="33">
        <v>157460</v>
      </c>
    </row>
    <row r="2721" spans="1:4">
      <c r="A2721" s="32">
        <v>2018</v>
      </c>
      <c r="B2721" s="32" t="s">
        <v>13</v>
      </c>
      <c r="C2721" s="32" t="s">
        <v>90</v>
      </c>
      <c r="D2721" s="33">
        <v>184642</v>
      </c>
    </row>
    <row r="2722" spans="1:4">
      <c r="A2722" s="32">
        <v>2018</v>
      </c>
      <c r="B2722" s="32" t="s">
        <v>14</v>
      </c>
      <c r="C2722" s="32" t="s">
        <v>90</v>
      </c>
      <c r="D2722" s="33">
        <v>167191</v>
      </c>
    </row>
    <row r="2723" spans="1:4">
      <c r="A2723" s="32">
        <v>2018</v>
      </c>
      <c r="B2723" s="32" t="s">
        <v>15</v>
      </c>
      <c r="C2723" s="32" t="s">
        <v>90</v>
      </c>
      <c r="D2723" s="33">
        <v>150130</v>
      </c>
    </row>
    <row r="2724" spans="1:4">
      <c r="A2724" s="32">
        <v>2019</v>
      </c>
      <c r="B2724" s="32" t="s">
        <v>4</v>
      </c>
      <c r="C2724" s="32" t="s">
        <v>90</v>
      </c>
      <c r="D2724" s="33">
        <v>133724</v>
      </c>
    </row>
    <row r="2725" spans="1:4">
      <c r="A2725" s="32">
        <v>2019</v>
      </c>
      <c r="B2725" s="32" t="s">
        <v>5</v>
      </c>
      <c r="C2725" s="32" t="s">
        <v>90</v>
      </c>
      <c r="D2725" s="33">
        <v>99334</v>
      </c>
    </row>
    <row r="2726" spans="1:4">
      <c r="A2726" s="32">
        <v>2019</v>
      </c>
      <c r="B2726" s="32" t="s">
        <v>6</v>
      </c>
      <c r="C2726" s="32" t="s">
        <v>90</v>
      </c>
      <c r="D2726" s="33">
        <v>103526</v>
      </c>
    </row>
    <row r="2727" spans="1:4">
      <c r="A2727" s="32">
        <v>2019</v>
      </c>
      <c r="B2727" s="32" t="s">
        <v>7</v>
      </c>
      <c r="C2727" s="32" t="s">
        <v>90</v>
      </c>
      <c r="D2727" s="33">
        <v>109949</v>
      </c>
    </row>
    <row r="2728" spans="1:4">
      <c r="A2728" s="32">
        <v>2019</v>
      </c>
      <c r="B2728" s="32" t="s">
        <v>8</v>
      </c>
      <c r="C2728" s="32" t="s">
        <v>90</v>
      </c>
      <c r="D2728" s="33">
        <v>147939</v>
      </c>
    </row>
    <row r="2729" spans="1:4">
      <c r="A2729" s="32">
        <v>2019</v>
      </c>
      <c r="B2729" s="32" t="s">
        <v>9</v>
      </c>
      <c r="C2729" s="32" t="s">
        <v>90</v>
      </c>
      <c r="D2729" s="33">
        <v>143826</v>
      </c>
    </row>
    <row r="2730" spans="1:4">
      <c r="A2730" s="32">
        <v>2019</v>
      </c>
      <c r="B2730" s="32" t="s">
        <v>10</v>
      </c>
      <c r="C2730" s="32" t="s">
        <v>90</v>
      </c>
      <c r="D2730" s="33">
        <v>164356</v>
      </c>
    </row>
    <row r="2731" spans="1:4">
      <c r="A2731" s="32">
        <v>2019</v>
      </c>
      <c r="B2731" s="32" t="s">
        <v>11</v>
      </c>
      <c r="C2731" s="32" t="s">
        <v>90</v>
      </c>
      <c r="D2731" s="33">
        <v>172134</v>
      </c>
    </row>
    <row r="2732" spans="1:4">
      <c r="A2732" s="32">
        <v>2019</v>
      </c>
      <c r="B2732" s="32" t="s">
        <v>12</v>
      </c>
      <c r="C2732" s="32" t="s">
        <v>90</v>
      </c>
      <c r="D2732" s="33">
        <v>170802</v>
      </c>
    </row>
    <row r="2733" spans="1:4">
      <c r="A2733" s="32">
        <v>2019</v>
      </c>
      <c r="B2733" s="32" t="s">
        <v>13</v>
      </c>
      <c r="C2733" s="32" t="s">
        <v>90</v>
      </c>
      <c r="D2733" s="33">
        <v>173264</v>
      </c>
    </row>
    <row r="2734" spans="1:4">
      <c r="A2734" s="32">
        <v>2019</v>
      </c>
      <c r="B2734" s="32" t="s">
        <v>14</v>
      </c>
      <c r="C2734" s="32" t="s">
        <v>90</v>
      </c>
      <c r="D2734" s="33">
        <v>164172</v>
      </c>
    </row>
    <row r="2735" spans="1:4">
      <c r="A2735" s="32">
        <v>2019</v>
      </c>
      <c r="B2735" s="32" t="s">
        <v>15</v>
      </c>
      <c r="C2735" s="32" t="s">
        <v>90</v>
      </c>
      <c r="D2735" s="33">
        <v>152933</v>
      </c>
    </row>
    <row r="2736" spans="1:4">
      <c r="A2736" s="32">
        <v>2020</v>
      </c>
      <c r="B2736" s="32" t="s">
        <v>4</v>
      </c>
      <c r="C2736" s="32" t="s">
        <v>90</v>
      </c>
      <c r="D2736" s="33">
        <v>134675</v>
      </c>
    </row>
    <row r="2737" spans="1:4">
      <c r="A2737" s="32">
        <v>2020</v>
      </c>
      <c r="B2737" s="32" t="s">
        <v>5</v>
      </c>
      <c r="C2737" s="32" t="s">
        <v>90</v>
      </c>
      <c r="D2737" s="33">
        <v>127648</v>
      </c>
    </row>
    <row r="2738" spans="1:4">
      <c r="A2738" s="32">
        <v>2020</v>
      </c>
      <c r="B2738" s="32" t="s">
        <v>6</v>
      </c>
      <c r="C2738" s="32" t="s">
        <v>90</v>
      </c>
      <c r="D2738" s="33">
        <v>76139</v>
      </c>
    </row>
    <row r="2739" spans="1:4">
      <c r="A2739" s="32">
        <v>2020</v>
      </c>
      <c r="B2739" s="32" t="s">
        <v>7</v>
      </c>
      <c r="C2739" s="32" t="s">
        <v>90</v>
      </c>
      <c r="D2739" s="33">
        <v>1830</v>
      </c>
    </row>
    <row r="2740" spans="1:4">
      <c r="A2740" s="32">
        <v>2020</v>
      </c>
      <c r="B2740" s="32" t="s">
        <v>8</v>
      </c>
      <c r="C2740" s="32" t="s">
        <v>90</v>
      </c>
      <c r="D2740" s="33">
        <v>2898</v>
      </c>
    </row>
    <row r="2741" spans="1:4">
      <c r="A2741" s="32">
        <v>2020</v>
      </c>
      <c r="B2741" s="32" t="s">
        <v>9</v>
      </c>
      <c r="C2741" s="32" t="s">
        <v>90</v>
      </c>
      <c r="D2741" s="33">
        <v>3269</v>
      </c>
    </row>
    <row r="2742" spans="1:4">
      <c r="A2742" s="32">
        <v>2020</v>
      </c>
      <c r="B2742" s="32" t="s">
        <v>10</v>
      </c>
      <c r="C2742" s="32" t="s">
        <v>90</v>
      </c>
      <c r="D2742" s="33">
        <v>2993</v>
      </c>
    </row>
    <row r="2743" spans="1:4">
      <c r="A2743" s="32">
        <v>2020</v>
      </c>
      <c r="B2743" s="32" t="s">
        <v>11</v>
      </c>
      <c r="C2743" s="32" t="s">
        <v>90</v>
      </c>
      <c r="D2743" s="33">
        <v>3331</v>
      </c>
    </row>
    <row r="2744" spans="1:4">
      <c r="A2744" s="32">
        <v>2020</v>
      </c>
      <c r="B2744" s="32" t="s">
        <v>12</v>
      </c>
      <c r="C2744" s="32" t="s">
        <v>90</v>
      </c>
      <c r="D2744" s="33">
        <v>3557</v>
      </c>
    </row>
    <row r="2745" spans="1:4">
      <c r="A2745" s="32">
        <v>2020</v>
      </c>
      <c r="B2745" s="32" t="s">
        <v>13</v>
      </c>
      <c r="C2745" s="32" t="s">
        <v>90</v>
      </c>
      <c r="D2745" s="33">
        <v>9491</v>
      </c>
    </row>
    <row r="2746" spans="1:4">
      <c r="A2746" s="32">
        <v>2020</v>
      </c>
      <c r="B2746" s="32" t="s">
        <v>14</v>
      </c>
      <c r="C2746" s="32" t="s">
        <v>90</v>
      </c>
      <c r="D2746" s="33">
        <v>14885</v>
      </c>
    </row>
    <row r="2747" spans="1:4">
      <c r="A2747" s="32">
        <v>1995</v>
      </c>
      <c r="B2747" s="32" t="s">
        <v>10</v>
      </c>
      <c r="C2747" s="32" t="s">
        <v>91</v>
      </c>
      <c r="D2747" s="33">
        <v>103694</v>
      </c>
    </row>
    <row r="2748" spans="1:4">
      <c r="A2748" s="32">
        <v>1995</v>
      </c>
      <c r="B2748" s="32" t="s">
        <v>11</v>
      </c>
      <c r="C2748" s="32" t="s">
        <v>91</v>
      </c>
      <c r="D2748" s="33">
        <v>117142</v>
      </c>
    </row>
    <row r="2749" spans="1:4">
      <c r="A2749" s="32">
        <v>1995</v>
      </c>
      <c r="B2749" s="32" t="s">
        <v>12</v>
      </c>
      <c r="C2749" s="32" t="s">
        <v>91</v>
      </c>
      <c r="D2749" s="33">
        <v>117176</v>
      </c>
    </row>
    <row r="2750" spans="1:4">
      <c r="A2750" s="32">
        <v>1995</v>
      </c>
      <c r="B2750" s="32" t="s">
        <v>13</v>
      </c>
      <c r="C2750" s="32" t="s">
        <v>91</v>
      </c>
      <c r="D2750" s="33">
        <v>119731</v>
      </c>
    </row>
    <row r="2751" spans="1:4">
      <c r="A2751" s="32">
        <v>1995</v>
      </c>
      <c r="B2751" s="32" t="s">
        <v>14</v>
      </c>
      <c r="C2751" s="32" t="s">
        <v>91</v>
      </c>
      <c r="D2751" s="33">
        <v>121527</v>
      </c>
    </row>
    <row r="2752" spans="1:4">
      <c r="A2752" s="32">
        <v>1995</v>
      </c>
      <c r="B2752" s="32" t="s">
        <v>15</v>
      </c>
      <c r="C2752" s="32" t="s">
        <v>91</v>
      </c>
      <c r="D2752" s="33">
        <v>107717</v>
      </c>
    </row>
    <row r="2753" spans="1:4">
      <c r="A2753" s="32">
        <v>1996</v>
      </c>
      <c r="B2753" s="32" t="s">
        <v>4</v>
      </c>
      <c r="C2753" s="32" t="s">
        <v>91</v>
      </c>
      <c r="D2753" s="33">
        <v>86693</v>
      </c>
    </row>
    <row r="2754" spans="1:4">
      <c r="A2754" s="32">
        <v>1996</v>
      </c>
      <c r="B2754" s="32" t="s">
        <v>5</v>
      </c>
      <c r="C2754" s="32" t="s">
        <v>91</v>
      </c>
      <c r="D2754" s="33">
        <v>94158</v>
      </c>
    </row>
    <row r="2755" spans="1:4">
      <c r="A2755" s="32">
        <v>1996</v>
      </c>
      <c r="B2755" s="32" t="s">
        <v>6</v>
      </c>
      <c r="C2755" s="32" t="s">
        <v>91</v>
      </c>
      <c r="D2755" s="33">
        <v>119716</v>
      </c>
    </row>
    <row r="2756" spans="1:4">
      <c r="A2756" s="32">
        <v>1996</v>
      </c>
      <c r="B2756" s="32" t="s">
        <v>7</v>
      </c>
      <c r="C2756" s="32" t="s">
        <v>91</v>
      </c>
      <c r="D2756" s="33">
        <v>125826</v>
      </c>
    </row>
    <row r="2757" spans="1:4">
      <c r="A2757" s="32">
        <v>1996</v>
      </c>
      <c r="B2757" s="32" t="s">
        <v>8</v>
      </c>
      <c r="C2757" s="32" t="s">
        <v>91</v>
      </c>
      <c r="D2757" s="33">
        <v>136181</v>
      </c>
    </row>
    <row r="2758" spans="1:4">
      <c r="A2758" s="32">
        <v>1996</v>
      </c>
      <c r="B2758" s="32" t="s">
        <v>9</v>
      </c>
      <c r="C2758" s="32" t="s">
        <v>91</v>
      </c>
      <c r="D2758" s="33">
        <v>119325</v>
      </c>
    </row>
    <row r="2759" spans="1:4">
      <c r="A2759" s="32">
        <v>1996</v>
      </c>
      <c r="B2759" s="32" t="s">
        <v>10</v>
      </c>
      <c r="C2759" s="32" t="s">
        <v>91</v>
      </c>
      <c r="D2759" s="33">
        <v>125341</v>
      </c>
    </row>
    <row r="2760" spans="1:4">
      <c r="A2760" s="32">
        <v>1996</v>
      </c>
      <c r="B2760" s="32" t="s">
        <v>11</v>
      </c>
      <c r="C2760" s="32" t="s">
        <v>91</v>
      </c>
      <c r="D2760" s="33">
        <v>127275</v>
      </c>
    </row>
    <row r="2761" spans="1:4">
      <c r="A2761" s="32">
        <v>1996</v>
      </c>
      <c r="B2761" s="32" t="s">
        <v>12</v>
      </c>
      <c r="C2761" s="32" t="s">
        <v>91</v>
      </c>
      <c r="D2761" s="33">
        <v>124093</v>
      </c>
    </row>
    <row r="2762" spans="1:4">
      <c r="A2762" s="32">
        <v>1996</v>
      </c>
      <c r="B2762" s="32" t="s">
        <v>13</v>
      </c>
      <c r="C2762" s="32" t="s">
        <v>91</v>
      </c>
      <c r="D2762" s="33">
        <v>145955</v>
      </c>
    </row>
    <row r="2763" spans="1:4">
      <c r="A2763" s="32">
        <v>1996</v>
      </c>
      <c r="B2763" s="32" t="s">
        <v>14</v>
      </c>
      <c r="C2763" s="32" t="s">
        <v>91</v>
      </c>
      <c r="D2763" s="33">
        <v>136180</v>
      </c>
    </row>
    <row r="2764" spans="1:4">
      <c r="A2764" s="32">
        <v>1996</v>
      </c>
      <c r="B2764" s="32" t="s">
        <v>15</v>
      </c>
      <c r="C2764" s="32" t="s">
        <v>91</v>
      </c>
      <c r="D2764" s="33">
        <v>121305</v>
      </c>
    </row>
    <row r="2765" spans="1:4">
      <c r="A2765" s="32">
        <v>1997</v>
      </c>
      <c r="B2765" s="32" t="s">
        <v>4</v>
      </c>
      <c r="C2765" s="32" t="s">
        <v>91</v>
      </c>
      <c r="D2765" s="33">
        <v>99617</v>
      </c>
    </row>
    <row r="2766" spans="1:4">
      <c r="A2766" s="32">
        <v>1997</v>
      </c>
      <c r="B2766" s="32" t="s">
        <v>5</v>
      </c>
      <c r="C2766" s="32" t="s">
        <v>91</v>
      </c>
      <c r="D2766" s="33">
        <v>104580</v>
      </c>
    </row>
    <row r="2767" spans="1:4">
      <c r="A2767" s="32">
        <v>1997</v>
      </c>
      <c r="B2767" s="32" t="s">
        <v>6</v>
      </c>
      <c r="C2767" s="32" t="s">
        <v>91</v>
      </c>
      <c r="D2767" s="33">
        <v>129588</v>
      </c>
    </row>
    <row r="2768" spans="1:4">
      <c r="A2768" s="32">
        <v>1997</v>
      </c>
      <c r="B2768" s="32" t="s">
        <v>7</v>
      </c>
      <c r="C2768" s="32" t="s">
        <v>91</v>
      </c>
      <c r="D2768" s="33">
        <v>150143</v>
      </c>
    </row>
    <row r="2769" spans="1:4">
      <c r="A2769" s="32">
        <v>1997</v>
      </c>
      <c r="B2769" s="32" t="s">
        <v>8</v>
      </c>
      <c r="C2769" s="32" t="s">
        <v>91</v>
      </c>
      <c r="D2769" s="33">
        <v>147392</v>
      </c>
    </row>
    <row r="2770" spans="1:4">
      <c r="A2770" s="32">
        <v>1997</v>
      </c>
      <c r="B2770" s="32" t="s">
        <v>9</v>
      </c>
      <c r="C2770" s="32" t="s">
        <v>91</v>
      </c>
      <c r="D2770" s="33">
        <v>130648</v>
      </c>
    </row>
    <row r="2771" spans="1:4">
      <c r="A2771" s="32">
        <v>1997</v>
      </c>
      <c r="B2771" s="32" t="s">
        <v>10</v>
      </c>
      <c r="C2771" s="32" t="s">
        <v>91</v>
      </c>
      <c r="D2771" s="33">
        <v>137665</v>
      </c>
    </row>
    <row r="2772" spans="1:4">
      <c r="A2772" s="32">
        <v>1997</v>
      </c>
      <c r="B2772" s="32" t="s">
        <v>11</v>
      </c>
      <c r="C2772" s="32" t="s">
        <v>91</v>
      </c>
      <c r="D2772" s="33">
        <v>135718</v>
      </c>
    </row>
    <row r="2773" spans="1:4">
      <c r="A2773" s="32">
        <v>1997</v>
      </c>
      <c r="B2773" s="32" t="s">
        <v>12</v>
      </c>
      <c r="C2773" s="32" t="s">
        <v>91</v>
      </c>
      <c r="D2773" s="33">
        <v>149312</v>
      </c>
    </row>
    <row r="2774" spans="1:4">
      <c r="A2774" s="32">
        <v>1997</v>
      </c>
      <c r="B2774" s="32" t="s">
        <v>13</v>
      </c>
      <c r="C2774" s="32" t="s">
        <v>91</v>
      </c>
      <c r="D2774" s="33">
        <v>156927</v>
      </c>
    </row>
    <row r="2775" spans="1:4">
      <c r="A2775" s="32">
        <v>1997</v>
      </c>
      <c r="B2775" s="32" t="s">
        <v>14</v>
      </c>
      <c r="C2775" s="32" t="s">
        <v>91</v>
      </c>
      <c r="D2775" s="33">
        <v>141134</v>
      </c>
    </row>
    <row r="2776" spans="1:4">
      <c r="A2776" s="32">
        <v>1997</v>
      </c>
      <c r="B2776" s="32" t="s">
        <v>15</v>
      </c>
      <c r="C2776" s="32" t="s">
        <v>91</v>
      </c>
      <c r="D2776" s="33">
        <v>132072</v>
      </c>
    </row>
    <row r="2777" spans="1:4">
      <c r="A2777" s="32">
        <v>1998</v>
      </c>
      <c r="B2777" s="32" t="s">
        <v>4</v>
      </c>
      <c r="C2777" s="32" t="s">
        <v>91</v>
      </c>
      <c r="D2777" s="33">
        <v>108934</v>
      </c>
    </row>
    <row r="2778" spans="1:4">
      <c r="A2778" s="32">
        <v>1998</v>
      </c>
      <c r="B2778" s="32" t="s">
        <v>5</v>
      </c>
      <c r="C2778" s="32" t="s">
        <v>91</v>
      </c>
      <c r="D2778" s="33">
        <v>116067</v>
      </c>
    </row>
    <row r="2779" spans="1:4">
      <c r="A2779" s="32">
        <v>1998</v>
      </c>
      <c r="B2779" s="32" t="s">
        <v>6</v>
      </c>
      <c r="C2779" s="32" t="s">
        <v>91</v>
      </c>
      <c r="D2779" s="33">
        <v>151260</v>
      </c>
    </row>
    <row r="2780" spans="1:4">
      <c r="A2780" s="32">
        <v>1998</v>
      </c>
      <c r="B2780" s="32" t="s">
        <v>7</v>
      </c>
      <c r="C2780" s="32" t="s">
        <v>91</v>
      </c>
      <c r="D2780" s="33">
        <v>149389</v>
      </c>
    </row>
    <row r="2781" spans="1:4">
      <c r="A2781" s="32">
        <v>1998</v>
      </c>
      <c r="B2781" s="32" t="s">
        <v>8</v>
      </c>
      <c r="C2781" s="32" t="s">
        <v>91</v>
      </c>
      <c r="D2781" s="33">
        <v>147587</v>
      </c>
    </row>
    <row r="2782" spans="1:4">
      <c r="A2782" s="32">
        <v>1998</v>
      </c>
      <c r="B2782" s="32" t="s">
        <v>9</v>
      </c>
      <c r="C2782" s="32" t="s">
        <v>91</v>
      </c>
      <c r="D2782" s="33">
        <v>145210</v>
      </c>
    </row>
    <row r="2783" spans="1:4">
      <c r="A2783" s="32">
        <v>1998</v>
      </c>
      <c r="B2783" s="32" t="s">
        <v>10</v>
      </c>
      <c r="C2783" s="32" t="s">
        <v>91</v>
      </c>
      <c r="D2783" s="33">
        <v>146015</v>
      </c>
    </row>
    <row r="2784" spans="1:4">
      <c r="A2784" s="32">
        <v>1998</v>
      </c>
      <c r="B2784" s="32" t="s">
        <v>11</v>
      </c>
      <c r="C2784" s="32" t="s">
        <v>91</v>
      </c>
      <c r="D2784" s="33">
        <v>149187</v>
      </c>
    </row>
    <row r="2785" spans="1:4">
      <c r="A2785" s="32">
        <v>1998</v>
      </c>
      <c r="B2785" s="32" t="s">
        <v>12</v>
      </c>
      <c r="C2785" s="32" t="s">
        <v>91</v>
      </c>
      <c r="D2785" s="33">
        <v>151498</v>
      </c>
    </row>
    <row r="2786" spans="1:4">
      <c r="A2786" s="32">
        <v>1998</v>
      </c>
      <c r="B2786" s="32" t="s">
        <v>13</v>
      </c>
      <c r="C2786" s="32" t="s">
        <v>91</v>
      </c>
      <c r="D2786" s="33">
        <v>158324</v>
      </c>
    </row>
    <row r="2787" spans="1:4">
      <c r="A2787" s="32">
        <v>1998</v>
      </c>
      <c r="B2787" s="32" t="s">
        <v>14</v>
      </c>
      <c r="C2787" s="32" t="s">
        <v>91</v>
      </c>
      <c r="D2787" s="33">
        <v>151911</v>
      </c>
    </row>
    <row r="2788" spans="1:4">
      <c r="A2788" s="32">
        <v>1998</v>
      </c>
      <c r="B2788" s="32" t="s">
        <v>15</v>
      </c>
      <c r="C2788" s="32" t="s">
        <v>91</v>
      </c>
      <c r="D2788" s="33">
        <v>137928</v>
      </c>
    </row>
    <row r="2789" spans="1:4">
      <c r="A2789" s="32">
        <v>1999</v>
      </c>
      <c r="B2789" s="32" t="s">
        <v>4</v>
      </c>
      <c r="C2789" s="32" t="s">
        <v>91</v>
      </c>
      <c r="D2789" s="33">
        <v>104851</v>
      </c>
    </row>
    <row r="2790" spans="1:4">
      <c r="A2790" s="32">
        <v>1999</v>
      </c>
      <c r="B2790" s="32" t="s">
        <v>5</v>
      </c>
      <c r="C2790" s="32" t="s">
        <v>91</v>
      </c>
      <c r="D2790" s="33">
        <v>115949</v>
      </c>
    </row>
    <row r="2791" spans="1:4">
      <c r="A2791" s="32">
        <v>1999</v>
      </c>
      <c r="B2791" s="32" t="s">
        <v>6</v>
      </c>
      <c r="C2791" s="32" t="s">
        <v>91</v>
      </c>
      <c r="D2791" s="33">
        <v>153485</v>
      </c>
    </row>
    <row r="2792" spans="1:4">
      <c r="A2792" s="32">
        <v>1999</v>
      </c>
      <c r="B2792" s="32" t="s">
        <v>7</v>
      </c>
      <c r="C2792" s="32" t="s">
        <v>91</v>
      </c>
      <c r="D2792" s="33">
        <v>147918</v>
      </c>
    </row>
    <row r="2793" spans="1:4">
      <c r="A2793" s="32">
        <v>1999</v>
      </c>
      <c r="B2793" s="32" t="s">
        <v>8</v>
      </c>
      <c r="C2793" s="32" t="s">
        <v>91</v>
      </c>
      <c r="D2793" s="33">
        <v>149865</v>
      </c>
    </row>
    <row r="2794" spans="1:4">
      <c r="A2794" s="32">
        <v>1999</v>
      </c>
      <c r="B2794" s="32" t="s">
        <v>9</v>
      </c>
      <c r="C2794" s="32" t="s">
        <v>91</v>
      </c>
      <c r="D2794" s="33">
        <v>144553</v>
      </c>
    </row>
    <row r="2795" spans="1:4">
      <c r="A2795" s="32">
        <v>1999</v>
      </c>
      <c r="B2795" s="32" t="s">
        <v>10</v>
      </c>
      <c r="C2795" s="32" t="s">
        <v>91</v>
      </c>
      <c r="D2795" s="33">
        <v>136228</v>
      </c>
    </row>
    <row r="2796" spans="1:4">
      <c r="A2796" s="32">
        <v>1999</v>
      </c>
      <c r="B2796" s="32" t="s">
        <v>11</v>
      </c>
      <c r="C2796" s="32" t="s">
        <v>91</v>
      </c>
      <c r="D2796" s="33">
        <v>145112</v>
      </c>
    </row>
    <row r="2797" spans="1:4">
      <c r="A2797" s="32">
        <v>1999</v>
      </c>
      <c r="B2797" s="32" t="s">
        <v>12</v>
      </c>
      <c r="C2797" s="32" t="s">
        <v>91</v>
      </c>
      <c r="D2797" s="33">
        <v>154859</v>
      </c>
    </row>
    <row r="2798" spans="1:4">
      <c r="A2798" s="32">
        <v>1999</v>
      </c>
      <c r="B2798" s="32" t="s">
        <v>13</v>
      </c>
      <c r="C2798" s="32" t="s">
        <v>91</v>
      </c>
      <c r="D2798" s="33">
        <v>149677</v>
      </c>
    </row>
    <row r="2799" spans="1:4">
      <c r="A2799" s="32">
        <v>1999</v>
      </c>
      <c r="B2799" s="32" t="s">
        <v>14</v>
      </c>
      <c r="C2799" s="32" t="s">
        <v>91</v>
      </c>
      <c r="D2799" s="33">
        <v>155685</v>
      </c>
    </row>
    <row r="2800" spans="1:4">
      <c r="A2800" s="32">
        <v>1999</v>
      </c>
      <c r="B2800" s="32" t="s">
        <v>15</v>
      </c>
      <c r="C2800" s="32" t="s">
        <v>91</v>
      </c>
      <c r="D2800" s="33">
        <v>140829</v>
      </c>
    </row>
    <row r="2801" spans="1:4">
      <c r="A2801" s="32">
        <v>2000</v>
      </c>
      <c r="B2801" s="32" t="s">
        <v>4</v>
      </c>
      <c r="C2801" s="32" t="s">
        <v>91</v>
      </c>
      <c r="D2801" s="33">
        <v>109373</v>
      </c>
    </row>
    <row r="2802" spans="1:4">
      <c r="A2802" s="32">
        <v>2000</v>
      </c>
      <c r="B2802" s="32" t="s">
        <v>5</v>
      </c>
      <c r="C2802" s="32" t="s">
        <v>91</v>
      </c>
      <c r="D2802" s="33">
        <v>120739</v>
      </c>
    </row>
    <row r="2803" spans="1:4">
      <c r="A2803" s="32">
        <v>2000</v>
      </c>
      <c r="B2803" s="32" t="s">
        <v>6</v>
      </c>
      <c r="C2803" s="32" t="s">
        <v>91</v>
      </c>
      <c r="D2803" s="33">
        <v>155387</v>
      </c>
    </row>
    <row r="2804" spans="1:4">
      <c r="A2804" s="32">
        <v>2000</v>
      </c>
      <c r="B2804" s="32" t="s">
        <v>7</v>
      </c>
      <c r="C2804" s="32" t="s">
        <v>91</v>
      </c>
      <c r="D2804" s="33">
        <v>137574</v>
      </c>
    </row>
    <row r="2805" spans="1:4">
      <c r="A2805" s="32">
        <v>2000</v>
      </c>
      <c r="B2805" s="32" t="s">
        <v>8</v>
      </c>
      <c r="C2805" s="32" t="s">
        <v>91</v>
      </c>
      <c r="D2805" s="33">
        <v>146180</v>
      </c>
    </row>
    <row r="2806" spans="1:4">
      <c r="A2806" s="32">
        <v>2000</v>
      </c>
      <c r="B2806" s="32" t="s">
        <v>9</v>
      </c>
      <c r="C2806" s="32" t="s">
        <v>91</v>
      </c>
      <c r="D2806" s="33">
        <v>138743</v>
      </c>
    </row>
    <row r="2807" spans="1:4">
      <c r="A2807" s="32">
        <v>2000</v>
      </c>
      <c r="B2807" s="32" t="s">
        <v>10</v>
      </c>
      <c r="C2807" s="32" t="s">
        <v>91</v>
      </c>
      <c r="D2807" s="33">
        <v>135421</v>
      </c>
    </row>
    <row r="2808" spans="1:4">
      <c r="A2808" s="32">
        <v>2000</v>
      </c>
      <c r="B2808" s="32" t="s">
        <v>11</v>
      </c>
      <c r="C2808" s="32" t="s">
        <v>91</v>
      </c>
      <c r="D2808" s="33">
        <v>149524</v>
      </c>
    </row>
    <row r="2809" spans="1:4">
      <c r="A2809" s="32">
        <v>2000</v>
      </c>
      <c r="B2809" s="32" t="s">
        <v>12</v>
      </c>
      <c r="C2809" s="32" t="s">
        <v>91</v>
      </c>
      <c r="D2809" s="33">
        <v>144615</v>
      </c>
    </row>
    <row r="2810" spans="1:4">
      <c r="A2810" s="32">
        <v>2000</v>
      </c>
      <c r="B2810" s="32" t="s">
        <v>13</v>
      </c>
      <c r="C2810" s="32" t="s">
        <v>91</v>
      </c>
      <c r="D2810" s="33">
        <v>144507</v>
      </c>
    </row>
    <row r="2811" spans="1:4">
      <c r="A2811" s="32">
        <v>2000</v>
      </c>
      <c r="B2811" s="32" t="s">
        <v>14</v>
      </c>
      <c r="C2811" s="32" t="s">
        <v>91</v>
      </c>
      <c r="D2811" s="33">
        <v>138981</v>
      </c>
    </row>
    <row r="2812" spans="1:4">
      <c r="A2812" s="32">
        <v>2000</v>
      </c>
      <c r="B2812" s="32" t="s">
        <v>15</v>
      </c>
      <c r="C2812" s="32" t="s">
        <v>91</v>
      </c>
      <c r="D2812" s="33">
        <v>121641</v>
      </c>
    </row>
    <row r="2813" spans="1:4">
      <c r="A2813" s="32">
        <v>2001</v>
      </c>
      <c r="B2813" s="32" t="s">
        <v>4</v>
      </c>
      <c r="C2813" s="32" t="s">
        <v>91</v>
      </c>
      <c r="D2813" s="33">
        <v>105308</v>
      </c>
    </row>
    <row r="2814" spans="1:4">
      <c r="A2814" s="32">
        <v>2001</v>
      </c>
      <c r="B2814" s="32" t="s">
        <v>5</v>
      </c>
      <c r="C2814" s="32" t="s">
        <v>91</v>
      </c>
      <c r="D2814" s="33">
        <v>108552</v>
      </c>
    </row>
    <row r="2815" spans="1:4">
      <c r="A2815" s="32">
        <v>2001</v>
      </c>
      <c r="B2815" s="32" t="s">
        <v>6</v>
      </c>
      <c r="C2815" s="32" t="s">
        <v>91</v>
      </c>
      <c r="D2815" s="33">
        <v>133897</v>
      </c>
    </row>
    <row r="2816" spans="1:4">
      <c r="A2816" s="32">
        <v>2001</v>
      </c>
      <c r="B2816" s="32" t="s">
        <v>7</v>
      </c>
      <c r="C2816" s="32" t="s">
        <v>91</v>
      </c>
      <c r="D2816" s="33">
        <v>124219</v>
      </c>
    </row>
    <row r="2817" spans="1:4">
      <c r="A2817" s="32">
        <v>2001</v>
      </c>
      <c r="B2817" s="32" t="s">
        <v>8</v>
      </c>
      <c r="C2817" s="32" t="s">
        <v>91</v>
      </c>
      <c r="D2817" s="33">
        <v>134679</v>
      </c>
    </row>
    <row r="2818" spans="1:4">
      <c r="A2818" s="32">
        <v>2001</v>
      </c>
      <c r="B2818" s="32" t="s">
        <v>9</v>
      </c>
      <c r="C2818" s="32" t="s">
        <v>91</v>
      </c>
      <c r="D2818" s="33">
        <v>126375</v>
      </c>
    </row>
    <row r="2819" spans="1:4">
      <c r="A2819" s="32">
        <v>2001</v>
      </c>
      <c r="B2819" s="32" t="s">
        <v>10</v>
      </c>
      <c r="C2819" s="32" t="s">
        <v>91</v>
      </c>
      <c r="D2819" s="33">
        <v>122550</v>
      </c>
    </row>
    <row r="2820" spans="1:4">
      <c r="A2820" s="32">
        <v>2001</v>
      </c>
      <c r="B2820" s="32" t="s">
        <v>11</v>
      </c>
      <c r="C2820" s="32" t="s">
        <v>91</v>
      </c>
      <c r="D2820" s="33">
        <v>138388</v>
      </c>
    </row>
    <row r="2821" spans="1:4">
      <c r="A2821" s="32">
        <v>2001</v>
      </c>
      <c r="B2821" s="32" t="s">
        <v>12</v>
      </c>
      <c r="C2821" s="32" t="s">
        <v>91</v>
      </c>
      <c r="D2821" s="33">
        <v>131315</v>
      </c>
    </row>
    <row r="2822" spans="1:4">
      <c r="A2822" s="32">
        <v>2001</v>
      </c>
      <c r="B2822" s="32" t="s">
        <v>13</v>
      </c>
      <c r="C2822" s="32" t="s">
        <v>91</v>
      </c>
      <c r="D2822" s="33">
        <v>136366</v>
      </c>
    </row>
    <row r="2823" spans="1:4">
      <c r="A2823" s="32">
        <v>2001</v>
      </c>
      <c r="B2823" s="32" t="s">
        <v>14</v>
      </c>
      <c r="C2823" s="32" t="s">
        <v>91</v>
      </c>
      <c r="D2823" s="33">
        <v>133397</v>
      </c>
    </row>
    <row r="2824" spans="1:4">
      <c r="A2824" s="32">
        <v>2001</v>
      </c>
      <c r="B2824" s="32" t="s">
        <v>15</v>
      </c>
      <c r="C2824" s="32" t="s">
        <v>91</v>
      </c>
      <c r="D2824" s="33">
        <v>101752</v>
      </c>
    </row>
    <row r="2825" spans="1:4">
      <c r="A2825" s="32">
        <v>2002</v>
      </c>
      <c r="B2825" s="32" t="s">
        <v>4</v>
      </c>
      <c r="C2825" s="32" t="s">
        <v>91</v>
      </c>
      <c r="D2825" s="33">
        <v>93983</v>
      </c>
    </row>
    <row r="2826" spans="1:4">
      <c r="A2826" s="32">
        <v>2002</v>
      </c>
      <c r="B2826" s="32" t="s">
        <v>5</v>
      </c>
      <c r="C2826" s="32" t="s">
        <v>91</v>
      </c>
      <c r="D2826" s="33">
        <v>95462</v>
      </c>
    </row>
    <row r="2827" spans="1:4">
      <c r="A2827" s="32">
        <v>2002</v>
      </c>
      <c r="B2827" s="32" t="s">
        <v>6</v>
      </c>
      <c r="C2827" s="32" t="s">
        <v>91</v>
      </c>
      <c r="D2827" s="33">
        <v>107660</v>
      </c>
    </row>
    <row r="2828" spans="1:4">
      <c r="A2828" s="32">
        <v>2002</v>
      </c>
      <c r="B2828" s="32" t="s">
        <v>7</v>
      </c>
      <c r="C2828" s="32" t="s">
        <v>91</v>
      </c>
      <c r="D2828" s="33">
        <v>113937</v>
      </c>
    </row>
    <row r="2829" spans="1:4">
      <c r="A2829" s="32">
        <v>2002</v>
      </c>
      <c r="B2829" s="32" t="s">
        <v>8</v>
      </c>
      <c r="C2829" s="32" t="s">
        <v>91</v>
      </c>
      <c r="D2829" s="33">
        <v>114315.86821181999</v>
      </c>
    </row>
    <row r="2830" spans="1:4">
      <c r="A2830" s="32">
        <v>2002</v>
      </c>
      <c r="B2830" s="32" t="s">
        <v>9</v>
      </c>
      <c r="C2830" s="32" t="s">
        <v>91</v>
      </c>
      <c r="D2830" s="33">
        <v>109572</v>
      </c>
    </row>
    <row r="2831" spans="1:4">
      <c r="A2831" s="32">
        <v>2002</v>
      </c>
      <c r="B2831" s="32" t="s">
        <v>10</v>
      </c>
      <c r="C2831" s="32" t="s">
        <v>91</v>
      </c>
      <c r="D2831" s="33">
        <v>112727</v>
      </c>
    </row>
    <row r="2832" spans="1:4">
      <c r="A2832" s="32">
        <v>2002</v>
      </c>
      <c r="B2832" s="32" t="s">
        <v>11</v>
      </c>
      <c r="C2832" s="32" t="s">
        <v>91</v>
      </c>
      <c r="D2832" s="33">
        <v>116199</v>
      </c>
    </row>
    <row r="2833" spans="1:4">
      <c r="A2833" s="32">
        <v>2002</v>
      </c>
      <c r="B2833" s="32" t="s">
        <v>12</v>
      </c>
      <c r="C2833" s="32" t="s">
        <v>91</v>
      </c>
      <c r="D2833" s="33">
        <v>116428</v>
      </c>
    </row>
    <row r="2834" spans="1:4">
      <c r="A2834" s="32">
        <v>2002</v>
      </c>
      <c r="B2834" s="32" t="s">
        <v>13</v>
      </c>
      <c r="C2834" s="32" t="s">
        <v>91</v>
      </c>
      <c r="D2834" s="33">
        <v>122756</v>
      </c>
    </row>
    <row r="2835" spans="1:4">
      <c r="A2835" s="32">
        <v>2002</v>
      </c>
      <c r="B2835" s="32" t="s">
        <v>14</v>
      </c>
      <c r="C2835" s="32" t="s">
        <v>91</v>
      </c>
      <c r="D2835" s="33">
        <v>119038</v>
      </c>
    </row>
    <row r="2836" spans="1:4">
      <c r="A2836" s="32">
        <v>2002</v>
      </c>
      <c r="B2836" s="32" t="s">
        <v>15</v>
      </c>
      <c r="C2836" s="32" t="s">
        <v>91</v>
      </c>
      <c r="D2836" s="33">
        <v>106676.831049724</v>
      </c>
    </row>
    <row r="2837" spans="1:4">
      <c r="A2837" s="32">
        <v>2003</v>
      </c>
      <c r="B2837" s="32" t="s">
        <v>4</v>
      </c>
      <c r="C2837" s="32" t="s">
        <v>91</v>
      </c>
      <c r="D2837" s="33">
        <v>88932</v>
      </c>
    </row>
    <row r="2838" spans="1:4">
      <c r="A2838" s="32">
        <v>2003</v>
      </c>
      <c r="B2838" s="32" t="s">
        <v>5</v>
      </c>
      <c r="C2838" s="32" t="s">
        <v>91</v>
      </c>
      <c r="D2838" s="33">
        <v>93496</v>
      </c>
    </row>
    <row r="2839" spans="1:4">
      <c r="A2839" s="32">
        <v>2003</v>
      </c>
      <c r="B2839" s="32" t="s">
        <v>6</v>
      </c>
      <c r="C2839" s="32" t="s">
        <v>91</v>
      </c>
      <c r="D2839" s="33">
        <v>108384.531549804</v>
      </c>
    </row>
    <row r="2840" spans="1:4">
      <c r="A2840" s="32">
        <v>2003</v>
      </c>
      <c r="B2840" s="32" t="s">
        <v>7</v>
      </c>
      <c r="C2840" s="32" t="s">
        <v>91</v>
      </c>
      <c r="D2840" s="33">
        <v>119522</v>
      </c>
    </row>
    <row r="2841" spans="1:4">
      <c r="A2841" s="32">
        <v>2003</v>
      </c>
      <c r="B2841" s="32" t="s">
        <v>8</v>
      </c>
      <c r="C2841" s="32" t="s">
        <v>91</v>
      </c>
      <c r="D2841" s="33">
        <v>120736</v>
      </c>
    </row>
    <row r="2842" spans="1:4">
      <c r="A2842" s="32">
        <v>2003</v>
      </c>
      <c r="B2842" s="32" t="s">
        <v>9</v>
      </c>
      <c r="C2842" s="32" t="s">
        <v>91</v>
      </c>
      <c r="D2842" s="33">
        <v>112117</v>
      </c>
    </row>
    <row r="2843" spans="1:4">
      <c r="A2843" s="32">
        <v>2003</v>
      </c>
      <c r="B2843" s="32" t="s">
        <v>10</v>
      </c>
      <c r="C2843" s="32" t="s">
        <v>91</v>
      </c>
      <c r="D2843" s="33">
        <v>115735</v>
      </c>
    </row>
    <row r="2844" spans="1:4">
      <c r="A2844" s="32">
        <v>2003</v>
      </c>
      <c r="B2844" s="32" t="s">
        <v>11</v>
      </c>
      <c r="C2844" s="32" t="s">
        <v>91</v>
      </c>
      <c r="D2844" s="33">
        <v>115013</v>
      </c>
    </row>
    <row r="2845" spans="1:4">
      <c r="A2845" s="32">
        <v>2003</v>
      </c>
      <c r="B2845" s="32" t="s">
        <v>12</v>
      </c>
      <c r="C2845" s="32" t="s">
        <v>91</v>
      </c>
      <c r="D2845" s="33">
        <v>121798</v>
      </c>
    </row>
    <row r="2846" spans="1:4">
      <c r="A2846" s="32">
        <v>2003</v>
      </c>
      <c r="B2846" s="32" t="s">
        <v>13</v>
      </c>
      <c r="C2846" s="32" t="s">
        <v>91</v>
      </c>
      <c r="D2846" s="33">
        <v>124825</v>
      </c>
    </row>
    <row r="2847" spans="1:4">
      <c r="A2847" s="32">
        <v>2003</v>
      </c>
      <c r="B2847" s="32" t="s">
        <v>14</v>
      </c>
      <c r="C2847" s="32" t="s">
        <v>91</v>
      </c>
      <c r="D2847" s="33">
        <v>114653</v>
      </c>
    </row>
    <row r="2848" spans="1:4">
      <c r="A2848" s="32">
        <v>2003</v>
      </c>
      <c r="B2848" s="32" t="s">
        <v>15</v>
      </c>
      <c r="C2848" s="32" t="s">
        <v>91</v>
      </c>
      <c r="D2848" s="33">
        <v>108707</v>
      </c>
    </row>
    <row r="2849" spans="1:4">
      <c r="A2849" s="32">
        <v>2004</v>
      </c>
      <c r="B2849" s="32" t="s">
        <v>4</v>
      </c>
      <c r="C2849" s="32" t="s">
        <v>91</v>
      </c>
      <c r="D2849" s="33">
        <v>88103</v>
      </c>
    </row>
    <row r="2850" spans="1:4">
      <c r="A2850" s="32">
        <v>2004</v>
      </c>
      <c r="B2850" s="32" t="s">
        <v>5</v>
      </c>
      <c r="C2850" s="32" t="s">
        <v>91</v>
      </c>
      <c r="D2850" s="33">
        <v>95988.986102527095</v>
      </c>
    </row>
    <row r="2851" spans="1:4">
      <c r="A2851" s="32">
        <v>2004</v>
      </c>
      <c r="B2851" s="32" t="s">
        <v>6</v>
      </c>
      <c r="C2851" s="32" t="s">
        <v>91</v>
      </c>
      <c r="D2851" s="33">
        <v>118295</v>
      </c>
    </row>
    <row r="2852" spans="1:4">
      <c r="A2852" s="32">
        <v>2004</v>
      </c>
      <c r="B2852" s="32" t="s">
        <v>7</v>
      </c>
      <c r="C2852" s="32" t="s">
        <v>91</v>
      </c>
      <c r="D2852" s="33">
        <v>95269</v>
      </c>
    </row>
    <row r="2853" spans="1:4">
      <c r="A2853" s="32">
        <v>2004</v>
      </c>
      <c r="B2853" s="32" t="s">
        <v>8</v>
      </c>
      <c r="C2853" s="32" t="s">
        <v>91</v>
      </c>
      <c r="D2853" s="33">
        <v>108213</v>
      </c>
    </row>
    <row r="2854" spans="1:4">
      <c r="A2854" s="32">
        <v>2004</v>
      </c>
      <c r="B2854" s="32" t="s">
        <v>9</v>
      </c>
      <c r="C2854" s="32" t="s">
        <v>91</v>
      </c>
      <c r="D2854" s="33">
        <v>109947</v>
      </c>
    </row>
    <row r="2855" spans="1:4">
      <c r="A2855" s="32">
        <v>2004</v>
      </c>
      <c r="B2855" s="32" t="s">
        <v>10</v>
      </c>
      <c r="C2855" s="32" t="s">
        <v>91</v>
      </c>
      <c r="D2855" s="33">
        <v>104038</v>
      </c>
    </row>
    <row r="2856" spans="1:4">
      <c r="A2856" s="32">
        <v>2004</v>
      </c>
      <c r="B2856" s="32" t="s">
        <v>11</v>
      </c>
      <c r="C2856" s="32" t="s">
        <v>91</v>
      </c>
      <c r="D2856" s="33">
        <v>107900</v>
      </c>
    </row>
    <row r="2857" spans="1:4">
      <c r="A2857" s="32">
        <v>2004</v>
      </c>
      <c r="B2857" s="32" t="s">
        <v>12</v>
      </c>
      <c r="C2857" s="32" t="s">
        <v>91</v>
      </c>
      <c r="D2857" s="33">
        <v>117986.299706297</v>
      </c>
    </row>
    <row r="2858" spans="1:4">
      <c r="A2858" s="32">
        <v>2004</v>
      </c>
      <c r="B2858" s="32" t="s">
        <v>13</v>
      </c>
      <c r="C2858" s="32" t="s">
        <v>91</v>
      </c>
      <c r="D2858" s="33">
        <v>114717</v>
      </c>
    </row>
    <row r="2859" spans="1:4">
      <c r="A2859" s="32">
        <v>2004</v>
      </c>
      <c r="B2859" s="32" t="s">
        <v>14</v>
      </c>
      <c r="C2859" s="32" t="s">
        <v>91</v>
      </c>
      <c r="D2859" s="33">
        <v>115499.641964665</v>
      </c>
    </row>
    <row r="2860" spans="1:4">
      <c r="A2860" s="32">
        <v>2004</v>
      </c>
      <c r="B2860" s="32" t="s">
        <v>15</v>
      </c>
      <c r="C2860" s="32" t="s">
        <v>91</v>
      </c>
      <c r="D2860" s="33">
        <v>106257.181049306</v>
      </c>
    </row>
    <row r="2861" spans="1:4">
      <c r="A2861" s="32">
        <v>2005</v>
      </c>
      <c r="B2861" s="32" t="s">
        <v>4</v>
      </c>
      <c r="C2861" s="32" t="s">
        <v>91</v>
      </c>
      <c r="D2861" s="33">
        <v>82150</v>
      </c>
    </row>
    <row r="2862" spans="1:4">
      <c r="A2862" s="32">
        <v>2005</v>
      </c>
      <c r="B2862" s="32" t="s">
        <v>5</v>
      </c>
      <c r="C2862" s="32" t="s">
        <v>91</v>
      </c>
      <c r="D2862" s="33">
        <v>88847</v>
      </c>
    </row>
    <row r="2863" spans="1:4">
      <c r="A2863" s="32">
        <v>2005</v>
      </c>
      <c r="B2863" s="32" t="s">
        <v>6</v>
      </c>
      <c r="C2863" s="32" t="s">
        <v>91</v>
      </c>
      <c r="D2863" s="33">
        <v>109259</v>
      </c>
    </row>
    <row r="2864" spans="1:4">
      <c r="A2864" s="32">
        <v>2005</v>
      </c>
      <c r="B2864" s="32" t="s">
        <v>7</v>
      </c>
      <c r="C2864" s="32" t="s">
        <v>91</v>
      </c>
      <c r="D2864" s="33">
        <v>113841</v>
      </c>
    </row>
    <row r="2865" spans="1:4">
      <c r="A2865" s="32">
        <v>2005</v>
      </c>
      <c r="B2865" s="32" t="s">
        <v>8</v>
      </c>
      <c r="C2865" s="32" t="s">
        <v>91</v>
      </c>
      <c r="D2865" s="33">
        <v>112738</v>
      </c>
    </row>
    <row r="2866" spans="1:4">
      <c r="A2866" s="32">
        <v>2005</v>
      </c>
      <c r="B2866" s="32" t="s">
        <v>9</v>
      </c>
      <c r="C2866" s="32" t="s">
        <v>91</v>
      </c>
      <c r="D2866" s="33">
        <v>105633</v>
      </c>
    </row>
    <row r="2867" spans="1:4">
      <c r="A2867" s="32">
        <v>2005</v>
      </c>
      <c r="B2867" s="32" t="s">
        <v>10</v>
      </c>
      <c r="C2867" s="32" t="s">
        <v>91</v>
      </c>
      <c r="D2867" s="33">
        <v>97808</v>
      </c>
    </row>
    <row r="2868" spans="1:4">
      <c r="A2868" s="32">
        <v>2005</v>
      </c>
      <c r="B2868" s="32" t="s">
        <v>11</v>
      </c>
      <c r="C2868" s="32" t="s">
        <v>91</v>
      </c>
      <c r="D2868" s="33">
        <v>105237.90465916401</v>
      </c>
    </row>
    <row r="2869" spans="1:4">
      <c r="A2869" s="32">
        <v>2005</v>
      </c>
      <c r="B2869" s="32" t="s">
        <v>12</v>
      </c>
      <c r="C2869" s="32" t="s">
        <v>91</v>
      </c>
      <c r="D2869" s="33">
        <v>107331.410355706</v>
      </c>
    </row>
    <row r="2870" spans="1:4">
      <c r="A2870" s="32">
        <v>2005</v>
      </c>
      <c r="B2870" s="32" t="s">
        <v>13</v>
      </c>
      <c r="C2870" s="32" t="s">
        <v>91</v>
      </c>
      <c r="D2870" s="33">
        <v>102711.672465233</v>
      </c>
    </row>
    <row r="2871" spans="1:4">
      <c r="A2871" s="32">
        <v>2005</v>
      </c>
      <c r="B2871" s="32" t="s">
        <v>14</v>
      </c>
      <c r="C2871" s="32" t="s">
        <v>91</v>
      </c>
      <c r="D2871" s="33">
        <v>106317</v>
      </c>
    </row>
    <row r="2872" spans="1:4">
      <c r="A2872" s="32">
        <v>2005</v>
      </c>
      <c r="B2872" s="32" t="s">
        <v>15</v>
      </c>
      <c r="C2872" s="32" t="s">
        <v>91</v>
      </c>
      <c r="D2872" s="33">
        <v>99065.665559775996</v>
      </c>
    </row>
    <row r="2873" spans="1:4">
      <c r="A2873" s="32">
        <v>2006</v>
      </c>
      <c r="B2873" s="32" t="s">
        <v>4</v>
      </c>
      <c r="C2873" s="32" t="s">
        <v>91</v>
      </c>
      <c r="D2873" s="33">
        <v>77739</v>
      </c>
    </row>
    <row r="2874" spans="1:4">
      <c r="A2874" s="32">
        <v>2006</v>
      </c>
      <c r="B2874" s="32" t="s">
        <v>5</v>
      </c>
      <c r="C2874" s="32" t="s">
        <v>91</v>
      </c>
      <c r="D2874" s="33">
        <v>84021</v>
      </c>
    </row>
    <row r="2875" spans="1:4">
      <c r="A2875" s="32">
        <v>2006</v>
      </c>
      <c r="B2875" s="32" t="s">
        <v>6</v>
      </c>
      <c r="C2875" s="32" t="s">
        <v>91</v>
      </c>
      <c r="D2875" s="33">
        <v>108731</v>
      </c>
    </row>
    <row r="2876" spans="1:4">
      <c r="A2876" s="32">
        <v>2006</v>
      </c>
      <c r="B2876" s="32" t="s">
        <v>7</v>
      </c>
      <c r="C2876" s="32" t="s">
        <v>91</v>
      </c>
      <c r="D2876" s="33">
        <v>102671</v>
      </c>
    </row>
    <row r="2877" spans="1:4">
      <c r="A2877" s="32">
        <v>2006</v>
      </c>
      <c r="B2877" s="32" t="s">
        <v>8</v>
      </c>
      <c r="C2877" s="32" t="s">
        <v>91</v>
      </c>
      <c r="D2877" s="33">
        <v>111359</v>
      </c>
    </row>
    <row r="2878" spans="1:4">
      <c r="A2878" s="32">
        <v>2006</v>
      </c>
      <c r="B2878" s="32" t="s">
        <v>9</v>
      </c>
      <c r="C2878" s="32" t="s">
        <v>91</v>
      </c>
      <c r="D2878" s="33">
        <v>107525</v>
      </c>
    </row>
    <row r="2879" spans="1:4">
      <c r="A2879" s="32">
        <v>2006</v>
      </c>
      <c r="B2879" s="32" t="s">
        <v>10</v>
      </c>
      <c r="C2879" s="32" t="s">
        <v>91</v>
      </c>
      <c r="D2879" s="33">
        <v>103293</v>
      </c>
    </row>
    <row r="2880" spans="1:4">
      <c r="A2880" s="32">
        <v>2006</v>
      </c>
      <c r="B2880" s="32" t="s">
        <v>11</v>
      </c>
      <c r="C2880" s="32" t="s">
        <v>91</v>
      </c>
      <c r="D2880" s="33">
        <v>111178.32397499699</v>
      </c>
    </row>
    <row r="2881" spans="1:4">
      <c r="A2881" s="32">
        <v>2006</v>
      </c>
      <c r="B2881" s="32" t="s">
        <v>12</v>
      </c>
      <c r="C2881" s="32" t="s">
        <v>91</v>
      </c>
      <c r="D2881" s="33">
        <v>114391</v>
      </c>
    </row>
    <row r="2882" spans="1:4">
      <c r="A2882" s="32">
        <v>2006</v>
      </c>
      <c r="B2882" s="32" t="s">
        <v>13</v>
      </c>
      <c r="C2882" s="32" t="s">
        <v>91</v>
      </c>
      <c r="D2882" s="33">
        <v>115044</v>
      </c>
    </row>
    <row r="2883" spans="1:4">
      <c r="A2883" s="32">
        <v>2006</v>
      </c>
      <c r="B2883" s="32" t="s">
        <v>14</v>
      </c>
      <c r="C2883" s="32" t="s">
        <v>91</v>
      </c>
      <c r="D2883" s="33">
        <v>118953.294524564</v>
      </c>
    </row>
    <row r="2884" spans="1:4">
      <c r="A2884" s="32">
        <v>2006</v>
      </c>
      <c r="B2884" s="32" t="s">
        <v>15</v>
      </c>
      <c r="C2884" s="32" t="s">
        <v>91</v>
      </c>
      <c r="D2884" s="33">
        <v>100096</v>
      </c>
    </row>
    <row r="2885" spans="1:4">
      <c r="A2885" s="32">
        <v>2007</v>
      </c>
      <c r="B2885" s="32" t="s">
        <v>4</v>
      </c>
      <c r="C2885" s="32" t="s">
        <v>91</v>
      </c>
      <c r="D2885" s="33">
        <v>86492</v>
      </c>
    </row>
    <row r="2886" spans="1:4">
      <c r="A2886" s="32">
        <v>2007</v>
      </c>
      <c r="B2886" s="32" t="s">
        <v>5</v>
      </c>
      <c r="C2886" s="32" t="s">
        <v>91</v>
      </c>
      <c r="D2886" s="33">
        <v>113887</v>
      </c>
    </row>
    <row r="2887" spans="1:4">
      <c r="A2887" s="32">
        <v>2007</v>
      </c>
      <c r="B2887" s="32" t="s">
        <v>6</v>
      </c>
      <c r="C2887" s="32" t="s">
        <v>91</v>
      </c>
      <c r="D2887" s="33">
        <v>88646</v>
      </c>
    </row>
    <row r="2888" spans="1:4">
      <c r="A2888" s="32">
        <v>2007</v>
      </c>
      <c r="B2888" s="32" t="s">
        <v>7</v>
      </c>
      <c r="C2888" s="32" t="s">
        <v>91</v>
      </c>
      <c r="D2888" s="33">
        <v>103710</v>
      </c>
    </row>
    <row r="2889" spans="1:4">
      <c r="A2889" s="32">
        <v>2007</v>
      </c>
      <c r="B2889" s="32" t="s">
        <v>8</v>
      </c>
      <c r="C2889" s="32" t="s">
        <v>91</v>
      </c>
      <c r="D2889" s="33">
        <v>114638</v>
      </c>
    </row>
    <row r="2890" spans="1:4">
      <c r="A2890" s="32">
        <v>2007</v>
      </c>
      <c r="B2890" s="32" t="s">
        <v>9</v>
      </c>
      <c r="C2890" s="32" t="s">
        <v>91</v>
      </c>
      <c r="D2890" s="33">
        <v>107376</v>
      </c>
    </row>
    <row r="2891" spans="1:4">
      <c r="A2891" s="32">
        <v>2007</v>
      </c>
      <c r="B2891" s="32" t="s">
        <v>10</v>
      </c>
      <c r="C2891" s="32" t="s">
        <v>91</v>
      </c>
      <c r="D2891" s="33">
        <v>101882.79320005199</v>
      </c>
    </row>
    <row r="2892" spans="1:4">
      <c r="A2892" s="32">
        <v>2007</v>
      </c>
      <c r="B2892" s="32" t="s">
        <v>11</v>
      </c>
      <c r="C2892" s="32" t="s">
        <v>91</v>
      </c>
      <c r="D2892" s="33">
        <v>109987</v>
      </c>
    </row>
    <row r="2893" spans="1:4">
      <c r="A2893" s="32">
        <v>2007</v>
      </c>
      <c r="B2893" s="32" t="s">
        <v>12</v>
      </c>
      <c r="C2893" s="32" t="s">
        <v>91</v>
      </c>
      <c r="D2893" s="33">
        <v>107249</v>
      </c>
    </row>
    <row r="2894" spans="1:4">
      <c r="A2894" s="32">
        <v>2007</v>
      </c>
      <c r="B2894" s="32" t="s">
        <v>13</v>
      </c>
      <c r="C2894" s="32" t="s">
        <v>91</v>
      </c>
      <c r="D2894" s="33">
        <v>113415.64481215</v>
      </c>
    </row>
    <row r="2895" spans="1:4">
      <c r="A2895" s="32">
        <v>2007</v>
      </c>
      <c r="B2895" s="32" t="s">
        <v>14</v>
      </c>
      <c r="C2895" s="32" t="s">
        <v>91</v>
      </c>
      <c r="D2895" s="33">
        <v>115824.814069099</v>
      </c>
    </row>
    <row r="2896" spans="1:4">
      <c r="A2896" s="32">
        <v>2007</v>
      </c>
      <c r="B2896" s="32" t="s">
        <v>15</v>
      </c>
      <c r="C2896" s="32" t="s">
        <v>91</v>
      </c>
      <c r="D2896" s="33">
        <v>97437</v>
      </c>
    </row>
    <row r="2897" spans="1:4">
      <c r="A2897" s="32">
        <v>2008</v>
      </c>
      <c r="B2897" s="32" t="s">
        <v>4</v>
      </c>
      <c r="C2897" s="32" t="s">
        <v>91</v>
      </c>
      <c r="D2897" s="33">
        <v>83545</v>
      </c>
    </row>
    <row r="2898" spans="1:4">
      <c r="A2898" s="32">
        <v>2008</v>
      </c>
      <c r="B2898" s="32" t="s">
        <v>5</v>
      </c>
      <c r="C2898" s="32" t="s">
        <v>91</v>
      </c>
      <c r="D2898" s="33">
        <v>89070</v>
      </c>
    </row>
    <row r="2899" spans="1:4">
      <c r="A2899" s="32">
        <v>2008</v>
      </c>
      <c r="B2899" s="32" t="s">
        <v>6</v>
      </c>
      <c r="C2899" s="32" t="s">
        <v>91</v>
      </c>
      <c r="D2899" s="33">
        <v>94897</v>
      </c>
    </row>
    <row r="2900" spans="1:4">
      <c r="A2900" s="32">
        <v>2008</v>
      </c>
      <c r="B2900" s="32" t="s">
        <v>7</v>
      </c>
      <c r="C2900" s="32" t="s">
        <v>91</v>
      </c>
      <c r="D2900" s="33">
        <v>110043</v>
      </c>
    </row>
    <row r="2901" spans="1:4">
      <c r="A2901" s="32">
        <v>2008</v>
      </c>
      <c r="B2901" s="32" t="s">
        <v>8</v>
      </c>
      <c r="C2901" s="32" t="s">
        <v>91</v>
      </c>
      <c r="D2901" s="33">
        <v>110153</v>
      </c>
    </row>
    <row r="2902" spans="1:4">
      <c r="A2902" s="32">
        <v>2008</v>
      </c>
      <c r="B2902" s="32" t="s">
        <v>9</v>
      </c>
      <c r="C2902" s="32" t="s">
        <v>91</v>
      </c>
      <c r="D2902" s="33">
        <v>97487</v>
      </c>
    </row>
    <row r="2903" spans="1:4">
      <c r="A2903" s="32">
        <v>2008</v>
      </c>
      <c r="B2903" s="32" t="s">
        <v>10</v>
      </c>
      <c r="C2903" s="32" t="s">
        <v>91</v>
      </c>
      <c r="D2903" s="33">
        <v>103058</v>
      </c>
    </row>
    <row r="2904" spans="1:4">
      <c r="A2904" s="32">
        <v>2008</v>
      </c>
      <c r="B2904" s="32" t="s">
        <v>11</v>
      </c>
      <c r="C2904" s="32" t="s">
        <v>91</v>
      </c>
      <c r="D2904" s="33">
        <v>99843.071941741699</v>
      </c>
    </row>
    <row r="2905" spans="1:4">
      <c r="A2905" s="32">
        <v>2008</v>
      </c>
      <c r="B2905" s="32" t="s">
        <v>12</v>
      </c>
      <c r="C2905" s="32" t="s">
        <v>91</v>
      </c>
      <c r="D2905" s="33">
        <v>105028.48726958899</v>
      </c>
    </row>
    <row r="2906" spans="1:4">
      <c r="A2906" s="32">
        <v>2008</v>
      </c>
      <c r="B2906" s="32" t="s">
        <v>13</v>
      </c>
      <c r="C2906" s="32" t="s">
        <v>91</v>
      </c>
      <c r="D2906" s="33">
        <v>109153</v>
      </c>
    </row>
    <row r="2907" spans="1:4">
      <c r="A2907" s="32">
        <v>2008</v>
      </c>
      <c r="B2907" s="32" t="s">
        <v>14</v>
      </c>
      <c r="C2907" s="32" t="s">
        <v>91</v>
      </c>
      <c r="D2907" s="33">
        <v>96466</v>
      </c>
    </row>
    <row r="2908" spans="1:4">
      <c r="A2908" s="32">
        <v>2008</v>
      </c>
      <c r="B2908" s="32" t="s">
        <v>15</v>
      </c>
      <c r="C2908" s="32" t="s">
        <v>91</v>
      </c>
      <c r="D2908" s="33">
        <v>89174.176320417901</v>
      </c>
    </row>
    <row r="2909" spans="1:4">
      <c r="A2909" s="32">
        <v>2009</v>
      </c>
      <c r="B2909" s="32" t="s">
        <v>4</v>
      </c>
      <c r="C2909" s="32" t="s">
        <v>91</v>
      </c>
      <c r="D2909" s="33">
        <v>69856.377153260502</v>
      </c>
    </row>
    <row r="2910" spans="1:4">
      <c r="A2910" s="32">
        <v>2009</v>
      </c>
      <c r="B2910" s="32" t="s">
        <v>5</v>
      </c>
      <c r="C2910" s="32" t="s">
        <v>91</v>
      </c>
      <c r="D2910" s="33">
        <v>73325.028843740598</v>
      </c>
    </row>
    <row r="2911" spans="1:4">
      <c r="A2911" s="32">
        <v>2009</v>
      </c>
      <c r="B2911" s="32" t="s">
        <v>6</v>
      </c>
      <c r="C2911" s="32" t="s">
        <v>91</v>
      </c>
      <c r="D2911" s="33">
        <v>93110.290456595205</v>
      </c>
    </row>
    <row r="2912" spans="1:4">
      <c r="A2912" s="32">
        <v>2009</v>
      </c>
      <c r="B2912" s="32" t="s">
        <v>7</v>
      </c>
      <c r="C2912" s="32" t="s">
        <v>91</v>
      </c>
      <c r="D2912" s="33">
        <v>86703.726842301097</v>
      </c>
    </row>
    <row r="2913" spans="1:4">
      <c r="A2913" s="32">
        <v>2009</v>
      </c>
      <c r="B2913" s="32" t="s">
        <v>8</v>
      </c>
      <c r="C2913" s="32" t="s">
        <v>91</v>
      </c>
      <c r="D2913" s="33">
        <v>82545</v>
      </c>
    </row>
    <row r="2914" spans="1:4">
      <c r="A2914" s="32">
        <v>2009</v>
      </c>
      <c r="B2914" s="32" t="s">
        <v>9</v>
      </c>
      <c r="C2914" s="32" t="s">
        <v>91</v>
      </c>
      <c r="D2914" s="33">
        <v>81575.485057764003</v>
      </c>
    </row>
    <row r="2915" spans="1:4">
      <c r="A2915" s="32">
        <v>2009</v>
      </c>
      <c r="B2915" s="32" t="s">
        <v>10</v>
      </c>
      <c r="C2915" s="32" t="s">
        <v>91</v>
      </c>
      <c r="D2915" s="33">
        <v>63460.176184494798</v>
      </c>
    </row>
    <row r="2916" spans="1:4">
      <c r="A2916" s="32">
        <v>2009</v>
      </c>
      <c r="B2916" s="32" t="s">
        <v>11</v>
      </c>
      <c r="C2916" s="32" t="s">
        <v>91</v>
      </c>
      <c r="D2916" s="33">
        <v>77835.157868453505</v>
      </c>
    </row>
    <row r="2917" spans="1:4">
      <c r="A2917" s="32">
        <v>2009</v>
      </c>
      <c r="B2917" s="32" t="s">
        <v>12</v>
      </c>
      <c r="C2917" s="32" t="s">
        <v>91</v>
      </c>
      <c r="D2917" s="33">
        <v>95252.978210442496</v>
      </c>
    </row>
    <row r="2918" spans="1:4">
      <c r="A2918" s="32">
        <v>2009</v>
      </c>
      <c r="B2918" s="32" t="s">
        <v>13</v>
      </c>
      <c r="C2918" s="32" t="s">
        <v>91</v>
      </c>
      <c r="D2918" s="33">
        <v>94439.566145515098</v>
      </c>
    </row>
    <row r="2919" spans="1:4">
      <c r="A2919" s="32">
        <v>2009</v>
      </c>
      <c r="B2919" s="32" t="s">
        <v>14</v>
      </c>
      <c r="C2919" s="32" t="s">
        <v>91</v>
      </c>
      <c r="D2919" s="33">
        <v>90404</v>
      </c>
    </row>
    <row r="2920" spans="1:4">
      <c r="A2920" s="32">
        <v>2009</v>
      </c>
      <c r="B2920" s="32" t="s">
        <v>15</v>
      </c>
      <c r="C2920" s="32" t="s">
        <v>91</v>
      </c>
      <c r="D2920" s="33">
        <v>79878</v>
      </c>
    </row>
    <row r="2921" spans="1:4">
      <c r="A2921" s="32">
        <v>2010</v>
      </c>
      <c r="B2921" s="32" t="s">
        <v>4</v>
      </c>
      <c r="C2921" s="32" t="s">
        <v>91</v>
      </c>
      <c r="D2921" s="33">
        <v>62063.944487910303</v>
      </c>
    </row>
    <row r="2922" spans="1:4">
      <c r="A2922" s="32">
        <v>2010</v>
      </c>
      <c r="B2922" s="32" t="s">
        <v>5</v>
      </c>
      <c r="C2922" s="32" t="s">
        <v>91</v>
      </c>
      <c r="D2922" s="33">
        <v>69047.631826865603</v>
      </c>
    </row>
    <row r="2923" spans="1:4">
      <c r="A2923" s="32">
        <v>2010</v>
      </c>
      <c r="B2923" s="32" t="s">
        <v>6</v>
      </c>
      <c r="C2923" s="32" t="s">
        <v>91</v>
      </c>
      <c r="D2923" s="33">
        <v>91997.730812382099</v>
      </c>
    </row>
    <row r="2924" spans="1:4">
      <c r="A2924" s="32">
        <v>2010</v>
      </c>
      <c r="B2924" s="32" t="s">
        <v>7</v>
      </c>
      <c r="C2924" s="32" t="s">
        <v>91</v>
      </c>
      <c r="D2924" s="33">
        <v>90349</v>
      </c>
    </row>
    <row r="2925" spans="1:4">
      <c r="A2925" s="32">
        <v>2010</v>
      </c>
      <c r="B2925" s="32" t="s">
        <v>8</v>
      </c>
      <c r="C2925" s="32" t="s">
        <v>91</v>
      </c>
      <c r="D2925" s="33">
        <v>80981.764632624006</v>
      </c>
    </row>
    <row r="2926" spans="1:4">
      <c r="A2926" s="32">
        <v>2010</v>
      </c>
      <c r="B2926" s="32" t="s">
        <v>9</v>
      </c>
      <c r="C2926" s="32" t="s">
        <v>91</v>
      </c>
      <c r="D2926" s="33">
        <v>82360.963568007806</v>
      </c>
    </row>
    <row r="2927" spans="1:4">
      <c r="A2927" s="32">
        <v>2010</v>
      </c>
      <c r="B2927" s="32" t="s">
        <v>10</v>
      </c>
      <c r="C2927" s="32" t="s">
        <v>91</v>
      </c>
      <c r="D2927" s="33">
        <v>71177.614546952595</v>
      </c>
    </row>
    <row r="2928" spans="1:4">
      <c r="A2928" s="32">
        <v>2010</v>
      </c>
      <c r="B2928" s="32" t="s">
        <v>11</v>
      </c>
      <c r="C2928" s="32" t="s">
        <v>91</v>
      </c>
      <c r="D2928" s="33">
        <v>78633.856816719606</v>
      </c>
    </row>
    <row r="2929" spans="1:4">
      <c r="A2929" s="32">
        <v>2010</v>
      </c>
      <c r="B2929" s="32" t="s">
        <v>12</v>
      </c>
      <c r="C2929" s="32" t="s">
        <v>91</v>
      </c>
      <c r="D2929" s="33">
        <v>82026.844419518995</v>
      </c>
    </row>
    <row r="2930" spans="1:4">
      <c r="A2930" s="32">
        <v>2010</v>
      </c>
      <c r="B2930" s="32" t="s">
        <v>13</v>
      </c>
      <c r="C2930" s="32" t="s">
        <v>91</v>
      </c>
      <c r="D2930" s="33">
        <v>82026.844419518995</v>
      </c>
    </row>
    <row r="2931" spans="1:4">
      <c r="A2931" s="32">
        <v>2010</v>
      </c>
      <c r="B2931" s="32" t="s">
        <v>14</v>
      </c>
      <c r="C2931" s="32" t="s">
        <v>91</v>
      </c>
      <c r="D2931" s="33">
        <v>76799.020149779302</v>
      </c>
    </row>
    <row r="2932" spans="1:4">
      <c r="A2932" s="32">
        <v>2010</v>
      </c>
      <c r="B2932" s="32" t="s">
        <v>15</v>
      </c>
      <c r="C2932" s="32" t="s">
        <v>91</v>
      </c>
      <c r="D2932" s="33">
        <v>67237.951066294307</v>
      </c>
    </row>
    <row r="2933" spans="1:4">
      <c r="A2933" s="32">
        <v>2011</v>
      </c>
      <c r="B2933" s="32" t="s">
        <v>4</v>
      </c>
      <c r="C2933" s="32" t="s">
        <v>91</v>
      </c>
      <c r="D2933" s="33">
        <v>50596.630171724602</v>
      </c>
    </row>
    <row r="2934" spans="1:4">
      <c r="A2934" s="32">
        <v>2011</v>
      </c>
      <c r="B2934" s="32" t="s">
        <v>5</v>
      </c>
      <c r="C2934" s="32" t="s">
        <v>91</v>
      </c>
      <c r="D2934" s="33">
        <v>55699.837169230901</v>
      </c>
    </row>
    <row r="2935" spans="1:4">
      <c r="A2935" s="32">
        <v>2011</v>
      </c>
      <c r="B2935" s="32" t="s">
        <v>6</v>
      </c>
      <c r="C2935" s="32" t="s">
        <v>91</v>
      </c>
      <c r="D2935" s="33">
        <v>64680.675826176899</v>
      </c>
    </row>
    <row r="2936" spans="1:4">
      <c r="A2936" s="32">
        <v>2011</v>
      </c>
      <c r="B2936" s="32" t="s">
        <v>7</v>
      </c>
      <c r="C2936" s="32" t="s">
        <v>91</v>
      </c>
      <c r="D2936" s="33">
        <v>67597.940807505802</v>
      </c>
    </row>
    <row r="2937" spans="1:4">
      <c r="A2937" s="32">
        <v>2011</v>
      </c>
      <c r="B2937" s="32" t="s">
        <v>8</v>
      </c>
      <c r="C2937" s="32" t="s">
        <v>91</v>
      </c>
      <c r="D2937" s="33">
        <v>71036.354067064996</v>
      </c>
    </row>
    <row r="2938" spans="1:4">
      <c r="A2938" s="32">
        <v>2011</v>
      </c>
      <c r="B2938" s="32" t="s">
        <v>9</v>
      </c>
      <c r="C2938" s="32" t="s">
        <v>91</v>
      </c>
      <c r="D2938" s="33">
        <v>66917.361689310696</v>
      </c>
    </row>
    <row r="2939" spans="1:4">
      <c r="A2939" s="32">
        <v>2011</v>
      </c>
      <c r="B2939" s="32" t="s">
        <v>10</v>
      </c>
      <c r="C2939" s="32" t="s">
        <v>91</v>
      </c>
      <c r="D2939" s="33">
        <v>57250.448442690198</v>
      </c>
    </row>
    <row r="2940" spans="1:4">
      <c r="A2940" s="32">
        <v>2011</v>
      </c>
      <c r="B2940" s="32" t="s">
        <v>11</v>
      </c>
      <c r="C2940" s="32" t="s">
        <v>91</v>
      </c>
      <c r="D2940" s="33">
        <v>65413.279227176601</v>
      </c>
    </row>
    <row r="2941" spans="1:4">
      <c r="A2941" s="32">
        <v>2011</v>
      </c>
      <c r="B2941" s="32" t="s">
        <v>12</v>
      </c>
      <c r="C2941" s="32" t="s">
        <v>91</v>
      </c>
      <c r="D2941" s="33">
        <v>70868.042229461207</v>
      </c>
    </row>
    <row r="2942" spans="1:4">
      <c r="A2942" s="32">
        <v>2011</v>
      </c>
      <c r="B2942" s="32" t="s">
        <v>13</v>
      </c>
      <c r="C2942" s="32" t="s">
        <v>91</v>
      </c>
      <c r="D2942" s="33">
        <v>65125.6898207419</v>
      </c>
    </row>
    <row r="2943" spans="1:4">
      <c r="A2943" s="32">
        <v>2011</v>
      </c>
      <c r="B2943" s="32" t="s">
        <v>14</v>
      </c>
      <c r="C2943" s="32" t="s">
        <v>91</v>
      </c>
      <c r="D2943" s="33">
        <v>66674.145502968604</v>
      </c>
    </row>
    <row r="2944" spans="1:4">
      <c r="A2944" s="32">
        <v>2011</v>
      </c>
      <c r="B2944" s="32" t="s">
        <v>15</v>
      </c>
      <c r="C2944" s="32" t="s">
        <v>91</v>
      </c>
      <c r="D2944" s="33">
        <v>58887.046026558201</v>
      </c>
    </row>
    <row r="2945" spans="1:4">
      <c r="A2945" s="32">
        <v>2012</v>
      </c>
      <c r="B2945" s="32" t="s">
        <v>4</v>
      </c>
      <c r="C2945" s="32" t="s">
        <v>91</v>
      </c>
      <c r="D2945" s="33">
        <v>45761.176042229898</v>
      </c>
    </row>
    <row r="2946" spans="1:4">
      <c r="A2946" s="32">
        <v>2012</v>
      </c>
      <c r="B2946" s="32" t="s">
        <v>5</v>
      </c>
      <c r="C2946" s="32" t="s">
        <v>91</v>
      </c>
      <c r="D2946" s="33">
        <v>41753.872891915998</v>
      </c>
    </row>
    <row r="2947" spans="1:4">
      <c r="A2947" s="32">
        <v>2012</v>
      </c>
      <c r="B2947" s="32" t="s">
        <v>6</v>
      </c>
      <c r="C2947" s="32" t="s">
        <v>91</v>
      </c>
      <c r="D2947" s="33">
        <v>54791.479463838303</v>
      </c>
    </row>
    <row r="2948" spans="1:4">
      <c r="A2948" s="32">
        <v>2012</v>
      </c>
      <c r="B2948" s="32" t="s">
        <v>7</v>
      </c>
      <c r="C2948" s="32" t="s">
        <v>91</v>
      </c>
      <c r="D2948" s="33">
        <v>46652.720833349398</v>
      </c>
    </row>
    <row r="2949" spans="1:4">
      <c r="A2949" s="32">
        <v>2012</v>
      </c>
      <c r="B2949" s="32" t="s">
        <v>8</v>
      </c>
      <c r="C2949" s="32" t="s">
        <v>91</v>
      </c>
      <c r="D2949" s="33">
        <v>47357.000729387997</v>
      </c>
    </row>
    <row r="2950" spans="1:4">
      <c r="A2950" s="32">
        <v>2012</v>
      </c>
      <c r="B2950" s="32" t="s">
        <v>9</v>
      </c>
      <c r="C2950" s="32" t="s">
        <v>91</v>
      </c>
      <c r="D2950" s="33">
        <v>52184.913684252897</v>
      </c>
    </row>
    <row r="2951" spans="1:4">
      <c r="A2951" s="32">
        <v>2012</v>
      </c>
      <c r="B2951" s="32" t="s">
        <v>10</v>
      </c>
      <c r="C2951" s="32" t="s">
        <v>91</v>
      </c>
      <c r="D2951" s="33">
        <v>45573.514771195703</v>
      </c>
    </row>
    <row r="2952" spans="1:4">
      <c r="A2952" s="32">
        <v>2012</v>
      </c>
      <c r="B2952" s="32" t="s">
        <v>11</v>
      </c>
      <c r="C2952" s="32" t="s">
        <v>91</v>
      </c>
      <c r="D2952" s="33">
        <v>36635.064670296997</v>
      </c>
    </row>
    <row r="2953" spans="1:4">
      <c r="A2953" s="32">
        <v>2012</v>
      </c>
      <c r="B2953" s="32" t="s">
        <v>12</v>
      </c>
      <c r="C2953" s="32" t="s">
        <v>91</v>
      </c>
      <c r="D2953" s="33">
        <v>29759.24832766</v>
      </c>
    </row>
    <row r="2954" spans="1:4">
      <c r="A2954" s="32">
        <v>2012</v>
      </c>
      <c r="B2954" s="32" t="s">
        <v>13</v>
      </c>
      <c r="C2954" s="32" t="s">
        <v>91</v>
      </c>
      <c r="D2954" s="33">
        <v>29025.5626156935</v>
      </c>
    </row>
    <row r="2955" spans="1:4">
      <c r="A2955" s="32">
        <v>2012</v>
      </c>
      <c r="B2955" s="32" t="s">
        <v>14</v>
      </c>
      <c r="C2955" s="32" t="s">
        <v>91</v>
      </c>
      <c r="D2955" s="33">
        <v>29385.1508251948</v>
      </c>
    </row>
    <row r="2956" spans="1:4">
      <c r="A2956" s="32">
        <v>2012</v>
      </c>
      <c r="B2956" s="32" t="s">
        <v>15</v>
      </c>
      <c r="C2956" s="32" t="s">
        <v>91</v>
      </c>
      <c r="D2956" s="33">
        <v>25224.7292404244</v>
      </c>
    </row>
    <row r="2957" spans="1:4">
      <c r="A2957" s="32">
        <v>2013</v>
      </c>
      <c r="B2957" s="32" t="s">
        <v>4</v>
      </c>
      <c r="C2957" s="32" t="s">
        <v>91</v>
      </c>
      <c r="D2957" s="33">
        <v>21506.355602261901</v>
      </c>
    </row>
    <row r="2958" spans="1:4">
      <c r="A2958" s="32">
        <v>2013</v>
      </c>
      <c r="B2958" s="32" t="s">
        <v>5</v>
      </c>
      <c r="C2958" s="32" t="s">
        <v>91</v>
      </c>
      <c r="D2958" s="33">
        <v>19437.082883511299</v>
      </c>
    </row>
    <row r="2959" spans="1:4">
      <c r="A2959" s="32">
        <v>2013</v>
      </c>
      <c r="B2959" s="32" t="s">
        <v>6</v>
      </c>
      <c r="C2959" s="32" t="s">
        <v>91</v>
      </c>
      <c r="D2959" s="33">
        <v>23807.583828258801</v>
      </c>
    </row>
    <row r="2960" spans="1:4">
      <c r="A2960" s="32">
        <v>2013</v>
      </c>
      <c r="B2960" s="32" t="s">
        <v>7</v>
      </c>
      <c r="C2960" s="32" t="s">
        <v>91</v>
      </c>
      <c r="D2960" s="33">
        <v>20058.697992711801</v>
      </c>
    </row>
    <row r="2961" spans="1:4">
      <c r="A2961" s="32">
        <v>2013</v>
      </c>
      <c r="B2961" s="32" t="s">
        <v>8</v>
      </c>
      <c r="C2961" s="32" t="s">
        <v>91</v>
      </c>
      <c r="D2961" s="33">
        <v>18855.0719283982</v>
      </c>
    </row>
    <row r="2962" spans="1:4">
      <c r="A2962" s="32">
        <v>2013</v>
      </c>
      <c r="B2962" s="32" t="s">
        <v>9</v>
      </c>
      <c r="C2962" s="32" t="s">
        <v>91</v>
      </c>
      <c r="D2962" s="33">
        <v>13759.3169010277</v>
      </c>
    </row>
    <row r="2963" spans="1:4">
      <c r="A2963" s="32">
        <v>2013</v>
      </c>
      <c r="B2963" s="32" t="s">
        <v>10</v>
      </c>
      <c r="C2963" s="32" t="s">
        <v>91</v>
      </c>
      <c r="D2963" s="33">
        <v>14586.4991601111</v>
      </c>
    </row>
    <row r="2964" spans="1:4">
      <c r="A2964" s="32">
        <v>2013</v>
      </c>
      <c r="B2964" s="32" t="s">
        <v>11</v>
      </c>
      <c r="C2964" s="32" t="s">
        <v>91</v>
      </c>
      <c r="D2964" s="33">
        <v>14940.1049078448</v>
      </c>
    </row>
    <row r="2965" spans="1:4">
      <c r="A2965" s="32">
        <v>2013</v>
      </c>
      <c r="B2965" s="32" t="s">
        <v>12</v>
      </c>
      <c r="C2965" s="32" t="s">
        <v>91</v>
      </c>
      <c r="D2965" s="33">
        <v>14423.451332737999</v>
      </c>
    </row>
    <row r="2966" spans="1:4">
      <c r="A2966" s="32">
        <v>2013</v>
      </c>
      <c r="B2966" s="32" t="s">
        <v>13</v>
      </c>
      <c r="C2966" s="32" t="s">
        <v>91</v>
      </c>
      <c r="D2966" s="33">
        <v>14874.4255238395</v>
      </c>
    </row>
    <row r="2967" spans="1:4">
      <c r="A2967" s="32">
        <v>2013</v>
      </c>
      <c r="B2967" s="32" t="s">
        <v>14</v>
      </c>
      <c r="C2967" s="32" t="s">
        <v>91</v>
      </c>
      <c r="D2967" s="33">
        <v>14620.703362255501</v>
      </c>
    </row>
    <row r="2968" spans="1:4">
      <c r="A2968" s="32">
        <v>2013</v>
      </c>
      <c r="B2968" s="32" t="s">
        <v>15</v>
      </c>
      <c r="C2968" s="32" t="s">
        <v>91</v>
      </c>
      <c r="D2968" s="33">
        <v>12559.9687250719</v>
      </c>
    </row>
    <row r="2969" spans="1:4">
      <c r="A2969" s="32">
        <v>2014</v>
      </c>
      <c r="B2969" s="32" t="s">
        <v>4</v>
      </c>
      <c r="C2969" s="32" t="s">
        <v>91</v>
      </c>
      <c r="D2969" s="33">
        <v>12422.2514573727</v>
      </c>
    </row>
    <row r="2970" spans="1:4">
      <c r="A2970" s="32">
        <v>2014</v>
      </c>
      <c r="B2970" s="32" t="s">
        <v>5</v>
      </c>
      <c r="C2970" s="32" t="s">
        <v>91</v>
      </c>
      <c r="D2970" s="33">
        <v>9939.3516216399694</v>
      </c>
    </row>
    <row r="2971" spans="1:4">
      <c r="A2971" s="32">
        <v>2014</v>
      </c>
      <c r="B2971" s="32" t="s">
        <v>6</v>
      </c>
      <c r="C2971" s="32" t="s">
        <v>91</v>
      </c>
      <c r="D2971" s="33">
        <v>12849.969527528699</v>
      </c>
    </row>
    <row r="2972" spans="1:4">
      <c r="A2972" s="32">
        <v>2014</v>
      </c>
      <c r="B2972" s="32" t="s">
        <v>7</v>
      </c>
      <c r="C2972" s="32" t="s">
        <v>91</v>
      </c>
      <c r="D2972" s="33">
        <v>12920.5487109143</v>
      </c>
    </row>
    <row r="2973" spans="1:4">
      <c r="A2973" s="32">
        <v>2014</v>
      </c>
      <c r="B2973" s="32" t="s">
        <v>8</v>
      </c>
      <c r="C2973" s="32" t="s">
        <v>91</v>
      </c>
      <c r="D2973" s="33">
        <v>12688.4794085877</v>
      </c>
    </row>
    <row r="2974" spans="1:4">
      <c r="A2974" s="32">
        <v>2014</v>
      </c>
      <c r="B2974" s="32" t="s">
        <v>9</v>
      </c>
      <c r="C2974" s="32" t="s">
        <v>91</v>
      </c>
      <c r="D2974" s="33">
        <v>17921.745477693799</v>
      </c>
    </row>
    <row r="2975" spans="1:4">
      <c r="A2975" s="32">
        <v>2014</v>
      </c>
      <c r="B2975" s="32" t="s">
        <v>10</v>
      </c>
      <c r="C2975" s="32" t="s">
        <v>91</v>
      </c>
      <c r="D2975" s="33">
        <v>14394.4515077879</v>
      </c>
    </row>
    <row r="2976" spans="1:4">
      <c r="A2976" s="32">
        <v>2014</v>
      </c>
      <c r="B2976" s="32" t="s">
        <v>11</v>
      </c>
      <c r="C2976" s="32" t="s">
        <v>91</v>
      </c>
      <c r="D2976" s="33">
        <v>21717.914136428499</v>
      </c>
    </row>
    <row r="2977" spans="1:4">
      <c r="A2977" s="32">
        <v>2014</v>
      </c>
      <c r="B2977" s="32" t="s">
        <v>12</v>
      </c>
      <c r="C2977" s="32" t="s">
        <v>91</v>
      </c>
      <c r="D2977" s="33">
        <v>20101.6016291661</v>
      </c>
    </row>
    <row r="2978" spans="1:4">
      <c r="A2978" s="32">
        <v>2014</v>
      </c>
      <c r="B2978" s="32" t="s">
        <v>13</v>
      </c>
      <c r="C2978" s="32" t="s">
        <v>91</v>
      </c>
      <c r="D2978" s="33">
        <v>18760.702074413599</v>
      </c>
    </row>
    <row r="2979" spans="1:4">
      <c r="A2979" s="32">
        <v>2014</v>
      </c>
      <c r="B2979" s="32" t="s">
        <v>14</v>
      </c>
      <c r="C2979" s="32" t="s">
        <v>91</v>
      </c>
      <c r="D2979" s="33">
        <v>16579.6389449245</v>
      </c>
    </row>
    <row r="2980" spans="1:4">
      <c r="A2980" s="32">
        <v>2014</v>
      </c>
      <c r="B2980" s="32" t="s">
        <v>15</v>
      </c>
      <c r="C2980" s="32" t="s">
        <v>91</v>
      </c>
      <c r="D2980" s="33">
        <v>24883.862093898199</v>
      </c>
    </row>
    <row r="2981" spans="1:4">
      <c r="A2981" s="32">
        <v>2015</v>
      </c>
      <c r="B2981" s="32" t="s">
        <v>4</v>
      </c>
      <c r="C2981" s="32" t="s">
        <v>91</v>
      </c>
      <c r="D2981" s="33">
        <v>18366</v>
      </c>
    </row>
    <row r="2982" spans="1:4">
      <c r="A2982" s="32">
        <v>2015</v>
      </c>
      <c r="B2982" s="32" t="s">
        <v>5</v>
      </c>
      <c r="C2982" s="32" t="s">
        <v>91</v>
      </c>
      <c r="D2982" s="33">
        <v>18328</v>
      </c>
    </row>
    <row r="2983" spans="1:4">
      <c r="A2983" s="32">
        <v>2015</v>
      </c>
      <c r="B2983" s="32" t="s">
        <v>6</v>
      </c>
      <c r="C2983" s="32" t="s">
        <v>91</v>
      </c>
      <c r="D2983" s="33">
        <v>31473</v>
      </c>
    </row>
    <row r="2984" spans="1:4">
      <c r="A2984" s="32">
        <v>2015</v>
      </c>
      <c r="B2984" s="32" t="s">
        <v>7</v>
      </c>
      <c r="C2984" s="32" t="s">
        <v>91</v>
      </c>
      <c r="D2984" s="33">
        <v>45237</v>
      </c>
    </row>
    <row r="2985" spans="1:4">
      <c r="A2985" s="32">
        <v>2015</v>
      </c>
      <c r="B2985" s="32" t="s">
        <v>8</v>
      </c>
      <c r="C2985" s="32" t="s">
        <v>91</v>
      </c>
      <c r="D2985" s="33">
        <v>45871</v>
      </c>
    </row>
    <row r="2986" spans="1:4">
      <c r="A2986" s="32">
        <v>2015</v>
      </c>
      <c r="B2986" s="32" t="s">
        <v>9</v>
      </c>
      <c r="C2986" s="32" t="s">
        <v>91</v>
      </c>
      <c r="D2986" s="33">
        <v>50892</v>
      </c>
    </row>
    <row r="2987" spans="1:4">
      <c r="A2987" s="32">
        <v>2015</v>
      </c>
      <c r="B2987" s="32" t="s">
        <v>10</v>
      </c>
      <c r="C2987" s="32" t="s">
        <v>91</v>
      </c>
      <c r="D2987" s="33">
        <v>66135</v>
      </c>
    </row>
    <row r="2988" spans="1:4">
      <c r="A2988" s="32">
        <v>2015</v>
      </c>
      <c r="B2988" s="32" t="s">
        <v>11</v>
      </c>
      <c r="C2988" s="32" t="s">
        <v>91</v>
      </c>
      <c r="D2988" s="33">
        <v>62148</v>
      </c>
    </row>
    <row r="2989" spans="1:4">
      <c r="A2989" s="32">
        <v>2015</v>
      </c>
      <c r="B2989" s="32" t="s">
        <v>12</v>
      </c>
      <c r="C2989" s="32" t="s">
        <v>91</v>
      </c>
      <c r="D2989" s="33">
        <v>66490</v>
      </c>
    </row>
    <row r="2990" spans="1:4">
      <c r="A2990" s="32">
        <v>2015</v>
      </c>
      <c r="B2990" s="32" t="s">
        <v>13</v>
      </c>
      <c r="C2990" s="32" t="s">
        <v>91</v>
      </c>
      <c r="D2990" s="33">
        <v>64762</v>
      </c>
    </row>
    <row r="2991" spans="1:4">
      <c r="A2991" s="32">
        <v>2015</v>
      </c>
      <c r="B2991" s="32" t="s">
        <v>14</v>
      </c>
      <c r="C2991" s="32" t="s">
        <v>91</v>
      </c>
      <c r="D2991" s="33">
        <v>58577</v>
      </c>
    </row>
    <row r="2992" spans="1:4">
      <c r="A2992" s="32">
        <v>2015</v>
      </c>
      <c r="B2992" s="32" t="s">
        <v>15</v>
      </c>
      <c r="C2992" s="32" t="s">
        <v>91</v>
      </c>
      <c r="D2992" s="33">
        <v>49108</v>
      </c>
    </row>
    <row r="2993" spans="1:4">
      <c r="A2993" s="32">
        <v>2016</v>
      </c>
      <c r="B2993" s="32" t="s">
        <v>4</v>
      </c>
      <c r="C2993" s="32" t="s">
        <v>91</v>
      </c>
      <c r="D2993" s="33">
        <v>39031</v>
      </c>
    </row>
    <row r="2994" spans="1:4">
      <c r="A2994" s="32">
        <v>2016</v>
      </c>
      <c r="B2994" s="32" t="s">
        <v>5</v>
      </c>
      <c r="C2994" s="32" t="s">
        <v>91</v>
      </c>
      <c r="D2994" s="33">
        <v>38185</v>
      </c>
    </row>
    <row r="2995" spans="1:4">
      <c r="A2995" s="32">
        <v>2016</v>
      </c>
      <c r="B2995" s="32" t="s">
        <v>6</v>
      </c>
      <c r="C2995" s="32" t="s">
        <v>91</v>
      </c>
      <c r="D2995" s="33">
        <v>49924</v>
      </c>
    </row>
    <row r="2996" spans="1:4">
      <c r="A2996" s="32">
        <v>2016</v>
      </c>
      <c r="B2996" s="32" t="s">
        <v>7</v>
      </c>
      <c r="C2996" s="32" t="s">
        <v>91</v>
      </c>
      <c r="D2996" s="33">
        <v>53038</v>
      </c>
    </row>
    <row r="2997" spans="1:4">
      <c r="A2997" s="32">
        <v>2016</v>
      </c>
      <c r="B2997" s="32" t="s">
        <v>8</v>
      </c>
      <c r="C2997" s="32" t="s">
        <v>91</v>
      </c>
      <c r="D2997" s="33">
        <v>52968</v>
      </c>
    </row>
    <row r="2998" spans="1:4">
      <c r="A2998" s="32">
        <v>2016</v>
      </c>
      <c r="B2998" s="32" t="s">
        <v>9</v>
      </c>
      <c r="C2998" s="32" t="s">
        <v>91</v>
      </c>
      <c r="D2998" s="33">
        <v>44724</v>
      </c>
    </row>
    <row r="2999" spans="1:4">
      <c r="A2999" s="32">
        <v>2016</v>
      </c>
      <c r="B2999" s="32" t="s">
        <v>10</v>
      </c>
      <c r="C2999" s="32" t="s">
        <v>91</v>
      </c>
      <c r="D2999" s="33">
        <v>44026</v>
      </c>
    </row>
    <row r="3000" spans="1:4">
      <c r="A3000" s="32">
        <v>2016</v>
      </c>
      <c r="B3000" s="32" t="s">
        <v>11</v>
      </c>
      <c r="C3000" s="32" t="s">
        <v>91</v>
      </c>
      <c r="D3000" s="33">
        <v>58656</v>
      </c>
    </row>
    <row r="3001" spans="1:4">
      <c r="A3001" s="32">
        <v>2016</v>
      </c>
      <c r="B3001" s="32" t="s">
        <v>12</v>
      </c>
      <c r="C3001" s="32" t="s">
        <v>91</v>
      </c>
      <c r="D3001" s="33">
        <v>81620</v>
      </c>
    </row>
    <row r="3002" spans="1:4">
      <c r="A3002" s="32">
        <v>2016</v>
      </c>
      <c r="B3002" s="32" t="s">
        <v>13</v>
      </c>
      <c r="C3002" s="32" t="s">
        <v>91</v>
      </c>
      <c r="D3002" s="33">
        <v>71854</v>
      </c>
    </row>
    <row r="3003" spans="1:4">
      <c r="A3003" s="32">
        <v>2016</v>
      </c>
      <c r="B3003" s="32" t="s">
        <v>14</v>
      </c>
      <c r="C3003" s="32" t="s">
        <v>91</v>
      </c>
      <c r="D3003" s="33">
        <v>51299</v>
      </c>
    </row>
    <row r="3004" spans="1:4">
      <c r="A3004" s="32">
        <v>2016</v>
      </c>
      <c r="B3004" s="32" t="s">
        <v>15</v>
      </c>
      <c r="C3004" s="32" t="s">
        <v>91</v>
      </c>
      <c r="D3004" s="33">
        <v>42348</v>
      </c>
    </row>
    <row r="3005" spans="1:4">
      <c r="A3005" s="32">
        <v>2017</v>
      </c>
      <c r="B3005" s="32" t="s">
        <v>4</v>
      </c>
      <c r="C3005" s="32" t="s">
        <v>91</v>
      </c>
      <c r="D3005" s="33">
        <v>38326</v>
      </c>
    </row>
    <row r="3006" spans="1:4">
      <c r="A3006" s="32">
        <v>2017</v>
      </c>
      <c r="B3006" s="32" t="s">
        <v>5</v>
      </c>
      <c r="C3006" s="32" t="s">
        <v>91</v>
      </c>
      <c r="D3006" s="33">
        <v>36242</v>
      </c>
    </row>
    <row r="3007" spans="1:4">
      <c r="A3007" s="32">
        <v>2017</v>
      </c>
      <c r="B3007" s="32" t="s">
        <v>6</v>
      </c>
      <c r="C3007" s="32" t="s">
        <v>91</v>
      </c>
      <c r="D3007" s="33">
        <v>51782</v>
      </c>
    </row>
    <row r="3008" spans="1:4">
      <c r="A3008" s="32">
        <v>2017</v>
      </c>
      <c r="B3008" s="32" t="s">
        <v>7</v>
      </c>
      <c r="C3008" s="32" t="s">
        <v>91</v>
      </c>
      <c r="D3008" s="33">
        <v>39187</v>
      </c>
    </row>
    <row r="3009" spans="1:4">
      <c r="A3009" s="32">
        <v>2017</v>
      </c>
      <c r="B3009" s="32" t="s">
        <v>8</v>
      </c>
      <c r="C3009" s="32" t="s">
        <v>91</v>
      </c>
      <c r="D3009" s="33">
        <v>49155</v>
      </c>
    </row>
    <row r="3010" spans="1:4">
      <c r="A3010" s="32">
        <v>2017</v>
      </c>
      <c r="B3010" s="32" t="s">
        <v>9</v>
      </c>
      <c r="C3010" s="32" t="s">
        <v>91</v>
      </c>
      <c r="D3010" s="33">
        <v>47420</v>
      </c>
    </row>
    <row r="3011" spans="1:4">
      <c r="A3011" s="32">
        <v>2017</v>
      </c>
      <c r="B3011" s="32" t="s">
        <v>10</v>
      </c>
      <c r="C3011" s="32" t="s">
        <v>91</v>
      </c>
      <c r="D3011" s="33">
        <v>41178</v>
      </c>
    </row>
    <row r="3012" spans="1:4">
      <c r="A3012" s="32">
        <v>2017</v>
      </c>
      <c r="B3012" s="32" t="s">
        <v>11</v>
      </c>
      <c r="C3012" s="32" t="s">
        <v>91</v>
      </c>
      <c r="D3012" s="33">
        <v>45734</v>
      </c>
    </row>
    <row r="3013" spans="1:4">
      <c r="A3013" s="32">
        <v>2017</v>
      </c>
      <c r="B3013" s="32" t="s">
        <v>12</v>
      </c>
      <c r="C3013" s="32" t="s">
        <v>91</v>
      </c>
      <c r="D3013" s="33">
        <v>55759</v>
      </c>
    </row>
    <row r="3014" spans="1:4">
      <c r="A3014" s="32">
        <v>2017</v>
      </c>
      <c r="B3014" s="32" t="s">
        <v>13</v>
      </c>
      <c r="C3014" s="32" t="s">
        <v>91</v>
      </c>
      <c r="D3014" s="33">
        <v>57393</v>
      </c>
    </row>
    <row r="3015" spans="1:4">
      <c r="A3015" s="32">
        <v>2017</v>
      </c>
      <c r="B3015" s="32" t="s">
        <v>14</v>
      </c>
      <c r="C3015" s="32" t="s">
        <v>91</v>
      </c>
      <c r="D3015" s="33">
        <v>59748</v>
      </c>
    </row>
    <row r="3016" spans="1:4">
      <c r="A3016" s="32">
        <v>2017</v>
      </c>
      <c r="B3016" s="32" t="s">
        <v>15</v>
      </c>
      <c r="C3016" s="32" t="s">
        <v>91</v>
      </c>
      <c r="D3016" s="33">
        <v>49165</v>
      </c>
    </row>
    <row r="3017" spans="1:4">
      <c r="A3017" s="32">
        <v>2018</v>
      </c>
      <c r="B3017" s="32" t="s">
        <v>4</v>
      </c>
      <c r="C3017" s="32" t="s">
        <v>91</v>
      </c>
      <c r="D3017" s="33">
        <v>45362</v>
      </c>
    </row>
    <row r="3018" spans="1:4">
      <c r="A3018" s="32">
        <v>2018</v>
      </c>
      <c r="B3018" s="32" t="s">
        <v>5</v>
      </c>
      <c r="C3018" s="32" t="s">
        <v>91</v>
      </c>
      <c r="D3018" s="33">
        <v>46191</v>
      </c>
    </row>
    <row r="3019" spans="1:4">
      <c r="A3019" s="32">
        <v>2018</v>
      </c>
      <c r="B3019" s="32" t="s">
        <v>6</v>
      </c>
      <c r="C3019" s="32" t="s">
        <v>91</v>
      </c>
      <c r="D3019" s="33">
        <v>63654</v>
      </c>
    </row>
    <row r="3020" spans="1:4">
      <c r="A3020" s="32">
        <v>2018</v>
      </c>
      <c r="B3020" s="32" t="s">
        <v>7</v>
      </c>
      <c r="C3020" s="32" t="s">
        <v>91</v>
      </c>
      <c r="D3020" s="33">
        <v>57570</v>
      </c>
    </row>
    <row r="3021" spans="1:4">
      <c r="A3021" s="32">
        <v>2018</v>
      </c>
      <c r="B3021" s="32" t="s">
        <v>8</v>
      </c>
      <c r="C3021" s="32" t="s">
        <v>91</v>
      </c>
      <c r="D3021" s="33">
        <v>61363</v>
      </c>
    </row>
    <row r="3022" spans="1:4">
      <c r="A3022" s="32">
        <v>2018</v>
      </c>
      <c r="B3022" s="32" t="s">
        <v>9</v>
      </c>
      <c r="C3022" s="32" t="s">
        <v>91</v>
      </c>
      <c r="D3022" s="33">
        <v>56939</v>
      </c>
    </row>
    <row r="3023" spans="1:4">
      <c r="A3023" s="32">
        <v>2018</v>
      </c>
      <c r="B3023" s="32" t="s">
        <v>10</v>
      </c>
      <c r="C3023" s="32" t="s">
        <v>91</v>
      </c>
      <c r="D3023" s="33">
        <v>53333</v>
      </c>
    </row>
    <row r="3024" spans="1:4">
      <c r="A3024" s="32">
        <v>2018</v>
      </c>
      <c r="B3024" s="32" t="s">
        <v>11</v>
      </c>
      <c r="C3024" s="32" t="s">
        <v>91</v>
      </c>
      <c r="D3024" s="33">
        <v>65651</v>
      </c>
    </row>
    <row r="3025" spans="1:4">
      <c r="A3025" s="32">
        <v>2018</v>
      </c>
      <c r="B3025" s="32" t="s">
        <v>12</v>
      </c>
      <c r="C3025" s="32" t="s">
        <v>91</v>
      </c>
      <c r="D3025" s="33">
        <v>57076</v>
      </c>
    </row>
    <row r="3026" spans="1:4">
      <c r="A3026" s="32">
        <v>2018</v>
      </c>
      <c r="B3026" s="32" t="s">
        <v>13</v>
      </c>
      <c r="C3026" s="32" t="s">
        <v>91</v>
      </c>
      <c r="D3026" s="33">
        <v>65886</v>
      </c>
    </row>
    <row r="3027" spans="1:4">
      <c r="A3027" s="32">
        <v>2018</v>
      </c>
      <c r="B3027" s="32" t="s">
        <v>14</v>
      </c>
      <c r="C3027" s="32" t="s">
        <v>91</v>
      </c>
      <c r="D3027" s="33">
        <v>57234</v>
      </c>
    </row>
    <row r="3028" spans="1:4">
      <c r="A3028" s="32">
        <v>2018</v>
      </c>
      <c r="B3028" s="32" t="s">
        <v>15</v>
      </c>
      <c r="C3028" s="32" t="s">
        <v>91</v>
      </c>
      <c r="D3028" s="33">
        <v>53956</v>
      </c>
    </row>
    <row r="3029" spans="1:4">
      <c r="A3029" s="32">
        <v>2019</v>
      </c>
      <c r="B3029" s="32" t="s">
        <v>4</v>
      </c>
      <c r="C3029" s="32" t="s">
        <v>91</v>
      </c>
      <c r="D3029" s="33">
        <v>48274</v>
      </c>
    </row>
    <row r="3030" spans="1:4">
      <c r="A3030" s="32">
        <v>2019</v>
      </c>
      <c r="B3030" s="32" t="s">
        <v>5</v>
      </c>
      <c r="C3030" s="32" t="s">
        <v>91</v>
      </c>
      <c r="D3030" s="33">
        <v>34660</v>
      </c>
    </row>
    <row r="3031" spans="1:4">
      <c r="A3031" s="32">
        <v>2019</v>
      </c>
      <c r="B3031" s="32" t="s">
        <v>6</v>
      </c>
      <c r="C3031" s="32" t="s">
        <v>91</v>
      </c>
      <c r="D3031" s="33">
        <v>37062</v>
      </c>
    </row>
    <row r="3032" spans="1:4">
      <c r="A3032" s="32">
        <v>2019</v>
      </c>
      <c r="B3032" s="32" t="s">
        <v>7</v>
      </c>
      <c r="C3032" s="32" t="s">
        <v>91</v>
      </c>
      <c r="D3032" s="33">
        <v>34895</v>
      </c>
    </row>
    <row r="3033" spans="1:4">
      <c r="A3033" s="32">
        <v>2019</v>
      </c>
      <c r="B3033" s="32" t="s">
        <v>8</v>
      </c>
      <c r="C3033" s="32" t="s">
        <v>91</v>
      </c>
      <c r="D3033" s="33">
        <v>54325</v>
      </c>
    </row>
    <row r="3034" spans="1:4">
      <c r="A3034" s="32">
        <v>2019</v>
      </c>
      <c r="B3034" s="32" t="s">
        <v>9</v>
      </c>
      <c r="C3034" s="32" t="s">
        <v>91</v>
      </c>
      <c r="D3034" s="33">
        <v>54180</v>
      </c>
    </row>
    <row r="3035" spans="1:4">
      <c r="A3035" s="32">
        <v>2019</v>
      </c>
      <c r="B3035" s="32" t="s">
        <v>10</v>
      </c>
      <c r="C3035" s="32" t="s">
        <v>91</v>
      </c>
      <c r="D3035" s="33">
        <v>59490</v>
      </c>
    </row>
    <row r="3036" spans="1:4">
      <c r="A3036" s="32">
        <v>2019</v>
      </c>
      <c r="B3036" s="32" t="s">
        <v>11</v>
      </c>
      <c r="C3036" s="32" t="s">
        <v>91</v>
      </c>
      <c r="D3036" s="33">
        <v>65416</v>
      </c>
    </row>
    <row r="3037" spans="1:4">
      <c r="A3037" s="32">
        <v>2019</v>
      </c>
      <c r="B3037" s="32" t="s">
        <v>12</v>
      </c>
      <c r="C3037" s="32" t="s">
        <v>91</v>
      </c>
      <c r="D3037" s="33">
        <v>76592</v>
      </c>
    </row>
    <row r="3038" spans="1:4">
      <c r="A3038" s="32">
        <v>2019</v>
      </c>
      <c r="B3038" s="32" t="s">
        <v>13</v>
      </c>
      <c r="C3038" s="32" t="s">
        <v>91</v>
      </c>
      <c r="D3038" s="33">
        <v>77935</v>
      </c>
    </row>
    <row r="3039" spans="1:4">
      <c r="A3039" s="32">
        <v>2019</v>
      </c>
      <c r="B3039" s="32" t="s">
        <v>14</v>
      </c>
      <c r="C3039" s="32" t="s">
        <v>91</v>
      </c>
      <c r="D3039" s="33">
        <v>71014</v>
      </c>
    </row>
    <row r="3040" spans="1:4">
      <c r="A3040" s="32">
        <v>2019</v>
      </c>
      <c r="B3040" s="32" t="s">
        <v>15</v>
      </c>
      <c r="C3040" s="32" t="s">
        <v>91</v>
      </c>
      <c r="D3040" s="33">
        <v>62968</v>
      </c>
    </row>
    <row r="3041" spans="1:4">
      <c r="A3041" s="32">
        <v>2020</v>
      </c>
      <c r="B3041" s="32" t="s">
        <v>4</v>
      </c>
      <c r="C3041" s="32" t="s">
        <v>91</v>
      </c>
      <c r="D3041" s="33">
        <v>55380</v>
      </c>
    </row>
    <row r="3042" spans="1:4">
      <c r="A3042" s="32">
        <v>2020</v>
      </c>
      <c r="B3042" s="32" t="s">
        <v>5</v>
      </c>
      <c r="C3042" s="32" t="s">
        <v>91</v>
      </c>
      <c r="D3042" s="33">
        <v>53776</v>
      </c>
    </row>
    <row r="3043" spans="1:4">
      <c r="A3043" s="32">
        <v>2020</v>
      </c>
      <c r="B3043" s="32" t="s">
        <v>6</v>
      </c>
      <c r="C3043" s="32" t="s">
        <v>91</v>
      </c>
      <c r="D3043" s="33">
        <v>31352</v>
      </c>
    </row>
    <row r="3044" spans="1:4">
      <c r="A3044" s="32">
        <v>2020</v>
      </c>
      <c r="B3044" s="32" t="s">
        <v>7</v>
      </c>
      <c r="C3044" s="32" t="s">
        <v>91</v>
      </c>
      <c r="D3044" s="33">
        <v>675</v>
      </c>
    </row>
    <row r="3045" spans="1:4">
      <c r="A3045" s="32">
        <v>2020</v>
      </c>
      <c r="B3045" s="32" t="s">
        <v>8</v>
      </c>
      <c r="C3045" s="32" t="s">
        <v>91</v>
      </c>
      <c r="D3045" s="33">
        <v>1145</v>
      </c>
    </row>
    <row r="3046" spans="1:4">
      <c r="A3046" s="32">
        <v>2020</v>
      </c>
      <c r="B3046" s="32" t="s">
        <v>9</v>
      </c>
      <c r="C3046" s="32" t="s">
        <v>91</v>
      </c>
      <c r="D3046" s="33">
        <v>1343</v>
      </c>
    </row>
    <row r="3047" spans="1:4">
      <c r="A3047" s="32">
        <v>2020</v>
      </c>
      <c r="B3047" s="32" t="s">
        <v>10</v>
      </c>
      <c r="C3047" s="32" t="s">
        <v>91</v>
      </c>
      <c r="D3047" s="33">
        <v>1006</v>
      </c>
    </row>
    <row r="3048" spans="1:4">
      <c r="A3048" s="32">
        <v>2020</v>
      </c>
      <c r="B3048" s="32" t="s">
        <v>11</v>
      </c>
      <c r="C3048" s="32" t="s">
        <v>91</v>
      </c>
      <c r="D3048" s="33">
        <v>1315</v>
      </c>
    </row>
    <row r="3049" spans="1:4">
      <c r="A3049" s="32">
        <v>2020</v>
      </c>
      <c r="B3049" s="32" t="s">
        <v>12</v>
      </c>
      <c r="C3049" s="32" t="s">
        <v>91</v>
      </c>
      <c r="D3049" s="33">
        <v>1268</v>
      </c>
    </row>
    <row r="3050" spans="1:4">
      <c r="A3050" s="32">
        <v>2020</v>
      </c>
      <c r="B3050" s="32" t="s">
        <v>13</v>
      </c>
      <c r="C3050" s="32" t="s">
        <v>91</v>
      </c>
      <c r="D3050" s="33">
        <v>3890</v>
      </c>
    </row>
    <row r="3051" spans="1:4">
      <c r="A3051" s="32">
        <v>2020</v>
      </c>
      <c r="B3051" s="32" t="s">
        <v>14</v>
      </c>
      <c r="C3051" s="32" t="s">
        <v>91</v>
      </c>
      <c r="D3051" s="33">
        <v>6627</v>
      </c>
    </row>
    <row r="3052" spans="1:4">
      <c r="A3052" s="32">
        <v>1995</v>
      </c>
      <c r="B3052" s="32" t="s">
        <v>10</v>
      </c>
      <c r="C3052" s="32" t="s">
        <v>92</v>
      </c>
      <c r="D3052" s="33">
        <v>268236</v>
      </c>
    </row>
    <row r="3053" spans="1:4">
      <c r="A3053" s="32">
        <v>1995</v>
      </c>
      <c r="B3053" s="32" t="s">
        <v>11</v>
      </c>
      <c r="C3053" s="32" t="s">
        <v>92</v>
      </c>
      <c r="D3053" s="33">
        <v>288618</v>
      </c>
    </row>
    <row r="3054" spans="1:4">
      <c r="A3054" s="32">
        <v>1995</v>
      </c>
      <c r="B3054" s="32" t="s">
        <v>12</v>
      </c>
      <c r="C3054" s="32" t="s">
        <v>92</v>
      </c>
      <c r="D3054" s="33">
        <v>288160</v>
      </c>
    </row>
    <row r="3055" spans="1:4">
      <c r="A3055" s="32">
        <v>1995</v>
      </c>
      <c r="B3055" s="32" t="s">
        <v>13</v>
      </c>
      <c r="C3055" s="32" t="s">
        <v>92</v>
      </c>
      <c r="D3055" s="33">
        <v>295888</v>
      </c>
    </row>
    <row r="3056" spans="1:4">
      <c r="A3056" s="32">
        <v>1995</v>
      </c>
      <c r="B3056" s="32" t="s">
        <v>14</v>
      </c>
      <c r="C3056" s="32" t="s">
        <v>92</v>
      </c>
      <c r="D3056" s="33">
        <v>297023</v>
      </c>
    </row>
    <row r="3057" spans="1:4">
      <c r="A3057" s="32">
        <v>1995</v>
      </c>
      <c r="B3057" s="32" t="s">
        <v>15</v>
      </c>
      <c r="C3057" s="32" t="s">
        <v>92</v>
      </c>
      <c r="D3057" s="33">
        <v>273231</v>
      </c>
    </row>
    <row r="3058" spans="1:4">
      <c r="A3058" s="32">
        <v>1996</v>
      </c>
      <c r="B3058" s="32" t="s">
        <v>4</v>
      </c>
      <c r="C3058" s="32" t="s">
        <v>92</v>
      </c>
      <c r="D3058" s="33">
        <v>219409</v>
      </c>
    </row>
    <row r="3059" spans="1:4">
      <c r="A3059" s="32">
        <v>1996</v>
      </c>
      <c r="B3059" s="32" t="s">
        <v>5</v>
      </c>
      <c r="C3059" s="32" t="s">
        <v>92</v>
      </c>
      <c r="D3059" s="33">
        <v>237744</v>
      </c>
    </row>
    <row r="3060" spans="1:4">
      <c r="A3060" s="32">
        <v>1996</v>
      </c>
      <c r="B3060" s="32" t="s">
        <v>6</v>
      </c>
      <c r="C3060" s="32" t="s">
        <v>92</v>
      </c>
      <c r="D3060" s="33">
        <v>293437</v>
      </c>
    </row>
    <row r="3061" spans="1:4">
      <c r="A3061" s="32">
        <v>1996</v>
      </c>
      <c r="B3061" s="32" t="s">
        <v>7</v>
      </c>
      <c r="C3061" s="32" t="s">
        <v>92</v>
      </c>
      <c r="D3061" s="33">
        <v>302809</v>
      </c>
    </row>
    <row r="3062" spans="1:4">
      <c r="A3062" s="32">
        <v>1996</v>
      </c>
      <c r="B3062" s="32" t="s">
        <v>8</v>
      </c>
      <c r="C3062" s="32" t="s">
        <v>92</v>
      </c>
      <c r="D3062" s="33">
        <v>329375</v>
      </c>
    </row>
    <row r="3063" spans="1:4">
      <c r="A3063" s="32">
        <v>1996</v>
      </c>
      <c r="B3063" s="32" t="s">
        <v>9</v>
      </c>
      <c r="C3063" s="32" t="s">
        <v>92</v>
      </c>
      <c r="D3063" s="33">
        <v>289059</v>
      </c>
    </row>
    <row r="3064" spans="1:4">
      <c r="A3064" s="32">
        <v>1996</v>
      </c>
      <c r="B3064" s="32" t="s">
        <v>10</v>
      </c>
      <c r="C3064" s="32" t="s">
        <v>92</v>
      </c>
      <c r="D3064" s="33">
        <v>305853</v>
      </c>
    </row>
    <row r="3065" spans="1:4">
      <c r="A3065" s="32">
        <v>1996</v>
      </c>
      <c r="B3065" s="32" t="s">
        <v>11</v>
      </c>
      <c r="C3065" s="32" t="s">
        <v>92</v>
      </c>
      <c r="D3065" s="33">
        <v>310057</v>
      </c>
    </row>
    <row r="3066" spans="1:4">
      <c r="A3066" s="32">
        <v>1996</v>
      </c>
      <c r="B3066" s="32" t="s">
        <v>12</v>
      </c>
      <c r="C3066" s="32" t="s">
        <v>92</v>
      </c>
      <c r="D3066" s="33">
        <v>297562</v>
      </c>
    </row>
    <row r="3067" spans="1:4">
      <c r="A3067" s="32">
        <v>1996</v>
      </c>
      <c r="B3067" s="32" t="s">
        <v>13</v>
      </c>
      <c r="C3067" s="32" t="s">
        <v>92</v>
      </c>
      <c r="D3067" s="33">
        <v>348232</v>
      </c>
    </row>
    <row r="3068" spans="1:4">
      <c r="A3068" s="32">
        <v>1996</v>
      </c>
      <c r="B3068" s="32" t="s">
        <v>14</v>
      </c>
      <c r="C3068" s="32" t="s">
        <v>92</v>
      </c>
      <c r="D3068" s="33">
        <v>329233</v>
      </c>
    </row>
    <row r="3069" spans="1:4">
      <c r="A3069" s="32">
        <v>1996</v>
      </c>
      <c r="B3069" s="32" t="s">
        <v>15</v>
      </c>
      <c r="C3069" s="32" t="s">
        <v>92</v>
      </c>
      <c r="D3069" s="33">
        <v>310814</v>
      </c>
    </row>
    <row r="3070" spans="1:4">
      <c r="A3070" s="32">
        <v>1997</v>
      </c>
      <c r="B3070" s="32" t="s">
        <v>4</v>
      </c>
      <c r="C3070" s="32" t="s">
        <v>92</v>
      </c>
      <c r="D3070" s="33">
        <v>248409</v>
      </c>
    </row>
    <row r="3071" spans="1:4">
      <c r="A3071" s="32">
        <v>1997</v>
      </c>
      <c r="B3071" s="32" t="s">
        <v>5</v>
      </c>
      <c r="C3071" s="32" t="s">
        <v>92</v>
      </c>
      <c r="D3071" s="33">
        <v>262964</v>
      </c>
    </row>
    <row r="3072" spans="1:4">
      <c r="A3072" s="32">
        <v>1997</v>
      </c>
      <c r="B3072" s="32" t="s">
        <v>6</v>
      </c>
      <c r="C3072" s="32" t="s">
        <v>92</v>
      </c>
      <c r="D3072" s="33">
        <v>324030</v>
      </c>
    </row>
    <row r="3073" spans="1:4">
      <c r="A3073" s="32">
        <v>1997</v>
      </c>
      <c r="B3073" s="32" t="s">
        <v>7</v>
      </c>
      <c r="C3073" s="32" t="s">
        <v>92</v>
      </c>
      <c r="D3073" s="33">
        <v>359119</v>
      </c>
    </row>
    <row r="3074" spans="1:4">
      <c r="A3074" s="32">
        <v>1997</v>
      </c>
      <c r="B3074" s="32" t="s">
        <v>8</v>
      </c>
      <c r="C3074" s="32" t="s">
        <v>92</v>
      </c>
      <c r="D3074" s="33">
        <v>353204</v>
      </c>
    </row>
    <row r="3075" spans="1:4">
      <c r="A3075" s="32">
        <v>1997</v>
      </c>
      <c r="B3075" s="32" t="s">
        <v>9</v>
      </c>
      <c r="C3075" s="32" t="s">
        <v>92</v>
      </c>
      <c r="D3075" s="33">
        <v>315514</v>
      </c>
    </row>
    <row r="3076" spans="1:4">
      <c r="A3076" s="32">
        <v>1997</v>
      </c>
      <c r="B3076" s="32" t="s">
        <v>10</v>
      </c>
      <c r="C3076" s="32" t="s">
        <v>92</v>
      </c>
      <c r="D3076" s="33">
        <v>342289</v>
      </c>
    </row>
    <row r="3077" spans="1:4">
      <c r="A3077" s="32">
        <v>1997</v>
      </c>
      <c r="B3077" s="32" t="s">
        <v>11</v>
      </c>
      <c r="C3077" s="32" t="s">
        <v>92</v>
      </c>
      <c r="D3077" s="33">
        <v>329538</v>
      </c>
    </row>
    <row r="3078" spans="1:4">
      <c r="A3078" s="32">
        <v>1997</v>
      </c>
      <c r="B3078" s="32" t="s">
        <v>12</v>
      </c>
      <c r="C3078" s="32" t="s">
        <v>92</v>
      </c>
      <c r="D3078" s="33">
        <v>365486</v>
      </c>
    </row>
    <row r="3079" spans="1:4">
      <c r="A3079" s="32">
        <v>1997</v>
      </c>
      <c r="B3079" s="32" t="s">
        <v>13</v>
      </c>
      <c r="C3079" s="32" t="s">
        <v>92</v>
      </c>
      <c r="D3079" s="33">
        <v>376150</v>
      </c>
    </row>
    <row r="3080" spans="1:4">
      <c r="A3080" s="32">
        <v>1997</v>
      </c>
      <c r="B3080" s="32" t="s">
        <v>14</v>
      </c>
      <c r="C3080" s="32" t="s">
        <v>92</v>
      </c>
      <c r="D3080" s="33">
        <v>345868</v>
      </c>
    </row>
    <row r="3081" spans="1:4">
      <c r="A3081" s="32">
        <v>1997</v>
      </c>
      <c r="B3081" s="32" t="s">
        <v>15</v>
      </c>
      <c r="C3081" s="32" t="s">
        <v>92</v>
      </c>
      <c r="D3081" s="33">
        <v>334338</v>
      </c>
    </row>
    <row r="3082" spans="1:4">
      <c r="A3082" s="32">
        <v>1998</v>
      </c>
      <c r="B3082" s="32" t="s">
        <v>4</v>
      </c>
      <c r="C3082" s="32" t="s">
        <v>92</v>
      </c>
      <c r="D3082" s="33">
        <v>273547</v>
      </c>
    </row>
    <row r="3083" spans="1:4">
      <c r="A3083" s="32">
        <v>1998</v>
      </c>
      <c r="B3083" s="32" t="s">
        <v>5</v>
      </c>
      <c r="C3083" s="32" t="s">
        <v>92</v>
      </c>
      <c r="D3083" s="33">
        <v>285631</v>
      </c>
    </row>
    <row r="3084" spans="1:4">
      <c r="A3084" s="32">
        <v>1998</v>
      </c>
      <c r="B3084" s="32" t="s">
        <v>6</v>
      </c>
      <c r="C3084" s="32" t="s">
        <v>92</v>
      </c>
      <c r="D3084" s="33">
        <v>367719</v>
      </c>
    </row>
    <row r="3085" spans="1:4">
      <c r="A3085" s="32">
        <v>1998</v>
      </c>
      <c r="B3085" s="32" t="s">
        <v>7</v>
      </c>
      <c r="C3085" s="32" t="s">
        <v>92</v>
      </c>
      <c r="D3085" s="33">
        <v>352908</v>
      </c>
    </row>
    <row r="3086" spans="1:4">
      <c r="A3086" s="32">
        <v>1998</v>
      </c>
      <c r="B3086" s="32" t="s">
        <v>8</v>
      </c>
      <c r="C3086" s="32" t="s">
        <v>92</v>
      </c>
      <c r="D3086" s="33">
        <v>353144</v>
      </c>
    </row>
    <row r="3087" spans="1:4">
      <c r="A3087" s="32">
        <v>1998</v>
      </c>
      <c r="B3087" s="32" t="s">
        <v>9</v>
      </c>
      <c r="C3087" s="32" t="s">
        <v>92</v>
      </c>
      <c r="D3087" s="33">
        <v>341721</v>
      </c>
    </row>
    <row r="3088" spans="1:4">
      <c r="A3088" s="32">
        <v>1998</v>
      </c>
      <c r="B3088" s="32" t="s">
        <v>10</v>
      </c>
      <c r="C3088" s="32" t="s">
        <v>92</v>
      </c>
      <c r="D3088" s="33">
        <v>355098</v>
      </c>
    </row>
    <row r="3089" spans="1:4">
      <c r="A3089" s="32">
        <v>1998</v>
      </c>
      <c r="B3089" s="32" t="s">
        <v>11</v>
      </c>
      <c r="C3089" s="32" t="s">
        <v>92</v>
      </c>
      <c r="D3089" s="33">
        <v>356525</v>
      </c>
    </row>
    <row r="3090" spans="1:4">
      <c r="A3090" s="32">
        <v>1998</v>
      </c>
      <c r="B3090" s="32" t="s">
        <v>12</v>
      </c>
      <c r="C3090" s="32" t="s">
        <v>92</v>
      </c>
      <c r="D3090" s="33">
        <v>356440</v>
      </c>
    </row>
    <row r="3091" spans="1:4">
      <c r="A3091" s="32">
        <v>1998</v>
      </c>
      <c r="B3091" s="32" t="s">
        <v>13</v>
      </c>
      <c r="C3091" s="32" t="s">
        <v>92</v>
      </c>
      <c r="D3091" s="33">
        <v>375557</v>
      </c>
    </row>
    <row r="3092" spans="1:4">
      <c r="A3092" s="32">
        <v>1998</v>
      </c>
      <c r="B3092" s="32" t="s">
        <v>14</v>
      </c>
      <c r="C3092" s="32" t="s">
        <v>92</v>
      </c>
      <c r="D3092" s="33">
        <v>357539</v>
      </c>
    </row>
    <row r="3093" spans="1:4">
      <c r="A3093" s="32">
        <v>1998</v>
      </c>
      <c r="B3093" s="32" t="s">
        <v>15</v>
      </c>
      <c r="C3093" s="32" t="s">
        <v>92</v>
      </c>
      <c r="D3093" s="33">
        <v>342900</v>
      </c>
    </row>
    <row r="3094" spans="1:4">
      <c r="A3094" s="32">
        <v>1999</v>
      </c>
      <c r="B3094" s="32" t="s">
        <v>4</v>
      </c>
      <c r="C3094" s="32" t="s">
        <v>92</v>
      </c>
      <c r="D3094" s="33">
        <v>264592</v>
      </c>
    </row>
    <row r="3095" spans="1:4">
      <c r="A3095" s="32">
        <v>1999</v>
      </c>
      <c r="B3095" s="32" t="s">
        <v>5</v>
      </c>
      <c r="C3095" s="32" t="s">
        <v>92</v>
      </c>
      <c r="D3095" s="33">
        <v>282475</v>
      </c>
    </row>
    <row r="3096" spans="1:4">
      <c r="A3096" s="32">
        <v>1999</v>
      </c>
      <c r="B3096" s="32" t="s">
        <v>6</v>
      </c>
      <c r="C3096" s="32" t="s">
        <v>92</v>
      </c>
      <c r="D3096" s="33">
        <v>369850</v>
      </c>
    </row>
    <row r="3097" spans="1:4">
      <c r="A3097" s="32">
        <v>1999</v>
      </c>
      <c r="B3097" s="32" t="s">
        <v>7</v>
      </c>
      <c r="C3097" s="32" t="s">
        <v>92</v>
      </c>
      <c r="D3097" s="33">
        <v>354345</v>
      </c>
    </row>
    <row r="3098" spans="1:4">
      <c r="A3098" s="32">
        <v>1999</v>
      </c>
      <c r="B3098" s="32" t="s">
        <v>8</v>
      </c>
      <c r="C3098" s="32" t="s">
        <v>92</v>
      </c>
      <c r="D3098" s="33">
        <v>358776</v>
      </c>
    </row>
    <row r="3099" spans="1:4">
      <c r="A3099" s="32">
        <v>1999</v>
      </c>
      <c r="B3099" s="32" t="s">
        <v>9</v>
      </c>
      <c r="C3099" s="32" t="s">
        <v>92</v>
      </c>
      <c r="D3099" s="33">
        <v>342011</v>
      </c>
    </row>
    <row r="3100" spans="1:4">
      <c r="A3100" s="32">
        <v>1999</v>
      </c>
      <c r="B3100" s="32" t="s">
        <v>10</v>
      </c>
      <c r="C3100" s="32" t="s">
        <v>92</v>
      </c>
      <c r="D3100" s="33">
        <v>336264</v>
      </c>
    </row>
    <row r="3101" spans="1:4">
      <c r="A3101" s="32">
        <v>1999</v>
      </c>
      <c r="B3101" s="32" t="s">
        <v>11</v>
      </c>
      <c r="C3101" s="32" t="s">
        <v>92</v>
      </c>
      <c r="D3101" s="33">
        <v>352885</v>
      </c>
    </row>
    <row r="3102" spans="1:4">
      <c r="A3102" s="32">
        <v>1999</v>
      </c>
      <c r="B3102" s="32" t="s">
        <v>12</v>
      </c>
      <c r="C3102" s="32" t="s">
        <v>92</v>
      </c>
      <c r="D3102" s="33">
        <v>374660</v>
      </c>
    </row>
    <row r="3103" spans="1:4">
      <c r="A3103" s="32">
        <v>1999</v>
      </c>
      <c r="B3103" s="32" t="s">
        <v>13</v>
      </c>
      <c r="C3103" s="32" t="s">
        <v>92</v>
      </c>
      <c r="D3103" s="33">
        <v>361583</v>
      </c>
    </row>
    <row r="3104" spans="1:4">
      <c r="A3104" s="32">
        <v>1999</v>
      </c>
      <c r="B3104" s="32" t="s">
        <v>14</v>
      </c>
      <c r="C3104" s="32" t="s">
        <v>92</v>
      </c>
      <c r="D3104" s="33">
        <v>376141</v>
      </c>
    </row>
    <row r="3105" spans="1:4">
      <c r="A3105" s="32">
        <v>1999</v>
      </c>
      <c r="B3105" s="32" t="s">
        <v>15</v>
      </c>
      <c r="C3105" s="32" t="s">
        <v>92</v>
      </c>
      <c r="D3105" s="33">
        <v>359913</v>
      </c>
    </row>
    <row r="3106" spans="1:4">
      <c r="A3106" s="32">
        <v>2000</v>
      </c>
      <c r="B3106" s="32" t="s">
        <v>4</v>
      </c>
      <c r="C3106" s="32" t="s">
        <v>92</v>
      </c>
      <c r="D3106" s="33">
        <v>275966</v>
      </c>
    </row>
    <row r="3107" spans="1:4">
      <c r="A3107" s="32">
        <v>2000</v>
      </c>
      <c r="B3107" s="32" t="s">
        <v>5</v>
      </c>
      <c r="C3107" s="32" t="s">
        <v>92</v>
      </c>
      <c r="D3107" s="33">
        <v>304935</v>
      </c>
    </row>
    <row r="3108" spans="1:4">
      <c r="A3108" s="32">
        <v>2000</v>
      </c>
      <c r="B3108" s="32" t="s">
        <v>6</v>
      </c>
      <c r="C3108" s="32" t="s">
        <v>92</v>
      </c>
      <c r="D3108" s="33">
        <v>381222</v>
      </c>
    </row>
    <row r="3109" spans="1:4">
      <c r="A3109" s="32">
        <v>2000</v>
      </c>
      <c r="B3109" s="32" t="s">
        <v>7</v>
      </c>
      <c r="C3109" s="32" t="s">
        <v>92</v>
      </c>
      <c r="D3109" s="33">
        <v>338643</v>
      </c>
    </row>
    <row r="3110" spans="1:4">
      <c r="A3110" s="32">
        <v>2000</v>
      </c>
      <c r="B3110" s="32" t="s">
        <v>8</v>
      </c>
      <c r="C3110" s="32" t="s">
        <v>92</v>
      </c>
      <c r="D3110" s="33">
        <v>354472</v>
      </c>
    </row>
    <row r="3111" spans="1:4">
      <c r="A3111" s="32">
        <v>2000</v>
      </c>
      <c r="B3111" s="32" t="s">
        <v>9</v>
      </c>
      <c r="C3111" s="32" t="s">
        <v>92</v>
      </c>
      <c r="D3111" s="33">
        <v>343336</v>
      </c>
    </row>
    <row r="3112" spans="1:4">
      <c r="A3112" s="32">
        <v>2000</v>
      </c>
      <c r="B3112" s="32" t="s">
        <v>10</v>
      </c>
      <c r="C3112" s="32" t="s">
        <v>92</v>
      </c>
      <c r="D3112" s="33">
        <v>338829</v>
      </c>
    </row>
    <row r="3113" spans="1:4">
      <c r="A3113" s="32">
        <v>2000</v>
      </c>
      <c r="B3113" s="32" t="s">
        <v>11</v>
      </c>
      <c r="C3113" s="32" t="s">
        <v>92</v>
      </c>
      <c r="D3113" s="33">
        <v>371985</v>
      </c>
    </row>
    <row r="3114" spans="1:4">
      <c r="A3114" s="32">
        <v>2000</v>
      </c>
      <c r="B3114" s="32" t="s">
        <v>12</v>
      </c>
      <c r="C3114" s="32" t="s">
        <v>92</v>
      </c>
      <c r="D3114" s="33">
        <v>363500</v>
      </c>
    </row>
    <row r="3115" spans="1:4">
      <c r="A3115" s="32">
        <v>2000</v>
      </c>
      <c r="B3115" s="32" t="s">
        <v>13</v>
      </c>
      <c r="C3115" s="32" t="s">
        <v>92</v>
      </c>
      <c r="D3115" s="33">
        <v>367779</v>
      </c>
    </row>
    <row r="3116" spans="1:4">
      <c r="A3116" s="32">
        <v>2000</v>
      </c>
      <c r="B3116" s="32" t="s">
        <v>14</v>
      </c>
      <c r="C3116" s="32" t="s">
        <v>92</v>
      </c>
      <c r="D3116" s="33">
        <v>352408</v>
      </c>
    </row>
    <row r="3117" spans="1:4">
      <c r="A3117" s="32">
        <v>2000</v>
      </c>
      <c r="B3117" s="32" t="s">
        <v>15</v>
      </c>
      <c r="C3117" s="32" t="s">
        <v>92</v>
      </c>
      <c r="D3117" s="33">
        <v>317570</v>
      </c>
    </row>
    <row r="3118" spans="1:4">
      <c r="A3118" s="32">
        <v>2001</v>
      </c>
      <c r="B3118" s="32" t="s">
        <v>4</v>
      </c>
      <c r="C3118" s="32" t="s">
        <v>92</v>
      </c>
      <c r="D3118" s="33">
        <v>265492</v>
      </c>
    </row>
    <row r="3119" spans="1:4">
      <c r="A3119" s="32">
        <v>2001</v>
      </c>
      <c r="B3119" s="32" t="s">
        <v>5</v>
      </c>
      <c r="C3119" s="32" t="s">
        <v>92</v>
      </c>
      <c r="D3119" s="33">
        <v>296685</v>
      </c>
    </row>
    <row r="3120" spans="1:4">
      <c r="A3120" s="32">
        <v>2001</v>
      </c>
      <c r="B3120" s="32" t="s">
        <v>6</v>
      </c>
      <c r="C3120" s="32" t="s">
        <v>92</v>
      </c>
      <c r="D3120" s="33">
        <v>356687</v>
      </c>
    </row>
    <row r="3121" spans="1:4">
      <c r="A3121" s="32">
        <v>2001</v>
      </c>
      <c r="B3121" s="32" t="s">
        <v>7</v>
      </c>
      <c r="C3121" s="32" t="s">
        <v>92</v>
      </c>
      <c r="D3121" s="33">
        <v>323564</v>
      </c>
    </row>
    <row r="3122" spans="1:4">
      <c r="A3122" s="32">
        <v>2001</v>
      </c>
      <c r="B3122" s="32" t="s">
        <v>8</v>
      </c>
      <c r="C3122" s="32" t="s">
        <v>92</v>
      </c>
      <c r="D3122" s="33">
        <v>345561</v>
      </c>
    </row>
    <row r="3123" spans="1:4">
      <c r="A3123" s="32">
        <v>2001</v>
      </c>
      <c r="B3123" s="32" t="s">
        <v>9</v>
      </c>
      <c r="C3123" s="32" t="s">
        <v>92</v>
      </c>
      <c r="D3123" s="33">
        <v>330064</v>
      </c>
    </row>
    <row r="3124" spans="1:4">
      <c r="A3124" s="32">
        <v>2001</v>
      </c>
      <c r="B3124" s="32" t="s">
        <v>10</v>
      </c>
      <c r="C3124" s="32" t="s">
        <v>92</v>
      </c>
      <c r="D3124" s="33">
        <v>327075</v>
      </c>
    </row>
    <row r="3125" spans="1:4">
      <c r="A3125" s="32">
        <v>2001</v>
      </c>
      <c r="B3125" s="32" t="s">
        <v>11</v>
      </c>
      <c r="C3125" s="32" t="s">
        <v>92</v>
      </c>
      <c r="D3125" s="33">
        <v>362252</v>
      </c>
    </row>
    <row r="3126" spans="1:4">
      <c r="A3126" s="32">
        <v>2001</v>
      </c>
      <c r="B3126" s="32" t="s">
        <v>12</v>
      </c>
      <c r="C3126" s="32" t="s">
        <v>92</v>
      </c>
      <c r="D3126" s="33">
        <v>344203</v>
      </c>
    </row>
    <row r="3127" spans="1:4">
      <c r="A3127" s="32">
        <v>2001</v>
      </c>
      <c r="B3127" s="32" t="s">
        <v>13</v>
      </c>
      <c r="C3127" s="32" t="s">
        <v>92</v>
      </c>
      <c r="D3127" s="33">
        <v>353907</v>
      </c>
    </row>
    <row r="3128" spans="1:4">
      <c r="A3128" s="32">
        <v>2001</v>
      </c>
      <c r="B3128" s="32" t="s">
        <v>14</v>
      </c>
      <c r="C3128" s="32" t="s">
        <v>92</v>
      </c>
      <c r="D3128" s="33">
        <v>351570</v>
      </c>
    </row>
    <row r="3129" spans="1:4">
      <c r="A3129" s="32">
        <v>2001</v>
      </c>
      <c r="B3129" s="32" t="s">
        <v>15</v>
      </c>
      <c r="C3129" s="32" t="s">
        <v>92</v>
      </c>
      <c r="D3129" s="33">
        <v>271489</v>
      </c>
    </row>
    <row r="3130" spans="1:4">
      <c r="A3130" s="32">
        <v>2002</v>
      </c>
      <c r="B3130" s="32" t="s">
        <v>4</v>
      </c>
      <c r="C3130" s="32" t="s">
        <v>92</v>
      </c>
      <c r="D3130" s="33">
        <v>246514</v>
      </c>
    </row>
    <row r="3131" spans="1:4">
      <c r="A3131" s="32">
        <v>2002</v>
      </c>
      <c r="B3131" s="32" t="s">
        <v>5</v>
      </c>
      <c r="C3131" s="32" t="s">
        <v>92</v>
      </c>
      <c r="D3131" s="33">
        <v>250362</v>
      </c>
    </row>
    <row r="3132" spans="1:4">
      <c r="A3132" s="32">
        <v>2002</v>
      </c>
      <c r="B3132" s="32" t="s">
        <v>6</v>
      </c>
      <c r="C3132" s="32" t="s">
        <v>92</v>
      </c>
      <c r="D3132" s="33">
        <v>286595</v>
      </c>
    </row>
    <row r="3133" spans="1:4">
      <c r="A3133" s="32">
        <v>2002</v>
      </c>
      <c r="B3133" s="32" t="s">
        <v>7</v>
      </c>
      <c r="C3133" s="32" t="s">
        <v>92</v>
      </c>
      <c r="D3133" s="33">
        <v>292887</v>
      </c>
    </row>
    <row r="3134" spans="1:4">
      <c r="A3134" s="32">
        <v>2002</v>
      </c>
      <c r="B3134" s="32" t="s">
        <v>8</v>
      </c>
      <c r="C3134" s="32" t="s">
        <v>92</v>
      </c>
      <c r="D3134" s="33">
        <v>314177.42758678301</v>
      </c>
    </row>
    <row r="3135" spans="1:4">
      <c r="A3135" s="32">
        <v>2002</v>
      </c>
      <c r="B3135" s="32" t="s">
        <v>9</v>
      </c>
      <c r="C3135" s="32" t="s">
        <v>92</v>
      </c>
      <c r="D3135" s="33">
        <v>296203</v>
      </c>
    </row>
    <row r="3136" spans="1:4">
      <c r="A3136" s="32">
        <v>2002</v>
      </c>
      <c r="B3136" s="32" t="s">
        <v>10</v>
      </c>
      <c r="C3136" s="32" t="s">
        <v>92</v>
      </c>
      <c r="D3136" s="33">
        <v>315954</v>
      </c>
    </row>
    <row r="3137" spans="1:4">
      <c r="A3137" s="32">
        <v>2002</v>
      </c>
      <c r="B3137" s="32" t="s">
        <v>11</v>
      </c>
      <c r="C3137" s="32" t="s">
        <v>92</v>
      </c>
      <c r="D3137" s="33">
        <v>318656</v>
      </c>
    </row>
    <row r="3138" spans="1:4">
      <c r="A3138" s="32">
        <v>2002</v>
      </c>
      <c r="B3138" s="32" t="s">
        <v>12</v>
      </c>
      <c r="C3138" s="32" t="s">
        <v>92</v>
      </c>
      <c r="D3138" s="33">
        <v>334495</v>
      </c>
    </row>
    <row r="3139" spans="1:4">
      <c r="A3139" s="32">
        <v>2002</v>
      </c>
      <c r="B3139" s="32" t="s">
        <v>13</v>
      </c>
      <c r="C3139" s="32" t="s">
        <v>92</v>
      </c>
      <c r="D3139" s="33">
        <v>342580</v>
      </c>
    </row>
    <row r="3140" spans="1:4">
      <c r="A3140" s="32">
        <v>2002</v>
      </c>
      <c r="B3140" s="32" t="s">
        <v>14</v>
      </c>
      <c r="C3140" s="32" t="s">
        <v>92</v>
      </c>
      <c r="D3140" s="33">
        <v>336166</v>
      </c>
    </row>
    <row r="3141" spans="1:4">
      <c r="A3141" s="32">
        <v>2002</v>
      </c>
      <c r="B3141" s="32" t="s">
        <v>15</v>
      </c>
      <c r="C3141" s="32" t="s">
        <v>92</v>
      </c>
      <c r="D3141" s="33">
        <v>317263.458963538</v>
      </c>
    </row>
    <row r="3142" spans="1:4">
      <c r="A3142" s="32">
        <v>2003</v>
      </c>
      <c r="B3142" s="32" t="s">
        <v>4</v>
      </c>
      <c r="C3142" s="32" t="s">
        <v>92</v>
      </c>
      <c r="D3142" s="33">
        <v>246874</v>
      </c>
    </row>
    <row r="3143" spans="1:4">
      <c r="A3143" s="32">
        <v>2003</v>
      </c>
      <c r="B3143" s="32" t="s">
        <v>5</v>
      </c>
      <c r="C3143" s="32" t="s">
        <v>92</v>
      </c>
      <c r="D3143" s="33">
        <v>264428</v>
      </c>
    </row>
    <row r="3144" spans="1:4">
      <c r="A3144" s="32">
        <v>2003</v>
      </c>
      <c r="B3144" s="32" t="s">
        <v>6</v>
      </c>
      <c r="C3144" s="32" t="s">
        <v>92</v>
      </c>
      <c r="D3144" s="33">
        <v>317122.48239518201</v>
      </c>
    </row>
    <row r="3145" spans="1:4">
      <c r="A3145" s="32">
        <v>2003</v>
      </c>
      <c r="B3145" s="32" t="s">
        <v>7</v>
      </c>
      <c r="C3145" s="32" t="s">
        <v>92</v>
      </c>
      <c r="D3145" s="33">
        <v>340752</v>
      </c>
    </row>
    <row r="3146" spans="1:4">
      <c r="A3146" s="32">
        <v>2003</v>
      </c>
      <c r="B3146" s="32" t="s">
        <v>8</v>
      </c>
      <c r="C3146" s="32" t="s">
        <v>92</v>
      </c>
      <c r="D3146" s="33">
        <v>348352</v>
      </c>
    </row>
    <row r="3147" spans="1:4">
      <c r="A3147" s="32">
        <v>2003</v>
      </c>
      <c r="B3147" s="32" t="s">
        <v>9</v>
      </c>
      <c r="C3147" s="32" t="s">
        <v>92</v>
      </c>
      <c r="D3147" s="33">
        <v>329369</v>
      </c>
    </row>
    <row r="3148" spans="1:4">
      <c r="A3148" s="32">
        <v>2003</v>
      </c>
      <c r="B3148" s="32" t="s">
        <v>10</v>
      </c>
      <c r="C3148" s="32" t="s">
        <v>92</v>
      </c>
      <c r="D3148" s="33">
        <v>339311</v>
      </c>
    </row>
    <row r="3149" spans="1:4">
      <c r="A3149" s="32">
        <v>2003</v>
      </c>
      <c r="B3149" s="32" t="s">
        <v>11</v>
      </c>
      <c r="C3149" s="32" t="s">
        <v>92</v>
      </c>
      <c r="D3149" s="33">
        <v>335156</v>
      </c>
    </row>
    <row r="3150" spans="1:4">
      <c r="A3150" s="32">
        <v>2003</v>
      </c>
      <c r="B3150" s="32" t="s">
        <v>12</v>
      </c>
      <c r="C3150" s="32" t="s">
        <v>92</v>
      </c>
      <c r="D3150" s="33">
        <v>359984</v>
      </c>
    </row>
    <row r="3151" spans="1:4">
      <c r="A3151" s="32">
        <v>2003</v>
      </c>
      <c r="B3151" s="32" t="s">
        <v>13</v>
      </c>
      <c r="C3151" s="32" t="s">
        <v>92</v>
      </c>
      <c r="D3151" s="33">
        <v>371108</v>
      </c>
    </row>
    <row r="3152" spans="1:4">
      <c r="A3152" s="32">
        <v>2003</v>
      </c>
      <c r="B3152" s="32" t="s">
        <v>14</v>
      </c>
      <c r="C3152" s="32" t="s">
        <v>92</v>
      </c>
      <c r="D3152" s="33">
        <v>339695</v>
      </c>
    </row>
    <row r="3153" spans="1:4">
      <c r="A3153" s="32">
        <v>2003</v>
      </c>
      <c r="B3153" s="32" t="s">
        <v>15</v>
      </c>
      <c r="C3153" s="32" t="s">
        <v>92</v>
      </c>
      <c r="D3153" s="33">
        <v>340022</v>
      </c>
    </row>
    <row r="3154" spans="1:4">
      <c r="A3154" s="32">
        <v>2004</v>
      </c>
      <c r="B3154" s="32" t="s">
        <v>4</v>
      </c>
      <c r="C3154" s="32" t="s">
        <v>92</v>
      </c>
      <c r="D3154" s="33">
        <v>259514</v>
      </c>
    </row>
    <row r="3155" spans="1:4">
      <c r="A3155" s="32">
        <v>2004</v>
      </c>
      <c r="B3155" s="32" t="s">
        <v>5</v>
      </c>
      <c r="C3155" s="32" t="s">
        <v>92</v>
      </c>
      <c r="D3155" s="33">
        <v>295216.88472104003</v>
      </c>
    </row>
    <row r="3156" spans="1:4">
      <c r="A3156" s="32">
        <v>2004</v>
      </c>
      <c r="B3156" s="32" t="s">
        <v>6</v>
      </c>
      <c r="C3156" s="32" t="s">
        <v>92</v>
      </c>
      <c r="D3156" s="33">
        <v>370155</v>
      </c>
    </row>
    <row r="3157" spans="1:4">
      <c r="A3157" s="32">
        <v>2004</v>
      </c>
      <c r="B3157" s="32" t="s">
        <v>7</v>
      </c>
      <c r="C3157" s="32" t="s">
        <v>92</v>
      </c>
      <c r="D3157" s="33">
        <v>309175</v>
      </c>
    </row>
    <row r="3158" spans="1:4">
      <c r="A3158" s="32">
        <v>2004</v>
      </c>
      <c r="B3158" s="32" t="s">
        <v>8</v>
      </c>
      <c r="C3158" s="32" t="s">
        <v>92</v>
      </c>
      <c r="D3158" s="33">
        <v>346304</v>
      </c>
    </row>
    <row r="3159" spans="1:4">
      <c r="A3159" s="32">
        <v>2004</v>
      </c>
      <c r="B3159" s="32" t="s">
        <v>9</v>
      </c>
      <c r="C3159" s="32" t="s">
        <v>92</v>
      </c>
      <c r="D3159" s="33">
        <v>343763</v>
      </c>
    </row>
    <row r="3160" spans="1:4">
      <c r="A3160" s="32">
        <v>2004</v>
      </c>
      <c r="B3160" s="32" t="s">
        <v>10</v>
      </c>
      <c r="C3160" s="32" t="s">
        <v>92</v>
      </c>
      <c r="D3160" s="33">
        <v>344009</v>
      </c>
    </row>
    <row r="3161" spans="1:4">
      <c r="A3161" s="32">
        <v>2004</v>
      </c>
      <c r="B3161" s="32" t="s">
        <v>11</v>
      </c>
      <c r="C3161" s="32" t="s">
        <v>92</v>
      </c>
      <c r="D3161" s="33">
        <v>348273</v>
      </c>
    </row>
    <row r="3162" spans="1:4">
      <c r="A3162" s="32">
        <v>2004</v>
      </c>
      <c r="B3162" s="32" t="s">
        <v>12</v>
      </c>
      <c r="C3162" s="32" t="s">
        <v>92</v>
      </c>
      <c r="D3162" s="33">
        <v>375624.12588677101</v>
      </c>
    </row>
    <row r="3163" spans="1:4">
      <c r="A3163" s="32">
        <v>2004</v>
      </c>
      <c r="B3163" s="32" t="s">
        <v>13</v>
      </c>
      <c r="C3163" s="32" t="s">
        <v>92</v>
      </c>
      <c r="D3163" s="33">
        <v>363128</v>
      </c>
    </row>
    <row r="3164" spans="1:4">
      <c r="A3164" s="32">
        <v>2004</v>
      </c>
      <c r="B3164" s="32" t="s">
        <v>14</v>
      </c>
      <c r="C3164" s="32" t="s">
        <v>92</v>
      </c>
      <c r="D3164" s="33">
        <v>364962.399503197</v>
      </c>
    </row>
    <row r="3165" spans="1:4">
      <c r="A3165" s="32">
        <v>2004</v>
      </c>
      <c r="B3165" s="32" t="s">
        <v>15</v>
      </c>
      <c r="C3165" s="32" t="s">
        <v>92</v>
      </c>
      <c r="D3165" s="33">
        <v>352469.50102007203</v>
      </c>
    </row>
    <row r="3166" spans="1:4">
      <c r="A3166" s="32">
        <v>2005</v>
      </c>
      <c r="B3166" s="32" t="s">
        <v>4</v>
      </c>
      <c r="C3166" s="32" t="s">
        <v>92</v>
      </c>
      <c r="D3166" s="33">
        <v>262536</v>
      </c>
    </row>
    <row r="3167" spans="1:4">
      <c r="A3167" s="32">
        <v>2005</v>
      </c>
      <c r="B3167" s="32" t="s">
        <v>5</v>
      </c>
      <c r="C3167" s="32" t="s">
        <v>92</v>
      </c>
      <c r="D3167" s="33">
        <v>282167</v>
      </c>
    </row>
    <row r="3168" spans="1:4">
      <c r="A3168" s="32">
        <v>2005</v>
      </c>
      <c r="B3168" s="32" t="s">
        <v>6</v>
      </c>
      <c r="C3168" s="32" t="s">
        <v>92</v>
      </c>
      <c r="D3168" s="33">
        <v>355088</v>
      </c>
    </row>
    <row r="3169" spans="1:4">
      <c r="A3169" s="32">
        <v>2005</v>
      </c>
      <c r="B3169" s="32" t="s">
        <v>7</v>
      </c>
      <c r="C3169" s="32" t="s">
        <v>92</v>
      </c>
      <c r="D3169" s="33">
        <v>363031</v>
      </c>
    </row>
    <row r="3170" spans="1:4">
      <c r="A3170" s="32">
        <v>2005</v>
      </c>
      <c r="B3170" s="32" t="s">
        <v>8</v>
      </c>
      <c r="C3170" s="32" t="s">
        <v>92</v>
      </c>
      <c r="D3170" s="33">
        <v>360376</v>
      </c>
    </row>
    <row r="3171" spans="1:4">
      <c r="A3171" s="32">
        <v>2005</v>
      </c>
      <c r="B3171" s="32" t="s">
        <v>9</v>
      </c>
      <c r="C3171" s="32" t="s">
        <v>92</v>
      </c>
      <c r="D3171" s="33">
        <v>340418</v>
      </c>
    </row>
    <row r="3172" spans="1:4">
      <c r="A3172" s="32">
        <v>2005</v>
      </c>
      <c r="B3172" s="32" t="s">
        <v>10</v>
      </c>
      <c r="C3172" s="32" t="s">
        <v>92</v>
      </c>
      <c r="D3172" s="33">
        <v>332264</v>
      </c>
    </row>
    <row r="3173" spans="1:4">
      <c r="A3173" s="32">
        <v>2005</v>
      </c>
      <c r="B3173" s="32" t="s">
        <v>11</v>
      </c>
      <c r="C3173" s="32" t="s">
        <v>92</v>
      </c>
      <c r="D3173" s="33">
        <v>344713.42080533202</v>
      </c>
    </row>
    <row r="3174" spans="1:4">
      <c r="A3174" s="32">
        <v>2005</v>
      </c>
      <c r="B3174" s="32" t="s">
        <v>12</v>
      </c>
      <c r="C3174" s="32" t="s">
        <v>92</v>
      </c>
      <c r="D3174" s="33">
        <v>352066.48241748102</v>
      </c>
    </row>
    <row r="3175" spans="1:4">
      <c r="A3175" s="32">
        <v>2005</v>
      </c>
      <c r="B3175" s="32" t="s">
        <v>13</v>
      </c>
      <c r="C3175" s="32" t="s">
        <v>92</v>
      </c>
      <c r="D3175" s="33">
        <v>340863.177489897</v>
      </c>
    </row>
    <row r="3176" spans="1:4">
      <c r="A3176" s="32">
        <v>2005</v>
      </c>
      <c r="B3176" s="32" t="s">
        <v>14</v>
      </c>
      <c r="C3176" s="32" t="s">
        <v>92</v>
      </c>
      <c r="D3176" s="33">
        <v>347600</v>
      </c>
    </row>
    <row r="3177" spans="1:4">
      <c r="A3177" s="32">
        <v>2005</v>
      </c>
      <c r="B3177" s="32" t="s">
        <v>15</v>
      </c>
      <c r="C3177" s="32" t="s">
        <v>92</v>
      </c>
      <c r="D3177" s="33">
        <v>341404.119625338</v>
      </c>
    </row>
    <row r="3178" spans="1:4">
      <c r="A3178" s="32">
        <v>2006</v>
      </c>
      <c r="B3178" s="32" t="s">
        <v>4</v>
      </c>
      <c r="C3178" s="32" t="s">
        <v>92</v>
      </c>
      <c r="D3178" s="33">
        <v>261119</v>
      </c>
    </row>
    <row r="3179" spans="1:4">
      <c r="A3179" s="32">
        <v>2006</v>
      </c>
      <c r="B3179" s="32" t="s">
        <v>5</v>
      </c>
      <c r="C3179" s="32" t="s">
        <v>92</v>
      </c>
      <c r="D3179" s="33">
        <v>286866</v>
      </c>
    </row>
    <row r="3180" spans="1:4">
      <c r="A3180" s="32">
        <v>2006</v>
      </c>
      <c r="B3180" s="32" t="s">
        <v>6</v>
      </c>
      <c r="C3180" s="32" t="s">
        <v>92</v>
      </c>
      <c r="D3180" s="33">
        <v>371437</v>
      </c>
    </row>
    <row r="3181" spans="1:4">
      <c r="A3181" s="32">
        <v>2006</v>
      </c>
      <c r="B3181" s="32" t="s">
        <v>7</v>
      </c>
      <c r="C3181" s="32" t="s">
        <v>92</v>
      </c>
      <c r="D3181" s="33">
        <v>350629</v>
      </c>
    </row>
    <row r="3182" spans="1:4">
      <c r="A3182" s="32">
        <v>2006</v>
      </c>
      <c r="B3182" s="32" t="s">
        <v>8</v>
      </c>
      <c r="C3182" s="32" t="s">
        <v>92</v>
      </c>
      <c r="D3182" s="33">
        <v>375606</v>
      </c>
    </row>
    <row r="3183" spans="1:4">
      <c r="A3183" s="32">
        <v>2006</v>
      </c>
      <c r="B3183" s="32" t="s">
        <v>9</v>
      </c>
      <c r="C3183" s="32" t="s">
        <v>92</v>
      </c>
      <c r="D3183" s="33">
        <v>357389</v>
      </c>
    </row>
    <row r="3184" spans="1:4">
      <c r="A3184" s="32">
        <v>2006</v>
      </c>
      <c r="B3184" s="32" t="s">
        <v>10</v>
      </c>
      <c r="C3184" s="32" t="s">
        <v>92</v>
      </c>
      <c r="D3184" s="33">
        <v>360623</v>
      </c>
    </row>
    <row r="3185" spans="1:4">
      <c r="A3185" s="32">
        <v>2006</v>
      </c>
      <c r="B3185" s="32" t="s">
        <v>11</v>
      </c>
      <c r="C3185" s="32" t="s">
        <v>92</v>
      </c>
      <c r="D3185" s="33">
        <v>386490.12376390799</v>
      </c>
    </row>
    <row r="3186" spans="1:4">
      <c r="A3186" s="32">
        <v>2006</v>
      </c>
      <c r="B3186" s="32" t="s">
        <v>12</v>
      </c>
      <c r="C3186" s="32" t="s">
        <v>92</v>
      </c>
      <c r="D3186" s="33">
        <v>440062</v>
      </c>
    </row>
    <row r="3187" spans="1:4">
      <c r="A3187" s="32">
        <v>2006</v>
      </c>
      <c r="B3187" s="32" t="s">
        <v>13</v>
      </c>
      <c r="C3187" s="32" t="s">
        <v>92</v>
      </c>
      <c r="D3187" s="33">
        <v>387313</v>
      </c>
    </row>
    <row r="3188" spans="1:4">
      <c r="A3188" s="32">
        <v>2006</v>
      </c>
      <c r="B3188" s="32" t="s">
        <v>14</v>
      </c>
      <c r="C3188" s="32" t="s">
        <v>92</v>
      </c>
      <c r="D3188" s="33">
        <v>395526.35603991401</v>
      </c>
    </row>
    <row r="3189" spans="1:4">
      <c r="A3189" s="32">
        <v>2006</v>
      </c>
      <c r="B3189" s="32" t="s">
        <v>15</v>
      </c>
      <c r="C3189" s="32" t="s">
        <v>92</v>
      </c>
      <c r="D3189" s="33">
        <v>351923</v>
      </c>
    </row>
    <row r="3190" spans="1:4">
      <c r="A3190" s="32">
        <v>2007</v>
      </c>
      <c r="B3190" s="32" t="s">
        <v>4</v>
      </c>
      <c r="C3190" s="32" t="s">
        <v>92</v>
      </c>
      <c r="D3190" s="33">
        <v>298787</v>
      </c>
    </row>
    <row r="3191" spans="1:4">
      <c r="A3191" s="32">
        <v>2007</v>
      </c>
      <c r="B3191" s="32" t="s">
        <v>5</v>
      </c>
      <c r="C3191" s="32" t="s">
        <v>92</v>
      </c>
      <c r="D3191" s="33">
        <v>382934</v>
      </c>
    </row>
    <row r="3192" spans="1:4">
      <c r="A3192" s="32">
        <v>2007</v>
      </c>
      <c r="B3192" s="32" t="s">
        <v>6</v>
      </c>
      <c r="C3192" s="32" t="s">
        <v>92</v>
      </c>
      <c r="D3192" s="33">
        <v>315198</v>
      </c>
    </row>
    <row r="3193" spans="1:4">
      <c r="A3193" s="32">
        <v>2007</v>
      </c>
      <c r="B3193" s="32" t="s">
        <v>7</v>
      </c>
      <c r="C3193" s="32" t="s">
        <v>92</v>
      </c>
      <c r="D3193" s="33">
        <v>345410</v>
      </c>
    </row>
    <row r="3194" spans="1:4">
      <c r="A3194" s="32">
        <v>2007</v>
      </c>
      <c r="B3194" s="32" t="s">
        <v>8</v>
      </c>
      <c r="C3194" s="32" t="s">
        <v>92</v>
      </c>
      <c r="D3194" s="33">
        <v>376035</v>
      </c>
    </row>
    <row r="3195" spans="1:4">
      <c r="A3195" s="32">
        <v>2007</v>
      </c>
      <c r="B3195" s="32" t="s">
        <v>9</v>
      </c>
      <c r="C3195" s="32" t="s">
        <v>92</v>
      </c>
      <c r="D3195" s="33">
        <v>356885</v>
      </c>
    </row>
    <row r="3196" spans="1:4">
      <c r="A3196" s="32">
        <v>2007</v>
      </c>
      <c r="B3196" s="32" t="s">
        <v>10</v>
      </c>
      <c r="C3196" s="32" t="s">
        <v>92</v>
      </c>
      <c r="D3196" s="33">
        <v>347202.85598508199</v>
      </c>
    </row>
    <row r="3197" spans="1:4">
      <c r="A3197" s="32">
        <v>2007</v>
      </c>
      <c r="B3197" s="32" t="s">
        <v>11</v>
      </c>
      <c r="C3197" s="32" t="s">
        <v>92</v>
      </c>
      <c r="D3197" s="33">
        <v>359596</v>
      </c>
    </row>
    <row r="3198" spans="1:4">
      <c r="A3198" s="32">
        <v>2007</v>
      </c>
      <c r="B3198" s="32" t="s">
        <v>12</v>
      </c>
      <c r="C3198" s="32" t="s">
        <v>92</v>
      </c>
      <c r="D3198" s="33">
        <v>357454</v>
      </c>
    </row>
    <row r="3199" spans="1:4">
      <c r="A3199" s="32">
        <v>2007</v>
      </c>
      <c r="B3199" s="32" t="s">
        <v>13</v>
      </c>
      <c r="C3199" s="32" t="s">
        <v>92</v>
      </c>
      <c r="D3199" s="33">
        <v>377086.07740926603</v>
      </c>
    </row>
    <row r="3200" spans="1:4">
      <c r="A3200" s="32">
        <v>2007</v>
      </c>
      <c r="B3200" s="32" t="s">
        <v>14</v>
      </c>
      <c r="C3200" s="32" t="s">
        <v>92</v>
      </c>
      <c r="D3200" s="33">
        <v>373034.272207578</v>
      </c>
    </row>
    <row r="3201" spans="1:4">
      <c r="A3201" s="32">
        <v>2007</v>
      </c>
      <c r="B3201" s="32" t="s">
        <v>15</v>
      </c>
      <c r="C3201" s="32" t="s">
        <v>92</v>
      </c>
      <c r="D3201" s="33">
        <v>338732</v>
      </c>
    </row>
    <row r="3202" spans="1:4">
      <c r="A3202" s="32">
        <v>2008</v>
      </c>
      <c r="B3202" s="32" t="s">
        <v>4</v>
      </c>
      <c r="C3202" s="32" t="s">
        <v>92</v>
      </c>
      <c r="D3202" s="33">
        <v>285711</v>
      </c>
    </row>
    <row r="3203" spans="1:4">
      <c r="A3203" s="32">
        <v>2008</v>
      </c>
      <c r="B3203" s="32" t="s">
        <v>5</v>
      </c>
      <c r="C3203" s="32" t="s">
        <v>92</v>
      </c>
      <c r="D3203" s="33">
        <v>305968</v>
      </c>
    </row>
    <row r="3204" spans="1:4">
      <c r="A3204" s="32">
        <v>2008</v>
      </c>
      <c r="B3204" s="32" t="s">
        <v>6</v>
      </c>
      <c r="C3204" s="32" t="s">
        <v>92</v>
      </c>
      <c r="D3204" s="33">
        <v>321799</v>
      </c>
    </row>
    <row r="3205" spans="1:4">
      <c r="A3205" s="32">
        <v>2008</v>
      </c>
      <c r="B3205" s="32" t="s">
        <v>7</v>
      </c>
      <c r="C3205" s="32" t="s">
        <v>92</v>
      </c>
      <c r="D3205" s="33">
        <v>331357</v>
      </c>
    </row>
    <row r="3206" spans="1:4">
      <c r="A3206" s="32">
        <v>2008</v>
      </c>
      <c r="B3206" s="32" t="s">
        <v>8</v>
      </c>
      <c r="C3206" s="32" t="s">
        <v>92</v>
      </c>
      <c r="D3206" s="33">
        <v>340953</v>
      </c>
    </row>
    <row r="3207" spans="1:4">
      <c r="A3207" s="32">
        <v>2008</v>
      </c>
      <c r="B3207" s="32" t="s">
        <v>9</v>
      </c>
      <c r="C3207" s="32" t="s">
        <v>92</v>
      </c>
      <c r="D3207" s="33">
        <v>318621</v>
      </c>
    </row>
    <row r="3208" spans="1:4">
      <c r="A3208" s="32">
        <v>2008</v>
      </c>
      <c r="B3208" s="32" t="s">
        <v>10</v>
      </c>
      <c r="C3208" s="32" t="s">
        <v>92</v>
      </c>
      <c r="D3208" s="33">
        <v>349544</v>
      </c>
    </row>
    <row r="3209" spans="1:4">
      <c r="A3209" s="32">
        <v>2008</v>
      </c>
      <c r="B3209" s="32" t="s">
        <v>11</v>
      </c>
      <c r="C3209" s="32" t="s">
        <v>92</v>
      </c>
      <c r="D3209" s="33">
        <v>349660.29910702002</v>
      </c>
    </row>
    <row r="3210" spans="1:4">
      <c r="A3210" s="32">
        <v>2008</v>
      </c>
      <c r="B3210" s="32" t="s">
        <v>12</v>
      </c>
      <c r="C3210" s="32" t="s">
        <v>92</v>
      </c>
      <c r="D3210" s="33">
        <v>360429.39789429202</v>
      </c>
    </row>
    <row r="3211" spans="1:4">
      <c r="A3211" s="32">
        <v>2008</v>
      </c>
      <c r="B3211" s="32" t="s">
        <v>13</v>
      </c>
      <c r="C3211" s="32" t="s">
        <v>92</v>
      </c>
      <c r="D3211" s="33">
        <v>356676</v>
      </c>
    </row>
    <row r="3212" spans="1:4">
      <c r="A3212" s="32">
        <v>2008</v>
      </c>
      <c r="B3212" s="32" t="s">
        <v>14</v>
      </c>
      <c r="C3212" s="32" t="s">
        <v>92</v>
      </c>
      <c r="D3212" s="33">
        <v>324709</v>
      </c>
    </row>
    <row r="3213" spans="1:4">
      <c r="A3213" s="32">
        <v>2008</v>
      </c>
      <c r="B3213" s="32" t="s">
        <v>15</v>
      </c>
      <c r="C3213" s="32" t="s">
        <v>92</v>
      </c>
      <c r="D3213" s="33">
        <v>310936.63364709303</v>
      </c>
    </row>
    <row r="3214" spans="1:4">
      <c r="A3214" s="32">
        <v>2009</v>
      </c>
      <c r="B3214" s="32" t="s">
        <v>4</v>
      </c>
      <c r="C3214" s="32" t="s">
        <v>92</v>
      </c>
      <c r="D3214" s="33">
        <v>255556.94907538599</v>
      </c>
    </row>
    <row r="3215" spans="1:4">
      <c r="A3215" s="32">
        <v>2009</v>
      </c>
      <c r="B3215" s="32" t="s">
        <v>5</v>
      </c>
      <c r="C3215" s="32" t="s">
        <v>92</v>
      </c>
      <c r="D3215" s="33">
        <v>266219.51155117201</v>
      </c>
    </row>
    <row r="3216" spans="1:4">
      <c r="A3216" s="32">
        <v>2009</v>
      </c>
      <c r="B3216" s="32" t="s">
        <v>6</v>
      </c>
      <c r="C3216" s="32" t="s">
        <v>92</v>
      </c>
      <c r="D3216" s="33">
        <v>307922.38525885</v>
      </c>
    </row>
    <row r="3217" spans="1:4">
      <c r="A3217" s="32">
        <v>2009</v>
      </c>
      <c r="B3217" s="32" t="s">
        <v>7</v>
      </c>
      <c r="C3217" s="32" t="s">
        <v>92</v>
      </c>
      <c r="D3217" s="33">
        <v>293002.470214809</v>
      </c>
    </row>
    <row r="3218" spans="1:4">
      <c r="A3218" s="32">
        <v>2009</v>
      </c>
      <c r="B3218" s="32" t="s">
        <v>8</v>
      </c>
      <c r="C3218" s="32" t="s">
        <v>92</v>
      </c>
      <c r="D3218" s="33">
        <v>274673</v>
      </c>
    </row>
    <row r="3219" spans="1:4">
      <c r="A3219" s="32">
        <v>2009</v>
      </c>
      <c r="B3219" s="32" t="s">
        <v>9</v>
      </c>
      <c r="C3219" s="32" t="s">
        <v>92</v>
      </c>
      <c r="D3219" s="33">
        <v>270380.462896857</v>
      </c>
    </row>
    <row r="3220" spans="1:4">
      <c r="A3220" s="32">
        <v>2009</v>
      </c>
      <c r="B3220" s="32" t="s">
        <v>10</v>
      </c>
      <c r="C3220" s="32" t="s">
        <v>92</v>
      </c>
      <c r="D3220" s="33">
        <v>219023.40868840899</v>
      </c>
    </row>
    <row r="3221" spans="1:4">
      <c r="A3221" s="32">
        <v>2009</v>
      </c>
      <c r="B3221" s="32" t="s">
        <v>11</v>
      </c>
      <c r="C3221" s="32" t="s">
        <v>92</v>
      </c>
      <c r="D3221" s="33">
        <v>281304.88378915098</v>
      </c>
    </row>
    <row r="3222" spans="1:4">
      <c r="A3222" s="32">
        <v>2009</v>
      </c>
      <c r="B3222" s="32" t="s">
        <v>12</v>
      </c>
      <c r="C3222" s="32" t="s">
        <v>92</v>
      </c>
      <c r="D3222" s="33">
        <v>310912.77331961499</v>
      </c>
    </row>
    <row r="3223" spans="1:4">
      <c r="A3223" s="32">
        <v>2009</v>
      </c>
      <c r="B3223" s="32" t="s">
        <v>13</v>
      </c>
      <c r="C3223" s="32" t="s">
        <v>92</v>
      </c>
      <c r="D3223" s="33">
        <v>311837.16015722399</v>
      </c>
    </row>
    <row r="3224" spans="1:4">
      <c r="A3224" s="32">
        <v>2009</v>
      </c>
      <c r="B3224" s="32" t="s">
        <v>14</v>
      </c>
      <c r="C3224" s="32" t="s">
        <v>92</v>
      </c>
      <c r="D3224" s="33">
        <v>297813</v>
      </c>
    </row>
    <row r="3225" spans="1:4">
      <c r="A3225" s="32">
        <v>2009</v>
      </c>
      <c r="B3225" s="32" t="s">
        <v>15</v>
      </c>
      <c r="C3225" s="32" t="s">
        <v>92</v>
      </c>
      <c r="D3225" s="33">
        <v>275993</v>
      </c>
    </row>
    <row r="3226" spans="1:4">
      <c r="A3226" s="32">
        <v>2010</v>
      </c>
      <c r="B3226" s="32" t="s">
        <v>4</v>
      </c>
      <c r="C3226" s="32" t="s">
        <v>92</v>
      </c>
      <c r="D3226" s="33">
        <v>205639.251073099</v>
      </c>
    </row>
    <row r="3227" spans="1:4">
      <c r="A3227" s="32">
        <v>2010</v>
      </c>
      <c r="B3227" s="32" t="s">
        <v>5</v>
      </c>
      <c r="C3227" s="32" t="s">
        <v>92</v>
      </c>
      <c r="D3227" s="33">
        <v>226550.98007917099</v>
      </c>
    </row>
    <row r="3228" spans="1:4">
      <c r="A3228" s="32">
        <v>2010</v>
      </c>
      <c r="B3228" s="32" t="s">
        <v>6</v>
      </c>
      <c r="C3228" s="32" t="s">
        <v>92</v>
      </c>
      <c r="D3228" s="33">
        <v>283261.220801163</v>
      </c>
    </row>
    <row r="3229" spans="1:4">
      <c r="A3229" s="32">
        <v>2010</v>
      </c>
      <c r="B3229" s="32" t="s">
        <v>7</v>
      </c>
      <c r="C3229" s="32" t="s">
        <v>92</v>
      </c>
      <c r="D3229" s="33">
        <v>268731</v>
      </c>
    </row>
    <row r="3230" spans="1:4">
      <c r="A3230" s="32">
        <v>2010</v>
      </c>
      <c r="B3230" s="32" t="s">
        <v>8</v>
      </c>
      <c r="C3230" s="32" t="s">
        <v>92</v>
      </c>
      <c r="D3230" s="33">
        <v>251187.12441986101</v>
      </c>
    </row>
    <row r="3231" spans="1:4">
      <c r="A3231" s="32">
        <v>2010</v>
      </c>
      <c r="B3231" s="32" t="s">
        <v>9</v>
      </c>
      <c r="C3231" s="32" t="s">
        <v>92</v>
      </c>
      <c r="D3231" s="33">
        <v>244893.034978846</v>
      </c>
    </row>
    <row r="3232" spans="1:4">
      <c r="A3232" s="32">
        <v>2010</v>
      </c>
      <c r="B3232" s="32" t="s">
        <v>10</v>
      </c>
      <c r="C3232" s="32" t="s">
        <v>92</v>
      </c>
      <c r="D3232" s="33">
        <v>233164.851141216</v>
      </c>
    </row>
    <row r="3233" spans="1:4">
      <c r="A3233" s="32">
        <v>2010</v>
      </c>
      <c r="B3233" s="32" t="s">
        <v>11</v>
      </c>
      <c r="C3233" s="32" t="s">
        <v>92</v>
      </c>
      <c r="D3233" s="33">
        <v>253064.810963931</v>
      </c>
    </row>
    <row r="3234" spans="1:4">
      <c r="A3234" s="32">
        <v>2010</v>
      </c>
      <c r="B3234" s="32" t="s">
        <v>12</v>
      </c>
      <c r="C3234" s="32" t="s">
        <v>92</v>
      </c>
      <c r="D3234" s="33">
        <v>256079.13459889501</v>
      </c>
    </row>
    <row r="3235" spans="1:4">
      <c r="A3235" s="32">
        <v>2010</v>
      </c>
      <c r="B3235" s="32" t="s">
        <v>13</v>
      </c>
      <c r="C3235" s="32" t="s">
        <v>92</v>
      </c>
      <c r="D3235" s="33">
        <v>256079.13459889501</v>
      </c>
    </row>
    <row r="3236" spans="1:4">
      <c r="A3236" s="32">
        <v>2010</v>
      </c>
      <c r="B3236" s="32" t="s">
        <v>14</v>
      </c>
      <c r="C3236" s="32" t="s">
        <v>92</v>
      </c>
      <c r="D3236" s="33">
        <v>240999.98855949799</v>
      </c>
    </row>
    <row r="3237" spans="1:4">
      <c r="A3237" s="32">
        <v>2010</v>
      </c>
      <c r="B3237" s="32" t="s">
        <v>15</v>
      </c>
      <c r="C3237" s="32" t="s">
        <v>92</v>
      </c>
      <c r="D3237" s="33">
        <v>199296.62815193299</v>
      </c>
    </row>
    <row r="3238" spans="1:4">
      <c r="A3238" s="32">
        <v>2011</v>
      </c>
      <c r="B3238" s="32" t="s">
        <v>4</v>
      </c>
      <c r="C3238" s="32" t="s">
        <v>92</v>
      </c>
      <c r="D3238" s="33">
        <v>168957.12336676699</v>
      </c>
    </row>
    <row r="3239" spans="1:4">
      <c r="A3239" s="32">
        <v>2011</v>
      </c>
      <c r="B3239" s="32" t="s">
        <v>5</v>
      </c>
      <c r="C3239" s="32" t="s">
        <v>92</v>
      </c>
      <c r="D3239" s="33">
        <v>171641.537024886</v>
      </c>
    </row>
    <row r="3240" spans="1:4">
      <c r="A3240" s="32">
        <v>2011</v>
      </c>
      <c r="B3240" s="32" t="s">
        <v>6</v>
      </c>
      <c r="C3240" s="32" t="s">
        <v>92</v>
      </c>
      <c r="D3240" s="33">
        <v>179272.26630296899</v>
      </c>
    </row>
    <row r="3241" spans="1:4">
      <c r="A3241" s="32">
        <v>2011</v>
      </c>
      <c r="B3241" s="32" t="s">
        <v>7</v>
      </c>
      <c r="C3241" s="32" t="s">
        <v>92</v>
      </c>
      <c r="D3241" s="33">
        <v>181399.81214342301</v>
      </c>
    </row>
    <row r="3242" spans="1:4">
      <c r="A3242" s="32">
        <v>2011</v>
      </c>
      <c r="B3242" s="32" t="s">
        <v>8</v>
      </c>
      <c r="C3242" s="32" t="s">
        <v>92</v>
      </c>
      <c r="D3242" s="33">
        <v>184238.82489014301</v>
      </c>
    </row>
    <row r="3243" spans="1:4">
      <c r="A3243" s="32">
        <v>2011</v>
      </c>
      <c r="B3243" s="32" t="s">
        <v>9</v>
      </c>
      <c r="C3243" s="32" t="s">
        <v>92</v>
      </c>
      <c r="D3243" s="33">
        <v>178158.411140688</v>
      </c>
    </row>
    <row r="3244" spans="1:4">
      <c r="A3244" s="32">
        <v>2011</v>
      </c>
      <c r="B3244" s="32" t="s">
        <v>10</v>
      </c>
      <c r="C3244" s="32" t="s">
        <v>92</v>
      </c>
      <c r="D3244" s="33">
        <v>163137.244877005</v>
      </c>
    </row>
    <row r="3245" spans="1:4">
      <c r="A3245" s="32">
        <v>2011</v>
      </c>
      <c r="B3245" s="32" t="s">
        <v>11</v>
      </c>
      <c r="C3245" s="32" t="s">
        <v>92</v>
      </c>
      <c r="D3245" s="33">
        <v>187519.89839672</v>
      </c>
    </row>
    <row r="3246" spans="1:4">
      <c r="A3246" s="32">
        <v>2011</v>
      </c>
      <c r="B3246" s="32" t="s">
        <v>12</v>
      </c>
      <c r="C3246" s="32" t="s">
        <v>92</v>
      </c>
      <c r="D3246" s="33">
        <v>225047.76579505601</v>
      </c>
    </row>
    <row r="3247" spans="1:4">
      <c r="A3247" s="32">
        <v>2011</v>
      </c>
      <c r="B3247" s="32" t="s">
        <v>13</v>
      </c>
      <c r="C3247" s="32" t="s">
        <v>92</v>
      </c>
      <c r="D3247" s="33">
        <v>213337.20390022601</v>
      </c>
    </row>
    <row r="3248" spans="1:4">
      <c r="A3248" s="32">
        <v>2011</v>
      </c>
      <c r="B3248" s="32" t="s">
        <v>14</v>
      </c>
      <c r="C3248" s="32" t="s">
        <v>92</v>
      </c>
      <c r="D3248" s="33">
        <v>210060.574667954</v>
      </c>
    </row>
    <row r="3249" spans="1:4">
      <c r="A3249" s="32">
        <v>2011</v>
      </c>
      <c r="B3249" s="32" t="s">
        <v>15</v>
      </c>
      <c r="C3249" s="32" t="s">
        <v>92</v>
      </c>
      <c r="D3249" s="33">
        <v>184779.620396285</v>
      </c>
    </row>
    <row r="3250" spans="1:4">
      <c r="A3250" s="32">
        <v>2012</v>
      </c>
      <c r="B3250" s="32" t="s">
        <v>4</v>
      </c>
      <c r="C3250" s="32" t="s">
        <v>92</v>
      </c>
      <c r="D3250" s="33">
        <v>125481.222053223</v>
      </c>
    </row>
    <row r="3251" spans="1:4">
      <c r="A3251" s="32">
        <v>2012</v>
      </c>
      <c r="B3251" s="32" t="s">
        <v>5</v>
      </c>
      <c r="C3251" s="32" t="s">
        <v>92</v>
      </c>
      <c r="D3251" s="33">
        <v>124670.743087956</v>
      </c>
    </row>
    <row r="3252" spans="1:4">
      <c r="A3252" s="32">
        <v>2012</v>
      </c>
      <c r="B3252" s="32" t="s">
        <v>6</v>
      </c>
      <c r="C3252" s="32" t="s">
        <v>92</v>
      </c>
      <c r="D3252" s="33">
        <v>162671.68532614899</v>
      </c>
    </row>
    <row r="3253" spans="1:4">
      <c r="A3253" s="32">
        <v>2012</v>
      </c>
      <c r="B3253" s="32" t="s">
        <v>7</v>
      </c>
      <c r="C3253" s="32" t="s">
        <v>92</v>
      </c>
      <c r="D3253" s="33">
        <v>147420.05847108201</v>
      </c>
    </row>
    <row r="3254" spans="1:4">
      <c r="A3254" s="32">
        <v>2012</v>
      </c>
      <c r="B3254" s="32" t="s">
        <v>8</v>
      </c>
      <c r="C3254" s="32" t="s">
        <v>92</v>
      </c>
      <c r="D3254" s="33">
        <v>145107.25327965099</v>
      </c>
    </row>
    <row r="3255" spans="1:4">
      <c r="A3255" s="32">
        <v>2012</v>
      </c>
      <c r="B3255" s="32" t="s">
        <v>9</v>
      </c>
      <c r="C3255" s="32" t="s">
        <v>92</v>
      </c>
      <c r="D3255" s="33">
        <v>138237.704287317</v>
      </c>
    </row>
    <row r="3256" spans="1:4">
      <c r="A3256" s="32">
        <v>2012</v>
      </c>
      <c r="B3256" s="32" t="s">
        <v>10</v>
      </c>
      <c r="C3256" s="32" t="s">
        <v>92</v>
      </c>
      <c r="D3256" s="33">
        <v>135475.656026699</v>
      </c>
    </row>
    <row r="3257" spans="1:4">
      <c r="A3257" s="32">
        <v>2012</v>
      </c>
      <c r="B3257" s="32" t="s">
        <v>11</v>
      </c>
      <c r="C3257" s="32" t="s">
        <v>92</v>
      </c>
      <c r="D3257" s="33">
        <v>119839.416352837</v>
      </c>
    </row>
    <row r="3258" spans="1:4">
      <c r="A3258" s="32">
        <v>2012</v>
      </c>
      <c r="B3258" s="32" t="s">
        <v>12</v>
      </c>
      <c r="C3258" s="32" t="s">
        <v>92</v>
      </c>
      <c r="D3258" s="33">
        <v>100350.42902012799</v>
      </c>
    </row>
    <row r="3259" spans="1:4">
      <c r="A3259" s="32">
        <v>2012</v>
      </c>
      <c r="B3259" s="32" t="s">
        <v>13</v>
      </c>
      <c r="C3259" s="32" t="s">
        <v>92</v>
      </c>
      <c r="D3259" s="33">
        <v>99167.619004842301</v>
      </c>
    </row>
    <row r="3260" spans="1:4">
      <c r="A3260" s="32">
        <v>2012</v>
      </c>
      <c r="B3260" s="32" t="s">
        <v>14</v>
      </c>
      <c r="C3260" s="32" t="s">
        <v>92</v>
      </c>
      <c r="D3260" s="33">
        <v>98727.508203272402</v>
      </c>
    </row>
    <row r="3261" spans="1:4">
      <c r="A3261" s="32">
        <v>2012</v>
      </c>
      <c r="B3261" s="32" t="s">
        <v>15</v>
      </c>
      <c r="C3261" s="32" t="s">
        <v>92</v>
      </c>
      <c r="D3261" s="33">
        <v>86201.923294908804</v>
      </c>
    </row>
    <row r="3262" spans="1:4">
      <c r="A3262" s="32">
        <v>2013</v>
      </c>
      <c r="B3262" s="32" t="s">
        <v>4</v>
      </c>
      <c r="C3262" s="32" t="s">
        <v>92</v>
      </c>
      <c r="D3262" s="33">
        <v>72786.767182474898</v>
      </c>
    </row>
    <row r="3263" spans="1:4">
      <c r="A3263" s="32">
        <v>2013</v>
      </c>
      <c r="B3263" s="32" t="s">
        <v>5</v>
      </c>
      <c r="C3263" s="32" t="s">
        <v>92</v>
      </c>
      <c r="D3263" s="33">
        <v>67392.617232185803</v>
      </c>
    </row>
    <row r="3264" spans="1:4">
      <c r="A3264" s="32">
        <v>2013</v>
      </c>
      <c r="B3264" s="32" t="s">
        <v>6</v>
      </c>
      <c r="C3264" s="32" t="s">
        <v>92</v>
      </c>
      <c r="D3264" s="33">
        <v>82620.6512553395</v>
      </c>
    </row>
    <row r="3265" spans="1:4">
      <c r="A3265" s="32">
        <v>2013</v>
      </c>
      <c r="B3265" s="32" t="s">
        <v>7</v>
      </c>
      <c r="C3265" s="32" t="s">
        <v>92</v>
      </c>
      <c r="D3265" s="33">
        <v>71618.657731761996</v>
      </c>
    </row>
    <row r="3266" spans="1:4">
      <c r="A3266" s="32">
        <v>2013</v>
      </c>
      <c r="B3266" s="32" t="s">
        <v>8</v>
      </c>
      <c r="C3266" s="32" t="s">
        <v>92</v>
      </c>
      <c r="D3266" s="33">
        <v>66358.866191642795</v>
      </c>
    </row>
    <row r="3267" spans="1:4">
      <c r="A3267" s="32">
        <v>2013</v>
      </c>
      <c r="B3267" s="32" t="s">
        <v>9</v>
      </c>
      <c r="C3267" s="32" t="s">
        <v>92</v>
      </c>
      <c r="D3267" s="33">
        <v>53766.322555932798</v>
      </c>
    </row>
    <row r="3268" spans="1:4">
      <c r="A3268" s="32">
        <v>2013</v>
      </c>
      <c r="B3268" s="32" t="s">
        <v>10</v>
      </c>
      <c r="C3268" s="32" t="s">
        <v>92</v>
      </c>
      <c r="D3268" s="33">
        <v>64760.856532625803</v>
      </c>
    </row>
    <row r="3269" spans="1:4">
      <c r="A3269" s="32">
        <v>2013</v>
      </c>
      <c r="B3269" s="32" t="s">
        <v>11</v>
      </c>
      <c r="C3269" s="32" t="s">
        <v>92</v>
      </c>
      <c r="D3269" s="33">
        <v>61960.433714272702</v>
      </c>
    </row>
    <row r="3270" spans="1:4">
      <c r="A3270" s="32">
        <v>2013</v>
      </c>
      <c r="B3270" s="32" t="s">
        <v>12</v>
      </c>
      <c r="C3270" s="32" t="s">
        <v>92</v>
      </c>
      <c r="D3270" s="33">
        <v>56648.716706246698</v>
      </c>
    </row>
    <row r="3271" spans="1:4">
      <c r="A3271" s="32">
        <v>2013</v>
      </c>
      <c r="B3271" s="32" t="s">
        <v>13</v>
      </c>
      <c r="C3271" s="32" t="s">
        <v>92</v>
      </c>
      <c r="D3271" s="33">
        <v>61290.702170550401</v>
      </c>
    </row>
    <row r="3272" spans="1:4">
      <c r="A3272" s="32">
        <v>2013</v>
      </c>
      <c r="B3272" s="32" t="s">
        <v>14</v>
      </c>
      <c r="C3272" s="32" t="s">
        <v>92</v>
      </c>
      <c r="D3272" s="33">
        <v>56564.859405894502</v>
      </c>
    </row>
    <row r="3273" spans="1:4">
      <c r="A3273" s="32">
        <v>2013</v>
      </c>
      <c r="B3273" s="32" t="s">
        <v>15</v>
      </c>
      <c r="C3273" s="32" t="s">
        <v>92</v>
      </c>
      <c r="D3273" s="33">
        <v>49904.096129252801</v>
      </c>
    </row>
    <row r="3274" spans="1:4">
      <c r="A3274" s="32">
        <v>2014</v>
      </c>
      <c r="B3274" s="32" t="s">
        <v>4</v>
      </c>
      <c r="C3274" s="32" t="s">
        <v>92</v>
      </c>
      <c r="D3274" s="33">
        <v>44833.726493028204</v>
      </c>
    </row>
    <row r="3275" spans="1:4">
      <c r="A3275" s="32">
        <v>2014</v>
      </c>
      <c r="B3275" s="32" t="s">
        <v>5</v>
      </c>
      <c r="C3275" s="32" t="s">
        <v>92</v>
      </c>
      <c r="D3275" s="33">
        <v>42441.504602022796</v>
      </c>
    </row>
    <row r="3276" spans="1:4">
      <c r="A3276" s="32">
        <v>2014</v>
      </c>
      <c r="B3276" s="32" t="s">
        <v>6</v>
      </c>
      <c r="C3276" s="32" t="s">
        <v>92</v>
      </c>
      <c r="D3276" s="33">
        <v>48404.834772699403</v>
      </c>
    </row>
    <row r="3277" spans="1:4">
      <c r="A3277" s="32">
        <v>2014</v>
      </c>
      <c r="B3277" s="32" t="s">
        <v>7</v>
      </c>
      <c r="C3277" s="32" t="s">
        <v>92</v>
      </c>
      <c r="D3277" s="33">
        <v>48335.257194414902</v>
      </c>
    </row>
    <row r="3278" spans="1:4">
      <c r="A3278" s="32">
        <v>2014</v>
      </c>
      <c r="B3278" s="32" t="s">
        <v>8</v>
      </c>
      <c r="C3278" s="32" t="s">
        <v>92</v>
      </c>
      <c r="D3278" s="33">
        <v>45544.603633942599</v>
      </c>
    </row>
    <row r="3279" spans="1:4">
      <c r="A3279" s="32">
        <v>2014</v>
      </c>
      <c r="B3279" s="32" t="s">
        <v>9</v>
      </c>
      <c r="C3279" s="32" t="s">
        <v>92</v>
      </c>
      <c r="D3279" s="33">
        <v>94128.525209965897</v>
      </c>
    </row>
    <row r="3280" spans="1:4">
      <c r="A3280" s="32">
        <v>2014</v>
      </c>
      <c r="B3280" s="32" t="s">
        <v>10</v>
      </c>
      <c r="C3280" s="32" t="s">
        <v>92</v>
      </c>
      <c r="D3280" s="33">
        <v>76573.516346130593</v>
      </c>
    </row>
    <row r="3281" spans="1:4">
      <c r="A3281" s="32">
        <v>2014</v>
      </c>
      <c r="B3281" s="32" t="s">
        <v>11</v>
      </c>
      <c r="C3281" s="32" t="s">
        <v>92</v>
      </c>
      <c r="D3281" s="33">
        <v>74913.939012615694</v>
      </c>
    </row>
    <row r="3282" spans="1:4">
      <c r="A3282" s="32">
        <v>2014</v>
      </c>
      <c r="B3282" s="32" t="s">
        <v>12</v>
      </c>
      <c r="C3282" s="32" t="s">
        <v>92</v>
      </c>
      <c r="D3282" s="33">
        <v>97580.094285084706</v>
      </c>
    </row>
    <row r="3283" spans="1:4">
      <c r="A3283" s="32">
        <v>2014</v>
      </c>
      <c r="B3283" s="32" t="s">
        <v>13</v>
      </c>
      <c r="C3283" s="32" t="s">
        <v>92</v>
      </c>
      <c r="D3283" s="33">
        <v>76828.304082845803</v>
      </c>
    </row>
    <row r="3284" spans="1:4">
      <c r="A3284" s="32">
        <v>2014</v>
      </c>
      <c r="B3284" s="32" t="s">
        <v>14</v>
      </c>
      <c r="C3284" s="32" t="s">
        <v>92</v>
      </c>
      <c r="D3284" s="33">
        <v>72175.781505038598</v>
      </c>
    </row>
    <row r="3285" spans="1:4">
      <c r="A3285" s="32">
        <v>2014</v>
      </c>
      <c r="B3285" s="32" t="s">
        <v>15</v>
      </c>
      <c r="C3285" s="32" t="s">
        <v>92</v>
      </c>
      <c r="D3285" s="33">
        <v>111670.010561883</v>
      </c>
    </row>
    <row r="3286" spans="1:4">
      <c r="A3286" s="32">
        <v>2015</v>
      </c>
      <c r="B3286" s="32" t="s">
        <v>4</v>
      </c>
      <c r="C3286" s="32" t="s">
        <v>92</v>
      </c>
      <c r="D3286" s="33">
        <v>73646</v>
      </c>
    </row>
    <row r="3287" spans="1:4">
      <c r="A3287" s="32">
        <v>2015</v>
      </c>
      <c r="B3287" s="32" t="s">
        <v>5</v>
      </c>
      <c r="C3287" s="32" t="s">
        <v>92</v>
      </c>
      <c r="D3287" s="33">
        <v>83365</v>
      </c>
    </row>
    <row r="3288" spans="1:4">
      <c r="A3288" s="32">
        <v>2015</v>
      </c>
      <c r="B3288" s="32" t="s">
        <v>6</v>
      </c>
      <c r="C3288" s="32" t="s">
        <v>92</v>
      </c>
      <c r="D3288" s="33">
        <v>130838</v>
      </c>
    </row>
    <row r="3289" spans="1:4">
      <c r="A3289" s="32">
        <v>2015</v>
      </c>
      <c r="B3289" s="32" t="s">
        <v>7</v>
      </c>
      <c r="C3289" s="32" t="s">
        <v>92</v>
      </c>
      <c r="D3289" s="33">
        <v>162344</v>
      </c>
    </row>
    <row r="3290" spans="1:4">
      <c r="A3290" s="32">
        <v>2015</v>
      </c>
      <c r="B3290" s="32" t="s">
        <v>8</v>
      </c>
      <c r="C3290" s="32" t="s">
        <v>92</v>
      </c>
      <c r="D3290" s="33">
        <v>164645</v>
      </c>
    </row>
    <row r="3291" spans="1:4">
      <c r="A3291" s="32">
        <v>2015</v>
      </c>
      <c r="B3291" s="32" t="s">
        <v>9</v>
      </c>
      <c r="C3291" s="32" t="s">
        <v>92</v>
      </c>
      <c r="D3291" s="33">
        <v>216798</v>
      </c>
    </row>
    <row r="3292" spans="1:4">
      <c r="A3292" s="32">
        <v>2015</v>
      </c>
      <c r="B3292" s="32" t="s">
        <v>10</v>
      </c>
      <c r="C3292" s="32" t="s">
        <v>92</v>
      </c>
      <c r="D3292" s="33">
        <v>262190</v>
      </c>
    </row>
    <row r="3293" spans="1:4">
      <c r="A3293" s="32">
        <v>2015</v>
      </c>
      <c r="B3293" s="32" t="s">
        <v>11</v>
      </c>
      <c r="C3293" s="32" t="s">
        <v>92</v>
      </c>
      <c r="D3293" s="33">
        <v>251467</v>
      </c>
    </row>
    <row r="3294" spans="1:4">
      <c r="A3294" s="32">
        <v>2015</v>
      </c>
      <c r="B3294" s="32" t="s">
        <v>12</v>
      </c>
      <c r="C3294" s="32" t="s">
        <v>92</v>
      </c>
      <c r="D3294" s="33">
        <v>272788</v>
      </c>
    </row>
    <row r="3295" spans="1:4">
      <c r="A3295" s="32">
        <v>2015</v>
      </c>
      <c r="B3295" s="32" t="s">
        <v>13</v>
      </c>
      <c r="C3295" s="32" t="s">
        <v>92</v>
      </c>
      <c r="D3295" s="33">
        <v>263170</v>
      </c>
    </row>
    <row r="3296" spans="1:4">
      <c r="A3296" s="32">
        <v>2015</v>
      </c>
      <c r="B3296" s="32" t="s">
        <v>14</v>
      </c>
      <c r="C3296" s="32" t="s">
        <v>92</v>
      </c>
      <c r="D3296" s="33">
        <v>226964</v>
      </c>
    </row>
    <row r="3297" spans="1:4">
      <c r="A3297" s="32">
        <v>2015</v>
      </c>
      <c r="B3297" s="32" t="s">
        <v>15</v>
      </c>
      <c r="C3297" s="32" t="s">
        <v>92</v>
      </c>
      <c r="D3297" s="33">
        <v>210301</v>
      </c>
    </row>
    <row r="3298" spans="1:4">
      <c r="A3298" s="32">
        <v>2016</v>
      </c>
      <c r="B3298" s="32" t="s">
        <v>4</v>
      </c>
      <c r="C3298" s="32" t="s">
        <v>92</v>
      </c>
      <c r="D3298" s="33">
        <v>182799</v>
      </c>
    </row>
    <row r="3299" spans="1:4">
      <c r="A3299" s="32">
        <v>2016</v>
      </c>
      <c r="B3299" s="32" t="s">
        <v>5</v>
      </c>
      <c r="C3299" s="32" t="s">
        <v>92</v>
      </c>
      <c r="D3299" s="33">
        <v>229963</v>
      </c>
    </row>
    <row r="3300" spans="1:4">
      <c r="A3300" s="32">
        <v>2016</v>
      </c>
      <c r="B3300" s="32" t="s">
        <v>6</v>
      </c>
      <c r="C3300" s="32" t="s">
        <v>92</v>
      </c>
      <c r="D3300" s="33">
        <v>326712</v>
      </c>
    </row>
    <row r="3301" spans="1:4">
      <c r="A3301" s="32">
        <v>2016</v>
      </c>
      <c r="B3301" s="32" t="s">
        <v>7</v>
      </c>
      <c r="C3301" s="32" t="s">
        <v>92</v>
      </c>
      <c r="D3301" s="33">
        <v>312491</v>
      </c>
    </row>
    <row r="3302" spans="1:4">
      <c r="A3302" s="32">
        <v>2016</v>
      </c>
      <c r="B3302" s="32" t="s">
        <v>8</v>
      </c>
      <c r="C3302" s="32" t="s">
        <v>92</v>
      </c>
      <c r="D3302" s="33">
        <v>288643</v>
      </c>
    </row>
    <row r="3303" spans="1:4">
      <c r="A3303" s="32">
        <v>2016</v>
      </c>
      <c r="B3303" s="32" t="s">
        <v>9</v>
      </c>
      <c r="C3303" s="32" t="s">
        <v>92</v>
      </c>
      <c r="D3303" s="33">
        <v>286259</v>
      </c>
    </row>
    <row r="3304" spans="1:4">
      <c r="A3304" s="32">
        <v>2016</v>
      </c>
      <c r="B3304" s="32" t="s">
        <v>10</v>
      </c>
      <c r="C3304" s="32" t="s">
        <v>92</v>
      </c>
      <c r="D3304" s="33">
        <v>279899</v>
      </c>
    </row>
    <row r="3305" spans="1:4">
      <c r="A3305" s="32">
        <v>2016</v>
      </c>
      <c r="B3305" s="32" t="s">
        <v>11</v>
      </c>
      <c r="C3305" s="32" t="s">
        <v>92</v>
      </c>
      <c r="D3305" s="33">
        <v>316519</v>
      </c>
    </row>
    <row r="3306" spans="1:4">
      <c r="A3306" s="32">
        <v>2016</v>
      </c>
      <c r="B3306" s="32" t="s">
        <v>12</v>
      </c>
      <c r="C3306" s="32" t="s">
        <v>92</v>
      </c>
      <c r="D3306" s="33">
        <v>321777</v>
      </c>
    </row>
    <row r="3307" spans="1:4">
      <c r="A3307" s="32">
        <v>2016</v>
      </c>
      <c r="B3307" s="32" t="s">
        <v>13</v>
      </c>
      <c r="C3307" s="32" t="s">
        <v>92</v>
      </c>
      <c r="D3307" s="33">
        <v>300222</v>
      </c>
    </row>
    <row r="3308" spans="1:4">
      <c r="A3308" s="32">
        <v>2016</v>
      </c>
      <c r="B3308" s="32" t="s">
        <v>14</v>
      </c>
      <c r="C3308" s="32" t="s">
        <v>92</v>
      </c>
      <c r="D3308" s="33">
        <v>318529</v>
      </c>
    </row>
    <row r="3309" spans="1:4">
      <c r="A3309" s="32">
        <v>2016</v>
      </c>
      <c r="B3309" s="32" t="s">
        <v>15</v>
      </c>
      <c r="C3309" s="32" t="s">
        <v>92</v>
      </c>
      <c r="D3309" s="33">
        <v>303938</v>
      </c>
    </row>
    <row r="3310" spans="1:4">
      <c r="A3310" s="32">
        <v>2017</v>
      </c>
      <c r="B3310" s="32" t="s">
        <v>4</v>
      </c>
      <c r="C3310" s="32" t="s">
        <v>92</v>
      </c>
      <c r="D3310" s="33">
        <v>262579</v>
      </c>
    </row>
    <row r="3311" spans="1:4">
      <c r="A3311" s="32">
        <v>2017</v>
      </c>
      <c r="B3311" s="32" t="s">
        <v>5</v>
      </c>
      <c r="C3311" s="32" t="s">
        <v>92</v>
      </c>
      <c r="D3311" s="33">
        <v>248471</v>
      </c>
    </row>
    <row r="3312" spans="1:4">
      <c r="A3312" s="32">
        <v>2017</v>
      </c>
      <c r="B3312" s="32" t="s">
        <v>6</v>
      </c>
      <c r="C3312" s="32" t="s">
        <v>92</v>
      </c>
      <c r="D3312" s="33">
        <v>342313</v>
      </c>
    </row>
    <row r="3313" spans="1:4">
      <c r="A3313" s="32">
        <v>2017</v>
      </c>
      <c r="B3313" s="32" t="s">
        <v>7</v>
      </c>
      <c r="C3313" s="32" t="s">
        <v>92</v>
      </c>
      <c r="D3313" s="33">
        <v>299783</v>
      </c>
    </row>
    <row r="3314" spans="1:4">
      <c r="A3314" s="32">
        <v>2017</v>
      </c>
      <c r="B3314" s="32" t="s">
        <v>8</v>
      </c>
      <c r="C3314" s="32" t="s">
        <v>92</v>
      </c>
      <c r="D3314" s="33">
        <v>305979</v>
      </c>
    </row>
    <row r="3315" spans="1:4">
      <c r="A3315" s="32">
        <v>2017</v>
      </c>
      <c r="B3315" s="32" t="s">
        <v>9</v>
      </c>
      <c r="C3315" s="32" t="s">
        <v>92</v>
      </c>
      <c r="D3315" s="33">
        <v>299814</v>
      </c>
    </row>
    <row r="3316" spans="1:4">
      <c r="A3316" s="32">
        <v>2017</v>
      </c>
      <c r="B3316" s="32" t="s">
        <v>10</v>
      </c>
      <c r="C3316" s="32" t="s">
        <v>92</v>
      </c>
      <c r="D3316" s="33">
        <v>295885</v>
      </c>
    </row>
    <row r="3317" spans="1:4">
      <c r="A3317" s="32">
        <v>2017</v>
      </c>
      <c r="B3317" s="32" t="s">
        <v>11</v>
      </c>
      <c r="C3317" s="32" t="s">
        <v>92</v>
      </c>
      <c r="D3317" s="33">
        <v>337391</v>
      </c>
    </row>
    <row r="3318" spans="1:4">
      <c r="A3318" s="32">
        <v>2017</v>
      </c>
      <c r="B3318" s="32" t="s">
        <v>12</v>
      </c>
      <c r="C3318" s="32" t="s">
        <v>92</v>
      </c>
      <c r="D3318" s="33">
        <v>317396</v>
      </c>
    </row>
    <row r="3319" spans="1:4">
      <c r="A3319" s="32">
        <v>2017</v>
      </c>
      <c r="B3319" s="32" t="s">
        <v>13</v>
      </c>
      <c r="C3319" s="32" t="s">
        <v>92</v>
      </c>
      <c r="D3319" s="33">
        <v>348615</v>
      </c>
    </row>
    <row r="3320" spans="1:4">
      <c r="A3320" s="32">
        <v>2017</v>
      </c>
      <c r="B3320" s="32" t="s">
        <v>14</v>
      </c>
      <c r="C3320" s="32" t="s">
        <v>92</v>
      </c>
      <c r="D3320" s="33">
        <v>337331</v>
      </c>
    </row>
    <row r="3321" spans="1:4">
      <c r="A3321" s="32">
        <v>2017</v>
      </c>
      <c r="B3321" s="32" t="s">
        <v>15</v>
      </c>
      <c r="C3321" s="32" t="s">
        <v>92</v>
      </c>
      <c r="D3321" s="33">
        <v>288422</v>
      </c>
    </row>
    <row r="3322" spans="1:4">
      <c r="A3322" s="32">
        <v>2018</v>
      </c>
      <c r="B3322" s="32" t="s">
        <v>4</v>
      </c>
      <c r="C3322" s="32" t="s">
        <v>92</v>
      </c>
      <c r="D3322" s="33">
        <v>257847</v>
      </c>
    </row>
    <row r="3323" spans="1:4">
      <c r="A3323" s="32">
        <v>2018</v>
      </c>
      <c r="B3323" s="32" t="s">
        <v>5</v>
      </c>
      <c r="C3323" s="32" t="s">
        <v>92</v>
      </c>
      <c r="D3323" s="33">
        <v>251965</v>
      </c>
    </row>
    <row r="3324" spans="1:4">
      <c r="A3324" s="32">
        <v>2018</v>
      </c>
      <c r="B3324" s="32" t="s">
        <v>6</v>
      </c>
      <c r="C3324" s="32" t="s">
        <v>92</v>
      </c>
      <c r="D3324" s="33">
        <v>360991</v>
      </c>
    </row>
    <row r="3325" spans="1:4">
      <c r="A3325" s="32">
        <v>2018</v>
      </c>
      <c r="B3325" s="32" t="s">
        <v>7</v>
      </c>
      <c r="C3325" s="32" t="s">
        <v>92</v>
      </c>
      <c r="D3325" s="33">
        <v>296558</v>
      </c>
    </row>
    <row r="3326" spans="1:4">
      <c r="A3326" s="32">
        <v>2018</v>
      </c>
      <c r="B3326" s="32" t="s">
        <v>8</v>
      </c>
      <c r="C3326" s="32" t="s">
        <v>92</v>
      </c>
      <c r="D3326" s="33">
        <v>315937</v>
      </c>
    </row>
    <row r="3327" spans="1:4">
      <c r="A3327" s="32">
        <v>2018</v>
      </c>
      <c r="B3327" s="32" t="s">
        <v>9</v>
      </c>
      <c r="C3327" s="32" t="s">
        <v>92</v>
      </c>
      <c r="D3327" s="33">
        <v>293321</v>
      </c>
    </row>
    <row r="3328" spans="1:4">
      <c r="A3328" s="32">
        <v>2018</v>
      </c>
      <c r="B3328" s="32" t="s">
        <v>10</v>
      </c>
      <c r="C3328" s="32" t="s">
        <v>92</v>
      </c>
      <c r="D3328" s="33">
        <v>285240</v>
      </c>
    </row>
    <row r="3329" spans="1:4">
      <c r="A3329" s="32">
        <v>2018</v>
      </c>
      <c r="B3329" s="32" t="s">
        <v>11</v>
      </c>
      <c r="C3329" s="32" t="s">
        <v>92</v>
      </c>
      <c r="D3329" s="33">
        <v>331729</v>
      </c>
    </row>
    <row r="3330" spans="1:4">
      <c r="A3330" s="32">
        <v>2018</v>
      </c>
      <c r="B3330" s="32" t="s">
        <v>12</v>
      </c>
      <c r="C3330" s="32" t="s">
        <v>92</v>
      </c>
      <c r="D3330" s="33">
        <v>289763</v>
      </c>
    </row>
    <row r="3331" spans="1:4">
      <c r="A3331" s="32">
        <v>2018</v>
      </c>
      <c r="B3331" s="32" t="s">
        <v>13</v>
      </c>
      <c r="C3331" s="32" t="s">
        <v>92</v>
      </c>
      <c r="D3331" s="33">
        <v>337427</v>
      </c>
    </row>
    <row r="3332" spans="1:4">
      <c r="A3332" s="32">
        <v>2018</v>
      </c>
      <c r="B3332" s="32" t="s">
        <v>14</v>
      </c>
      <c r="C3332" s="32" t="s">
        <v>92</v>
      </c>
      <c r="D3332" s="33">
        <v>296041</v>
      </c>
    </row>
    <row r="3333" spans="1:4">
      <c r="A3333" s="32">
        <v>2018</v>
      </c>
      <c r="B3333" s="32" t="s">
        <v>15</v>
      </c>
      <c r="C3333" s="32" t="s">
        <v>92</v>
      </c>
      <c r="D3333" s="33">
        <v>267320</v>
      </c>
    </row>
    <row r="3334" spans="1:4">
      <c r="A3334" s="32">
        <v>2019</v>
      </c>
      <c r="B3334" s="32" t="s">
        <v>4</v>
      </c>
      <c r="C3334" s="32" t="s">
        <v>92</v>
      </c>
      <c r="D3334" s="33">
        <v>237772</v>
      </c>
    </row>
    <row r="3335" spans="1:4">
      <c r="A3335" s="32">
        <v>2019</v>
      </c>
      <c r="B3335" s="32" t="s">
        <v>5</v>
      </c>
      <c r="C3335" s="32" t="s">
        <v>92</v>
      </c>
      <c r="D3335" s="33">
        <v>216662</v>
      </c>
    </row>
    <row r="3336" spans="1:4">
      <c r="A3336" s="32">
        <v>2019</v>
      </c>
      <c r="B3336" s="32" t="s">
        <v>6</v>
      </c>
      <c r="C3336" s="32" t="s">
        <v>92</v>
      </c>
      <c r="D3336" s="33">
        <v>281246</v>
      </c>
    </row>
    <row r="3337" spans="1:4">
      <c r="A3337" s="32">
        <v>2019</v>
      </c>
      <c r="B3337" s="32" t="s">
        <v>7</v>
      </c>
      <c r="C3337" s="32" t="s">
        <v>92</v>
      </c>
      <c r="D3337" s="33">
        <v>245847</v>
      </c>
    </row>
    <row r="3338" spans="1:4">
      <c r="A3338" s="32">
        <v>2019</v>
      </c>
      <c r="B3338" s="32" t="s">
        <v>8</v>
      </c>
      <c r="C3338" s="32" t="s">
        <v>92</v>
      </c>
      <c r="D3338" s="33">
        <v>282508</v>
      </c>
    </row>
    <row r="3339" spans="1:4">
      <c r="A3339" s="32">
        <v>2019</v>
      </c>
      <c r="B3339" s="32" t="s">
        <v>9</v>
      </c>
      <c r="C3339" s="32" t="s">
        <v>92</v>
      </c>
      <c r="D3339" s="33">
        <v>263935</v>
      </c>
    </row>
    <row r="3340" spans="1:4">
      <c r="A3340" s="32">
        <v>2019</v>
      </c>
      <c r="B3340" s="32" t="s">
        <v>10</v>
      </c>
      <c r="C3340" s="32" t="s">
        <v>92</v>
      </c>
      <c r="D3340" s="33">
        <v>292495</v>
      </c>
    </row>
    <row r="3341" spans="1:4">
      <c r="A3341" s="32">
        <v>2019</v>
      </c>
      <c r="B3341" s="32" t="s">
        <v>11</v>
      </c>
      <c r="C3341" s="32" t="s">
        <v>92</v>
      </c>
      <c r="D3341" s="33">
        <v>306405</v>
      </c>
    </row>
    <row r="3342" spans="1:4">
      <c r="A3342" s="32">
        <v>2019</v>
      </c>
      <c r="B3342" s="32" t="s">
        <v>12</v>
      </c>
      <c r="C3342" s="32" t="s">
        <v>92</v>
      </c>
      <c r="D3342" s="33">
        <v>310745</v>
      </c>
    </row>
    <row r="3343" spans="1:4">
      <c r="A3343" s="32">
        <v>2019</v>
      </c>
      <c r="B3343" s="32" t="s">
        <v>13</v>
      </c>
      <c r="C3343" s="32" t="s">
        <v>92</v>
      </c>
      <c r="D3343" s="33">
        <v>314449</v>
      </c>
    </row>
    <row r="3344" spans="1:4">
      <c r="A3344" s="32">
        <v>2019</v>
      </c>
      <c r="B3344" s="32" t="s">
        <v>14</v>
      </c>
      <c r="C3344" s="32" t="s">
        <v>92</v>
      </c>
      <c r="D3344" s="33">
        <v>293780</v>
      </c>
    </row>
    <row r="3345" spans="1:4">
      <c r="A3345" s="32">
        <v>2019</v>
      </c>
      <c r="B3345" s="32" t="s">
        <v>15</v>
      </c>
      <c r="C3345" s="32" t="s">
        <v>92</v>
      </c>
      <c r="D3345" s="33">
        <v>279563</v>
      </c>
    </row>
    <row r="3346" spans="1:4">
      <c r="A3346" s="32">
        <v>2020</v>
      </c>
      <c r="B3346" s="32" t="s">
        <v>4</v>
      </c>
      <c r="C3346" s="32" t="s">
        <v>92</v>
      </c>
      <c r="D3346" s="33">
        <v>233082</v>
      </c>
    </row>
    <row r="3347" spans="1:4">
      <c r="A3347" s="32">
        <v>2020</v>
      </c>
      <c r="B3347" s="32" t="s">
        <v>5</v>
      </c>
      <c r="C3347" s="32" t="s">
        <v>92</v>
      </c>
      <c r="D3347" s="33">
        <v>246548</v>
      </c>
    </row>
    <row r="3348" spans="1:4">
      <c r="A3348" s="32">
        <v>2020</v>
      </c>
      <c r="B3348" s="32" t="s">
        <v>6</v>
      </c>
      <c r="C3348" s="32" t="s">
        <v>92</v>
      </c>
      <c r="D3348" s="33">
        <v>143788</v>
      </c>
    </row>
    <row r="3349" spans="1:4">
      <c r="A3349" s="32">
        <v>2020</v>
      </c>
      <c r="B3349" s="32" t="s">
        <v>7</v>
      </c>
      <c r="C3349" s="32" t="s">
        <v>92</v>
      </c>
      <c r="D3349" s="33">
        <v>4416</v>
      </c>
    </row>
    <row r="3350" spans="1:4">
      <c r="A3350" s="32">
        <v>2020</v>
      </c>
      <c r="B3350" s="32" t="s">
        <v>8</v>
      </c>
      <c r="C3350" s="32" t="s">
        <v>92</v>
      </c>
      <c r="D3350" s="33">
        <v>6155</v>
      </c>
    </row>
    <row r="3351" spans="1:4">
      <c r="A3351" s="32">
        <v>2020</v>
      </c>
      <c r="B3351" s="32" t="s">
        <v>9</v>
      </c>
      <c r="C3351" s="32" t="s">
        <v>92</v>
      </c>
      <c r="D3351" s="33">
        <v>7967</v>
      </c>
    </row>
    <row r="3352" spans="1:4">
      <c r="A3352" s="32">
        <v>2020</v>
      </c>
      <c r="B3352" s="32" t="s">
        <v>10</v>
      </c>
      <c r="C3352" s="32" t="s">
        <v>92</v>
      </c>
      <c r="D3352" s="33">
        <v>7183</v>
      </c>
    </row>
    <row r="3353" spans="1:4">
      <c r="A3353" s="32">
        <v>2020</v>
      </c>
      <c r="B3353" s="32" t="s">
        <v>11</v>
      </c>
      <c r="C3353" s="32" t="s">
        <v>92</v>
      </c>
      <c r="D3353" s="33">
        <v>8536</v>
      </c>
    </row>
    <row r="3354" spans="1:4">
      <c r="A3354" s="32">
        <v>2020</v>
      </c>
      <c r="B3354" s="32" t="s">
        <v>12</v>
      </c>
      <c r="C3354" s="32" t="s">
        <v>92</v>
      </c>
      <c r="D3354" s="33">
        <v>8523</v>
      </c>
    </row>
    <row r="3355" spans="1:4">
      <c r="A3355" s="32">
        <v>2020</v>
      </c>
      <c r="B3355" s="32" t="s">
        <v>13</v>
      </c>
      <c r="C3355" s="32" t="s">
        <v>92</v>
      </c>
      <c r="D3355" s="33">
        <v>19531</v>
      </c>
    </row>
    <row r="3356" spans="1:4">
      <c r="A3356" s="32">
        <v>2020</v>
      </c>
      <c r="B3356" s="32" t="s">
        <v>14</v>
      </c>
      <c r="C3356" s="32" t="s">
        <v>92</v>
      </c>
      <c r="D3356" s="33">
        <v>29396</v>
      </c>
    </row>
    <row r="3357" spans="1:4">
      <c r="A3357" s="32">
        <v>1995</v>
      </c>
      <c r="B3357" s="32" t="s">
        <v>10</v>
      </c>
      <c r="C3357" s="32" t="s">
        <v>93</v>
      </c>
      <c r="D3357" s="33">
        <v>103437</v>
      </c>
    </row>
    <row r="3358" spans="1:4">
      <c r="A3358" s="32">
        <v>1995</v>
      </c>
      <c r="B3358" s="32" t="s">
        <v>11</v>
      </c>
      <c r="C3358" s="32" t="s">
        <v>93</v>
      </c>
      <c r="D3358" s="33">
        <v>114900</v>
      </c>
    </row>
    <row r="3359" spans="1:4">
      <c r="A3359" s="32">
        <v>1995</v>
      </c>
      <c r="B3359" s="32" t="s">
        <v>12</v>
      </c>
      <c r="C3359" s="32" t="s">
        <v>93</v>
      </c>
      <c r="D3359" s="33">
        <v>112577</v>
      </c>
    </row>
    <row r="3360" spans="1:4">
      <c r="A3360" s="32">
        <v>1995</v>
      </c>
      <c r="B3360" s="32" t="s">
        <v>13</v>
      </c>
      <c r="C3360" s="32" t="s">
        <v>93</v>
      </c>
      <c r="D3360" s="33">
        <v>118712</v>
      </c>
    </row>
    <row r="3361" spans="1:4">
      <c r="A3361" s="32">
        <v>1995</v>
      </c>
      <c r="B3361" s="32" t="s">
        <v>14</v>
      </c>
      <c r="C3361" s="32" t="s">
        <v>93</v>
      </c>
      <c r="D3361" s="33">
        <v>123861</v>
      </c>
    </row>
    <row r="3362" spans="1:4">
      <c r="A3362" s="32">
        <v>1995</v>
      </c>
      <c r="B3362" s="32" t="s">
        <v>15</v>
      </c>
      <c r="C3362" s="32" t="s">
        <v>93</v>
      </c>
      <c r="D3362" s="33">
        <v>113093</v>
      </c>
    </row>
    <row r="3363" spans="1:4">
      <c r="A3363" s="32">
        <v>1996</v>
      </c>
      <c r="B3363" s="32" t="s">
        <v>4</v>
      </c>
      <c r="C3363" s="32" t="s">
        <v>93</v>
      </c>
      <c r="D3363" s="33">
        <v>97046</v>
      </c>
    </row>
    <row r="3364" spans="1:4">
      <c r="A3364" s="32">
        <v>1996</v>
      </c>
      <c r="B3364" s="32" t="s">
        <v>5</v>
      </c>
      <c r="C3364" s="32" t="s">
        <v>93</v>
      </c>
      <c r="D3364" s="33">
        <v>99965</v>
      </c>
    </row>
    <row r="3365" spans="1:4">
      <c r="A3365" s="32">
        <v>1996</v>
      </c>
      <c r="B3365" s="32" t="s">
        <v>6</v>
      </c>
      <c r="C3365" s="32" t="s">
        <v>93</v>
      </c>
      <c r="D3365" s="33">
        <v>122657</v>
      </c>
    </row>
    <row r="3366" spans="1:4">
      <c r="A3366" s="32">
        <v>1996</v>
      </c>
      <c r="B3366" s="32" t="s">
        <v>7</v>
      </c>
      <c r="C3366" s="32" t="s">
        <v>93</v>
      </c>
      <c r="D3366" s="33">
        <v>125314</v>
      </c>
    </row>
    <row r="3367" spans="1:4">
      <c r="A3367" s="32">
        <v>1996</v>
      </c>
      <c r="B3367" s="32" t="s">
        <v>8</v>
      </c>
      <c r="C3367" s="32" t="s">
        <v>93</v>
      </c>
      <c r="D3367" s="33">
        <v>133606</v>
      </c>
    </row>
    <row r="3368" spans="1:4">
      <c r="A3368" s="32">
        <v>1996</v>
      </c>
      <c r="B3368" s="32" t="s">
        <v>9</v>
      </c>
      <c r="C3368" s="32" t="s">
        <v>93</v>
      </c>
      <c r="D3368" s="33">
        <v>117491</v>
      </c>
    </row>
    <row r="3369" spans="1:4">
      <c r="A3369" s="32">
        <v>1996</v>
      </c>
      <c r="B3369" s="32" t="s">
        <v>10</v>
      </c>
      <c r="C3369" s="32" t="s">
        <v>93</v>
      </c>
      <c r="D3369" s="33">
        <v>124609</v>
      </c>
    </row>
    <row r="3370" spans="1:4">
      <c r="A3370" s="32">
        <v>1996</v>
      </c>
      <c r="B3370" s="32" t="s">
        <v>11</v>
      </c>
      <c r="C3370" s="32" t="s">
        <v>93</v>
      </c>
      <c r="D3370" s="33">
        <v>126515</v>
      </c>
    </row>
    <row r="3371" spans="1:4">
      <c r="A3371" s="32">
        <v>1996</v>
      </c>
      <c r="B3371" s="32" t="s">
        <v>12</v>
      </c>
      <c r="C3371" s="32" t="s">
        <v>93</v>
      </c>
      <c r="D3371" s="33">
        <v>122560</v>
      </c>
    </row>
    <row r="3372" spans="1:4">
      <c r="A3372" s="32">
        <v>1996</v>
      </c>
      <c r="B3372" s="32" t="s">
        <v>13</v>
      </c>
      <c r="C3372" s="32" t="s">
        <v>93</v>
      </c>
      <c r="D3372" s="33">
        <v>145157</v>
      </c>
    </row>
    <row r="3373" spans="1:4">
      <c r="A3373" s="32">
        <v>1996</v>
      </c>
      <c r="B3373" s="32" t="s">
        <v>14</v>
      </c>
      <c r="C3373" s="32" t="s">
        <v>93</v>
      </c>
      <c r="D3373" s="33">
        <v>138712</v>
      </c>
    </row>
    <row r="3374" spans="1:4">
      <c r="A3374" s="32">
        <v>1996</v>
      </c>
      <c r="B3374" s="32" t="s">
        <v>15</v>
      </c>
      <c r="C3374" s="32" t="s">
        <v>93</v>
      </c>
      <c r="D3374" s="33">
        <v>126719</v>
      </c>
    </row>
    <row r="3375" spans="1:4">
      <c r="A3375" s="32">
        <v>1997</v>
      </c>
      <c r="B3375" s="32" t="s">
        <v>4</v>
      </c>
      <c r="C3375" s="32" t="s">
        <v>93</v>
      </c>
      <c r="D3375" s="33">
        <v>108812</v>
      </c>
    </row>
    <row r="3376" spans="1:4">
      <c r="A3376" s="32">
        <v>1997</v>
      </c>
      <c r="B3376" s="32" t="s">
        <v>5</v>
      </c>
      <c r="C3376" s="32" t="s">
        <v>93</v>
      </c>
      <c r="D3376" s="33">
        <v>112672</v>
      </c>
    </row>
    <row r="3377" spans="1:4">
      <c r="A3377" s="32">
        <v>1997</v>
      </c>
      <c r="B3377" s="32" t="s">
        <v>6</v>
      </c>
      <c r="C3377" s="32" t="s">
        <v>93</v>
      </c>
      <c r="D3377" s="33">
        <v>136183</v>
      </c>
    </row>
    <row r="3378" spans="1:4">
      <c r="A3378" s="32">
        <v>1997</v>
      </c>
      <c r="B3378" s="32" t="s">
        <v>7</v>
      </c>
      <c r="C3378" s="32" t="s">
        <v>93</v>
      </c>
      <c r="D3378" s="33">
        <v>152928</v>
      </c>
    </row>
    <row r="3379" spans="1:4">
      <c r="A3379" s="32">
        <v>1997</v>
      </c>
      <c r="B3379" s="32" t="s">
        <v>8</v>
      </c>
      <c r="C3379" s="32" t="s">
        <v>93</v>
      </c>
      <c r="D3379" s="33">
        <v>150143</v>
      </c>
    </row>
    <row r="3380" spans="1:4">
      <c r="A3380" s="32">
        <v>1997</v>
      </c>
      <c r="B3380" s="32" t="s">
        <v>9</v>
      </c>
      <c r="C3380" s="32" t="s">
        <v>93</v>
      </c>
      <c r="D3380" s="33">
        <v>132805</v>
      </c>
    </row>
    <row r="3381" spans="1:4">
      <c r="A3381" s="32">
        <v>1997</v>
      </c>
      <c r="B3381" s="32" t="s">
        <v>10</v>
      </c>
      <c r="C3381" s="32" t="s">
        <v>93</v>
      </c>
      <c r="D3381" s="33">
        <v>145076</v>
      </c>
    </row>
    <row r="3382" spans="1:4">
      <c r="A3382" s="32">
        <v>1997</v>
      </c>
      <c r="B3382" s="32" t="s">
        <v>11</v>
      </c>
      <c r="C3382" s="32" t="s">
        <v>93</v>
      </c>
      <c r="D3382" s="33">
        <v>140740</v>
      </c>
    </row>
    <row r="3383" spans="1:4">
      <c r="A3383" s="32">
        <v>1997</v>
      </c>
      <c r="B3383" s="32" t="s">
        <v>12</v>
      </c>
      <c r="C3383" s="32" t="s">
        <v>93</v>
      </c>
      <c r="D3383" s="33">
        <v>154173</v>
      </c>
    </row>
    <row r="3384" spans="1:4">
      <c r="A3384" s="32">
        <v>1997</v>
      </c>
      <c r="B3384" s="32" t="s">
        <v>13</v>
      </c>
      <c r="C3384" s="32" t="s">
        <v>93</v>
      </c>
      <c r="D3384" s="33">
        <v>162457</v>
      </c>
    </row>
    <row r="3385" spans="1:4">
      <c r="A3385" s="32">
        <v>1997</v>
      </c>
      <c r="B3385" s="32" t="s">
        <v>14</v>
      </c>
      <c r="C3385" s="32" t="s">
        <v>93</v>
      </c>
      <c r="D3385" s="33">
        <v>148331</v>
      </c>
    </row>
    <row r="3386" spans="1:4">
      <c r="A3386" s="32">
        <v>1997</v>
      </c>
      <c r="B3386" s="32" t="s">
        <v>15</v>
      </c>
      <c r="C3386" s="32" t="s">
        <v>93</v>
      </c>
      <c r="D3386" s="33">
        <v>138703</v>
      </c>
    </row>
    <row r="3387" spans="1:4">
      <c r="A3387" s="32">
        <v>1998</v>
      </c>
      <c r="B3387" s="32" t="s">
        <v>4</v>
      </c>
      <c r="C3387" s="32" t="s">
        <v>93</v>
      </c>
      <c r="D3387" s="33">
        <v>119515</v>
      </c>
    </row>
    <row r="3388" spans="1:4">
      <c r="A3388" s="32">
        <v>1998</v>
      </c>
      <c r="B3388" s="32" t="s">
        <v>5</v>
      </c>
      <c r="C3388" s="32" t="s">
        <v>93</v>
      </c>
      <c r="D3388" s="33">
        <v>120469</v>
      </c>
    </row>
    <row r="3389" spans="1:4">
      <c r="A3389" s="32">
        <v>1998</v>
      </c>
      <c r="B3389" s="32" t="s">
        <v>6</v>
      </c>
      <c r="C3389" s="32" t="s">
        <v>93</v>
      </c>
      <c r="D3389" s="33">
        <v>153031</v>
      </c>
    </row>
    <row r="3390" spans="1:4">
      <c r="A3390" s="32">
        <v>1998</v>
      </c>
      <c r="B3390" s="32" t="s">
        <v>7</v>
      </c>
      <c r="C3390" s="32" t="s">
        <v>93</v>
      </c>
      <c r="D3390" s="33">
        <v>149201</v>
      </c>
    </row>
    <row r="3391" spans="1:4">
      <c r="A3391" s="32">
        <v>1998</v>
      </c>
      <c r="B3391" s="32" t="s">
        <v>8</v>
      </c>
      <c r="C3391" s="32" t="s">
        <v>93</v>
      </c>
      <c r="D3391" s="33">
        <v>146712</v>
      </c>
    </row>
    <row r="3392" spans="1:4">
      <c r="A3392" s="32">
        <v>1998</v>
      </c>
      <c r="B3392" s="32" t="s">
        <v>9</v>
      </c>
      <c r="C3392" s="32" t="s">
        <v>93</v>
      </c>
      <c r="D3392" s="33">
        <v>141750</v>
      </c>
    </row>
    <row r="3393" spans="1:4">
      <c r="A3393" s="32">
        <v>1998</v>
      </c>
      <c r="B3393" s="32" t="s">
        <v>10</v>
      </c>
      <c r="C3393" s="32" t="s">
        <v>93</v>
      </c>
      <c r="D3393" s="33">
        <v>147935</v>
      </c>
    </row>
    <row r="3394" spans="1:4">
      <c r="A3394" s="32">
        <v>1998</v>
      </c>
      <c r="B3394" s="32" t="s">
        <v>11</v>
      </c>
      <c r="C3394" s="32" t="s">
        <v>93</v>
      </c>
      <c r="D3394" s="33">
        <v>148401</v>
      </c>
    </row>
    <row r="3395" spans="1:4">
      <c r="A3395" s="32">
        <v>1998</v>
      </c>
      <c r="B3395" s="32" t="s">
        <v>12</v>
      </c>
      <c r="C3395" s="32" t="s">
        <v>93</v>
      </c>
      <c r="D3395" s="33">
        <v>147346</v>
      </c>
    </row>
    <row r="3396" spans="1:4">
      <c r="A3396" s="32">
        <v>1998</v>
      </c>
      <c r="B3396" s="32" t="s">
        <v>13</v>
      </c>
      <c r="C3396" s="32" t="s">
        <v>93</v>
      </c>
      <c r="D3396" s="33">
        <v>154016</v>
      </c>
    </row>
    <row r="3397" spans="1:4">
      <c r="A3397" s="32">
        <v>1998</v>
      </c>
      <c r="B3397" s="32" t="s">
        <v>14</v>
      </c>
      <c r="C3397" s="32" t="s">
        <v>93</v>
      </c>
      <c r="D3397" s="33">
        <v>147766</v>
      </c>
    </row>
    <row r="3398" spans="1:4">
      <c r="A3398" s="32">
        <v>1998</v>
      </c>
      <c r="B3398" s="32" t="s">
        <v>15</v>
      </c>
      <c r="C3398" s="32" t="s">
        <v>93</v>
      </c>
      <c r="D3398" s="33">
        <v>139923</v>
      </c>
    </row>
    <row r="3399" spans="1:4">
      <c r="A3399" s="32">
        <v>1999</v>
      </c>
      <c r="B3399" s="32" t="s">
        <v>4</v>
      </c>
      <c r="C3399" s="32" t="s">
        <v>93</v>
      </c>
      <c r="D3399" s="33">
        <v>113272</v>
      </c>
    </row>
    <row r="3400" spans="1:4">
      <c r="A3400" s="32">
        <v>1999</v>
      </c>
      <c r="B3400" s="32" t="s">
        <v>5</v>
      </c>
      <c r="C3400" s="32" t="s">
        <v>93</v>
      </c>
      <c r="D3400" s="33">
        <v>116068</v>
      </c>
    </row>
    <row r="3401" spans="1:4">
      <c r="A3401" s="32">
        <v>1999</v>
      </c>
      <c r="B3401" s="32" t="s">
        <v>6</v>
      </c>
      <c r="C3401" s="32" t="s">
        <v>93</v>
      </c>
      <c r="D3401" s="33">
        <v>150356</v>
      </c>
    </row>
    <row r="3402" spans="1:4">
      <c r="A3402" s="32">
        <v>1999</v>
      </c>
      <c r="B3402" s="32" t="s">
        <v>7</v>
      </c>
      <c r="C3402" s="32" t="s">
        <v>93</v>
      </c>
      <c r="D3402" s="33">
        <v>145491</v>
      </c>
    </row>
    <row r="3403" spans="1:4">
      <c r="A3403" s="32">
        <v>1999</v>
      </c>
      <c r="B3403" s="32" t="s">
        <v>8</v>
      </c>
      <c r="C3403" s="32" t="s">
        <v>93</v>
      </c>
      <c r="D3403" s="33">
        <v>144555</v>
      </c>
    </row>
    <row r="3404" spans="1:4">
      <c r="A3404" s="32">
        <v>1999</v>
      </c>
      <c r="B3404" s="32" t="s">
        <v>9</v>
      </c>
      <c r="C3404" s="32" t="s">
        <v>93</v>
      </c>
      <c r="D3404" s="33">
        <v>139676</v>
      </c>
    </row>
    <row r="3405" spans="1:4">
      <c r="A3405" s="32">
        <v>1999</v>
      </c>
      <c r="B3405" s="32" t="s">
        <v>10</v>
      </c>
      <c r="C3405" s="32" t="s">
        <v>93</v>
      </c>
      <c r="D3405" s="33">
        <v>137457</v>
      </c>
    </row>
    <row r="3406" spans="1:4">
      <c r="A3406" s="32">
        <v>1999</v>
      </c>
      <c r="B3406" s="32" t="s">
        <v>11</v>
      </c>
      <c r="C3406" s="32" t="s">
        <v>93</v>
      </c>
      <c r="D3406" s="33">
        <v>140527</v>
      </c>
    </row>
    <row r="3407" spans="1:4">
      <c r="A3407" s="32">
        <v>1999</v>
      </c>
      <c r="B3407" s="32" t="s">
        <v>12</v>
      </c>
      <c r="C3407" s="32" t="s">
        <v>93</v>
      </c>
      <c r="D3407" s="33">
        <v>151891</v>
      </c>
    </row>
    <row r="3408" spans="1:4">
      <c r="A3408" s="32">
        <v>1999</v>
      </c>
      <c r="B3408" s="32" t="s">
        <v>13</v>
      </c>
      <c r="C3408" s="32" t="s">
        <v>93</v>
      </c>
      <c r="D3408" s="33">
        <v>147360</v>
      </c>
    </row>
    <row r="3409" spans="1:4">
      <c r="A3409" s="32">
        <v>1999</v>
      </c>
      <c r="B3409" s="32" t="s">
        <v>14</v>
      </c>
      <c r="C3409" s="32" t="s">
        <v>93</v>
      </c>
      <c r="D3409" s="33">
        <v>149821</v>
      </c>
    </row>
    <row r="3410" spans="1:4">
      <c r="A3410" s="32">
        <v>1999</v>
      </c>
      <c r="B3410" s="32" t="s">
        <v>15</v>
      </c>
      <c r="C3410" s="32" t="s">
        <v>93</v>
      </c>
      <c r="D3410" s="33">
        <v>138262</v>
      </c>
    </row>
    <row r="3411" spans="1:4">
      <c r="A3411" s="32">
        <v>2000</v>
      </c>
      <c r="B3411" s="32" t="s">
        <v>4</v>
      </c>
      <c r="C3411" s="32" t="s">
        <v>93</v>
      </c>
      <c r="D3411" s="33">
        <v>115143</v>
      </c>
    </row>
    <row r="3412" spans="1:4">
      <c r="A3412" s="32">
        <v>2000</v>
      </c>
      <c r="B3412" s="32" t="s">
        <v>5</v>
      </c>
      <c r="C3412" s="32" t="s">
        <v>93</v>
      </c>
      <c r="D3412" s="33">
        <v>122806</v>
      </c>
    </row>
    <row r="3413" spans="1:4">
      <c r="A3413" s="32">
        <v>2000</v>
      </c>
      <c r="B3413" s="32" t="s">
        <v>6</v>
      </c>
      <c r="C3413" s="32" t="s">
        <v>93</v>
      </c>
      <c r="D3413" s="33">
        <v>155167</v>
      </c>
    </row>
    <row r="3414" spans="1:4">
      <c r="A3414" s="32">
        <v>2000</v>
      </c>
      <c r="B3414" s="32" t="s">
        <v>7</v>
      </c>
      <c r="C3414" s="32" t="s">
        <v>93</v>
      </c>
      <c r="D3414" s="33">
        <v>138038</v>
      </c>
    </row>
    <row r="3415" spans="1:4">
      <c r="A3415" s="32">
        <v>2000</v>
      </c>
      <c r="B3415" s="32" t="s">
        <v>8</v>
      </c>
      <c r="C3415" s="32" t="s">
        <v>93</v>
      </c>
      <c r="D3415" s="33">
        <v>146185</v>
      </c>
    </row>
    <row r="3416" spans="1:4">
      <c r="A3416" s="32">
        <v>2000</v>
      </c>
      <c r="B3416" s="32" t="s">
        <v>9</v>
      </c>
      <c r="C3416" s="32" t="s">
        <v>93</v>
      </c>
      <c r="D3416" s="33">
        <v>138375</v>
      </c>
    </row>
    <row r="3417" spans="1:4">
      <c r="A3417" s="32">
        <v>2000</v>
      </c>
      <c r="B3417" s="32" t="s">
        <v>10</v>
      </c>
      <c r="C3417" s="32" t="s">
        <v>93</v>
      </c>
      <c r="D3417" s="33">
        <v>138786</v>
      </c>
    </row>
    <row r="3418" spans="1:4">
      <c r="A3418" s="32">
        <v>2000</v>
      </c>
      <c r="B3418" s="32" t="s">
        <v>11</v>
      </c>
      <c r="C3418" s="32" t="s">
        <v>93</v>
      </c>
      <c r="D3418" s="33">
        <v>152330</v>
      </c>
    </row>
    <row r="3419" spans="1:4">
      <c r="A3419" s="32">
        <v>2000</v>
      </c>
      <c r="B3419" s="32" t="s">
        <v>12</v>
      </c>
      <c r="C3419" s="32" t="s">
        <v>93</v>
      </c>
      <c r="D3419" s="33">
        <v>147825</v>
      </c>
    </row>
    <row r="3420" spans="1:4">
      <c r="A3420" s="32">
        <v>2000</v>
      </c>
      <c r="B3420" s="32" t="s">
        <v>13</v>
      </c>
      <c r="C3420" s="32" t="s">
        <v>93</v>
      </c>
      <c r="D3420" s="33">
        <v>149342</v>
      </c>
    </row>
    <row r="3421" spans="1:4">
      <c r="A3421" s="32">
        <v>2000</v>
      </c>
      <c r="B3421" s="32" t="s">
        <v>14</v>
      </c>
      <c r="C3421" s="32" t="s">
        <v>93</v>
      </c>
      <c r="D3421" s="33">
        <v>141786</v>
      </c>
    </row>
    <row r="3422" spans="1:4">
      <c r="A3422" s="32">
        <v>2000</v>
      </c>
      <c r="B3422" s="32" t="s">
        <v>15</v>
      </c>
      <c r="C3422" s="32" t="s">
        <v>93</v>
      </c>
      <c r="D3422" s="33">
        <v>127628</v>
      </c>
    </row>
    <row r="3423" spans="1:4">
      <c r="A3423" s="32">
        <v>2001</v>
      </c>
      <c r="B3423" s="32" t="s">
        <v>4</v>
      </c>
      <c r="C3423" s="32" t="s">
        <v>93</v>
      </c>
      <c r="D3423" s="33">
        <v>113896</v>
      </c>
    </row>
    <row r="3424" spans="1:4">
      <c r="A3424" s="32">
        <v>2001</v>
      </c>
      <c r="B3424" s="32" t="s">
        <v>5</v>
      </c>
      <c r="C3424" s="32" t="s">
        <v>93</v>
      </c>
      <c r="D3424" s="33">
        <v>115507</v>
      </c>
    </row>
    <row r="3425" spans="1:4">
      <c r="A3425" s="32">
        <v>2001</v>
      </c>
      <c r="B3425" s="32" t="s">
        <v>6</v>
      </c>
      <c r="C3425" s="32" t="s">
        <v>93</v>
      </c>
      <c r="D3425" s="33">
        <v>140825</v>
      </c>
    </row>
    <row r="3426" spans="1:4">
      <c r="A3426" s="32">
        <v>2001</v>
      </c>
      <c r="B3426" s="32" t="s">
        <v>7</v>
      </c>
      <c r="C3426" s="32" t="s">
        <v>93</v>
      </c>
      <c r="D3426" s="33">
        <v>131970</v>
      </c>
    </row>
    <row r="3427" spans="1:4">
      <c r="A3427" s="32">
        <v>2001</v>
      </c>
      <c r="B3427" s="32" t="s">
        <v>8</v>
      </c>
      <c r="C3427" s="32" t="s">
        <v>93</v>
      </c>
      <c r="D3427" s="33">
        <v>139815</v>
      </c>
    </row>
    <row r="3428" spans="1:4">
      <c r="A3428" s="32">
        <v>2001</v>
      </c>
      <c r="B3428" s="32" t="s">
        <v>9</v>
      </c>
      <c r="C3428" s="32" t="s">
        <v>93</v>
      </c>
      <c r="D3428" s="33">
        <v>130231</v>
      </c>
    </row>
    <row r="3429" spans="1:4">
      <c r="A3429" s="32">
        <v>2001</v>
      </c>
      <c r="B3429" s="32" t="s">
        <v>10</v>
      </c>
      <c r="C3429" s="32" t="s">
        <v>93</v>
      </c>
      <c r="D3429" s="33">
        <v>129844</v>
      </c>
    </row>
    <row r="3430" spans="1:4">
      <c r="A3430" s="32">
        <v>2001</v>
      </c>
      <c r="B3430" s="32" t="s">
        <v>11</v>
      </c>
      <c r="C3430" s="32" t="s">
        <v>93</v>
      </c>
      <c r="D3430" s="33">
        <v>143194</v>
      </c>
    </row>
    <row r="3431" spans="1:4">
      <c r="A3431" s="32">
        <v>2001</v>
      </c>
      <c r="B3431" s="32" t="s">
        <v>12</v>
      </c>
      <c r="C3431" s="32" t="s">
        <v>93</v>
      </c>
      <c r="D3431" s="33">
        <v>137024</v>
      </c>
    </row>
    <row r="3432" spans="1:4">
      <c r="A3432" s="32">
        <v>2001</v>
      </c>
      <c r="B3432" s="32" t="s">
        <v>13</v>
      </c>
      <c r="C3432" s="32" t="s">
        <v>93</v>
      </c>
      <c r="D3432" s="33">
        <v>138701</v>
      </c>
    </row>
    <row r="3433" spans="1:4">
      <c r="A3433" s="32">
        <v>2001</v>
      </c>
      <c r="B3433" s="32" t="s">
        <v>14</v>
      </c>
      <c r="C3433" s="32" t="s">
        <v>93</v>
      </c>
      <c r="D3433" s="33">
        <v>135264</v>
      </c>
    </row>
    <row r="3434" spans="1:4">
      <c r="A3434" s="32">
        <v>2001</v>
      </c>
      <c r="B3434" s="32" t="s">
        <v>15</v>
      </c>
      <c r="C3434" s="32" t="s">
        <v>93</v>
      </c>
      <c r="D3434" s="33">
        <v>106873</v>
      </c>
    </row>
    <row r="3435" spans="1:4">
      <c r="A3435" s="32">
        <v>2002</v>
      </c>
      <c r="B3435" s="32" t="s">
        <v>4</v>
      </c>
      <c r="C3435" s="32" t="s">
        <v>93</v>
      </c>
      <c r="D3435" s="33">
        <v>101881</v>
      </c>
    </row>
    <row r="3436" spans="1:4">
      <c r="A3436" s="32">
        <v>2002</v>
      </c>
      <c r="B3436" s="32" t="s">
        <v>5</v>
      </c>
      <c r="C3436" s="32" t="s">
        <v>93</v>
      </c>
      <c r="D3436" s="33">
        <v>100787</v>
      </c>
    </row>
    <row r="3437" spans="1:4">
      <c r="A3437" s="32">
        <v>2002</v>
      </c>
      <c r="B3437" s="32" t="s">
        <v>6</v>
      </c>
      <c r="C3437" s="32" t="s">
        <v>93</v>
      </c>
      <c r="D3437" s="33">
        <v>114315</v>
      </c>
    </row>
    <row r="3438" spans="1:4">
      <c r="A3438" s="32">
        <v>2002</v>
      </c>
      <c r="B3438" s="32" t="s">
        <v>7</v>
      </c>
      <c r="C3438" s="32" t="s">
        <v>93</v>
      </c>
      <c r="D3438" s="33">
        <v>116138</v>
      </c>
    </row>
    <row r="3439" spans="1:4">
      <c r="A3439" s="32">
        <v>2002</v>
      </c>
      <c r="B3439" s="32" t="s">
        <v>8</v>
      </c>
      <c r="C3439" s="32" t="s">
        <v>93</v>
      </c>
      <c r="D3439" s="33">
        <v>120178.097537188</v>
      </c>
    </row>
    <row r="3440" spans="1:4">
      <c r="A3440" s="32">
        <v>2002</v>
      </c>
      <c r="B3440" s="32" t="s">
        <v>9</v>
      </c>
      <c r="C3440" s="32" t="s">
        <v>93</v>
      </c>
      <c r="D3440" s="33">
        <v>113371</v>
      </c>
    </row>
    <row r="3441" spans="1:4">
      <c r="A3441" s="32">
        <v>2002</v>
      </c>
      <c r="B3441" s="32" t="s">
        <v>10</v>
      </c>
      <c r="C3441" s="32" t="s">
        <v>93</v>
      </c>
      <c r="D3441" s="33">
        <v>120159</v>
      </c>
    </row>
    <row r="3442" spans="1:4">
      <c r="A3442" s="32">
        <v>2002</v>
      </c>
      <c r="B3442" s="32" t="s">
        <v>11</v>
      </c>
      <c r="C3442" s="32" t="s">
        <v>93</v>
      </c>
      <c r="D3442" s="33">
        <v>120006</v>
      </c>
    </row>
    <row r="3443" spans="1:4">
      <c r="A3443" s="32">
        <v>2002</v>
      </c>
      <c r="B3443" s="32" t="s">
        <v>12</v>
      </c>
      <c r="C3443" s="32" t="s">
        <v>93</v>
      </c>
      <c r="D3443" s="33">
        <v>124229</v>
      </c>
    </row>
    <row r="3444" spans="1:4">
      <c r="A3444" s="32">
        <v>2002</v>
      </c>
      <c r="B3444" s="32" t="s">
        <v>13</v>
      </c>
      <c r="C3444" s="32" t="s">
        <v>93</v>
      </c>
      <c r="D3444" s="33">
        <v>124332</v>
      </c>
    </row>
    <row r="3445" spans="1:4">
      <c r="A3445" s="32">
        <v>2002</v>
      </c>
      <c r="B3445" s="32" t="s">
        <v>14</v>
      </c>
      <c r="C3445" s="32" t="s">
        <v>93</v>
      </c>
      <c r="D3445" s="33">
        <v>125312</v>
      </c>
    </row>
    <row r="3446" spans="1:4">
      <c r="A3446" s="32">
        <v>2002</v>
      </c>
      <c r="B3446" s="32" t="s">
        <v>15</v>
      </c>
      <c r="C3446" s="32" t="s">
        <v>93</v>
      </c>
      <c r="D3446" s="33">
        <v>116186.439929474</v>
      </c>
    </row>
    <row r="3447" spans="1:4">
      <c r="A3447" s="32">
        <v>2003</v>
      </c>
      <c r="B3447" s="32" t="s">
        <v>4</v>
      </c>
      <c r="C3447" s="32" t="s">
        <v>93</v>
      </c>
      <c r="D3447" s="33">
        <v>97921</v>
      </c>
    </row>
    <row r="3448" spans="1:4">
      <c r="A3448" s="32">
        <v>2003</v>
      </c>
      <c r="B3448" s="32" t="s">
        <v>5</v>
      </c>
      <c r="C3448" s="32" t="s">
        <v>93</v>
      </c>
      <c r="D3448" s="33">
        <v>101874</v>
      </c>
    </row>
    <row r="3449" spans="1:4">
      <c r="A3449" s="32">
        <v>2003</v>
      </c>
      <c r="B3449" s="32" t="s">
        <v>6</v>
      </c>
      <c r="C3449" s="32" t="s">
        <v>93</v>
      </c>
      <c r="D3449" s="33">
        <v>117386.998633483</v>
      </c>
    </row>
    <row r="3450" spans="1:4">
      <c r="A3450" s="32">
        <v>2003</v>
      </c>
      <c r="B3450" s="32" t="s">
        <v>7</v>
      </c>
      <c r="C3450" s="32" t="s">
        <v>93</v>
      </c>
      <c r="D3450" s="33">
        <v>128865</v>
      </c>
    </row>
    <row r="3451" spans="1:4">
      <c r="A3451" s="32">
        <v>2003</v>
      </c>
      <c r="B3451" s="32" t="s">
        <v>8</v>
      </c>
      <c r="C3451" s="32" t="s">
        <v>93</v>
      </c>
      <c r="D3451" s="33">
        <v>128867</v>
      </c>
    </row>
    <row r="3452" spans="1:4">
      <c r="A3452" s="32">
        <v>2003</v>
      </c>
      <c r="B3452" s="32" t="s">
        <v>9</v>
      </c>
      <c r="C3452" s="32" t="s">
        <v>93</v>
      </c>
      <c r="D3452" s="33">
        <v>120861</v>
      </c>
    </row>
    <row r="3453" spans="1:4">
      <c r="A3453" s="32">
        <v>2003</v>
      </c>
      <c r="B3453" s="32" t="s">
        <v>10</v>
      </c>
      <c r="C3453" s="32" t="s">
        <v>93</v>
      </c>
      <c r="D3453" s="33">
        <v>123233</v>
      </c>
    </row>
    <row r="3454" spans="1:4">
      <c r="A3454" s="32">
        <v>2003</v>
      </c>
      <c r="B3454" s="32" t="s">
        <v>11</v>
      </c>
      <c r="C3454" s="32" t="s">
        <v>93</v>
      </c>
      <c r="D3454" s="33">
        <v>124295</v>
      </c>
    </row>
    <row r="3455" spans="1:4">
      <c r="A3455" s="32">
        <v>2003</v>
      </c>
      <c r="B3455" s="32" t="s">
        <v>12</v>
      </c>
      <c r="C3455" s="32" t="s">
        <v>93</v>
      </c>
      <c r="D3455" s="33">
        <v>131392</v>
      </c>
    </row>
    <row r="3456" spans="1:4">
      <c r="A3456" s="32">
        <v>2003</v>
      </c>
      <c r="B3456" s="32" t="s">
        <v>13</v>
      </c>
      <c r="C3456" s="32" t="s">
        <v>93</v>
      </c>
      <c r="D3456" s="33">
        <v>135129</v>
      </c>
    </row>
    <row r="3457" spans="1:4">
      <c r="A3457" s="32">
        <v>2003</v>
      </c>
      <c r="B3457" s="32" t="s">
        <v>14</v>
      </c>
      <c r="C3457" s="32" t="s">
        <v>93</v>
      </c>
      <c r="D3457" s="33">
        <v>125596</v>
      </c>
    </row>
    <row r="3458" spans="1:4">
      <c r="A3458" s="32">
        <v>2003</v>
      </c>
      <c r="B3458" s="32" t="s">
        <v>15</v>
      </c>
      <c r="C3458" s="32" t="s">
        <v>93</v>
      </c>
      <c r="D3458" s="33">
        <v>120125</v>
      </c>
    </row>
    <row r="3459" spans="1:4">
      <c r="A3459" s="32">
        <v>2004</v>
      </c>
      <c r="B3459" s="32" t="s">
        <v>4</v>
      </c>
      <c r="C3459" s="32" t="s">
        <v>93</v>
      </c>
      <c r="D3459" s="33">
        <v>98811</v>
      </c>
    </row>
    <row r="3460" spans="1:4">
      <c r="A3460" s="32">
        <v>2004</v>
      </c>
      <c r="B3460" s="32" t="s">
        <v>5</v>
      </c>
      <c r="C3460" s="32" t="s">
        <v>93</v>
      </c>
      <c r="D3460" s="33">
        <v>109224.236275438</v>
      </c>
    </row>
    <row r="3461" spans="1:4">
      <c r="A3461" s="32">
        <v>2004</v>
      </c>
      <c r="B3461" s="32" t="s">
        <v>6</v>
      </c>
      <c r="C3461" s="32" t="s">
        <v>93</v>
      </c>
      <c r="D3461" s="33">
        <v>126926</v>
      </c>
    </row>
    <row r="3462" spans="1:4">
      <c r="A3462" s="32">
        <v>2004</v>
      </c>
      <c r="B3462" s="32" t="s">
        <v>7</v>
      </c>
      <c r="C3462" s="32" t="s">
        <v>93</v>
      </c>
      <c r="D3462" s="33">
        <v>108169</v>
      </c>
    </row>
    <row r="3463" spans="1:4">
      <c r="A3463" s="32">
        <v>2004</v>
      </c>
      <c r="B3463" s="32" t="s">
        <v>8</v>
      </c>
      <c r="C3463" s="32" t="s">
        <v>93</v>
      </c>
      <c r="D3463" s="33">
        <v>117817</v>
      </c>
    </row>
    <row r="3464" spans="1:4">
      <c r="A3464" s="32">
        <v>2004</v>
      </c>
      <c r="B3464" s="32" t="s">
        <v>9</v>
      </c>
      <c r="C3464" s="32" t="s">
        <v>93</v>
      </c>
      <c r="D3464" s="33">
        <v>121502</v>
      </c>
    </row>
    <row r="3465" spans="1:4">
      <c r="A3465" s="32">
        <v>2004</v>
      </c>
      <c r="B3465" s="32" t="s">
        <v>10</v>
      </c>
      <c r="C3465" s="32" t="s">
        <v>93</v>
      </c>
      <c r="D3465" s="33">
        <v>95962</v>
      </c>
    </row>
    <row r="3466" spans="1:4">
      <c r="A3466" s="32">
        <v>2004</v>
      </c>
      <c r="B3466" s="32" t="s">
        <v>11</v>
      </c>
      <c r="C3466" s="32" t="s">
        <v>93</v>
      </c>
      <c r="D3466" s="33">
        <v>117815</v>
      </c>
    </row>
    <row r="3467" spans="1:4">
      <c r="A3467" s="32">
        <v>2004</v>
      </c>
      <c r="B3467" s="32" t="s">
        <v>12</v>
      </c>
      <c r="C3467" s="32" t="s">
        <v>93</v>
      </c>
      <c r="D3467" s="33">
        <v>127499.158064645</v>
      </c>
    </row>
    <row r="3468" spans="1:4">
      <c r="A3468" s="32">
        <v>2004</v>
      </c>
      <c r="B3468" s="32" t="s">
        <v>13</v>
      </c>
      <c r="C3468" s="32" t="s">
        <v>93</v>
      </c>
      <c r="D3468" s="33">
        <v>124209</v>
      </c>
    </row>
    <row r="3469" spans="1:4">
      <c r="A3469" s="32">
        <v>2004</v>
      </c>
      <c r="B3469" s="32" t="s">
        <v>14</v>
      </c>
      <c r="C3469" s="32" t="s">
        <v>93</v>
      </c>
      <c r="D3469" s="33">
        <v>124007.340671135</v>
      </c>
    </row>
    <row r="3470" spans="1:4">
      <c r="A3470" s="32">
        <v>2004</v>
      </c>
      <c r="B3470" s="32" t="s">
        <v>15</v>
      </c>
      <c r="C3470" s="32" t="s">
        <v>93</v>
      </c>
      <c r="D3470" s="33">
        <v>119513.39632892</v>
      </c>
    </row>
    <row r="3471" spans="1:4">
      <c r="A3471" s="32">
        <v>2005</v>
      </c>
      <c r="B3471" s="32" t="s">
        <v>4</v>
      </c>
      <c r="C3471" s="32" t="s">
        <v>93</v>
      </c>
      <c r="D3471" s="33">
        <v>95425</v>
      </c>
    </row>
    <row r="3472" spans="1:4">
      <c r="A3472" s="32">
        <v>2005</v>
      </c>
      <c r="B3472" s="32" t="s">
        <v>5</v>
      </c>
      <c r="C3472" s="32" t="s">
        <v>93</v>
      </c>
      <c r="D3472" s="33">
        <v>100026</v>
      </c>
    </row>
    <row r="3473" spans="1:4">
      <c r="A3473" s="32">
        <v>2005</v>
      </c>
      <c r="B3473" s="32" t="s">
        <v>6</v>
      </c>
      <c r="C3473" s="32" t="s">
        <v>93</v>
      </c>
      <c r="D3473" s="33">
        <v>121740</v>
      </c>
    </row>
    <row r="3474" spans="1:4">
      <c r="A3474" s="32">
        <v>2005</v>
      </c>
      <c r="B3474" s="32" t="s">
        <v>7</v>
      </c>
      <c r="C3474" s="32" t="s">
        <v>93</v>
      </c>
      <c r="D3474" s="33">
        <v>125690</v>
      </c>
    </row>
    <row r="3475" spans="1:4">
      <c r="A3475" s="32">
        <v>2005</v>
      </c>
      <c r="B3475" s="32" t="s">
        <v>8</v>
      </c>
      <c r="C3475" s="32" t="s">
        <v>93</v>
      </c>
      <c r="D3475" s="33">
        <v>124142</v>
      </c>
    </row>
    <row r="3476" spans="1:4">
      <c r="A3476" s="32">
        <v>2005</v>
      </c>
      <c r="B3476" s="32" t="s">
        <v>9</v>
      </c>
      <c r="C3476" s="32" t="s">
        <v>93</v>
      </c>
      <c r="D3476" s="33">
        <v>115701</v>
      </c>
    </row>
    <row r="3477" spans="1:4">
      <c r="A3477" s="32">
        <v>2005</v>
      </c>
      <c r="B3477" s="32" t="s">
        <v>10</v>
      </c>
      <c r="C3477" s="32" t="s">
        <v>93</v>
      </c>
      <c r="D3477" s="33">
        <v>110883</v>
      </c>
    </row>
    <row r="3478" spans="1:4">
      <c r="A3478" s="32">
        <v>2005</v>
      </c>
      <c r="B3478" s="32" t="s">
        <v>11</v>
      </c>
      <c r="C3478" s="32" t="s">
        <v>93</v>
      </c>
      <c r="D3478" s="33">
        <v>112279.890831782</v>
      </c>
    </row>
    <row r="3479" spans="1:4">
      <c r="A3479" s="32">
        <v>2005</v>
      </c>
      <c r="B3479" s="32" t="s">
        <v>12</v>
      </c>
      <c r="C3479" s="32" t="s">
        <v>93</v>
      </c>
      <c r="D3479" s="33">
        <v>117716.541679135</v>
      </c>
    </row>
    <row r="3480" spans="1:4">
      <c r="A3480" s="32">
        <v>2005</v>
      </c>
      <c r="B3480" s="32" t="s">
        <v>13</v>
      </c>
      <c r="C3480" s="32" t="s">
        <v>93</v>
      </c>
      <c r="D3480" s="33">
        <v>114944.489681354</v>
      </c>
    </row>
    <row r="3481" spans="1:4">
      <c r="A3481" s="32">
        <v>2005</v>
      </c>
      <c r="B3481" s="32" t="s">
        <v>14</v>
      </c>
      <c r="C3481" s="32" t="s">
        <v>93</v>
      </c>
      <c r="D3481" s="33">
        <v>116704</v>
      </c>
    </row>
    <row r="3482" spans="1:4">
      <c r="A3482" s="32">
        <v>2005</v>
      </c>
      <c r="B3482" s="32" t="s">
        <v>15</v>
      </c>
      <c r="C3482" s="32" t="s">
        <v>93</v>
      </c>
      <c r="D3482" s="33">
        <v>112395.571370077</v>
      </c>
    </row>
    <row r="3483" spans="1:4">
      <c r="A3483" s="32">
        <v>2006</v>
      </c>
      <c r="B3483" s="32" t="s">
        <v>4</v>
      </c>
      <c r="C3483" s="32" t="s">
        <v>93</v>
      </c>
      <c r="D3483" s="33">
        <v>90290</v>
      </c>
    </row>
    <row r="3484" spans="1:4">
      <c r="A3484" s="32">
        <v>2006</v>
      </c>
      <c r="B3484" s="32" t="s">
        <v>5</v>
      </c>
      <c r="C3484" s="32" t="s">
        <v>93</v>
      </c>
      <c r="D3484" s="33">
        <v>94499</v>
      </c>
    </row>
    <row r="3485" spans="1:4">
      <c r="A3485" s="32">
        <v>2006</v>
      </c>
      <c r="B3485" s="32" t="s">
        <v>6</v>
      </c>
      <c r="C3485" s="32" t="s">
        <v>93</v>
      </c>
      <c r="D3485" s="33">
        <v>120448</v>
      </c>
    </row>
    <row r="3486" spans="1:4">
      <c r="A3486" s="32">
        <v>2006</v>
      </c>
      <c r="B3486" s="32" t="s">
        <v>7</v>
      </c>
      <c r="C3486" s="32" t="s">
        <v>93</v>
      </c>
      <c r="D3486" s="33">
        <v>116221</v>
      </c>
    </row>
    <row r="3487" spans="1:4">
      <c r="A3487" s="32">
        <v>2006</v>
      </c>
      <c r="B3487" s="32" t="s">
        <v>8</v>
      </c>
      <c r="C3487" s="32" t="s">
        <v>93</v>
      </c>
      <c r="D3487" s="33">
        <v>122745</v>
      </c>
    </row>
    <row r="3488" spans="1:4">
      <c r="A3488" s="32">
        <v>2006</v>
      </c>
      <c r="B3488" s="32" t="s">
        <v>9</v>
      </c>
      <c r="C3488" s="32" t="s">
        <v>93</v>
      </c>
      <c r="D3488" s="33">
        <v>111199</v>
      </c>
    </row>
    <row r="3489" spans="1:4">
      <c r="A3489" s="32">
        <v>2006</v>
      </c>
      <c r="B3489" s="32" t="s">
        <v>10</v>
      </c>
      <c r="C3489" s="32" t="s">
        <v>93</v>
      </c>
      <c r="D3489" s="33">
        <v>115436</v>
      </c>
    </row>
    <row r="3490" spans="1:4">
      <c r="A3490" s="32">
        <v>2006</v>
      </c>
      <c r="B3490" s="32" t="s">
        <v>11</v>
      </c>
      <c r="C3490" s="32" t="s">
        <v>93</v>
      </c>
      <c r="D3490" s="33">
        <v>120553.58044235301</v>
      </c>
    </row>
    <row r="3491" spans="1:4">
      <c r="A3491" s="32">
        <v>2006</v>
      </c>
      <c r="B3491" s="32" t="s">
        <v>12</v>
      </c>
      <c r="C3491" s="32" t="s">
        <v>93</v>
      </c>
      <c r="D3491" s="33">
        <v>123602</v>
      </c>
    </row>
    <row r="3492" spans="1:4">
      <c r="A3492" s="32">
        <v>2006</v>
      </c>
      <c r="B3492" s="32" t="s">
        <v>13</v>
      </c>
      <c r="C3492" s="32" t="s">
        <v>93</v>
      </c>
      <c r="D3492" s="33">
        <v>123676</v>
      </c>
    </row>
    <row r="3493" spans="1:4">
      <c r="A3493" s="32">
        <v>2006</v>
      </c>
      <c r="B3493" s="32" t="s">
        <v>14</v>
      </c>
      <c r="C3493" s="32" t="s">
        <v>93</v>
      </c>
      <c r="D3493" s="33">
        <v>128838.039699448</v>
      </c>
    </row>
    <row r="3494" spans="1:4">
      <c r="A3494" s="32">
        <v>2006</v>
      </c>
      <c r="B3494" s="32" t="s">
        <v>15</v>
      </c>
      <c r="C3494" s="32" t="s">
        <v>93</v>
      </c>
      <c r="D3494" s="33">
        <v>112465</v>
      </c>
    </row>
    <row r="3495" spans="1:4">
      <c r="A3495" s="32">
        <v>2007</v>
      </c>
      <c r="B3495" s="32" t="s">
        <v>4</v>
      </c>
      <c r="C3495" s="32" t="s">
        <v>93</v>
      </c>
      <c r="D3495" s="33">
        <v>95965</v>
      </c>
    </row>
    <row r="3496" spans="1:4">
      <c r="A3496" s="32">
        <v>2007</v>
      </c>
      <c r="B3496" s="32" t="s">
        <v>5</v>
      </c>
      <c r="C3496" s="32" t="s">
        <v>93</v>
      </c>
      <c r="D3496" s="33">
        <v>122642</v>
      </c>
    </row>
    <row r="3497" spans="1:4">
      <c r="A3497" s="32">
        <v>2007</v>
      </c>
      <c r="B3497" s="32" t="s">
        <v>6</v>
      </c>
      <c r="C3497" s="32" t="s">
        <v>93</v>
      </c>
      <c r="D3497" s="33">
        <v>100159</v>
      </c>
    </row>
    <row r="3498" spans="1:4">
      <c r="A3498" s="32">
        <v>2007</v>
      </c>
      <c r="B3498" s="32" t="s">
        <v>7</v>
      </c>
      <c r="C3498" s="32" t="s">
        <v>93</v>
      </c>
      <c r="D3498" s="33">
        <v>114189</v>
      </c>
    </row>
    <row r="3499" spans="1:4">
      <c r="A3499" s="32">
        <v>2007</v>
      </c>
      <c r="B3499" s="32" t="s">
        <v>8</v>
      </c>
      <c r="C3499" s="32" t="s">
        <v>93</v>
      </c>
      <c r="D3499" s="33">
        <v>125120</v>
      </c>
    </row>
    <row r="3500" spans="1:4">
      <c r="A3500" s="32">
        <v>2007</v>
      </c>
      <c r="B3500" s="32" t="s">
        <v>9</v>
      </c>
      <c r="C3500" s="32" t="s">
        <v>93</v>
      </c>
      <c r="D3500" s="33">
        <v>116098</v>
      </c>
    </row>
    <row r="3501" spans="1:4">
      <c r="A3501" s="32">
        <v>2007</v>
      </c>
      <c r="B3501" s="32" t="s">
        <v>10</v>
      </c>
      <c r="C3501" s="32" t="s">
        <v>93</v>
      </c>
      <c r="D3501" s="33">
        <v>113344.231797977</v>
      </c>
    </row>
    <row r="3502" spans="1:4">
      <c r="A3502" s="32">
        <v>2007</v>
      </c>
      <c r="B3502" s="32" t="s">
        <v>11</v>
      </c>
      <c r="C3502" s="32" t="s">
        <v>93</v>
      </c>
      <c r="D3502" s="33">
        <v>117753</v>
      </c>
    </row>
    <row r="3503" spans="1:4">
      <c r="A3503" s="32">
        <v>2007</v>
      </c>
      <c r="B3503" s="32" t="s">
        <v>12</v>
      </c>
      <c r="C3503" s="32" t="s">
        <v>93</v>
      </c>
      <c r="D3503" s="33">
        <v>117435</v>
      </c>
    </row>
    <row r="3504" spans="1:4">
      <c r="A3504" s="32">
        <v>2007</v>
      </c>
      <c r="B3504" s="32" t="s">
        <v>13</v>
      </c>
      <c r="C3504" s="32" t="s">
        <v>93</v>
      </c>
      <c r="D3504" s="33">
        <v>124725.60880854299</v>
      </c>
    </row>
    <row r="3505" spans="1:4">
      <c r="A3505" s="32">
        <v>2007</v>
      </c>
      <c r="B3505" s="32" t="s">
        <v>14</v>
      </c>
      <c r="C3505" s="32" t="s">
        <v>93</v>
      </c>
      <c r="D3505" s="33">
        <v>127712.87378741799</v>
      </c>
    </row>
    <row r="3506" spans="1:4">
      <c r="A3506" s="32">
        <v>2007</v>
      </c>
      <c r="B3506" s="32" t="s">
        <v>15</v>
      </c>
      <c r="C3506" s="32" t="s">
        <v>93</v>
      </c>
      <c r="D3506" s="33">
        <v>108679</v>
      </c>
    </row>
    <row r="3507" spans="1:4">
      <c r="A3507" s="32">
        <v>2008</v>
      </c>
      <c r="B3507" s="32" t="s">
        <v>4</v>
      </c>
      <c r="C3507" s="32" t="s">
        <v>93</v>
      </c>
      <c r="D3507" s="33">
        <v>96727</v>
      </c>
    </row>
    <row r="3508" spans="1:4">
      <c r="A3508" s="32">
        <v>2008</v>
      </c>
      <c r="B3508" s="32" t="s">
        <v>5</v>
      </c>
      <c r="C3508" s="32" t="s">
        <v>93</v>
      </c>
      <c r="D3508" s="33">
        <v>98112</v>
      </c>
    </row>
    <row r="3509" spans="1:4">
      <c r="A3509" s="32">
        <v>2008</v>
      </c>
      <c r="B3509" s="32" t="s">
        <v>6</v>
      </c>
      <c r="C3509" s="32" t="s">
        <v>93</v>
      </c>
      <c r="D3509" s="33">
        <v>97432</v>
      </c>
    </row>
    <row r="3510" spans="1:4">
      <c r="A3510" s="32">
        <v>2008</v>
      </c>
      <c r="B3510" s="32" t="s">
        <v>7</v>
      </c>
      <c r="C3510" s="32" t="s">
        <v>93</v>
      </c>
      <c r="D3510" s="33">
        <v>115067</v>
      </c>
    </row>
    <row r="3511" spans="1:4">
      <c r="A3511" s="32">
        <v>2008</v>
      </c>
      <c r="B3511" s="32" t="s">
        <v>8</v>
      </c>
      <c r="C3511" s="32" t="s">
        <v>93</v>
      </c>
      <c r="D3511" s="33">
        <v>118862</v>
      </c>
    </row>
    <row r="3512" spans="1:4">
      <c r="A3512" s="32">
        <v>2008</v>
      </c>
      <c r="B3512" s="32" t="s">
        <v>9</v>
      </c>
      <c r="C3512" s="32" t="s">
        <v>93</v>
      </c>
      <c r="D3512" s="33">
        <v>108161</v>
      </c>
    </row>
    <row r="3513" spans="1:4">
      <c r="A3513" s="32">
        <v>2008</v>
      </c>
      <c r="B3513" s="32" t="s">
        <v>10</v>
      </c>
      <c r="C3513" s="32" t="s">
        <v>93</v>
      </c>
      <c r="D3513" s="33">
        <v>116352</v>
      </c>
    </row>
    <row r="3514" spans="1:4">
      <c r="A3514" s="32">
        <v>2008</v>
      </c>
      <c r="B3514" s="32" t="s">
        <v>11</v>
      </c>
      <c r="C3514" s="32" t="s">
        <v>93</v>
      </c>
      <c r="D3514" s="33">
        <v>117979.615683893</v>
      </c>
    </row>
    <row r="3515" spans="1:4">
      <c r="A3515" s="32">
        <v>2008</v>
      </c>
      <c r="B3515" s="32" t="s">
        <v>12</v>
      </c>
      <c r="C3515" s="32" t="s">
        <v>93</v>
      </c>
      <c r="D3515" s="33">
        <v>120403.816398865</v>
      </c>
    </row>
    <row r="3516" spans="1:4">
      <c r="A3516" s="32">
        <v>2008</v>
      </c>
      <c r="B3516" s="32" t="s">
        <v>13</v>
      </c>
      <c r="C3516" s="32" t="s">
        <v>93</v>
      </c>
      <c r="D3516" s="33">
        <v>119673</v>
      </c>
    </row>
    <row r="3517" spans="1:4">
      <c r="A3517" s="32">
        <v>2008</v>
      </c>
      <c r="B3517" s="32" t="s">
        <v>14</v>
      </c>
      <c r="C3517" s="32" t="s">
        <v>93</v>
      </c>
      <c r="D3517" s="33">
        <v>108767</v>
      </c>
    </row>
    <row r="3518" spans="1:4">
      <c r="A3518" s="32">
        <v>2008</v>
      </c>
      <c r="B3518" s="32" t="s">
        <v>15</v>
      </c>
      <c r="C3518" s="32" t="s">
        <v>93</v>
      </c>
      <c r="D3518" s="33">
        <v>103052.872084719</v>
      </c>
    </row>
    <row r="3519" spans="1:4">
      <c r="A3519" s="32">
        <v>2009</v>
      </c>
      <c r="B3519" s="32" t="s">
        <v>4</v>
      </c>
      <c r="C3519" s="32" t="s">
        <v>93</v>
      </c>
      <c r="D3519" s="33">
        <v>84284.341981674603</v>
      </c>
    </row>
    <row r="3520" spans="1:4">
      <c r="A3520" s="32">
        <v>2009</v>
      </c>
      <c r="B3520" s="32" t="s">
        <v>5</v>
      </c>
      <c r="C3520" s="32" t="s">
        <v>93</v>
      </c>
      <c r="D3520" s="33">
        <v>85310.584336141794</v>
      </c>
    </row>
    <row r="3521" spans="1:4">
      <c r="A3521" s="32">
        <v>2009</v>
      </c>
      <c r="B3521" s="32" t="s">
        <v>6</v>
      </c>
      <c r="C3521" s="32" t="s">
        <v>93</v>
      </c>
      <c r="D3521" s="33">
        <v>96696.460833166799</v>
      </c>
    </row>
    <row r="3522" spans="1:4">
      <c r="A3522" s="32">
        <v>2009</v>
      </c>
      <c r="B3522" s="32" t="s">
        <v>7</v>
      </c>
      <c r="C3522" s="32" t="s">
        <v>93</v>
      </c>
      <c r="D3522" s="33">
        <v>98289.018599341201</v>
      </c>
    </row>
    <row r="3523" spans="1:4">
      <c r="A3523" s="32">
        <v>2009</v>
      </c>
      <c r="B3523" s="32" t="s">
        <v>8</v>
      </c>
      <c r="C3523" s="32" t="s">
        <v>93</v>
      </c>
      <c r="D3523" s="33">
        <v>88764</v>
      </c>
    </row>
    <row r="3524" spans="1:4">
      <c r="A3524" s="32">
        <v>2009</v>
      </c>
      <c r="B3524" s="32" t="s">
        <v>9</v>
      </c>
      <c r="C3524" s="32" t="s">
        <v>93</v>
      </c>
      <c r="D3524" s="33">
        <v>87822.756377748097</v>
      </c>
    </row>
    <row r="3525" spans="1:4">
      <c r="A3525" s="32">
        <v>2009</v>
      </c>
      <c r="B3525" s="32" t="s">
        <v>10</v>
      </c>
      <c r="C3525" s="32" t="s">
        <v>93</v>
      </c>
      <c r="D3525" s="33">
        <v>65392.216643988897</v>
      </c>
    </row>
    <row r="3526" spans="1:4">
      <c r="A3526" s="32">
        <v>2009</v>
      </c>
      <c r="B3526" s="32" t="s">
        <v>11</v>
      </c>
      <c r="C3526" s="32" t="s">
        <v>93</v>
      </c>
      <c r="D3526" s="33">
        <v>83945.9370259891</v>
      </c>
    </row>
    <row r="3527" spans="1:4">
      <c r="A3527" s="32">
        <v>2009</v>
      </c>
      <c r="B3527" s="32" t="s">
        <v>12</v>
      </c>
      <c r="C3527" s="32" t="s">
        <v>93</v>
      </c>
      <c r="D3527" s="33">
        <v>105045.144071035</v>
      </c>
    </row>
    <row r="3528" spans="1:4">
      <c r="A3528" s="32">
        <v>2009</v>
      </c>
      <c r="B3528" s="32" t="s">
        <v>13</v>
      </c>
      <c r="C3528" s="32" t="s">
        <v>93</v>
      </c>
      <c r="D3528" s="33">
        <v>107901.267208896</v>
      </c>
    </row>
    <row r="3529" spans="1:4">
      <c r="A3529" s="32">
        <v>2009</v>
      </c>
      <c r="B3529" s="32" t="s">
        <v>14</v>
      </c>
      <c r="C3529" s="32" t="s">
        <v>93</v>
      </c>
      <c r="D3529" s="33">
        <v>100890</v>
      </c>
    </row>
    <row r="3530" spans="1:4">
      <c r="A3530" s="32">
        <v>2009</v>
      </c>
      <c r="B3530" s="32" t="s">
        <v>15</v>
      </c>
      <c r="C3530" s="32" t="s">
        <v>93</v>
      </c>
      <c r="D3530" s="33">
        <v>95590</v>
      </c>
    </row>
    <row r="3531" spans="1:4">
      <c r="A3531" s="32">
        <v>2010</v>
      </c>
      <c r="B3531" s="32" t="s">
        <v>4</v>
      </c>
      <c r="C3531" s="32" t="s">
        <v>93</v>
      </c>
      <c r="D3531" s="33">
        <v>71617.255344259305</v>
      </c>
    </row>
    <row r="3532" spans="1:4">
      <c r="A3532" s="32">
        <v>2010</v>
      </c>
      <c r="B3532" s="32" t="s">
        <v>5</v>
      </c>
      <c r="C3532" s="32" t="s">
        <v>93</v>
      </c>
      <c r="D3532" s="33">
        <v>80019.397272749004</v>
      </c>
    </row>
    <row r="3533" spans="1:4">
      <c r="A3533" s="32">
        <v>2010</v>
      </c>
      <c r="B3533" s="32" t="s">
        <v>6</v>
      </c>
      <c r="C3533" s="32" t="s">
        <v>93</v>
      </c>
      <c r="D3533" s="33">
        <v>103640.746193243</v>
      </c>
    </row>
    <row r="3534" spans="1:4">
      <c r="A3534" s="32">
        <v>2010</v>
      </c>
      <c r="B3534" s="32" t="s">
        <v>7</v>
      </c>
      <c r="C3534" s="32" t="s">
        <v>93</v>
      </c>
      <c r="D3534" s="33">
        <v>94693</v>
      </c>
    </row>
    <row r="3535" spans="1:4">
      <c r="A3535" s="32">
        <v>2010</v>
      </c>
      <c r="B3535" s="32" t="s">
        <v>8</v>
      </c>
      <c r="C3535" s="32" t="s">
        <v>93</v>
      </c>
      <c r="D3535" s="33">
        <v>85451.441122851495</v>
      </c>
    </row>
    <row r="3536" spans="1:4">
      <c r="A3536" s="32">
        <v>2010</v>
      </c>
      <c r="B3536" s="32" t="s">
        <v>9</v>
      </c>
      <c r="C3536" s="32" t="s">
        <v>93</v>
      </c>
      <c r="D3536" s="33">
        <v>83674.277316470994</v>
      </c>
    </row>
    <row r="3537" spans="1:4">
      <c r="A3537" s="32">
        <v>2010</v>
      </c>
      <c r="B3537" s="32" t="s">
        <v>10</v>
      </c>
      <c r="C3537" s="32" t="s">
        <v>93</v>
      </c>
      <c r="D3537" s="33">
        <v>79012.683851139998</v>
      </c>
    </row>
    <row r="3538" spans="1:4">
      <c r="A3538" s="32">
        <v>2010</v>
      </c>
      <c r="B3538" s="32" t="s">
        <v>11</v>
      </c>
      <c r="C3538" s="32" t="s">
        <v>93</v>
      </c>
      <c r="D3538" s="33">
        <v>87871.853173912197</v>
      </c>
    </row>
    <row r="3539" spans="1:4">
      <c r="A3539" s="32">
        <v>2010</v>
      </c>
      <c r="B3539" s="32" t="s">
        <v>12</v>
      </c>
      <c r="C3539" s="32" t="s">
        <v>93</v>
      </c>
      <c r="D3539" s="33">
        <v>90022.515989904394</v>
      </c>
    </row>
    <row r="3540" spans="1:4">
      <c r="A3540" s="32">
        <v>2010</v>
      </c>
      <c r="B3540" s="32" t="s">
        <v>13</v>
      </c>
      <c r="C3540" s="32" t="s">
        <v>93</v>
      </c>
      <c r="D3540" s="33">
        <v>90022.515989904394</v>
      </c>
    </row>
    <row r="3541" spans="1:4">
      <c r="A3541" s="32">
        <v>2010</v>
      </c>
      <c r="B3541" s="32" t="s">
        <v>14</v>
      </c>
      <c r="C3541" s="32" t="s">
        <v>93</v>
      </c>
      <c r="D3541" s="33">
        <v>79806.297997217494</v>
      </c>
    </row>
    <row r="3542" spans="1:4">
      <c r="A3542" s="32">
        <v>2010</v>
      </c>
      <c r="B3542" s="32" t="s">
        <v>15</v>
      </c>
      <c r="C3542" s="32" t="s">
        <v>93</v>
      </c>
      <c r="D3542" s="33">
        <v>63336.535734159399</v>
      </c>
    </row>
    <row r="3543" spans="1:4">
      <c r="A3543" s="32">
        <v>2011</v>
      </c>
      <c r="B3543" s="32" t="s">
        <v>4</v>
      </c>
      <c r="C3543" s="32" t="s">
        <v>93</v>
      </c>
      <c r="D3543" s="33">
        <v>52297.517265906899</v>
      </c>
    </row>
    <row r="3544" spans="1:4">
      <c r="A3544" s="32">
        <v>2011</v>
      </c>
      <c r="B3544" s="32" t="s">
        <v>5</v>
      </c>
      <c r="C3544" s="32" t="s">
        <v>93</v>
      </c>
      <c r="D3544" s="33">
        <v>52171.7806512889</v>
      </c>
    </row>
    <row r="3545" spans="1:4">
      <c r="A3545" s="32">
        <v>2011</v>
      </c>
      <c r="B3545" s="32" t="s">
        <v>6</v>
      </c>
      <c r="C3545" s="32" t="s">
        <v>93</v>
      </c>
      <c r="D3545" s="33">
        <v>59281.755108380799</v>
      </c>
    </row>
    <row r="3546" spans="1:4">
      <c r="A3546" s="32">
        <v>2011</v>
      </c>
      <c r="B3546" s="32" t="s">
        <v>7</v>
      </c>
      <c r="C3546" s="32" t="s">
        <v>93</v>
      </c>
      <c r="D3546" s="33">
        <v>62839.776771286801</v>
      </c>
    </row>
    <row r="3547" spans="1:4">
      <c r="A3547" s="32">
        <v>2011</v>
      </c>
      <c r="B3547" s="32" t="s">
        <v>8</v>
      </c>
      <c r="C3547" s="32" t="s">
        <v>93</v>
      </c>
      <c r="D3547" s="33">
        <v>64062.335142991797</v>
      </c>
    </row>
    <row r="3548" spans="1:4">
      <c r="A3548" s="32">
        <v>2011</v>
      </c>
      <c r="B3548" s="32" t="s">
        <v>9</v>
      </c>
      <c r="C3548" s="32" t="s">
        <v>93</v>
      </c>
      <c r="D3548" s="33">
        <v>61839.284777967303</v>
      </c>
    </row>
    <row r="3549" spans="1:4">
      <c r="A3549" s="32">
        <v>2011</v>
      </c>
      <c r="B3549" s="32" t="s">
        <v>10</v>
      </c>
      <c r="C3549" s="32" t="s">
        <v>93</v>
      </c>
      <c r="D3549" s="33">
        <v>49297.636593957803</v>
      </c>
    </row>
    <row r="3550" spans="1:4">
      <c r="A3550" s="32">
        <v>2011</v>
      </c>
      <c r="B3550" s="32" t="s">
        <v>11</v>
      </c>
      <c r="C3550" s="32" t="s">
        <v>93</v>
      </c>
      <c r="D3550" s="33">
        <v>57110.464561054498</v>
      </c>
    </row>
    <row r="3551" spans="1:4">
      <c r="A3551" s="32">
        <v>2011</v>
      </c>
      <c r="B3551" s="32" t="s">
        <v>12</v>
      </c>
      <c r="C3551" s="32" t="s">
        <v>93</v>
      </c>
      <c r="D3551" s="33">
        <v>69528.757123447605</v>
      </c>
    </row>
    <row r="3552" spans="1:4">
      <c r="A3552" s="32">
        <v>2011</v>
      </c>
      <c r="B3552" s="32" t="s">
        <v>13</v>
      </c>
      <c r="C3552" s="32" t="s">
        <v>93</v>
      </c>
      <c r="D3552" s="33">
        <v>64058.388832576202</v>
      </c>
    </row>
    <row r="3553" spans="1:4">
      <c r="A3553" s="32">
        <v>2011</v>
      </c>
      <c r="B3553" s="32" t="s">
        <v>14</v>
      </c>
      <c r="C3553" s="32" t="s">
        <v>93</v>
      </c>
      <c r="D3553" s="33">
        <v>66975.157446548605</v>
      </c>
    </row>
    <row r="3554" spans="1:4">
      <c r="A3554" s="32">
        <v>2011</v>
      </c>
      <c r="B3554" s="32" t="s">
        <v>15</v>
      </c>
      <c r="C3554" s="32" t="s">
        <v>93</v>
      </c>
      <c r="D3554" s="33">
        <v>57182.306347838901</v>
      </c>
    </row>
    <row r="3555" spans="1:4">
      <c r="A3555" s="32">
        <v>2012</v>
      </c>
      <c r="B3555" s="32" t="s">
        <v>4</v>
      </c>
      <c r="C3555" s="32" t="s">
        <v>93</v>
      </c>
      <c r="D3555" s="33">
        <v>45380.325095596898</v>
      </c>
    </row>
    <row r="3556" spans="1:4">
      <c r="A3556" s="32">
        <v>2012</v>
      </c>
      <c r="B3556" s="32" t="s">
        <v>5</v>
      </c>
      <c r="C3556" s="32" t="s">
        <v>93</v>
      </c>
      <c r="D3556" s="33">
        <v>40634.213727252201</v>
      </c>
    </row>
    <row r="3557" spans="1:4">
      <c r="A3557" s="32">
        <v>2012</v>
      </c>
      <c r="B3557" s="32" t="s">
        <v>6</v>
      </c>
      <c r="C3557" s="32" t="s">
        <v>93</v>
      </c>
      <c r="D3557" s="33">
        <v>53671.379364792003</v>
      </c>
    </row>
    <row r="3558" spans="1:4">
      <c r="A3558" s="32">
        <v>2012</v>
      </c>
      <c r="B3558" s="32" t="s">
        <v>7</v>
      </c>
      <c r="C3558" s="32" t="s">
        <v>93</v>
      </c>
      <c r="D3558" s="33">
        <v>47202.915998803001</v>
      </c>
    </row>
    <row r="3559" spans="1:4">
      <c r="A3559" s="32">
        <v>2012</v>
      </c>
      <c r="B3559" s="32" t="s">
        <v>8</v>
      </c>
      <c r="C3559" s="32" t="s">
        <v>93</v>
      </c>
      <c r="D3559" s="33">
        <v>50345.805032115401</v>
      </c>
    </row>
    <row r="3560" spans="1:4">
      <c r="A3560" s="32">
        <v>2012</v>
      </c>
      <c r="B3560" s="32" t="s">
        <v>9</v>
      </c>
      <c r="C3560" s="32" t="s">
        <v>93</v>
      </c>
      <c r="D3560" s="33">
        <v>50693.6259036712</v>
      </c>
    </row>
    <row r="3561" spans="1:4">
      <c r="A3561" s="32">
        <v>2012</v>
      </c>
      <c r="B3561" s="32" t="s">
        <v>10</v>
      </c>
      <c r="C3561" s="32" t="s">
        <v>93</v>
      </c>
      <c r="D3561" s="33">
        <v>47681.9742120519</v>
      </c>
    </row>
    <row r="3562" spans="1:4">
      <c r="A3562" s="32">
        <v>2012</v>
      </c>
      <c r="B3562" s="32" t="s">
        <v>11</v>
      </c>
      <c r="C3562" s="32" t="s">
        <v>93</v>
      </c>
      <c r="D3562" s="33">
        <v>45083.8053756421</v>
      </c>
    </row>
    <row r="3563" spans="1:4">
      <c r="A3563" s="32">
        <v>2012</v>
      </c>
      <c r="B3563" s="32" t="s">
        <v>12</v>
      </c>
      <c r="C3563" s="32" t="s">
        <v>93</v>
      </c>
      <c r="D3563" s="33">
        <v>35294.5649078161</v>
      </c>
    </row>
    <row r="3564" spans="1:4">
      <c r="A3564" s="32">
        <v>2012</v>
      </c>
      <c r="B3564" s="32" t="s">
        <v>13</v>
      </c>
      <c r="C3564" s="32" t="s">
        <v>93</v>
      </c>
      <c r="D3564" s="33">
        <v>34100.089783420801</v>
      </c>
    </row>
    <row r="3565" spans="1:4">
      <c r="A3565" s="32">
        <v>2012</v>
      </c>
      <c r="B3565" s="32" t="s">
        <v>14</v>
      </c>
      <c r="C3565" s="32" t="s">
        <v>93</v>
      </c>
      <c r="D3565" s="33">
        <v>33320.726135337201</v>
      </c>
    </row>
    <row r="3566" spans="1:4">
      <c r="A3566" s="32">
        <v>2012</v>
      </c>
      <c r="B3566" s="32" t="s">
        <v>15</v>
      </c>
      <c r="C3566" s="32" t="s">
        <v>93</v>
      </c>
      <c r="D3566" s="33">
        <v>31247.9023931989</v>
      </c>
    </row>
    <row r="3567" spans="1:4">
      <c r="A3567" s="32">
        <v>2013</v>
      </c>
      <c r="B3567" s="32" t="s">
        <v>4</v>
      </c>
      <c r="C3567" s="32" t="s">
        <v>93</v>
      </c>
      <c r="D3567" s="33">
        <v>24018.703053924499</v>
      </c>
    </row>
    <row r="3568" spans="1:4">
      <c r="A3568" s="32">
        <v>2013</v>
      </c>
      <c r="B3568" s="32" t="s">
        <v>5</v>
      </c>
      <c r="C3568" s="32" t="s">
        <v>93</v>
      </c>
      <c r="D3568" s="33">
        <v>21959.2891211075</v>
      </c>
    </row>
    <row r="3569" spans="1:4">
      <c r="A3569" s="32">
        <v>2013</v>
      </c>
      <c r="B3569" s="32" t="s">
        <v>6</v>
      </c>
      <c r="C3569" s="32" t="s">
        <v>93</v>
      </c>
      <c r="D3569" s="33">
        <v>25651.0029628013</v>
      </c>
    </row>
    <row r="3570" spans="1:4">
      <c r="A3570" s="32">
        <v>2013</v>
      </c>
      <c r="B3570" s="32" t="s">
        <v>7</v>
      </c>
      <c r="C3570" s="32" t="s">
        <v>93</v>
      </c>
      <c r="D3570" s="33">
        <v>21926.178724015899</v>
      </c>
    </row>
    <row r="3571" spans="1:4">
      <c r="A3571" s="32">
        <v>2013</v>
      </c>
      <c r="B3571" s="32" t="s">
        <v>8</v>
      </c>
      <c r="C3571" s="32" t="s">
        <v>93</v>
      </c>
      <c r="D3571" s="33">
        <v>20641.731348590201</v>
      </c>
    </row>
    <row r="3572" spans="1:4">
      <c r="A3572" s="32">
        <v>2013</v>
      </c>
      <c r="B3572" s="32" t="s">
        <v>9</v>
      </c>
      <c r="C3572" s="32" t="s">
        <v>93</v>
      </c>
      <c r="D3572" s="33">
        <v>16620.999804813699</v>
      </c>
    </row>
    <row r="3573" spans="1:4">
      <c r="A3573" s="32">
        <v>2013</v>
      </c>
      <c r="B3573" s="32" t="s">
        <v>10</v>
      </c>
      <c r="C3573" s="32" t="s">
        <v>93</v>
      </c>
      <c r="D3573" s="33">
        <v>18572.839751783202</v>
      </c>
    </row>
    <row r="3574" spans="1:4">
      <c r="A3574" s="32">
        <v>2013</v>
      </c>
      <c r="B3574" s="32" t="s">
        <v>11</v>
      </c>
      <c r="C3574" s="32" t="s">
        <v>93</v>
      </c>
      <c r="D3574" s="33">
        <v>16884.113643122899</v>
      </c>
    </row>
    <row r="3575" spans="1:4">
      <c r="A3575" s="32">
        <v>2013</v>
      </c>
      <c r="B3575" s="32" t="s">
        <v>12</v>
      </c>
      <c r="C3575" s="32" t="s">
        <v>93</v>
      </c>
      <c r="D3575" s="33">
        <v>14968.0028982066</v>
      </c>
    </row>
    <row r="3576" spans="1:4">
      <c r="A3576" s="32">
        <v>2013</v>
      </c>
      <c r="B3576" s="32" t="s">
        <v>13</v>
      </c>
      <c r="C3576" s="32" t="s">
        <v>93</v>
      </c>
      <c r="D3576" s="33">
        <v>17097.499860357198</v>
      </c>
    </row>
    <row r="3577" spans="1:4">
      <c r="A3577" s="32">
        <v>2013</v>
      </c>
      <c r="B3577" s="32" t="s">
        <v>14</v>
      </c>
      <c r="C3577" s="32" t="s">
        <v>93</v>
      </c>
      <c r="D3577" s="33">
        <v>16356.140779269101</v>
      </c>
    </row>
    <row r="3578" spans="1:4">
      <c r="A3578" s="32">
        <v>2013</v>
      </c>
      <c r="B3578" s="32" t="s">
        <v>15</v>
      </c>
      <c r="C3578" s="32" t="s">
        <v>93</v>
      </c>
      <c r="D3578" s="33">
        <v>12751.403573192199</v>
      </c>
    </row>
    <row r="3579" spans="1:4">
      <c r="A3579" s="32">
        <v>2014</v>
      </c>
      <c r="B3579" s="32" t="s">
        <v>4</v>
      </c>
      <c r="C3579" s="32" t="s">
        <v>93</v>
      </c>
      <c r="D3579" s="33">
        <v>13710.635234495099</v>
      </c>
    </row>
    <row r="3580" spans="1:4">
      <c r="A3580" s="32">
        <v>2014</v>
      </c>
      <c r="B3580" s="32" t="s">
        <v>5</v>
      </c>
      <c r="C3580" s="32" t="s">
        <v>93</v>
      </c>
      <c r="D3580" s="33">
        <v>7139.7133142770699</v>
      </c>
    </row>
    <row r="3581" spans="1:4">
      <c r="A3581" s="32">
        <v>2014</v>
      </c>
      <c r="B3581" s="32" t="s">
        <v>6</v>
      </c>
      <c r="C3581" s="32" t="s">
        <v>93</v>
      </c>
      <c r="D3581" s="33">
        <v>15152.4722904011</v>
      </c>
    </row>
    <row r="3582" spans="1:4">
      <c r="A3582" s="32">
        <v>2014</v>
      </c>
      <c r="B3582" s="32" t="s">
        <v>7</v>
      </c>
      <c r="C3582" s="32" t="s">
        <v>93</v>
      </c>
      <c r="D3582" s="33">
        <v>14878.9704100048</v>
      </c>
    </row>
    <row r="3583" spans="1:4">
      <c r="A3583" s="32">
        <v>2014</v>
      </c>
      <c r="B3583" s="32" t="s">
        <v>8</v>
      </c>
      <c r="C3583" s="32" t="s">
        <v>93</v>
      </c>
      <c r="D3583" s="33">
        <v>14108.014963912001</v>
      </c>
    </row>
    <row r="3584" spans="1:4">
      <c r="A3584" s="32">
        <v>2014</v>
      </c>
      <c r="B3584" s="32" t="s">
        <v>9</v>
      </c>
      <c r="C3584" s="32" t="s">
        <v>93</v>
      </c>
      <c r="D3584" s="33">
        <v>14116.972250545399</v>
      </c>
    </row>
    <row r="3585" spans="1:4">
      <c r="A3585" s="32">
        <v>2014</v>
      </c>
      <c r="B3585" s="32" t="s">
        <v>10</v>
      </c>
      <c r="C3585" s="32" t="s">
        <v>93</v>
      </c>
      <c r="D3585" s="33">
        <v>9957.38035168024</v>
      </c>
    </row>
    <row r="3586" spans="1:4">
      <c r="A3586" s="32">
        <v>2014</v>
      </c>
      <c r="B3586" s="32" t="s">
        <v>11</v>
      </c>
      <c r="C3586" s="32" t="s">
        <v>93</v>
      </c>
      <c r="D3586" s="33">
        <v>5543.3591745449903</v>
      </c>
    </row>
    <row r="3587" spans="1:4">
      <c r="A3587" s="32">
        <v>2014</v>
      </c>
      <c r="B3587" s="32" t="s">
        <v>12</v>
      </c>
      <c r="C3587" s="32" t="s">
        <v>93</v>
      </c>
      <c r="D3587" s="33">
        <v>5366.8400541255996</v>
      </c>
    </row>
    <row r="3588" spans="1:4">
      <c r="A3588" s="32">
        <v>2014</v>
      </c>
      <c r="B3588" s="32" t="s">
        <v>13</v>
      </c>
      <c r="C3588" s="32" t="s">
        <v>93</v>
      </c>
      <c r="D3588" s="33">
        <v>10994.8950982842</v>
      </c>
    </row>
    <row r="3589" spans="1:4">
      <c r="A3589" s="32">
        <v>2014</v>
      </c>
      <c r="B3589" s="32" t="s">
        <v>14</v>
      </c>
      <c r="C3589" s="32" t="s">
        <v>93</v>
      </c>
      <c r="D3589" s="33">
        <v>10099.3892095297</v>
      </c>
    </row>
    <row r="3590" spans="1:4">
      <c r="A3590" s="32">
        <v>2014</v>
      </c>
      <c r="B3590" s="32" t="s">
        <v>15</v>
      </c>
      <c r="C3590" s="32" t="s">
        <v>93</v>
      </c>
      <c r="D3590" s="33">
        <v>19134.963077918299</v>
      </c>
    </row>
    <row r="3591" spans="1:4">
      <c r="A3591" s="32">
        <v>2015</v>
      </c>
      <c r="B3591" s="32" t="s">
        <v>4</v>
      </c>
      <c r="C3591" s="32" t="s">
        <v>93</v>
      </c>
      <c r="D3591" s="33">
        <v>30077</v>
      </c>
    </row>
    <row r="3592" spans="1:4">
      <c r="A3592" s="32">
        <v>2015</v>
      </c>
      <c r="B3592" s="32" t="s">
        <v>5</v>
      </c>
      <c r="C3592" s="32" t="s">
        <v>93</v>
      </c>
      <c r="D3592" s="33">
        <v>36092</v>
      </c>
    </row>
    <row r="3593" spans="1:4">
      <c r="A3593" s="32">
        <v>2015</v>
      </c>
      <c r="B3593" s="32" t="s">
        <v>6</v>
      </c>
      <c r="C3593" s="32" t="s">
        <v>93</v>
      </c>
      <c r="D3593" s="33">
        <v>47414</v>
      </c>
    </row>
    <row r="3594" spans="1:4">
      <c r="A3594" s="32">
        <v>2015</v>
      </c>
      <c r="B3594" s="32" t="s">
        <v>7</v>
      </c>
      <c r="C3594" s="32" t="s">
        <v>93</v>
      </c>
      <c r="D3594" s="33">
        <v>50465</v>
      </c>
    </row>
    <row r="3595" spans="1:4">
      <c r="A3595" s="32">
        <v>2015</v>
      </c>
      <c r="B3595" s="32" t="s">
        <v>8</v>
      </c>
      <c r="C3595" s="32" t="s">
        <v>93</v>
      </c>
      <c r="D3595" s="33">
        <v>50076</v>
      </c>
    </row>
    <row r="3596" spans="1:4">
      <c r="A3596" s="32">
        <v>2015</v>
      </c>
      <c r="B3596" s="32" t="s">
        <v>9</v>
      </c>
      <c r="C3596" s="32" t="s">
        <v>93</v>
      </c>
      <c r="D3596" s="33">
        <v>57030</v>
      </c>
    </row>
    <row r="3597" spans="1:4">
      <c r="A3597" s="32">
        <v>2015</v>
      </c>
      <c r="B3597" s="32" t="s">
        <v>10</v>
      </c>
      <c r="C3597" s="32" t="s">
        <v>93</v>
      </c>
      <c r="D3597" s="33">
        <v>64447</v>
      </c>
    </row>
    <row r="3598" spans="1:4">
      <c r="A3598" s="32">
        <v>2015</v>
      </c>
      <c r="B3598" s="32" t="s">
        <v>11</v>
      </c>
      <c r="C3598" s="32" t="s">
        <v>93</v>
      </c>
      <c r="D3598" s="33">
        <v>62143</v>
      </c>
    </row>
    <row r="3599" spans="1:4">
      <c r="A3599" s="32">
        <v>2015</v>
      </c>
      <c r="B3599" s="32" t="s">
        <v>12</v>
      </c>
      <c r="C3599" s="32" t="s">
        <v>93</v>
      </c>
      <c r="D3599" s="33">
        <v>68514</v>
      </c>
    </row>
    <row r="3600" spans="1:4">
      <c r="A3600" s="32">
        <v>2015</v>
      </c>
      <c r="B3600" s="32" t="s">
        <v>13</v>
      </c>
      <c r="C3600" s="32" t="s">
        <v>93</v>
      </c>
      <c r="D3600" s="33">
        <v>65696</v>
      </c>
    </row>
    <row r="3601" spans="1:4">
      <c r="A3601" s="32">
        <v>2015</v>
      </c>
      <c r="B3601" s="32" t="s">
        <v>14</v>
      </c>
      <c r="C3601" s="32" t="s">
        <v>93</v>
      </c>
      <c r="D3601" s="33">
        <v>59102</v>
      </c>
    </row>
    <row r="3602" spans="1:4">
      <c r="A3602" s="32">
        <v>2015</v>
      </c>
      <c r="B3602" s="32" t="s">
        <v>15</v>
      </c>
      <c r="C3602" s="32" t="s">
        <v>93</v>
      </c>
      <c r="D3602" s="33">
        <v>56317</v>
      </c>
    </row>
    <row r="3603" spans="1:4">
      <c r="A3603" s="32">
        <v>2016</v>
      </c>
      <c r="B3603" s="32" t="s">
        <v>4</v>
      </c>
      <c r="C3603" s="32" t="s">
        <v>93</v>
      </c>
      <c r="D3603" s="33">
        <v>45381</v>
      </c>
    </row>
    <row r="3604" spans="1:4">
      <c r="A3604" s="32">
        <v>2016</v>
      </c>
      <c r="B3604" s="32" t="s">
        <v>5</v>
      </c>
      <c r="C3604" s="32" t="s">
        <v>93</v>
      </c>
      <c r="D3604" s="33">
        <v>47140</v>
      </c>
    </row>
    <row r="3605" spans="1:4">
      <c r="A3605" s="32">
        <v>2016</v>
      </c>
      <c r="B3605" s="32" t="s">
        <v>6</v>
      </c>
      <c r="C3605" s="32" t="s">
        <v>93</v>
      </c>
      <c r="D3605" s="33">
        <v>59919</v>
      </c>
    </row>
    <row r="3606" spans="1:4">
      <c r="A3606" s="32">
        <v>2016</v>
      </c>
      <c r="B3606" s="32" t="s">
        <v>7</v>
      </c>
      <c r="C3606" s="32" t="s">
        <v>93</v>
      </c>
      <c r="D3606" s="33">
        <v>63710</v>
      </c>
    </row>
    <row r="3607" spans="1:4">
      <c r="A3607" s="32">
        <v>2016</v>
      </c>
      <c r="B3607" s="32" t="s">
        <v>8</v>
      </c>
      <c r="C3607" s="32" t="s">
        <v>93</v>
      </c>
      <c r="D3607" s="33">
        <v>66534</v>
      </c>
    </row>
    <row r="3608" spans="1:4">
      <c r="A3608" s="32">
        <v>2016</v>
      </c>
      <c r="B3608" s="32" t="s">
        <v>9</v>
      </c>
      <c r="C3608" s="32" t="s">
        <v>93</v>
      </c>
      <c r="D3608" s="33">
        <v>62295</v>
      </c>
    </row>
    <row r="3609" spans="1:4">
      <c r="A3609" s="32">
        <v>2016</v>
      </c>
      <c r="B3609" s="32" t="s">
        <v>10</v>
      </c>
      <c r="C3609" s="32" t="s">
        <v>93</v>
      </c>
      <c r="D3609" s="33">
        <v>58428</v>
      </c>
    </row>
    <row r="3610" spans="1:4">
      <c r="A3610" s="32">
        <v>2016</v>
      </c>
      <c r="B3610" s="32" t="s">
        <v>11</v>
      </c>
      <c r="C3610" s="32" t="s">
        <v>93</v>
      </c>
      <c r="D3610" s="33">
        <v>68886</v>
      </c>
    </row>
    <row r="3611" spans="1:4">
      <c r="A3611" s="32">
        <v>2016</v>
      </c>
      <c r="B3611" s="32" t="s">
        <v>12</v>
      </c>
      <c r="C3611" s="32" t="s">
        <v>93</v>
      </c>
      <c r="D3611" s="33">
        <v>71190</v>
      </c>
    </row>
    <row r="3612" spans="1:4">
      <c r="A3612" s="32">
        <v>2016</v>
      </c>
      <c r="B3612" s="32" t="s">
        <v>13</v>
      </c>
      <c r="C3612" s="32" t="s">
        <v>93</v>
      </c>
      <c r="D3612" s="33">
        <v>68017</v>
      </c>
    </row>
    <row r="3613" spans="1:4">
      <c r="A3613" s="32">
        <v>2016</v>
      </c>
      <c r="B3613" s="32" t="s">
        <v>14</v>
      </c>
      <c r="C3613" s="32" t="s">
        <v>93</v>
      </c>
      <c r="D3613" s="33">
        <v>70759</v>
      </c>
    </row>
    <row r="3614" spans="1:4">
      <c r="A3614" s="32">
        <v>2016</v>
      </c>
      <c r="B3614" s="32" t="s">
        <v>15</v>
      </c>
      <c r="C3614" s="32" t="s">
        <v>93</v>
      </c>
      <c r="D3614" s="33">
        <v>60899</v>
      </c>
    </row>
    <row r="3615" spans="1:4">
      <c r="A3615" s="32">
        <v>2017</v>
      </c>
      <c r="B3615" s="32" t="s">
        <v>4</v>
      </c>
      <c r="C3615" s="32" t="s">
        <v>93</v>
      </c>
      <c r="D3615" s="33">
        <v>53103</v>
      </c>
    </row>
    <row r="3616" spans="1:4">
      <c r="A3616" s="32">
        <v>2017</v>
      </c>
      <c r="B3616" s="32" t="s">
        <v>5</v>
      </c>
      <c r="C3616" s="32" t="s">
        <v>93</v>
      </c>
      <c r="D3616" s="33">
        <v>52313</v>
      </c>
    </row>
    <row r="3617" spans="1:4">
      <c r="A3617" s="32">
        <v>2017</v>
      </c>
      <c r="B3617" s="32" t="s">
        <v>6</v>
      </c>
      <c r="C3617" s="32" t="s">
        <v>93</v>
      </c>
      <c r="D3617" s="33">
        <v>72736</v>
      </c>
    </row>
    <row r="3618" spans="1:4">
      <c r="A3618" s="32">
        <v>2017</v>
      </c>
      <c r="B3618" s="32" t="s">
        <v>7</v>
      </c>
      <c r="C3618" s="32" t="s">
        <v>93</v>
      </c>
      <c r="D3618" s="33">
        <v>63961</v>
      </c>
    </row>
    <row r="3619" spans="1:4">
      <c r="A3619" s="32">
        <v>2017</v>
      </c>
      <c r="B3619" s="32" t="s">
        <v>8</v>
      </c>
      <c r="C3619" s="32" t="s">
        <v>93</v>
      </c>
      <c r="D3619" s="33">
        <v>72318</v>
      </c>
    </row>
    <row r="3620" spans="1:4">
      <c r="A3620" s="32">
        <v>2017</v>
      </c>
      <c r="B3620" s="32" t="s">
        <v>9</v>
      </c>
      <c r="C3620" s="32" t="s">
        <v>93</v>
      </c>
      <c r="D3620" s="33">
        <v>67682</v>
      </c>
    </row>
    <row r="3621" spans="1:4">
      <c r="A3621" s="32">
        <v>2017</v>
      </c>
      <c r="B3621" s="32" t="s">
        <v>10</v>
      </c>
      <c r="C3621" s="32" t="s">
        <v>93</v>
      </c>
      <c r="D3621" s="33">
        <v>61020</v>
      </c>
    </row>
    <row r="3622" spans="1:4">
      <c r="A3622" s="32">
        <v>2017</v>
      </c>
      <c r="B3622" s="32" t="s">
        <v>11</v>
      </c>
      <c r="C3622" s="32" t="s">
        <v>93</v>
      </c>
      <c r="D3622" s="33">
        <v>64251</v>
      </c>
    </row>
    <row r="3623" spans="1:4">
      <c r="A3623" s="32">
        <v>2017</v>
      </c>
      <c r="B3623" s="32" t="s">
        <v>12</v>
      </c>
      <c r="C3623" s="32" t="s">
        <v>93</v>
      </c>
      <c r="D3623" s="33">
        <v>74347</v>
      </c>
    </row>
    <row r="3624" spans="1:4">
      <c r="A3624" s="32">
        <v>2017</v>
      </c>
      <c r="B3624" s="32" t="s">
        <v>13</v>
      </c>
      <c r="C3624" s="32" t="s">
        <v>93</v>
      </c>
      <c r="D3624" s="33">
        <v>70552</v>
      </c>
    </row>
    <row r="3625" spans="1:4">
      <c r="A3625" s="32">
        <v>2017</v>
      </c>
      <c r="B3625" s="32" t="s">
        <v>14</v>
      </c>
      <c r="C3625" s="32" t="s">
        <v>93</v>
      </c>
      <c r="D3625" s="33">
        <v>70062</v>
      </c>
    </row>
    <row r="3626" spans="1:4">
      <c r="A3626" s="32">
        <v>2017</v>
      </c>
      <c r="B3626" s="32" t="s">
        <v>15</v>
      </c>
      <c r="C3626" s="32" t="s">
        <v>93</v>
      </c>
      <c r="D3626" s="33">
        <v>57018</v>
      </c>
    </row>
    <row r="3627" spans="1:4">
      <c r="A3627" s="32">
        <v>2018</v>
      </c>
      <c r="B3627" s="32" t="s">
        <v>4</v>
      </c>
      <c r="C3627" s="32" t="s">
        <v>93</v>
      </c>
      <c r="D3627" s="33">
        <v>49799</v>
      </c>
    </row>
    <row r="3628" spans="1:4">
      <c r="A3628" s="32">
        <v>2018</v>
      </c>
      <c r="B3628" s="32" t="s">
        <v>5</v>
      </c>
      <c r="C3628" s="32" t="s">
        <v>93</v>
      </c>
      <c r="D3628" s="33">
        <v>52760</v>
      </c>
    </row>
    <row r="3629" spans="1:4">
      <c r="A3629" s="32">
        <v>2018</v>
      </c>
      <c r="B3629" s="32" t="s">
        <v>6</v>
      </c>
      <c r="C3629" s="32" t="s">
        <v>93</v>
      </c>
      <c r="D3629" s="33">
        <v>69088</v>
      </c>
    </row>
    <row r="3630" spans="1:4">
      <c r="A3630" s="32">
        <v>2018</v>
      </c>
      <c r="B3630" s="32" t="s">
        <v>7</v>
      </c>
      <c r="C3630" s="32" t="s">
        <v>93</v>
      </c>
      <c r="D3630" s="33">
        <v>65973</v>
      </c>
    </row>
    <row r="3631" spans="1:4">
      <c r="A3631" s="32">
        <v>2018</v>
      </c>
      <c r="B3631" s="32" t="s">
        <v>8</v>
      </c>
      <c r="C3631" s="32" t="s">
        <v>93</v>
      </c>
      <c r="D3631" s="33">
        <v>70480</v>
      </c>
    </row>
    <row r="3632" spans="1:4">
      <c r="A3632" s="32">
        <v>2018</v>
      </c>
      <c r="B3632" s="32" t="s">
        <v>9</v>
      </c>
      <c r="C3632" s="32" t="s">
        <v>93</v>
      </c>
      <c r="D3632" s="33">
        <v>63453</v>
      </c>
    </row>
    <row r="3633" spans="1:4">
      <c r="A3633" s="32">
        <v>2018</v>
      </c>
      <c r="B3633" s="32" t="s">
        <v>10</v>
      </c>
      <c r="C3633" s="32" t="s">
        <v>93</v>
      </c>
      <c r="D3633" s="33">
        <v>60707</v>
      </c>
    </row>
    <row r="3634" spans="1:4">
      <c r="A3634" s="32">
        <v>2018</v>
      </c>
      <c r="B3634" s="32" t="s">
        <v>11</v>
      </c>
      <c r="C3634" s="32" t="s">
        <v>93</v>
      </c>
      <c r="D3634" s="33">
        <v>71398</v>
      </c>
    </row>
    <row r="3635" spans="1:4">
      <c r="A3635" s="32">
        <v>2018</v>
      </c>
      <c r="B3635" s="32" t="s">
        <v>12</v>
      </c>
      <c r="C3635" s="32" t="s">
        <v>93</v>
      </c>
      <c r="D3635" s="33">
        <v>61146</v>
      </c>
    </row>
    <row r="3636" spans="1:4">
      <c r="A3636" s="32">
        <v>2018</v>
      </c>
      <c r="B3636" s="32" t="s">
        <v>13</v>
      </c>
      <c r="C3636" s="32" t="s">
        <v>93</v>
      </c>
      <c r="D3636" s="33">
        <v>72977</v>
      </c>
    </row>
    <row r="3637" spans="1:4">
      <c r="A3637" s="32">
        <v>2018</v>
      </c>
      <c r="B3637" s="32" t="s">
        <v>14</v>
      </c>
      <c r="C3637" s="32" t="s">
        <v>93</v>
      </c>
      <c r="D3637" s="33">
        <v>66624</v>
      </c>
    </row>
    <row r="3638" spans="1:4">
      <c r="A3638" s="32">
        <v>2018</v>
      </c>
      <c r="B3638" s="32" t="s">
        <v>15</v>
      </c>
      <c r="C3638" s="32" t="s">
        <v>93</v>
      </c>
      <c r="D3638" s="33">
        <v>59698</v>
      </c>
    </row>
    <row r="3639" spans="1:4">
      <c r="A3639" s="32">
        <v>2019</v>
      </c>
      <c r="B3639" s="32" t="s">
        <v>4</v>
      </c>
      <c r="C3639" s="32" t="s">
        <v>93</v>
      </c>
      <c r="D3639" s="33">
        <v>56328</v>
      </c>
    </row>
    <row r="3640" spans="1:4">
      <c r="A3640" s="32">
        <v>2019</v>
      </c>
      <c r="B3640" s="32" t="s">
        <v>5</v>
      </c>
      <c r="C3640" s="32" t="s">
        <v>93</v>
      </c>
      <c r="D3640" s="33">
        <v>39841</v>
      </c>
    </row>
    <row r="3641" spans="1:4">
      <c r="A3641" s="32">
        <v>2019</v>
      </c>
      <c r="B3641" s="32" t="s">
        <v>6</v>
      </c>
      <c r="C3641" s="32" t="s">
        <v>93</v>
      </c>
      <c r="D3641" s="33">
        <v>41506</v>
      </c>
    </row>
    <row r="3642" spans="1:4">
      <c r="A3642" s="32">
        <v>2019</v>
      </c>
      <c r="B3642" s="32" t="s">
        <v>7</v>
      </c>
      <c r="C3642" s="32" t="s">
        <v>93</v>
      </c>
      <c r="D3642" s="33">
        <v>38296</v>
      </c>
    </row>
    <row r="3643" spans="1:4">
      <c r="A3643" s="32">
        <v>2019</v>
      </c>
      <c r="B3643" s="32" t="s">
        <v>8</v>
      </c>
      <c r="C3643" s="32" t="s">
        <v>93</v>
      </c>
      <c r="D3643" s="33">
        <v>61312</v>
      </c>
    </row>
    <row r="3644" spans="1:4">
      <c r="A3644" s="32">
        <v>2019</v>
      </c>
      <c r="B3644" s="32" t="s">
        <v>9</v>
      </c>
      <c r="C3644" s="32" t="s">
        <v>93</v>
      </c>
      <c r="D3644" s="33">
        <v>62529</v>
      </c>
    </row>
    <row r="3645" spans="1:4">
      <c r="A3645" s="32">
        <v>2019</v>
      </c>
      <c r="B3645" s="32" t="s">
        <v>10</v>
      </c>
      <c r="C3645" s="32" t="s">
        <v>93</v>
      </c>
      <c r="D3645" s="33">
        <v>68667</v>
      </c>
    </row>
    <row r="3646" spans="1:4">
      <c r="A3646" s="32">
        <v>2019</v>
      </c>
      <c r="B3646" s="32" t="s">
        <v>11</v>
      </c>
      <c r="C3646" s="32" t="s">
        <v>93</v>
      </c>
      <c r="D3646" s="33">
        <v>73515</v>
      </c>
    </row>
    <row r="3647" spans="1:4">
      <c r="A3647" s="32">
        <v>2019</v>
      </c>
      <c r="B3647" s="32" t="s">
        <v>12</v>
      </c>
      <c r="C3647" s="32" t="s">
        <v>93</v>
      </c>
      <c r="D3647" s="33">
        <v>84046</v>
      </c>
    </row>
    <row r="3648" spans="1:4">
      <c r="A3648" s="32">
        <v>2019</v>
      </c>
      <c r="B3648" s="32" t="s">
        <v>13</v>
      </c>
      <c r="C3648" s="32" t="s">
        <v>93</v>
      </c>
      <c r="D3648" s="33">
        <v>89428</v>
      </c>
    </row>
    <row r="3649" spans="1:4">
      <c r="A3649" s="32">
        <v>2019</v>
      </c>
      <c r="B3649" s="32" t="s">
        <v>14</v>
      </c>
      <c r="C3649" s="32" t="s">
        <v>93</v>
      </c>
      <c r="D3649" s="33">
        <v>82100</v>
      </c>
    </row>
    <row r="3650" spans="1:4">
      <c r="A3650" s="32">
        <v>2019</v>
      </c>
      <c r="B3650" s="32" t="s">
        <v>15</v>
      </c>
      <c r="C3650" s="32" t="s">
        <v>93</v>
      </c>
      <c r="D3650" s="33">
        <v>76838</v>
      </c>
    </row>
    <row r="3651" spans="1:4">
      <c r="A3651" s="32">
        <v>2020</v>
      </c>
      <c r="B3651" s="32" t="s">
        <v>4</v>
      </c>
      <c r="C3651" s="32" t="s">
        <v>93</v>
      </c>
      <c r="D3651" s="33">
        <v>67189</v>
      </c>
    </row>
    <row r="3652" spans="1:4">
      <c r="A3652" s="32">
        <v>2020</v>
      </c>
      <c r="B3652" s="32" t="s">
        <v>5</v>
      </c>
      <c r="C3652" s="32" t="s">
        <v>93</v>
      </c>
      <c r="D3652" s="33">
        <v>65682</v>
      </c>
    </row>
    <row r="3653" spans="1:4">
      <c r="A3653" s="32">
        <v>2020</v>
      </c>
      <c r="B3653" s="32" t="s">
        <v>6</v>
      </c>
      <c r="C3653" s="32" t="s">
        <v>93</v>
      </c>
      <c r="D3653" s="33">
        <v>39711</v>
      </c>
    </row>
    <row r="3654" spans="1:4">
      <c r="A3654" s="32">
        <v>2020</v>
      </c>
      <c r="B3654" s="32" t="s">
        <v>7</v>
      </c>
      <c r="C3654" s="32" t="s">
        <v>93</v>
      </c>
      <c r="D3654" s="33">
        <v>1044</v>
      </c>
    </row>
    <row r="3655" spans="1:4">
      <c r="A3655" s="32">
        <v>2020</v>
      </c>
      <c r="B3655" s="32" t="s">
        <v>8</v>
      </c>
      <c r="C3655" s="32" t="s">
        <v>93</v>
      </c>
      <c r="D3655" s="33">
        <v>1676</v>
      </c>
    </row>
    <row r="3656" spans="1:4">
      <c r="A3656" s="32">
        <v>2020</v>
      </c>
      <c r="B3656" s="32" t="s">
        <v>9</v>
      </c>
      <c r="C3656" s="32" t="s">
        <v>93</v>
      </c>
      <c r="D3656" s="33">
        <v>2338</v>
      </c>
    </row>
    <row r="3657" spans="1:4">
      <c r="A3657" s="32">
        <v>2020</v>
      </c>
      <c r="B3657" s="32" t="s">
        <v>10</v>
      </c>
      <c r="C3657" s="32" t="s">
        <v>93</v>
      </c>
      <c r="D3657" s="33">
        <v>1952</v>
      </c>
    </row>
    <row r="3658" spans="1:4">
      <c r="A3658" s="32">
        <v>2020</v>
      </c>
      <c r="B3658" s="32" t="s">
        <v>11</v>
      </c>
      <c r="C3658" s="32" t="s">
        <v>93</v>
      </c>
      <c r="D3658" s="33">
        <v>2724</v>
      </c>
    </row>
    <row r="3659" spans="1:4">
      <c r="A3659" s="32">
        <v>2020</v>
      </c>
      <c r="B3659" s="32" t="s">
        <v>12</v>
      </c>
      <c r="C3659" s="32" t="s">
        <v>93</v>
      </c>
      <c r="D3659" s="33">
        <v>2653</v>
      </c>
    </row>
    <row r="3660" spans="1:4">
      <c r="A3660" s="32">
        <v>2020</v>
      </c>
      <c r="B3660" s="32" t="s">
        <v>13</v>
      </c>
      <c r="C3660" s="32" t="s">
        <v>93</v>
      </c>
      <c r="D3660" s="33">
        <v>6266</v>
      </c>
    </row>
    <row r="3661" spans="1:4">
      <c r="A3661" s="32">
        <v>2020</v>
      </c>
      <c r="B3661" s="32" t="s">
        <v>14</v>
      </c>
      <c r="C3661" s="32" t="s">
        <v>93</v>
      </c>
      <c r="D3661" s="33">
        <v>10471</v>
      </c>
    </row>
    <row r="3662" spans="1:4">
      <c r="A3662" s="32">
        <v>1995</v>
      </c>
      <c r="B3662" s="32" t="s">
        <v>10</v>
      </c>
      <c r="C3662" s="32" t="s">
        <v>94</v>
      </c>
      <c r="D3662" s="33">
        <v>107824</v>
      </c>
    </row>
    <row r="3663" spans="1:4">
      <c r="A3663" s="32">
        <v>1995</v>
      </c>
      <c r="B3663" s="32" t="s">
        <v>11</v>
      </c>
      <c r="C3663" s="32" t="s">
        <v>94</v>
      </c>
      <c r="D3663" s="33">
        <v>111360</v>
      </c>
    </row>
    <row r="3664" spans="1:4">
      <c r="A3664" s="32">
        <v>1995</v>
      </c>
      <c r="B3664" s="32" t="s">
        <v>12</v>
      </c>
      <c r="C3664" s="32" t="s">
        <v>94</v>
      </c>
      <c r="D3664" s="33">
        <v>107781</v>
      </c>
    </row>
    <row r="3665" spans="1:4">
      <c r="A3665" s="32">
        <v>1995</v>
      </c>
      <c r="B3665" s="32" t="s">
        <v>13</v>
      </c>
      <c r="C3665" s="32" t="s">
        <v>94</v>
      </c>
      <c r="D3665" s="33">
        <v>106368</v>
      </c>
    </row>
    <row r="3666" spans="1:4">
      <c r="A3666" s="32">
        <v>1995</v>
      </c>
      <c r="B3666" s="32" t="s">
        <v>14</v>
      </c>
      <c r="C3666" s="32" t="s">
        <v>94</v>
      </c>
      <c r="D3666" s="33">
        <v>104592</v>
      </c>
    </row>
    <row r="3667" spans="1:4">
      <c r="A3667" s="32">
        <v>1995</v>
      </c>
      <c r="B3667" s="32" t="s">
        <v>15</v>
      </c>
      <c r="C3667" s="32" t="s">
        <v>94</v>
      </c>
      <c r="D3667" s="33">
        <v>96281</v>
      </c>
    </row>
    <row r="3668" spans="1:4">
      <c r="A3668" s="32">
        <v>1996</v>
      </c>
      <c r="B3668" s="32" t="s">
        <v>4</v>
      </c>
      <c r="C3668" s="32" t="s">
        <v>94</v>
      </c>
      <c r="D3668" s="33">
        <v>86036</v>
      </c>
    </row>
    <row r="3669" spans="1:4">
      <c r="A3669" s="32">
        <v>1996</v>
      </c>
      <c r="B3669" s="32" t="s">
        <v>5</v>
      </c>
      <c r="C3669" s="32" t="s">
        <v>94</v>
      </c>
      <c r="D3669" s="33">
        <v>87494</v>
      </c>
    </row>
    <row r="3670" spans="1:4">
      <c r="A3670" s="32">
        <v>1996</v>
      </c>
      <c r="B3670" s="32" t="s">
        <v>6</v>
      </c>
      <c r="C3670" s="32" t="s">
        <v>94</v>
      </c>
      <c r="D3670" s="33">
        <v>104416</v>
      </c>
    </row>
    <row r="3671" spans="1:4">
      <c r="A3671" s="32">
        <v>1996</v>
      </c>
      <c r="B3671" s="32" t="s">
        <v>7</v>
      </c>
      <c r="C3671" s="32" t="s">
        <v>94</v>
      </c>
      <c r="D3671" s="33">
        <v>106100</v>
      </c>
    </row>
    <row r="3672" spans="1:4">
      <c r="A3672" s="32">
        <v>1996</v>
      </c>
      <c r="B3672" s="32" t="s">
        <v>8</v>
      </c>
      <c r="C3672" s="32" t="s">
        <v>94</v>
      </c>
      <c r="D3672" s="33">
        <v>111781</v>
      </c>
    </row>
    <row r="3673" spans="1:4">
      <c r="A3673" s="32">
        <v>1996</v>
      </c>
      <c r="B3673" s="32" t="s">
        <v>9</v>
      </c>
      <c r="C3673" s="32" t="s">
        <v>94</v>
      </c>
      <c r="D3673" s="33">
        <v>99644</v>
      </c>
    </row>
    <row r="3674" spans="1:4">
      <c r="A3674" s="32">
        <v>1996</v>
      </c>
      <c r="B3674" s="32" t="s">
        <v>10</v>
      </c>
      <c r="C3674" s="32" t="s">
        <v>94</v>
      </c>
      <c r="D3674" s="33">
        <v>105996</v>
      </c>
    </row>
    <row r="3675" spans="1:4">
      <c r="A3675" s="32">
        <v>1996</v>
      </c>
      <c r="B3675" s="32" t="s">
        <v>11</v>
      </c>
      <c r="C3675" s="32" t="s">
        <v>94</v>
      </c>
      <c r="D3675" s="33">
        <v>104441</v>
      </c>
    </row>
    <row r="3676" spans="1:4">
      <c r="A3676" s="32">
        <v>1996</v>
      </c>
      <c r="B3676" s="32" t="s">
        <v>12</v>
      </c>
      <c r="C3676" s="32" t="s">
        <v>94</v>
      </c>
      <c r="D3676" s="33">
        <v>101066</v>
      </c>
    </row>
    <row r="3677" spans="1:4">
      <c r="A3677" s="32">
        <v>1996</v>
      </c>
      <c r="B3677" s="32" t="s">
        <v>13</v>
      </c>
      <c r="C3677" s="32" t="s">
        <v>94</v>
      </c>
      <c r="D3677" s="33">
        <v>118289</v>
      </c>
    </row>
    <row r="3678" spans="1:4">
      <c r="A3678" s="32">
        <v>1996</v>
      </c>
      <c r="B3678" s="32" t="s">
        <v>14</v>
      </c>
      <c r="C3678" s="32" t="s">
        <v>94</v>
      </c>
      <c r="D3678" s="33">
        <v>114533</v>
      </c>
    </row>
    <row r="3679" spans="1:4">
      <c r="A3679" s="32">
        <v>1996</v>
      </c>
      <c r="B3679" s="32" t="s">
        <v>15</v>
      </c>
      <c r="C3679" s="32" t="s">
        <v>94</v>
      </c>
      <c r="D3679" s="33">
        <v>108976</v>
      </c>
    </row>
    <row r="3680" spans="1:4">
      <c r="A3680" s="32">
        <v>1997</v>
      </c>
      <c r="B3680" s="32" t="s">
        <v>4</v>
      </c>
      <c r="C3680" s="32" t="s">
        <v>94</v>
      </c>
      <c r="D3680" s="33">
        <v>97735</v>
      </c>
    </row>
    <row r="3681" spans="1:4">
      <c r="A3681" s="32">
        <v>1997</v>
      </c>
      <c r="B3681" s="32" t="s">
        <v>5</v>
      </c>
      <c r="C3681" s="32" t="s">
        <v>94</v>
      </c>
      <c r="D3681" s="33">
        <v>97514</v>
      </c>
    </row>
    <row r="3682" spans="1:4">
      <c r="A3682" s="32">
        <v>1997</v>
      </c>
      <c r="B3682" s="32" t="s">
        <v>6</v>
      </c>
      <c r="C3682" s="32" t="s">
        <v>94</v>
      </c>
      <c r="D3682" s="33">
        <v>118918</v>
      </c>
    </row>
    <row r="3683" spans="1:4">
      <c r="A3683" s="32">
        <v>1997</v>
      </c>
      <c r="B3683" s="32" t="s">
        <v>7</v>
      </c>
      <c r="C3683" s="32" t="s">
        <v>94</v>
      </c>
      <c r="D3683" s="33">
        <v>130772</v>
      </c>
    </row>
    <row r="3684" spans="1:4">
      <c r="A3684" s="32">
        <v>1997</v>
      </c>
      <c r="B3684" s="32" t="s">
        <v>8</v>
      </c>
      <c r="C3684" s="32" t="s">
        <v>94</v>
      </c>
      <c r="D3684" s="33">
        <v>124175</v>
      </c>
    </row>
    <row r="3685" spans="1:4">
      <c r="A3685" s="32">
        <v>1997</v>
      </c>
      <c r="B3685" s="32" t="s">
        <v>9</v>
      </c>
      <c r="C3685" s="32" t="s">
        <v>94</v>
      </c>
      <c r="D3685" s="33">
        <v>114808</v>
      </c>
    </row>
    <row r="3686" spans="1:4">
      <c r="A3686" s="32">
        <v>1997</v>
      </c>
      <c r="B3686" s="32" t="s">
        <v>10</v>
      </c>
      <c r="C3686" s="32" t="s">
        <v>94</v>
      </c>
      <c r="D3686" s="33">
        <v>125795</v>
      </c>
    </row>
    <row r="3687" spans="1:4">
      <c r="A3687" s="32">
        <v>1997</v>
      </c>
      <c r="B3687" s="32" t="s">
        <v>11</v>
      </c>
      <c r="C3687" s="32" t="s">
        <v>94</v>
      </c>
      <c r="D3687" s="33">
        <v>120968</v>
      </c>
    </row>
    <row r="3688" spans="1:4">
      <c r="A3688" s="32">
        <v>1997</v>
      </c>
      <c r="B3688" s="32" t="s">
        <v>12</v>
      </c>
      <c r="C3688" s="32" t="s">
        <v>94</v>
      </c>
      <c r="D3688" s="33">
        <v>131117</v>
      </c>
    </row>
    <row r="3689" spans="1:4">
      <c r="A3689" s="32">
        <v>1997</v>
      </c>
      <c r="B3689" s="32" t="s">
        <v>13</v>
      </c>
      <c r="C3689" s="32" t="s">
        <v>94</v>
      </c>
      <c r="D3689" s="33">
        <v>130088</v>
      </c>
    </row>
    <row r="3690" spans="1:4">
      <c r="A3690" s="32">
        <v>1997</v>
      </c>
      <c r="B3690" s="32" t="s">
        <v>14</v>
      </c>
      <c r="C3690" s="32" t="s">
        <v>94</v>
      </c>
      <c r="D3690" s="33">
        <v>122930</v>
      </c>
    </row>
    <row r="3691" spans="1:4">
      <c r="A3691" s="32">
        <v>1997</v>
      </c>
      <c r="B3691" s="32" t="s">
        <v>15</v>
      </c>
      <c r="C3691" s="32" t="s">
        <v>94</v>
      </c>
      <c r="D3691" s="33">
        <v>118692</v>
      </c>
    </row>
    <row r="3692" spans="1:4">
      <c r="A3692" s="32">
        <v>1998</v>
      </c>
      <c r="B3692" s="32" t="s">
        <v>4</v>
      </c>
      <c r="C3692" s="32" t="s">
        <v>94</v>
      </c>
      <c r="D3692" s="33">
        <v>104704</v>
      </c>
    </row>
    <row r="3693" spans="1:4">
      <c r="A3693" s="32">
        <v>1998</v>
      </c>
      <c r="B3693" s="32" t="s">
        <v>5</v>
      </c>
      <c r="C3693" s="32" t="s">
        <v>94</v>
      </c>
      <c r="D3693" s="33">
        <v>102304</v>
      </c>
    </row>
    <row r="3694" spans="1:4">
      <c r="A3694" s="32">
        <v>1998</v>
      </c>
      <c r="B3694" s="32" t="s">
        <v>6</v>
      </c>
      <c r="C3694" s="32" t="s">
        <v>94</v>
      </c>
      <c r="D3694" s="33">
        <v>133015</v>
      </c>
    </row>
    <row r="3695" spans="1:4">
      <c r="A3695" s="32">
        <v>1998</v>
      </c>
      <c r="B3695" s="32" t="s">
        <v>7</v>
      </c>
      <c r="C3695" s="32" t="s">
        <v>94</v>
      </c>
      <c r="D3695" s="33">
        <v>121854</v>
      </c>
    </row>
    <row r="3696" spans="1:4">
      <c r="A3696" s="32">
        <v>1998</v>
      </c>
      <c r="B3696" s="32" t="s">
        <v>8</v>
      </c>
      <c r="C3696" s="32" t="s">
        <v>94</v>
      </c>
      <c r="D3696" s="33">
        <v>118686</v>
      </c>
    </row>
    <row r="3697" spans="1:4">
      <c r="A3697" s="32">
        <v>1998</v>
      </c>
      <c r="B3697" s="32" t="s">
        <v>9</v>
      </c>
      <c r="C3697" s="32" t="s">
        <v>94</v>
      </c>
      <c r="D3697" s="33">
        <v>114265</v>
      </c>
    </row>
    <row r="3698" spans="1:4">
      <c r="A3698" s="32">
        <v>1998</v>
      </c>
      <c r="B3698" s="32" t="s">
        <v>10</v>
      </c>
      <c r="C3698" s="32" t="s">
        <v>94</v>
      </c>
      <c r="D3698" s="33">
        <v>119618</v>
      </c>
    </row>
    <row r="3699" spans="1:4">
      <c r="A3699" s="32">
        <v>1998</v>
      </c>
      <c r="B3699" s="32" t="s">
        <v>11</v>
      </c>
      <c r="C3699" s="32" t="s">
        <v>94</v>
      </c>
      <c r="D3699" s="33">
        <v>119442</v>
      </c>
    </row>
    <row r="3700" spans="1:4">
      <c r="A3700" s="32">
        <v>1998</v>
      </c>
      <c r="B3700" s="32" t="s">
        <v>12</v>
      </c>
      <c r="C3700" s="32" t="s">
        <v>94</v>
      </c>
      <c r="D3700" s="33">
        <v>122001</v>
      </c>
    </row>
    <row r="3701" spans="1:4">
      <c r="A3701" s="32">
        <v>1998</v>
      </c>
      <c r="B3701" s="32" t="s">
        <v>13</v>
      </c>
      <c r="C3701" s="32" t="s">
        <v>94</v>
      </c>
      <c r="D3701" s="33">
        <v>123661</v>
      </c>
    </row>
    <row r="3702" spans="1:4">
      <c r="A3702" s="32">
        <v>1998</v>
      </c>
      <c r="B3702" s="32" t="s">
        <v>14</v>
      </c>
      <c r="C3702" s="32" t="s">
        <v>94</v>
      </c>
      <c r="D3702" s="33">
        <v>122149</v>
      </c>
    </row>
    <row r="3703" spans="1:4">
      <c r="A3703" s="32">
        <v>1998</v>
      </c>
      <c r="B3703" s="32" t="s">
        <v>15</v>
      </c>
      <c r="C3703" s="32" t="s">
        <v>94</v>
      </c>
      <c r="D3703" s="33">
        <v>143012</v>
      </c>
    </row>
    <row r="3704" spans="1:4">
      <c r="A3704" s="32">
        <v>1999</v>
      </c>
      <c r="B3704" s="32" t="s">
        <v>4</v>
      </c>
      <c r="C3704" s="32" t="s">
        <v>94</v>
      </c>
      <c r="D3704" s="33">
        <v>121583</v>
      </c>
    </row>
    <row r="3705" spans="1:4">
      <c r="A3705" s="32">
        <v>1999</v>
      </c>
      <c r="B3705" s="32" t="s">
        <v>5</v>
      </c>
      <c r="C3705" s="32" t="s">
        <v>94</v>
      </c>
      <c r="D3705" s="33">
        <v>119184</v>
      </c>
    </row>
    <row r="3706" spans="1:4">
      <c r="A3706" s="32">
        <v>1999</v>
      </c>
      <c r="B3706" s="32" t="s">
        <v>6</v>
      </c>
      <c r="C3706" s="32" t="s">
        <v>94</v>
      </c>
      <c r="D3706" s="33">
        <v>150881</v>
      </c>
    </row>
    <row r="3707" spans="1:4">
      <c r="A3707" s="32">
        <v>1999</v>
      </c>
      <c r="B3707" s="32" t="s">
        <v>7</v>
      </c>
      <c r="C3707" s="32" t="s">
        <v>94</v>
      </c>
      <c r="D3707" s="33">
        <v>141493</v>
      </c>
    </row>
    <row r="3708" spans="1:4">
      <c r="A3708" s="32">
        <v>1999</v>
      </c>
      <c r="B3708" s="32" t="s">
        <v>8</v>
      </c>
      <c r="C3708" s="32" t="s">
        <v>94</v>
      </c>
      <c r="D3708" s="33">
        <v>141734</v>
      </c>
    </row>
    <row r="3709" spans="1:4">
      <c r="A3709" s="32">
        <v>1999</v>
      </c>
      <c r="B3709" s="32" t="s">
        <v>9</v>
      </c>
      <c r="C3709" s="32" t="s">
        <v>94</v>
      </c>
      <c r="D3709" s="33">
        <v>137816</v>
      </c>
    </row>
    <row r="3710" spans="1:4">
      <c r="A3710" s="32">
        <v>1999</v>
      </c>
      <c r="B3710" s="32" t="s">
        <v>10</v>
      </c>
      <c r="C3710" s="32" t="s">
        <v>94</v>
      </c>
      <c r="D3710" s="33">
        <v>139817</v>
      </c>
    </row>
    <row r="3711" spans="1:4">
      <c r="A3711" s="32">
        <v>1999</v>
      </c>
      <c r="B3711" s="32" t="s">
        <v>11</v>
      </c>
      <c r="C3711" s="32" t="s">
        <v>94</v>
      </c>
      <c r="D3711" s="33">
        <v>139487</v>
      </c>
    </row>
    <row r="3712" spans="1:4">
      <c r="A3712" s="32">
        <v>1999</v>
      </c>
      <c r="B3712" s="32" t="s">
        <v>12</v>
      </c>
      <c r="C3712" s="32" t="s">
        <v>94</v>
      </c>
      <c r="D3712" s="33">
        <v>145227</v>
      </c>
    </row>
    <row r="3713" spans="1:4">
      <c r="A3713" s="32">
        <v>1999</v>
      </c>
      <c r="B3713" s="32" t="s">
        <v>13</v>
      </c>
      <c r="C3713" s="32" t="s">
        <v>94</v>
      </c>
      <c r="D3713" s="33">
        <v>143988</v>
      </c>
    </row>
    <row r="3714" spans="1:4">
      <c r="A3714" s="32">
        <v>1999</v>
      </c>
      <c r="B3714" s="32" t="s">
        <v>14</v>
      </c>
      <c r="C3714" s="32" t="s">
        <v>94</v>
      </c>
      <c r="D3714" s="33">
        <v>147487</v>
      </c>
    </row>
    <row r="3715" spans="1:4">
      <c r="A3715" s="32">
        <v>1999</v>
      </c>
      <c r="B3715" s="32" t="s">
        <v>15</v>
      </c>
      <c r="C3715" s="32" t="s">
        <v>94</v>
      </c>
      <c r="D3715" s="33">
        <v>143073</v>
      </c>
    </row>
    <row r="3716" spans="1:4">
      <c r="A3716" s="32">
        <v>2000</v>
      </c>
      <c r="B3716" s="32" t="s">
        <v>4</v>
      </c>
      <c r="C3716" s="32" t="s">
        <v>94</v>
      </c>
      <c r="D3716" s="33">
        <v>123212</v>
      </c>
    </row>
    <row r="3717" spans="1:4">
      <c r="A3717" s="32">
        <v>2000</v>
      </c>
      <c r="B3717" s="32" t="s">
        <v>5</v>
      </c>
      <c r="C3717" s="32" t="s">
        <v>94</v>
      </c>
      <c r="D3717" s="33">
        <v>123368</v>
      </c>
    </row>
    <row r="3718" spans="1:4">
      <c r="A3718" s="32">
        <v>2000</v>
      </c>
      <c r="B3718" s="32" t="s">
        <v>6</v>
      </c>
      <c r="C3718" s="32" t="s">
        <v>94</v>
      </c>
      <c r="D3718" s="33">
        <v>148215</v>
      </c>
    </row>
    <row r="3719" spans="1:4">
      <c r="A3719" s="32">
        <v>2000</v>
      </c>
      <c r="B3719" s="32" t="s">
        <v>7</v>
      </c>
      <c r="C3719" s="32" t="s">
        <v>94</v>
      </c>
      <c r="D3719" s="33">
        <v>132337</v>
      </c>
    </row>
    <row r="3720" spans="1:4">
      <c r="A3720" s="32">
        <v>2000</v>
      </c>
      <c r="B3720" s="32" t="s">
        <v>8</v>
      </c>
      <c r="C3720" s="32" t="s">
        <v>94</v>
      </c>
      <c r="D3720" s="33">
        <v>137308</v>
      </c>
    </row>
    <row r="3721" spans="1:4">
      <c r="A3721" s="32">
        <v>2000</v>
      </c>
      <c r="B3721" s="32" t="s">
        <v>9</v>
      </c>
      <c r="C3721" s="32" t="s">
        <v>94</v>
      </c>
      <c r="D3721" s="33">
        <v>131149</v>
      </c>
    </row>
    <row r="3722" spans="1:4">
      <c r="A3722" s="32">
        <v>2000</v>
      </c>
      <c r="B3722" s="32" t="s">
        <v>10</v>
      </c>
      <c r="C3722" s="32" t="s">
        <v>94</v>
      </c>
      <c r="D3722" s="33">
        <v>138422</v>
      </c>
    </row>
    <row r="3723" spans="1:4">
      <c r="A3723" s="32">
        <v>2000</v>
      </c>
      <c r="B3723" s="32" t="s">
        <v>11</v>
      </c>
      <c r="C3723" s="32" t="s">
        <v>94</v>
      </c>
      <c r="D3723" s="33">
        <v>148957</v>
      </c>
    </row>
    <row r="3724" spans="1:4">
      <c r="A3724" s="32">
        <v>2000</v>
      </c>
      <c r="B3724" s="32" t="s">
        <v>12</v>
      </c>
      <c r="C3724" s="32" t="s">
        <v>94</v>
      </c>
      <c r="D3724" s="33">
        <v>146345</v>
      </c>
    </row>
    <row r="3725" spans="1:4">
      <c r="A3725" s="32">
        <v>2000</v>
      </c>
      <c r="B3725" s="32" t="s">
        <v>13</v>
      </c>
      <c r="C3725" s="32" t="s">
        <v>94</v>
      </c>
      <c r="D3725" s="33">
        <v>147486</v>
      </c>
    </row>
    <row r="3726" spans="1:4">
      <c r="A3726" s="32">
        <v>2000</v>
      </c>
      <c r="B3726" s="32" t="s">
        <v>14</v>
      </c>
      <c r="C3726" s="32" t="s">
        <v>94</v>
      </c>
      <c r="D3726" s="33">
        <v>139905</v>
      </c>
    </row>
    <row r="3727" spans="1:4">
      <c r="A3727" s="32">
        <v>2000</v>
      </c>
      <c r="B3727" s="32" t="s">
        <v>15</v>
      </c>
      <c r="C3727" s="32" t="s">
        <v>94</v>
      </c>
      <c r="D3727" s="33">
        <v>130246</v>
      </c>
    </row>
    <row r="3728" spans="1:4">
      <c r="A3728" s="32">
        <v>2001</v>
      </c>
      <c r="B3728" s="32" t="s">
        <v>4</v>
      </c>
      <c r="C3728" s="32" t="s">
        <v>94</v>
      </c>
      <c r="D3728" s="33">
        <v>117939</v>
      </c>
    </row>
    <row r="3729" spans="1:4">
      <c r="A3729" s="32">
        <v>2001</v>
      </c>
      <c r="B3729" s="32" t="s">
        <v>5</v>
      </c>
      <c r="C3729" s="32" t="s">
        <v>94</v>
      </c>
      <c r="D3729" s="33">
        <v>116806</v>
      </c>
    </row>
    <row r="3730" spans="1:4">
      <c r="A3730" s="32">
        <v>2001</v>
      </c>
      <c r="B3730" s="32" t="s">
        <v>6</v>
      </c>
      <c r="C3730" s="32" t="s">
        <v>94</v>
      </c>
      <c r="D3730" s="33">
        <v>137835</v>
      </c>
    </row>
    <row r="3731" spans="1:4">
      <c r="A3731" s="32">
        <v>2001</v>
      </c>
      <c r="B3731" s="32" t="s">
        <v>7</v>
      </c>
      <c r="C3731" s="32" t="s">
        <v>94</v>
      </c>
      <c r="D3731" s="33">
        <v>127097</v>
      </c>
    </row>
    <row r="3732" spans="1:4">
      <c r="A3732" s="32">
        <v>2001</v>
      </c>
      <c r="B3732" s="32" t="s">
        <v>8</v>
      </c>
      <c r="C3732" s="32" t="s">
        <v>94</v>
      </c>
      <c r="D3732" s="33">
        <v>133555</v>
      </c>
    </row>
    <row r="3733" spans="1:4">
      <c r="A3733" s="32">
        <v>2001</v>
      </c>
      <c r="B3733" s="32" t="s">
        <v>9</v>
      </c>
      <c r="C3733" s="32" t="s">
        <v>94</v>
      </c>
      <c r="D3733" s="33">
        <v>126147</v>
      </c>
    </row>
    <row r="3734" spans="1:4">
      <c r="A3734" s="32">
        <v>2001</v>
      </c>
      <c r="B3734" s="32" t="s">
        <v>10</v>
      </c>
      <c r="C3734" s="32" t="s">
        <v>94</v>
      </c>
      <c r="D3734" s="33">
        <v>128360</v>
      </c>
    </row>
    <row r="3735" spans="1:4">
      <c r="A3735" s="32">
        <v>2001</v>
      </c>
      <c r="B3735" s="32" t="s">
        <v>11</v>
      </c>
      <c r="C3735" s="32" t="s">
        <v>94</v>
      </c>
      <c r="D3735" s="33">
        <v>136661</v>
      </c>
    </row>
    <row r="3736" spans="1:4">
      <c r="A3736" s="32">
        <v>2001</v>
      </c>
      <c r="B3736" s="32" t="s">
        <v>12</v>
      </c>
      <c r="C3736" s="32" t="s">
        <v>94</v>
      </c>
      <c r="D3736" s="33">
        <v>128114</v>
      </c>
    </row>
    <row r="3737" spans="1:4">
      <c r="A3737" s="32">
        <v>2001</v>
      </c>
      <c r="B3737" s="32" t="s">
        <v>13</v>
      </c>
      <c r="C3737" s="32" t="s">
        <v>94</v>
      </c>
      <c r="D3737" s="33">
        <v>127833</v>
      </c>
    </row>
    <row r="3738" spans="1:4">
      <c r="A3738" s="32">
        <v>2001</v>
      </c>
      <c r="B3738" s="32" t="s">
        <v>14</v>
      </c>
      <c r="C3738" s="32" t="s">
        <v>94</v>
      </c>
      <c r="D3738" s="33">
        <v>125209</v>
      </c>
    </row>
    <row r="3739" spans="1:4">
      <c r="A3739" s="32">
        <v>2001</v>
      </c>
      <c r="B3739" s="32" t="s">
        <v>15</v>
      </c>
      <c r="C3739" s="32" t="s">
        <v>94</v>
      </c>
      <c r="D3739" s="33">
        <v>99868</v>
      </c>
    </row>
    <row r="3740" spans="1:4">
      <c r="A3740" s="32">
        <v>2002</v>
      </c>
      <c r="B3740" s="32" t="s">
        <v>4</v>
      </c>
      <c r="C3740" s="32" t="s">
        <v>94</v>
      </c>
      <c r="D3740" s="33">
        <v>100977</v>
      </c>
    </row>
    <row r="3741" spans="1:4">
      <c r="A3741" s="32">
        <v>2002</v>
      </c>
      <c r="B3741" s="32" t="s">
        <v>5</v>
      </c>
      <c r="C3741" s="32" t="s">
        <v>94</v>
      </c>
      <c r="D3741" s="33">
        <v>94381</v>
      </c>
    </row>
    <row r="3742" spans="1:4">
      <c r="A3742" s="32">
        <v>2002</v>
      </c>
      <c r="B3742" s="32" t="s">
        <v>6</v>
      </c>
      <c r="C3742" s="32" t="s">
        <v>94</v>
      </c>
      <c r="D3742" s="33">
        <v>107929</v>
      </c>
    </row>
    <row r="3743" spans="1:4">
      <c r="A3743" s="32">
        <v>2002</v>
      </c>
      <c r="B3743" s="32" t="s">
        <v>7</v>
      </c>
      <c r="C3743" s="32" t="s">
        <v>94</v>
      </c>
      <c r="D3743" s="33">
        <v>109354</v>
      </c>
    </row>
    <row r="3744" spans="1:4">
      <c r="A3744" s="32">
        <v>2002</v>
      </c>
      <c r="B3744" s="32" t="s">
        <v>8</v>
      </c>
      <c r="C3744" s="32" t="s">
        <v>94</v>
      </c>
      <c r="D3744" s="33">
        <v>126403.61840589299</v>
      </c>
    </row>
    <row r="3745" spans="1:4">
      <c r="A3745" s="32">
        <v>2002</v>
      </c>
      <c r="B3745" s="32" t="s">
        <v>9</v>
      </c>
      <c r="C3745" s="32" t="s">
        <v>94</v>
      </c>
      <c r="D3745" s="33">
        <v>114774</v>
      </c>
    </row>
    <row r="3746" spans="1:4">
      <c r="A3746" s="32">
        <v>2002</v>
      </c>
      <c r="B3746" s="32" t="s">
        <v>10</v>
      </c>
      <c r="C3746" s="32" t="s">
        <v>94</v>
      </c>
      <c r="D3746" s="33">
        <v>132370</v>
      </c>
    </row>
    <row r="3747" spans="1:4">
      <c r="A3747" s="32">
        <v>2002</v>
      </c>
      <c r="B3747" s="32" t="s">
        <v>11</v>
      </c>
      <c r="C3747" s="32" t="s">
        <v>94</v>
      </c>
      <c r="D3747" s="33">
        <v>133231</v>
      </c>
    </row>
    <row r="3748" spans="1:4">
      <c r="A3748" s="32">
        <v>2002</v>
      </c>
      <c r="B3748" s="32" t="s">
        <v>12</v>
      </c>
      <c r="C3748" s="32" t="s">
        <v>94</v>
      </c>
      <c r="D3748" s="33">
        <v>134152</v>
      </c>
    </row>
    <row r="3749" spans="1:4">
      <c r="A3749" s="32">
        <v>2002</v>
      </c>
      <c r="B3749" s="32" t="s">
        <v>13</v>
      </c>
      <c r="C3749" s="32" t="s">
        <v>94</v>
      </c>
      <c r="D3749" s="33">
        <v>148660</v>
      </c>
    </row>
    <row r="3750" spans="1:4">
      <c r="A3750" s="32">
        <v>2002</v>
      </c>
      <c r="B3750" s="32" t="s">
        <v>14</v>
      </c>
      <c r="C3750" s="32" t="s">
        <v>94</v>
      </c>
      <c r="D3750" s="33">
        <v>139162</v>
      </c>
    </row>
    <row r="3751" spans="1:4">
      <c r="A3751" s="32">
        <v>2002</v>
      </c>
      <c r="B3751" s="32" t="s">
        <v>15</v>
      </c>
      <c r="C3751" s="32" t="s">
        <v>94</v>
      </c>
      <c r="D3751" s="33">
        <v>127863.48988352501</v>
      </c>
    </row>
    <row r="3752" spans="1:4">
      <c r="A3752" s="32">
        <v>2003</v>
      </c>
      <c r="B3752" s="32" t="s">
        <v>4</v>
      </c>
      <c r="C3752" s="32" t="s">
        <v>94</v>
      </c>
      <c r="D3752" s="33">
        <v>113366</v>
      </c>
    </row>
    <row r="3753" spans="1:4">
      <c r="A3753" s="32">
        <v>2003</v>
      </c>
      <c r="B3753" s="32" t="s">
        <v>5</v>
      </c>
      <c r="C3753" s="32" t="s">
        <v>94</v>
      </c>
      <c r="D3753" s="33">
        <v>108639</v>
      </c>
    </row>
    <row r="3754" spans="1:4">
      <c r="A3754" s="32">
        <v>2003</v>
      </c>
      <c r="B3754" s="32" t="s">
        <v>6</v>
      </c>
      <c r="C3754" s="32" t="s">
        <v>94</v>
      </c>
      <c r="D3754" s="33">
        <v>121778.490922578</v>
      </c>
    </row>
    <row r="3755" spans="1:4">
      <c r="A3755" s="32">
        <v>2003</v>
      </c>
      <c r="B3755" s="32" t="s">
        <v>7</v>
      </c>
      <c r="C3755" s="32" t="s">
        <v>94</v>
      </c>
      <c r="D3755" s="33">
        <v>134048</v>
      </c>
    </row>
    <row r="3756" spans="1:4">
      <c r="A3756" s="32">
        <v>2003</v>
      </c>
      <c r="B3756" s="32" t="s">
        <v>8</v>
      </c>
      <c r="C3756" s="32" t="s">
        <v>94</v>
      </c>
      <c r="D3756" s="33">
        <v>131039</v>
      </c>
    </row>
    <row r="3757" spans="1:4">
      <c r="A3757" s="32">
        <v>2003</v>
      </c>
      <c r="B3757" s="32" t="s">
        <v>9</v>
      </c>
      <c r="C3757" s="32" t="s">
        <v>94</v>
      </c>
      <c r="D3757" s="33">
        <v>125303</v>
      </c>
    </row>
    <row r="3758" spans="1:4">
      <c r="A3758" s="32">
        <v>2003</v>
      </c>
      <c r="B3758" s="32" t="s">
        <v>10</v>
      </c>
      <c r="C3758" s="32" t="s">
        <v>94</v>
      </c>
      <c r="D3758" s="33">
        <v>133016</v>
      </c>
    </row>
    <row r="3759" spans="1:4">
      <c r="A3759" s="32">
        <v>2003</v>
      </c>
      <c r="B3759" s="32" t="s">
        <v>11</v>
      </c>
      <c r="C3759" s="32" t="s">
        <v>94</v>
      </c>
      <c r="D3759" s="33">
        <v>127918</v>
      </c>
    </row>
    <row r="3760" spans="1:4">
      <c r="A3760" s="32">
        <v>2003</v>
      </c>
      <c r="B3760" s="32" t="s">
        <v>12</v>
      </c>
      <c r="C3760" s="32" t="s">
        <v>94</v>
      </c>
      <c r="D3760" s="33">
        <v>138735</v>
      </c>
    </row>
    <row r="3761" spans="1:4">
      <c r="A3761" s="32">
        <v>2003</v>
      </c>
      <c r="B3761" s="32" t="s">
        <v>13</v>
      </c>
      <c r="C3761" s="32" t="s">
        <v>94</v>
      </c>
      <c r="D3761" s="33">
        <v>133354</v>
      </c>
    </row>
    <row r="3762" spans="1:4">
      <c r="A3762" s="32">
        <v>2003</v>
      </c>
      <c r="B3762" s="32" t="s">
        <v>14</v>
      </c>
      <c r="C3762" s="32" t="s">
        <v>94</v>
      </c>
      <c r="D3762" s="33">
        <v>118340</v>
      </c>
    </row>
    <row r="3763" spans="1:4">
      <c r="A3763" s="32">
        <v>2003</v>
      </c>
      <c r="B3763" s="32" t="s">
        <v>15</v>
      </c>
      <c r="C3763" s="32" t="s">
        <v>94</v>
      </c>
      <c r="D3763" s="33">
        <v>124461</v>
      </c>
    </row>
    <row r="3764" spans="1:4">
      <c r="A3764" s="32">
        <v>2004</v>
      </c>
      <c r="B3764" s="32" t="s">
        <v>4</v>
      </c>
      <c r="C3764" s="32" t="s">
        <v>94</v>
      </c>
      <c r="D3764" s="33">
        <v>105632</v>
      </c>
    </row>
    <row r="3765" spans="1:4">
      <c r="A3765" s="32">
        <v>2004</v>
      </c>
      <c r="B3765" s="32" t="s">
        <v>5</v>
      </c>
      <c r="C3765" s="32" t="s">
        <v>94</v>
      </c>
      <c r="D3765" s="33">
        <v>110164.02321252</v>
      </c>
    </row>
    <row r="3766" spans="1:4">
      <c r="A3766" s="32">
        <v>2004</v>
      </c>
      <c r="B3766" s="32" t="s">
        <v>6</v>
      </c>
      <c r="C3766" s="32" t="s">
        <v>94</v>
      </c>
      <c r="D3766" s="33">
        <v>129871</v>
      </c>
    </row>
    <row r="3767" spans="1:4">
      <c r="A3767" s="32">
        <v>2004</v>
      </c>
      <c r="B3767" s="32" t="s">
        <v>7</v>
      </c>
      <c r="C3767" s="32" t="s">
        <v>94</v>
      </c>
      <c r="D3767" s="33">
        <v>107266</v>
      </c>
    </row>
    <row r="3768" spans="1:4">
      <c r="A3768" s="32">
        <v>2004</v>
      </c>
      <c r="B3768" s="32" t="s">
        <v>8</v>
      </c>
      <c r="C3768" s="32" t="s">
        <v>94</v>
      </c>
      <c r="D3768" s="33">
        <v>110437</v>
      </c>
    </row>
    <row r="3769" spans="1:4">
      <c r="A3769" s="32">
        <v>2004</v>
      </c>
      <c r="B3769" s="32" t="s">
        <v>9</v>
      </c>
      <c r="C3769" s="32" t="s">
        <v>94</v>
      </c>
      <c r="D3769" s="33">
        <v>113336</v>
      </c>
    </row>
    <row r="3770" spans="1:4">
      <c r="A3770" s="32">
        <v>2004</v>
      </c>
      <c r="B3770" s="32" t="s">
        <v>10</v>
      </c>
      <c r="C3770" s="32" t="s">
        <v>94</v>
      </c>
      <c r="D3770" s="33">
        <v>120528</v>
      </c>
    </row>
    <row r="3771" spans="1:4">
      <c r="A3771" s="32">
        <v>2004</v>
      </c>
      <c r="B3771" s="32" t="s">
        <v>11</v>
      </c>
      <c r="C3771" s="32" t="s">
        <v>94</v>
      </c>
      <c r="D3771" s="33">
        <v>118431</v>
      </c>
    </row>
    <row r="3772" spans="1:4">
      <c r="A3772" s="32">
        <v>2004</v>
      </c>
      <c r="B3772" s="32" t="s">
        <v>12</v>
      </c>
      <c r="C3772" s="32" t="s">
        <v>94</v>
      </c>
      <c r="D3772" s="33">
        <v>132106.77659742499</v>
      </c>
    </row>
    <row r="3773" spans="1:4">
      <c r="A3773" s="32">
        <v>2004</v>
      </c>
      <c r="B3773" s="32" t="s">
        <v>13</v>
      </c>
      <c r="C3773" s="32" t="s">
        <v>94</v>
      </c>
      <c r="D3773" s="33">
        <v>128040</v>
      </c>
    </row>
    <row r="3774" spans="1:4">
      <c r="A3774" s="32">
        <v>2004</v>
      </c>
      <c r="B3774" s="32" t="s">
        <v>14</v>
      </c>
      <c r="C3774" s="32" t="s">
        <v>94</v>
      </c>
      <c r="D3774" s="33">
        <v>125069.798795715</v>
      </c>
    </row>
    <row r="3775" spans="1:4">
      <c r="A3775" s="32">
        <v>2004</v>
      </c>
      <c r="B3775" s="32" t="s">
        <v>15</v>
      </c>
      <c r="C3775" s="32" t="s">
        <v>94</v>
      </c>
      <c r="D3775" s="33">
        <v>119212.27892645801</v>
      </c>
    </row>
    <row r="3776" spans="1:4">
      <c r="A3776" s="32">
        <v>2005</v>
      </c>
      <c r="B3776" s="32" t="s">
        <v>4</v>
      </c>
      <c r="C3776" s="32" t="s">
        <v>94</v>
      </c>
      <c r="D3776" s="33">
        <v>96491</v>
      </c>
    </row>
    <row r="3777" spans="1:4">
      <c r="A3777" s="32">
        <v>2005</v>
      </c>
      <c r="B3777" s="32" t="s">
        <v>5</v>
      </c>
      <c r="C3777" s="32" t="s">
        <v>94</v>
      </c>
      <c r="D3777" s="33">
        <v>101491</v>
      </c>
    </row>
    <row r="3778" spans="1:4">
      <c r="A3778" s="32">
        <v>2005</v>
      </c>
      <c r="B3778" s="32" t="s">
        <v>6</v>
      </c>
      <c r="C3778" s="32" t="s">
        <v>94</v>
      </c>
      <c r="D3778" s="33">
        <v>116838</v>
      </c>
    </row>
    <row r="3779" spans="1:4">
      <c r="A3779" s="32">
        <v>2005</v>
      </c>
      <c r="B3779" s="32" t="s">
        <v>7</v>
      </c>
      <c r="C3779" s="32" t="s">
        <v>94</v>
      </c>
      <c r="D3779" s="33">
        <v>119122</v>
      </c>
    </row>
    <row r="3780" spans="1:4">
      <c r="A3780" s="32">
        <v>2005</v>
      </c>
      <c r="B3780" s="32" t="s">
        <v>8</v>
      </c>
      <c r="C3780" s="32" t="s">
        <v>94</v>
      </c>
      <c r="D3780" s="33">
        <v>118177</v>
      </c>
    </row>
    <row r="3781" spans="1:4">
      <c r="A3781" s="32">
        <v>2005</v>
      </c>
      <c r="B3781" s="32" t="s">
        <v>9</v>
      </c>
      <c r="C3781" s="32" t="s">
        <v>94</v>
      </c>
      <c r="D3781" s="33">
        <v>109065</v>
      </c>
    </row>
    <row r="3782" spans="1:4">
      <c r="A3782" s="32">
        <v>2005</v>
      </c>
      <c r="B3782" s="32" t="s">
        <v>10</v>
      </c>
      <c r="C3782" s="32" t="s">
        <v>94</v>
      </c>
      <c r="D3782" s="33">
        <v>102919</v>
      </c>
    </row>
    <row r="3783" spans="1:4">
      <c r="A3783" s="32">
        <v>2005</v>
      </c>
      <c r="B3783" s="32" t="s">
        <v>11</v>
      </c>
      <c r="C3783" s="32" t="s">
        <v>94</v>
      </c>
      <c r="D3783" s="33">
        <v>104115.225716539</v>
      </c>
    </row>
    <row r="3784" spans="1:4">
      <c r="A3784" s="32">
        <v>2005</v>
      </c>
      <c r="B3784" s="32" t="s">
        <v>12</v>
      </c>
      <c r="C3784" s="32" t="s">
        <v>94</v>
      </c>
      <c r="D3784" s="33">
        <v>108153.796418981</v>
      </c>
    </row>
    <row r="3785" spans="1:4">
      <c r="A3785" s="32">
        <v>2005</v>
      </c>
      <c r="B3785" s="32" t="s">
        <v>13</v>
      </c>
      <c r="C3785" s="32" t="s">
        <v>94</v>
      </c>
      <c r="D3785" s="33">
        <v>105314.208077294</v>
      </c>
    </row>
    <row r="3786" spans="1:4">
      <c r="A3786" s="32">
        <v>2005</v>
      </c>
      <c r="B3786" s="32" t="s">
        <v>14</v>
      </c>
      <c r="C3786" s="32" t="s">
        <v>94</v>
      </c>
      <c r="D3786" s="33">
        <v>107921</v>
      </c>
    </row>
    <row r="3787" spans="1:4">
      <c r="A3787" s="32">
        <v>2005</v>
      </c>
      <c r="B3787" s="32" t="s">
        <v>15</v>
      </c>
      <c r="C3787" s="32" t="s">
        <v>94</v>
      </c>
      <c r="D3787" s="33">
        <v>109044.43829339099</v>
      </c>
    </row>
    <row r="3788" spans="1:4">
      <c r="A3788" s="32">
        <v>2006</v>
      </c>
      <c r="B3788" s="32" t="s">
        <v>4</v>
      </c>
      <c r="C3788" s="32" t="s">
        <v>94</v>
      </c>
      <c r="D3788" s="33">
        <v>88169</v>
      </c>
    </row>
    <row r="3789" spans="1:4">
      <c r="A3789" s="32">
        <v>2006</v>
      </c>
      <c r="B3789" s="32" t="s">
        <v>5</v>
      </c>
      <c r="C3789" s="32" t="s">
        <v>94</v>
      </c>
      <c r="D3789" s="33">
        <v>90096</v>
      </c>
    </row>
    <row r="3790" spans="1:4">
      <c r="A3790" s="32">
        <v>2006</v>
      </c>
      <c r="B3790" s="32" t="s">
        <v>6</v>
      </c>
      <c r="C3790" s="32" t="s">
        <v>94</v>
      </c>
      <c r="D3790" s="33">
        <v>112256</v>
      </c>
    </row>
    <row r="3791" spans="1:4">
      <c r="A3791" s="32">
        <v>2006</v>
      </c>
      <c r="B3791" s="32" t="s">
        <v>7</v>
      </c>
      <c r="C3791" s="32" t="s">
        <v>94</v>
      </c>
      <c r="D3791" s="33">
        <v>108645</v>
      </c>
    </row>
    <row r="3792" spans="1:4">
      <c r="A3792" s="32">
        <v>2006</v>
      </c>
      <c r="B3792" s="32" t="s">
        <v>8</v>
      </c>
      <c r="C3792" s="32" t="s">
        <v>94</v>
      </c>
      <c r="D3792" s="33">
        <v>113188</v>
      </c>
    </row>
    <row r="3793" spans="1:4">
      <c r="A3793" s="32">
        <v>2006</v>
      </c>
      <c r="B3793" s="32" t="s">
        <v>9</v>
      </c>
      <c r="C3793" s="32" t="s">
        <v>94</v>
      </c>
      <c r="D3793" s="33">
        <v>107091</v>
      </c>
    </row>
    <row r="3794" spans="1:4">
      <c r="A3794" s="32">
        <v>2006</v>
      </c>
      <c r="B3794" s="32" t="s">
        <v>10</v>
      </c>
      <c r="C3794" s="32" t="s">
        <v>94</v>
      </c>
      <c r="D3794" s="33">
        <v>112232</v>
      </c>
    </row>
    <row r="3795" spans="1:4">
      <c r="A3795" s="32">
        <v>2006</v>
      </c>
      <c r="B3795" s="32" t="s">
        <v>11</v>
      </c>
      <c r="C3795" s="32" t="s">
        <v>94</v>
      </c>
      <c r="D3795" s="33">
        <v>116068.414556403</v>
      </c>
    </row>
    <row r="3796" spans="1:4">
      <c r="A3796" s="32">
        <v>2006</v>
      </c>
      <c r="B3796" s="32" t="s">
        <v>12</v>
      </c>
      <c r="C3796" s="32" t="s">
        <v>94</v>
      </c>
      <c r="D3796" s="33">
        <v>120704</v>
      </c>
    </row>
    <row r="3797" spans="1:4">
      <c r="A3797" s="32">
        <v>2006</v>
      </c>
      <c r="B3797" s="32" t="s">
        <v>13</v>
      </c>
      <c r="C3797" s="32" t="s">
        <v>94</v>
      </c>
      <c r="D3797" s="33">
        <v>121052</v>
      </c>
    </row>
    <row r="3798" spans="1:4">
      <c r="A3798" s="32">
        <v>2006</v>
      </c>
      <c r="B3798" s="32" t="s">
        <v>14</v>
      </c>
      <c r="C3798" s="32" t="s">
        <v>94</v>
      </c>
      <c r="D3798" s="33">
        <v>135302.03050045401</v>
      </c>
    </row>
    <row r="3799" spans="1:4">
      <c r="A3799" s="32">
        <v>2006</v>
      </c>
      <c r="B3799" s="32" t="s">
        <v>15</v>
      </c>
      <c r="C3799" s="32" t="s">
        <v>94</v>
      </c>
      <c r="D3799" s="33">
        <v>113202</v>
      </c>
    </row>
    <row r="3800" spans="1:4">
      <c r="A3800" s="32">
        <v>2007</v>
      </c>
      <c r="B3800" s="32" t="s">
        <v>4</v>
      </c>
      <c r="C3800" s="32" t="s">
        <v>94</v>
      </c>
      <c r="D3800" s="33">
        <v>97548</v>
      </c>
    </row>
    <row r="3801" spans="1:4">
      <c r="A3801" s="32">
        <v>2007</v>
      </c>
      <c r="B3801" s="32" t="s">
        <v>5</v>
      </c>
      <c r="C3801" s="32" t="s">
        <v>94</v>
      </c>
      <c r="D3801" s="33">
        <v>117505</v>
      </c>
    </row>
    <row r="3802" spans="1:4">
      <c r="A3802" s="32">
        <v>2007</v>
      </c>
      <c r="B3802" s="32" t="s">
        <v>6</v>
      </c>
      <c r="C3802" s="32" t="s">
        <v>94</v>
      </c>
      <c r="D3802" s="33">
        <v>98032</v>
      </c>
    </row>
    <row r="3803" spans="1:4">
      <c r="A3803" s="32">
        <v>2007</v>
      </c>
      <c r="B3803" s="32" t="s">
        <v>7</v>
      </c>
      <c r="C3803" s="32" t="s">
        <v>94</v>
      </c>
      <c r="D3803" s="33">
        <v>104959</v>
      </c>
    </row>
    <row r="3804" spans="1:4">
      <c r="A3804" s="32">
        <v>2007</v>
      </c>
      <c r="B3804" s="32" t="s">
        <v>8</v>
      </c>
      <c r="C3804" s="32" t="s">
        <v>94</v>
      </c>
      <c r="D3804" s="33">
        <v>110359</v>
      </c>
    </row>
    <row r="3805" spans="1:4">
      <c r="A3805" s="32">
        <v>2007</v>
      </c>
      <c r="B3805" s="32" t="s">
        <v>9</v>
      </c>
      <c r="C3805" s="32" t="s">
        <v>94</v>
      </c>
      <c r="D3805" s="33">
        <v>106195</v>
      </c>
    </row>
    <row r="3806" spans="1:4">
      <c r="A3806" s="32">
        <v>2007</v>
      </c>
      <c r="B3806" s="32" t="s">
        <v>10</v>
      </c>
      <c r="C3806" s="32" t="s">
        <v>94</v>
      </c>
      <c r="D3806" s="33">
        <v>101399.974339345</v>
      </c>
    </row>
    <row r="3807" spans="1:4">
      <c r="A3807" s="32">
        <v>2007</v>
      </c>
      <c r="B3807" s="32" t="s">
        <v>11</v>
      </c>
      <c r="C3807" s="32" t="s">
        <v>94</v>
      </c>
      <c r="D3807" s="33">
        <v>106931</v>
      </c>
    </row>
    <row r="3808" spans="1:4">
      <c r="A3808" s="32">
        <v>2007</v>
      </c>
      <c r="B3808" s="32" t="s">
        <v>12</v>
      </c>
      <c r="C3808" s="32" t="s">
        <v>94</v>
      </c>
      <c r="D3808" s="33">
        <v>104699</v>
      </c>
    </row>
    <row r="3809" spans="1:4">
      <c r="A3809" s="32">
        <v>2007</v>
      </c>
      <c r="B3809" s="32" t="s">
        <v>13</v>
      </c>
      <c r="C3809" s="32" t="s">
        <v>94</v>
      </c>
      <c r="D3809" s="33">
        <v>109661.70785326201</v>
      </c>
    </row>
    <row r="3810" spans="1:4">
      <c r="A3810" s="32">
        <v>2007</v>
      </c>
      <c r="B3810" s="32" t="s">
        <v>14</v>
      </c>
      <c r="C3810" s="32" t="s">
        <v>94</v>
      </c>
      <c r="D3810" s="33">
        <v>108114.128246736</v>
      </c>
    </row>
    <row r="3811" spans="1:4">
      <c r="A3811" s="32">
        <v>2007</v>
      </c>
      <c r="B3811" s="32" t="s">
        <v>15</v>
      </c>
      <c r="C3811" s="32" t="s">
        <v>94</v>
      </c>
      <c r="D3811" s="33">
        <v>94464</v>
      </c>
    </row>
    <row r="3812" spans="1:4">
      <c r="A3812" s="32">
        <v>2008</v>
      </c>
      <c r="B3812" s="32" t="s">
        <v>4</v>
      </c>
      <c r="C3812" s="32" t="s">
        <v>94</v>
      </c>
      <c r="D3812" s="33">
        <v>96986</v>
      </c>
    </row>
    <row r="3813" spans="1:4">
      <c r="A3813" s="32">
        <v>2008</v>
      </c>
      <c r="B3813" s="32" t="s">
        <v>5</v>
      </c>
      <c r="C3813" s="32" t="s">
        <v>94</v>
      </c>
      <c r="D3813" s="33">
        <v>99554</v>
      </c>
    </row>
    <row r="3814" spans="1:4">
      <c r="A3814" s="32">
        <v>2008</v>
      </c>
      <c r="B3814" s="32" t="s">
        <v>6</v>
      </c>
      <c r="C3814" s="32" t="s">
        <v>94</v>
      </c>
      <c r="D3814" s="33">
        <v>103133</v>
      </c>
    </row>
    <row r="3815" spans="1:4">
      <c r="A3815" s="32">
        <v>2008</v>
      </c>
      <c r="B3815" s="32" t="s">
        <v>7</v>
      </c>
      <c r="C3815" s="32" t="s">
        <v>94</v>
      </c>
      <c r="D3815" s="33">
        <v>109711</v>
      </c>
    </row>
    <row r="3816" spans="1:4">
      <c r="A3816" s="32">
        <v>2008</v>
      </c>
      <c r="B3816" s="32" t="s">
        <v>8</v>
      </c>
      <c r="C3816" s="32" t="s">
        <v>94</v>
      </c>
      <c r="D3816" s="33">
        <v>110986</v>
      </c>
    </row>
    <row r="3817" spans="1:4">
      <c r="A3817" s="32">
        <v>2008</v>
      </c>
      <c r="B3817" s="32" t="s">
        <v>9</v>
      </c>
      <c r="C3817" s="32" t="s">
        <v>94</v>
      </c>
      <c r="D3817" s="33">
        <v>101044</v>
      </c>
    </row>
    <row r="3818" spans="1:4">
      <c r="A3818" s="32">
        <v>2008</v>
      </c>
      <c r="B3818" s="32" t="s">
        <v>10</v>
      </c>
      <c r="C3818" s="32" t="s">
        <v>94</v>
      </c>
      <c r="D3818" s="33">
        <v>110804</v>
      </c>
    </row>
    <row r="3819" spans="1:4">
      <c r="A3819" s="32">
        <v>2008</v>
      </c>
      <c r="B3819" s="32" t="s">
        <v>11</v>
      </c>
      <c r="C3819" s="32" t="s">
        <v>94</v>
      </c>
      <c r="D3819" s="33">
        <v>110739.532109786</v>
      </c>
    </row>
    <row r="3820" spans="1:4">
      <c r="A3820" s="32">
        <v>2008</v>
      </c>
      <c r="B3820" s="32" t="s">
        <v>12</v>
      </c>
      <c r="C3820" s="32" t="s">
        <v>94</v>
      </c>
      <c r="D3820" s="33">
        <v>110432.662294486</v>
      </c>
    </row>
    <row r="3821" spans="1:4">
      <c r="A3821" s="32">
        <v>2008</v>
      </c>
      <c r="B3821" s="32" t="s">
        <v>13</v>
      </c>
      <c r="C3821" s="32" t="s">
        <v>94</v>
      </c>
      <c r="D3821" s="33">
        <v>112465</v>
      </c>
    </row>
    <row r="3822" spans="1:4">
      <c r="A3822" s="32">
        <v>2008</v>
      </c>
      <c r="B3822" s="32" t="s">
        <v>14</v>
      </c>
      <c r="C3822" s="32" t="s">
        <v>94</v>
      </c>
      <c r="D3822" s="33">
        <v>105784</v>
      </c>
    </row>
    <row r="3823" spans="1:4">
      <c r="A3823" s="32">
        <v>2008</v>
      </c>
      <c r="B3823" s="32" t="s">
        <v>15</v>
      </c>
      <c r="C3823" s="32" t="s">
        <v>94</v>
      </c>
      <c r="D3823" s="33">
        <v>99907.305314127501</v>
      </c>
    </row>
    <row r="3824" spans="1:4">
      <c r="A3824" s="32">
        <v>2009</v>
      </c>
      <c r="B3824" s="32" t="s">
        <v>4</v>
      </c>
      <c r="C3824" s="32" t="s">
        <v>94</v>
      </c>
      <c r="D3824" s="33">
        <v>84717.895132413396</v>
      </c>
    </row>
    <row r="3825" spans="1:4">
      <c r="A3825" s="32">
        <v>2009</v>
      </c>
      <c r="B3825" s="32" t="s">
        <v>5</v>
      </c>
      <c r="C3825" s="32" t="s">
        <v>94</v>
      </c>
      <c r="D3825" s="33">
        <v>87381.599624000301</v>
      </c>
    </row>
    <row r="3826" spans="1:4">
      <c r="A3826" s="32">
        <v>2009</v>
      </c>
      <c r="B3826" s="32" t="s">
        <v>6</v>
      </c>
      <c r="C3826" s="32" t="s">
        <v>94</v>
      </c>
      <c r="D3826" s="33">
        <v>106077.256303888</v>
      </c>
    </row>
    <row r="3827" spans="1:4">
      <c r="A3827" s="32">
        <v>2009</v>
      </c>
      <c r="B3827" s="32" t="s">
        <v>7</v>
      </c>
      <c r="C3827" s="32" t="s">
        <v>94</v>
      </c>
      <c r="D3827" s="33">
        <v>97500.423203346902</v>
      </c>
    </row>
    <row r="3828" spans="1:4">
      <c r="A3828" s="32">
        <v>2009</v>
      </c>
      <c r="B3828" s="32" t="s">
        <v>8</v>
      </c>
      <c r="C3828" s="32" t="s">
        <v>94</v>
      </c>
      <c r="D3828" s="33">
        <v>90307</v>
      </c>
    </row>
    <row r="3829" spans="1:4">
      <c r="A3829" s="32">
        <v>2009</v>
      </c>
      <c r="B3829" s="32" t="s">
        <v>9</v>
      </c>
      <c r="C3829" s="32" t="s">
        <v>94</v>
      </c>
      <c r="D3829" s="33">
        <v>96294.768204608903</v>
      </c>
    </row>
    <row r="3830" spans="1:4">
      <c r="A3830" s="32">
        <v>2009</v>
      </c>
      <c r="B3830" s="32" t="s">
        <v>10</v>
      </c>
      <c r="C3830" s="32" t="s">
        <v>94</v>
      </c>
      <c r="D3830" s="33">
        <v>72317.136464159703</v>
      </c>
    </row>
    <row r="3831" spans="1:4">
      <c r="A3831" s="32">
        <v>2009</v>
      </c>
      <c r="B3831" s="32" t="s">
        <v>11</v>
      </c>
      <c r="C3831" s="32" t="s">
        <v>94</v>
      </c>
      <c r="D3831" s="33">
        <v>88628.093689172107</v>
      </c>
    </row>
    <row r="3832" spans="1:4">
      <c r="A3832" s="32">
        <v>2009</v>
      </c>
      <c r="B3832" s="32" t="s">
        <v>12</v>
      </c>
      <c r="C3832" s="32" t="s">
        <v>94</v>
      </c>
      <c r="D3832" s="33">
        <v>96715.899372121101</v>
      </c>
    </row>
    <row r="3833" spans="1:4">
      <c r="A3833" s="32">
        <v>2009</v>
      </c>
      <c r="B3833" s="32" t="s">
        <v>13</v>
      </c>
      <c r="C3833" s="32" t="s">
        <v>94</v>
      </c>
      <c r="D3833" s="33">
        <v>99279.919944666501</v>
      </c>
    </row>
    <row r="3834" spans="1:4">
      <c r="A3834" s="32">
        <v>2009</v>
      </c>
      <c r="B3834" s="32" t="s">
        <v>14</v>
      </c>
      <c r="C3834" s="32" t="s">
        <v>94</v>
      </c>
      <c r="D3834" s="33">
        <v>93962</v>
      </c>
    </row>
    <row r="3835" spans="1:4">
      <c r="A3835" s="32">
        <v>2009</v>
      </c>
      <c r="B3835" s="32" t="s">
        <v>15</v>
      </c>
      <c r="C3835" s="32" t="s">
        <v>94</v>
      </c>
      <c r="D3835" s="33">
        <v>89933</v>
      </c>
    </row>
    <row r="3836" spans="1:4">
      <c r="A3836" s="32">
        <v>2010</v>
      </c>
      <c r="B3836" s="32" t="s">
        <v>4</v>
      </c>
      <c r="C3836" s="32" t="s">
        <v>94</v>
      </c>
      <c r="D3836" s="33">
        <v>69209.632568375295</v>
      </c>
    </row>
    <row r="3837" spans="1:4">
      <c r="A3837" s="32">
        <v>2010</v>
      </c>
      <c r="B3837" s="32" t="s">
        <v>5</v>
      </c>
      <c r="C3837" s="32" t="s">
        <v>94</v>
      </c>
      <c r="D3837" s="33">
        <v>73999.814481458699</v>
      </c>
    </row>
    <row r="3838" spans="1:4">
      <c r="A3838" s="32">
        <v>2010</v>
      </c>
      <c r="B3838" s="32" t="s">
        <v>6</v>
      </c>
      <c r="C3838" s="32" t="s">
        <v>94</v>
      </c>
      <c r="D3838" s="33">
        <v>95588.447776949703</v>
      </c>
    </row>
    <row r="3839" spans="1:4">
      <c r="A3839" s="32">
        <v>2010</v>
      </c>
      <c r="B3839" s="32" t="s">
        <v>7</v>
      </c>
      <c r="C3839" s="32" t="s">
        <v>94</v>
      </c>
      <c r="D3839" s="33">
        <v>94386</v>
      </c>
    </row>
    <row r="3840" spans="1:4">
      <c r="A3840" s="32">
        <v>2010</v>
      </c>
      <c r="B3840" s="32" t="s">
        <v>8</v>
      </c>
      <c r="C3840" s="32" t="s">
        <v>94</v>
      </c>
      <c r="D3840" s="33">
        <v>89883.573911348605</v>
      </c>
    </row>
    <row r="3841" spans="1:4">
      <c r="A3841" s="32">
        <v>2010</v>
      </c>
      <c r="B3841" s="32" t="s">
        <v>9</v>
      </c>
      <c r="C3841" s="32" t="s">
        <v>94</v>
      </c>
      <c r="D3841" s="33">
        <v>86965.557509537495</v>
      </c>
    </row>
    <row r="3842" spans="1:4">
      <c r="A3842" s="32">
        <v>2010</v>
      </c>
      <c r="B3842" s="32" t="s">
        <v>10</v>
      </c>
      <c r="C3842" s="32" t="s">
        <v>94</v>
      </c>
      <c r="D3842" s="33">
        <v>77433.780353241105</v>
      </c>
    </row>
    <row r="3843" spans="1:4">
      <c r="A3843" s="32">
        <v>2010</v>
      </c>
      <c r="B3843" s="32" t="s">
        <v>11</v>
      </c>
      <c r="C3843" s="32" t="s">
        <v>94</v>
      </c>
      <c r="D3843" s="33">
        <v>83735.689232738296</v>
      </c>
    </row>
    <row r="3844" spans="1:4">
      <c r="A3844" s="32">
        <v>2010</v>
      </c>
      <c r="B3844" s="32" t="s">
        <v>12</v>
      </c>
      <c r="C3844" s="32" t="s">
        <v>94</v>
      </c>
      <c r="D3844" s="33">
        <v>85256.405691049498</v>
      </c>
    </row>
    <row r="3845" spans="1:4">
      <c r="A3845" s="32">
        <v>2010</v>
      </c>
      <c r="B3845" s="32" t="s">
        <v>13</v>
      </c>
      <c r="C3845" s="32" t="s">
        <v>94</v>
      </c>
      <c r="D3845" s="33">
        <v>85256.405691049498</v>
      </c>
    </row>
    <row r="3846" spans="1:4">
      <c r="A3846" s="32">
        <v>2010</v>
      </c>
      <c r="B3846" s="32" t="s">
        <v>14</v>
      </c>
      <c r="C3846" s="32" t="s">
        <v>94</v>
      </c>
      <c r="D3846" s="33">
        <v>79810.295707882004</v>
      </c>
    </row>
    <row r="3847" spans="1:4">
      <c r="A3847" s="32">
        <v>2010</v>
      </c>
      <c r="B3847" s="32" t="s">
        <v>15</v>
      </c>
      <c r="C3847" s="32" t="s">
        <v>94</v>
      </c>
      <c r="D3847" s="33">
        <v>70410.873814458697</v>
      </c>
    </row>
    <row r="3848" spans="1:4">
      <c r="A3848" s="32">
        <v>2011</v>
      </c>
      <c r="B3848" s="32" t="s">
        <v>4</v>
      </c>
      <c r="C3848" s="32" t="s">
        <v>94</v>
      </c>
      <c r="D3848" s="33">
        <v>59046.941951954999</v>
      </c>
    </row>
    <row r="3849" spans="1:4">
      <c r="A3849" s="32">
        <v>2011</v>
      </c>
      <c r="B3849" s="32" t="s">
        <v>5</v>
      </c>
      <c r="C3849" s="32" t="s">
        <v>94</v>
      </c>
      <c r="D3849" s="33">
        <v>58143.4826145884</v>
      </c>
    </row>
    <row r="3850" spans="1:4">
      <c r="A3850" s="32">
        <v>2011</v>
      </c>
      <c r="B3850" s="32" t="s">
        <v>6</v>
      </c>
      <c r="C3850" s="32" t="s">
        <v>94</v>
      </c>
      <c r="D3850" s="33">
        <v>67442.354230521698</v>
      </c>
    </row>
    <row r="3851" spans="1:4">
      <c r="A3851" s="32">
        <v>2011</v>
      </c>
      <c r="B3851" s="32" t="s">
        <v>7</v>
      </c>
      <c r="C3851" s="32" t="s">
        <v>94</v>
      </c>
      <c r="D3851" s="33">
        <v>66887.812429947895</v>
      </c>
    </row>
    <row r="3852" spans="1:4">
      <c r="A3852" s="32">
        <v>2011</v>
      </c>
      <c r="B3852" s="32" t="s">
        <v>8</v>
      </c>
      <c r="C3852" s="32" t="s">
        <v>94</v>
      </c>
      <c r="D3852" s="33">
        <v>71585.593722248406</v>
      </c>
    </row>
    <row r="3853" spans="1:4">
      <c r="A3853" s="32">
        <v>2011</v>
      </c>
      <c r="B3853" s="32" t="s">
        <v>9</v>
      </c>
      <c r="C3853" s="32" t="s">
        <v>94</v>
      </c>
      <c r="D3853" s="33">
        <v>66416.275880971094</v>
      </c>
    </row>
    <row r="3854" spans="1:4">
      <c r="A3854" s="32">
        <v>2011</v>
      </c>
      <c r="B3854" s="32" t="s">
        <v>10</v>
      </c>
      <c r="C3854" s="32" t="s">
        <v>94</v>
      </c>
      <c r="D3854" s="33">
        <v>60887.535755519901</v>
      </c>
    </row>
    <row r="3855" spans="1:4">
      <c r="A3855" s="32">
        <v>2011</v>
      </c>
      <c r="B3855" s="32" t="s">
        <v>11</v>
      </c>
      <c r="C3855" s="32" t="s">
        <v>94</v>
      </c>
      <c r="D3855" s="33">
        <v>68299.578113071504</v>
      </c>
    </row>
    <row r="3856" spans="1:4">
      <c r="A3856" s="32">
        <v>2011</v>
      </c>
      <c r="B3856" s="32" t="s">
        <v>12</v>
      </c>
      <c r="C3856" s="32" t="s">
        <v>94</v>
      </c>
      <c r="D3856" s="33">
        <v>74932.747064518306</v>
      </c>
    </row>
    <row r="3857" spans="1:4">
      <c r="A3857" s="32">
        <v>2011</v>
      </c>
      <c r="B3857" s="32" t="s">
        <v>13</v>
      </c>
      <c r="C3857" s="32" t="s">
        <v>94</v>
      </c>
      <c r="D3857" s="33">
        <v>70603.485082861196</v>
      </c>
    </row>
    <row r="3858" spans="1:4">
      <c r="A3858" s="32">
        <v>2011</v>
      </c>
      <c r="B3858" s="32" t="s">
        <v>14</v>
      </c>
      <c r="C3858" s="32" t="s">
        <v>94</v>
      </c>
      <c r="D3858" s="33">
        <v>70238.493010562801</v>
      </c>
    </row>
    <row r="3859" spans="1:4">
      <c r="A3859" s="32">
        <v>2011</v>
      </c>
      <c r="B3859" s="32" t="s">
        <v>15</v>
      </c>
      <c r="C3859" s="32" t="s">
        <v>94</v>
      </c>
      <c r="D3859" s="33">
        <v>61398.949987661399</v>
      </c>
    </row>
    <row r="3860" spans="1:4">
      <c r="A3860" s="32">
        <v>2012</v>
      </c>
      <c r="B3860" s="32" t="s">
        <v>4</v>
      </c>
      <c r="C3860" s="32" t="s">
        <v>94</v>
      </c>
      <c r="D3860" s="33">
        <v>48492.305023164998</v>
      </c>
    </row>
    <row r="3861" spans="1:4">
      <c r="A3861" s="32">
        <v>2012</v>
      </c>
      <c r="B3861" s="32" t="s">
        <v>5</v>
      </c>
      <c r="C3861" s="32" t="s">
        <v>94</v>
      </c>
      <c r="D3861" s="33">
        <v>46265.558524125598</v>
      </c>
    </row>
    <row r="3862" spans="1:4">
      <c r="A3862" s="32">
        <v>2012</v>
      </c>
      <c r="B3862" s="32" t="s">
        <v>6</v>
      </c>
      <c r="C3862" s="32" t="s">
        <v>94</v>
      </c>
      <c r="D3862" s="33">
        <v>56972.409791218903</v>
      </c>
    </row>
    <row r="3863" spans="1:4">
      <c r="A3863" s="32">
        <v>2012</v>
      </c>
      <c r="B3863" s="32" t="s">
        <v>7</v>
      </c>
      <c r="C3863" s="32" t="s">
        <v>94</v>
      </c>
      <c r="D3863" s="33">
        <v>51092.574128200802</v>
      </c>
    </row>
    <row r="3864" spans="1:4">
      <c r="A3864" s="32">
        <v>2012</v>
      </c>
      <c r="B3864" s="32" t="s">
        <v>8</v>
      </c>
      <c r="C3864" s="32" t="s">
        <v>94</v>
      </c>
      <c r="D3864" s="33">
        <v>48680.386382712903</v>
      </c>
    </row>
    <row r="3865" spans="1:4">
      <c r="A3865" s="32">
        <v>2012</v>
      </c>
      <c r="B3865" s="32" t="s">
        <v>9</v>
      </c>
      <c r="C3865" s="32" t="s">
        <v>94</v>
      </c>
      <c r="D3865" s="33">
        <v>47930.476882429903</v>
      </c>
    </row>
    <row r="3866" spans="1:4">
      <c r="A3866" s="32">
        <v>2012</v>
      </c>
      <c r="B3866" s="32" t="s">
        <v>10</v>
      </c>
      <c r="C3866" s="32" t="s">
        <v>94</v>
      </c>
      <c r="D3866" s="33">
        <v>44088.009256047</v>
      </c>
    </row>
    <row r="3867" spans="1:4">
      <c r="A3867" s="32">
        <v>2012</v>
      </c>
      <c r="B3867" s="32" t="s">
        <v>11</v>
      </c>
      <c r="C3867" s="32" t="s">
        <v>94</v>
      </c>
      <c r="D3867" s="33">
        <v>41856.231028258902</v>
      </c>
    </row>
    <row r="3868" spans="1:4">
      <c r="A3868" s="32">
        <v>2012</v>
      </c>
      <c r="B3868" s="32" t="s">
        <v>12</v>
      </c>
      <c r="C3868" s="32" t="s">
        <v>94</v>
      </c>
      <c r="D3868" s="33">
        <v>31225.625265344999</v>
      </c>
    </row>
    <row r="3869" spans="1:4">
      <c r="A3869" s="32">
        <v>2012</v>
      </c>
      <c r="B3869" s="32" t="s">
        <v>13</v>
      </c>
      <c r="C3869" s="32" t="s">
        <v>94</v>
      </c>
      <c r="D3869" s="33">
        <v>29014.5708600955</v>
      </c>
    </row>
    <row r="3870" spans="1:4">
      <c r="A3870" s="32">
        <v>2012</v>
      </c>
      <c r="B3870" s="32" t="s">
        <v>14</v>
      </c>
      <c r="C3870" s="32" t="s">
        <v>94</v>
      </c>
      <c r="D3870" s="33">
        <v>29487.613082683602</v>
      </c>
    </row>
    <row r="3871" spans="1:4">
      <c r="A3871" s="32">
        <v>2012</v>
      </c>
      <c r="B3871" s="32" t="s">
        <v>15</v>
      </c>
      <c r="C3871" s="32" t="s">
        <v>94</v>
      </c>
      <c r="D3871" s="33">
        <v>22526.913686296099</v>
      </c>
    </row>
    <row r="3872" spans="1:4">
      <c r="A3872" s="32">
        <v>2013</v>
      </c>
      <c r="B3872" s="32" t="s">
        <v>4</v>
      </c>
      <c r="C3872" s="32" t="s">
        <v>94</v>
      </c>
      <c r="D3872" s="33">
        <v>18914.431534483301</v>
      </c>
    </row>
    <row r="3873" spans="1:4">
      <c r="A3873" s="32">
        <v>2013</v>
      </c>
      <c r="B3873" s="32" t="s">
        <v>5</v>
      </c>
      <c r="C3873" s="32" t="s">
        <v>94</v>
      </c>
      <c r="D3873" s="33">
        <v>21143.341141982099</v>
      </c>
    </row>
    <row r="3874" spans="1:4">
      <c r="A3874" s="32">
        <v>2013</v>
      </c>
      <c r="B3874" s="32" t="s">
        <v>6</v>
      </c>
      <c r="C3874" s="32" t="s">
        <v>94</v>
      </c>
      <c r="D3874" s="33">
        <v>19955.678551019799</v>
      </c>
    </row>
    <row r="3875" spans="1:4">
      <c r="A3875" s="32">
        <v>2013</v>
      </c>
      <c r="B3875" s="32" t="s">
        <v>7</v>
      </c>
      <c r="C3875" s="32" t="s">
        <v>94</v>
      </c>
      <c r="D3875" s="33">
        <v>17642.805564556598</v>
      </c>
    </row>
    <row r="3876" spans="1:4">
      <c r="A3876" s="32">
        <v>2013</v>
      </c>
      <c r="B3876" s="32" t="s">
        <v>8</v>
      </c>
      <c r="C3876" s="32" t="s">
        <v>94</v>
      </c>
      <c r="D3876" s="33">
        <v>16145.334954394501</v>
      </c>
    </row>
    <row r="3877" spans="1:4">
      <c r="A3877" s="32">
        <v>2013</v>
      </c>
      <c r="B3877" s="32" t="s">
        <v>9</v>
      </c>
      <c r="C3877" s="32" t="s">
        <v>94</v>
      </c>
      <c r="D3877" s="33">
        <v>13474.4853651496</v>
      </c>
    </row>
    <row r="3878" spans="1:4">
      <c r="A3878" s="32">
        <v>2013</v>
      </c>
      <c r="B3878" s="32" t="s">
        <v>10</v>
      </c>
      <c r="C3878" s="32" t="s">
        <v>94</v>
      </c>
      <c r="D3878" s="33">
        <v>14630.598117003799</v>
      </c>
    </row>
    <row r="3879" spans="1:4">
      <c r="A3879" s="32">
        <v>2013</v>
      </c>
      <c r="B3879" s="32" t="s">
        <v>11</v>
      </c>
      <c r="C3879" s="32" t="s">
        <v>94</v>
      </c>
      <c r="D3879" s="33">
        <v>13856.9269031936</v>
      </c>
    </row>
    <row r="3880" spans="1:4">
      <c r="A3880" s="32">
        <v>2013</v>
      </c>
      <c r="B3880" s="32" t="s">
        <v>12</v>
      </c>
      <c r="C3880" s="32" t="s">
        <v>94</v>
      </c>
      <c r="D3880" s="33">
        <v>13001.6804221445</v>
      </c>
    </row>
    <row r="3881" spans="1:4">
      <c r="A3881" s="32">
        <v>2013</v>
      </c>
      <c r="B3881" s="32" t="s">
        <v>13</v>
      </c>
      <c r="C3881" s="32" t="s">
        <v>94</v>
      </c>
      <c r="D3881" s="33">
        <v>13620.042261640499</v>
      </c>
    </row>
    <row r="3882" spans="1:4">
      <c r="A3882" s="32">
        <v>2013</v>
      </c>
      <c r="B3882" s="32" t="s">
        <v>14</v>
      </c>
      <c r="C3882" s="32" t="s">
        <v>94</v>
      </c>
      <c r="D3882" s="33">
        <v>13198.2972537161</v>
      </c>
    </row>
    <row r="3883" spans="1:4">
      <c r="A3883" s="32">
        <v>2013</v>
      </c>
      <c r="B3883" s="32" t="s">
        <v>15</v>
      </c>
      <c r="C3883" s="32" t="s">
        <v>94</v>
      </c>
      <c r="D3883" s="33">
        <v>10616.9562024387</v>
      </c>
    </row>
    <row r="3884" spans="1:4">
      <c r="A3884" s="32">
        <v>2014</v>
      </c>
      <c r="B3884" s="32" t="s">
        <v>4</v>
      </c>
      <c r="C3884" s="32" t="s">
        <v>94</v>
      </c>
      <c r="D3884" s="33">
        <v>11355.0233207328</v>
      </c>
    </row>
    <row r="3885" spans="1:4">
      <c r="A3885" s="32">
        <v>2014</v>
      </c>
      <c r="B3885" s="32" t="s">
        <v>5</v>
      </c>
      <c r="C3885" s="32" t="s">
        <v>94</v>
      </c>
      <c r="D3885" s="33">
        <v>16648.898190912802</v>
      </c>
    </row>
    <row r="3886" spans="1:4">
      <c r="A3886" s="32">
        <v>2014</v>
      </c>
      <c r="B3886" s="32" t="s">
        <v>6</v>
      </c>
      <c r="C3886" s="32" t="s">
        <v>94</v>
      </c>
      <c r="D3886" s="33">
        <v>14643.052022545</v>
      </c>
    </row>
    <row r="3887" spans="1:4">
      <c r="A3887" s="32">
        <v>2014</v>
      </c>
      <c r="B3887" s="32" t="s">
        <v>7</v>
      </c>
      <c r="C3887" s="32" t="s">
        <v>94</v>
      </c>
      <c r="D3887" s="33">
        <v>32341.647801945801</v>
      </c>
    </row>
    <row r="3888" spans="1:4">
      <c r="A3888" s="32">
        <v>2014</v>
      </c>
      <c r="B3888" s="32" t="s">
        <v>8</v>
      </c>
      <c r="C3888" s="32" t="s">
        <v>94</v>
      </c>
      <c r="D3888" s="33">
        <v>29551.2366382775</v>
      </c>
    </row>
    <row r="3889" spans="1:4">
      <c r="A3889" s="32">
        <v>2014</v>
      </c>
      <c r="B3889" s="32" t="s">
        <v>9</v>
      </c>
      <c r="C3889" s="32" t="s">
        <v>94</v>
      </c>
      <c r="D3889" s="33">
        <v>26596.307526938501</v>
      </c>
    </row>
    <row r="3890" spans="1:4">
      <c r="A3890" s="32">
        <v>2014</v>
      </c>
      <c r="B3890" s="32" t="s">
        <v>10</v>
      </c>
      <c r="C3890" s="32" t="s">
        <v>94</v>
      </c>
      <c r="D3890" s="33">
        <v>26754.577972883799</v>
      </c>
    </row>
    <row r="3891" spans="1:4">
      <c r="A3891" s="32">
        <v>2014</v>
      </c>
      <c r="B3891" s="32" t="s">
        <v>11</v>
      </c>
      <c r="C3891" s="32" t="s">
        <v>94</v>
      </c>
      <c r="D3891" s="33">
        <v>30871.414756414899</v>
      </c>
    </row>
    <row r="3892" spans="1:4">
      <c r="A3892" s="32">
        <v>2014</v>
      </c>
      <c r="B3892" s="32" t="s">
        <v>12</v>
      </c>
      <c r="C3892" s="32" t="s">
        <v>94</v>
      </c>
      <c r="D3892" s="33">
        <v>36714.156008805498</v>
      </c>
    </row>
    <row r="3893" spans="1:4">
      <c r="A3893" s="32">
        <v>2014</v>
      </c>
      <c r="B3893" s="32" t="s">
        <v>13</v>
      </c>
      <c r="C3893" s="32" t="s">
        <v>94</v>
      </c>
      <c r="D3893" s="33">
        <v>31899.991606760301</v>
      </c>
    </row>
    <row r="3894" spans="1:4">
      <c r="A3894" s="32">
        <v>2014</v>
      </c>
      <c r="B3894" s="32" t="s">
        <v>14</v>
      </c>
      <c r="C3894" s="32" t="s">
        <v>94</v>
      </c>
      <c r="D3894" s="33">
        <v>30054.1582249723</v>
      </c>
    </row>
    <row r="3895" spans="1:4">
      <c r="A3895" s="32">
        <v>2014</v>
      </c>
      <c r="B3895" s="32" t="s">
        <v>15</v>
      </c>
      <c r="C3895" s="32" t="s">
        <v>94</v>
      </c>
      <c r="D3895" s="33">
        <v>39506.410008977597</v>
      </c>
    </row>
    <row r="3896" spans="1:4">
      <c r="A3896" s="32">
        <v>2015</v>
      </c>
      <c r="B3896" s="32" t="s">
        <v>4</v>
      </c>
      <c r="C3896" s="32" t="s">
        <v>94</v>
      </c>
      <c r="D3896" s="33">
        <v>27698</v>
      </c>
    </row>
    <row r="3897" spans="1:4">
      <c r="A3897" s="32">
        <v>2015</v>
      </c>
      <c r="B3897" s="32" t="s">
        <v>5</v>
      </c>
      <c r="C3897" s="32" t="s">
        <v>94</v>
      </c>
      <c r="D3897" s="33">
        <v>35863</v>
      </c>
    </row>
    <row r="3898" spans="1:4">
      <c r="A3898" s="32">
        <v>2015</v>
      </c>
      <c r="B3898" s="32" t="s">
        <v>6</v>
      </c>
      <c r="C3898" s="32" t="s">
        <v>94</v>
      </c>
      <c r="D3898" s="33">
        <v>52150</v>
      </c>
    </row>
    <row r="3899" spans="1:4">
      <c r="A3899" s="32">
        <v>2015</v>
      </c>
      <c r="B3899" s="32" t="s">
        <v>7</v>
      </c>
      <c r="C3899" s="32" t="s">
        <v>94</v>
      </c>
      <c r="D3899" s="33">
        <v>65124</v>
      </c>
    </row>
    <row r="3900" spans="1:4">
      <c r="A3900" s="32">
        <v>2015</v>
      </c>
      <c r="B3900" s="32" t="s">
        <v>8</v>
      </c>
      <c r="C3900" s="32" t="s">
        <v>94</v>
      </c>
      <c r="D3900" s="33">
        <v>58684</v>
      </c>
    </row>
    <row r="3901" spans="1:4">
      <c r="A3901" s="32">
        <v>2015</v>
      </c>
      <c r="B3901" s="32" t="s">
        <v>9</v>
      </c>
      <c r="C3901" s="32" t="s">
        <v>94</v>
      </c>
      <c r="D3901" s="33">
        <v>60451</v>
      </c>
    </row>
    <row r="3902" spans="1:4">
      <c r="A3902" s="32">
        <v>2015</v>
      </c>
      <c r="B3902" s="32" t="s">
        <v>10</v>
      </c>
      <c r="C3902" s="32" t="s">
        <v>94</v>
      </c>
      <c r="D3902" s="33">
        <v>68300</v>
      </c>
    </row>
    <row r="3903" spans="1:4">
      <c r="A3903" s="32">
        <v>2015</v>
      </c>
      <c r="B3903" s="32" t="s">
        <v>11</v>
      </c>
      <c r="C3903" s="32" t="s">
        <v>94</v>
      </c>
      <c r="D3903" s="33">
        <v>62567</v>
      </c>
    </row>
    <row r="3904" spans="1:4">
      <c r="A3904" s="32">
        <v>2015</v>
      </c>
      <c r="B3904" s="32" t="s">
        <v>12</v>
      </c>
      <c r="C3904" s="32" t="s">
        <v>94</v>
      </c>
      <c r="D3904" s="33">
        <v>65339</v>
      </c>
    </row>
    <row r="3905" spans="1:4">
      <c r="A3905" s="32">
        <v>2015</v>
      </c>
      <c r="B3905" s="32" t="s">
        <v>13</v>
      </c>
      <c r="C3905" s="32" t="s">
        <v>94</v>
      </c>
      <c r="D3905" s="33">
        <v>62917</v>
      </c>
    </row>
    <row r="3906" spans="1:4">
      <c r="A3906" s="32">
        <v>2015</v>
      </c>
      <c r="B3906" s="32" t="s">
        <v>14</v>
      </c>
      <c r="C3906" s="32" t="s">
        <v>94</v>
      </c>
      <c r="D3906" s="33">
        <v>60223</v>
      </c>
    </row>
    <row r="3907" spans="1:4">
      <c r="A3907" s="32">
        <v>2015</v>
      </c>
      <c r="B3907" s="32" t="s">
        <v>15</v>
      </c>
      <c r="C3907" s="32" t="s">
        <v>94</v>
      </c>
      <c r="D3907" s="33">
        <v>59084</v>
      </c>
    </row>
    <row r="3908" spans="1:4">
      <c r="A3908" s="32">
        <v>2016</v>
      </c>
      <c r="B3908" s="32" t="s">
        <v>4</v>
      </c>
      <c r="C3908" s="32" t="s">
        <v>94</v>
      </c>
      <c r="D3908" s="33">
        <v>48840</v>
      </c>
    </row>
    <row r="3909" spans="1:4">
      <c r="A3909" s="32">
        <v>2016</v>
      </c>
      <c r="B3909" s="32" t="s">
        <v>5</v>
      </c>
      <c r="C3909" s="32" t="s">
        <v>94</v>
      </c>
      <c r="D3909" s="33">
        <v>45576</v>
      </c>
    </row>
    <row r="3910" spans="1:4">
      <c r="A3910" s="32">
        <v>2016</v>
      </c>
      <c r="B3910" s="32" t="s">
        <v>6</v>
      </c>
      <c r="C3910" s="32" t="s">
        <v>94</v>
      </c>
      <c r="D3910" s="33">
        <v>66045</v>
      </c>
    </row>
    <row r="3911" spans="1:4">
      <c r="A3911" s="32">
        <v>2016</v>
      </c>
      <c r="B3911" s="32" t="s">
        <v>7</v>
      </c>
      <c r="C3911" s="32" t="s">
        <v>94</v>
      </c>
      <c r="D3911" s="33">
        <v>70020</v>
      </c>
    </row>
    <row r="3912" spans="1:4">
      <c r="A3912" s="32">
        <v>2016</v>
      </c>
      <c r="B3912" s="32" t="s">
        <v>8</v>
      </c>
      <c r="C3912" s="32" t="s">
        <v>94</v>
      </c>
      <c r="D3912" s="33">
        <v>70040</v>
      </c>
    </row>
    <row r="3913" spans="1:4">
      <c r="A3913" s="32">
        <v>2016</v>
      </c>
      <c r="B3913" s="32" t="s">
        <v>9</v>
      </c>
      <c r="C3913" s="32" t="s">
        <v>94</v>
      </c>
      <c r="D3913" s="33">
        <v>64215</v>
      </c>
    </row>
    <row r="3914" spans="1:4">
      <c r="A3914" s="32">
        <v>2016</v>
      </c>
      <c r="B3914" s="32" t="s">
        <v>10</v>
      </c>
      <c r="C3914" s="32" t="s">
        <v>94</v>
      </c>
      <c r="D3914" s="33">
        <v>58460</v>
      </c>
    </row>
    <row r="3915" spans="1:4">
      <c r="A3915" s="32">
        <v>2016</v>
      </c>
      <c r="B3915" s="32" t="s">
        <v>11</v>
      </c>
      <c r="C3915" s="32" t="s">
        <v>94</v>
      </c>
      <c r="D3915" s="33">
        <v>71597</v>
      </c>
    </row>
    <row r="3916" spans="1:4">
      <c r="A3916" s="32">
        <v>2016</v>
      </c>
      <c r="B3916" s="32" t="s">
        <v>12</v>
      </c>
      <c r="C3916" s="32" t="s">
        <v>94</v>
      </c>
      <c r="D3916" s="33">
        <v>72479</v>
      </c>
    </row>
    <row r="3917" spans="1:4">
      <c r="A3917" s="32">
        <v>2016</v>
      </c>
      <c r="B3917" s="32" t="s">
        <v>13</v>
      </c>
      <c r="C3917" s="32" t="s">
        <v>94</v>
      </c>
      <c r="D3917" s="33">
        <v>70303</v>
      </c>
    </row>
    <row r="3918" spans="1:4">
      <c r="A3918" s="32">
        <v>2016</v>
      </c>
      <c r="B3918" s="32" t="s">
        <v>14</v>
      </c>
      <c r="C3918" s="32" t="s">
        <v>94</v>
      </c>
      <c r="D3918" s="33">
        <v>72157</v>
      </c>
    </row>
    <row r="3919" spans="1:4">
      <c r="A3919" s="32">
        <v>2016</v>
      </c>
      <c r="B3919" s="32" t="s">
        <v>15</v>
      </c>
      <c r="C3919" s="32" t="s">
        <v>94</v>
      </c>
      <c r="D3919" s="33">
        <v>62774</v>
      </c>
    </row>
    <row r="3920" spans="1:4">
      <c r="A3920" s="32">
        <v>2017</v>
      </c>
      <c r="B3920" s="32" t="s">
        <v>4</v>
      </c>
      <c r="C3920" s="32" t="s">
        <v>94</v>
      </c>
      <c r="D3920" s="33">
        <v>59767</v>
      </c>
    </row>
    <row r="3921" spans="1:4">
      <c r="A3921" s="32">
        <v>2017</v>
      </c>
      <c r="B3921" s="32" t="s">
        <v>5</v>
      </c>
      <c r="C3921" s="32" t="s">
        <v>94</v>
      </c>
      <c r="D3921" s="33">
        <v>51704</v>
      </c>
    </row>
    <row r="3922" spans="1:4">
      <c r="A3922" s="32">
        <v>2017</v>
      </c>
      <c r="B3922" s="32" t="s">
        <v>6</v>
      </c>
      <c r="C3922" s="32" t="s">
        <v>94</v>
      </c>
      <c r="D3922" s="33">
        <v>70973</v>
      </c>
    </row>
    <row r="3923" spans="1:4">
      <c r="A3923" s="32">
        <v>2017</v>
      </c>
      <c r="B3923" s="32" t="s">
        <v>7</v>
      </c>
      <c r="C3923" s="32" t="s">
        <v>94</v>
      </c>
      <c r="D3923" s="33">
        <v>65133</v>
      </c>
    </row>
    <row r="3924" spans="1:4">
      <c r="A3924" s="32">
        <v>2017</v>
      </c>
      <c r="B3924" s="32" t="s">
        <v>8</v>
      </c>
      <c r="C3924" s="32" t="s">
        <v>94</v>
      </c>
      <c r="D3924" s="33">
        <v>77717</v>
      </c>
    </row>
    <row r="3925" spans="1:4">
      <c r="A3925" s="32">
        <v>2017</v>
      </c>
      <c r="B3925" s="32" t="s">
        <v>9</v>
      </c>
      <c r="C3925" s="32" t="s">
        <v>94</v>
      </c>
      <c r="D3925" s="33">
        <v>75031</v>
      </c>
    </row>
    <row r="3926" spans="1:4">
      <c r="A3926" s="32">
        <v>2017</v>
      </c>
      <c r="B3926" s="32" t="s">
        <v>10</v>
      </c>
      <c r="C3926" s="32" t="s">
        <v>94</v>
      </c>
      <c r="D3926" s="33">
        <v>65065</v>
      </c>
    </row>
    <row r="3927" spans="1:4">
      <c r="A3927" s="32">
        <v>2017</v>
      </c>
      <c r="B3927" s="32" t="s">
        <v>11</v>
      </c>
      <c r="C3927" s="32" t="s">
        <v>94</v>
      </c>
      <c r="D3927" s="33">
        <v>86901</v>
      </c>
    </row>
    <row r="3928" spans="1:4">
      <c r="A3928" s="32">
        <v>2017</v>
      </c>
      <c r="B3928" s="32" t="s">
        <v>12</v>
      </c>
      <c r="C3928" s="32" t="s">
        <v>94</v>
      </c>
      <c r="D3928" s="33">
        <v>76649</v>
      </c>
    </row>
    <row r="3929" spans="1:4">
      <c r="A3929" s="32">
        <v>2017</v>
      </c>
      <c r="B3929" s="32" t="s">
        <v>13</v>
      </c>
      <c r="C3929" s="32" t="s">
        <v>94</v>
      </c>
      <c r="D3929" s="33">
        <v>81447</v>
      </c>
    </row>
    <row r="3930" spans="1:4">
      <c r="A3930" s="32">
        <v>2017</v>
      </c>
      <c r="B3930" s="32" t="s">
        <v>14</v>
      </c>
      <c r="C3930" s="32" t="s">
        <v>94</v>
      </c>
      <c r="D3930" s="33">
        <v>85655</v>
      </c>
    </row>
    <row r="3931" spans="1:4">
      <c r="A3931" s="32">
        <v>2017</v>
      </c>
      <c r="B3931" s="32" t="s">
        <v>15</v>
      </c>
      <c r="C3931" s="32" t="s">
        <v>94</v>
      </c>
      <c r="D3931" s="33">
        <v>68829</v>
      </c>
    </row>
    <row r="3932" spans="1:4">
      <c r="A3932" s="32">
        <v>2018</v>
      </c>
      <c r="B3932" s="32" t="s">
        <v>4</v>
      </c>
      <c r="C3932" s="32" t="s">
        <v>94</v>
      </c>
      <c r="D3932" s="33">
        <v>59629</v>
      </c>
    </row>
    <row r="3933" spans="1:4">
      <c r="A3933" s="32">
        <v>2018</v>
      </c>
      <c r="B3933" s="32" t="s">
        <v>5</v>
      </c>
      <c r="C3933" s="32" t="s">
        <v>94</v>
      </c>
      <c r="D3933" s="33">
        <v>59704</v>
      </c>
    </row>
    <row r="3934" spans="1:4">
      <c r="A3934" s="32">
        <v>2018</v>
      </c>
      <c r="B3934" s="32" t="s">
        <v>6</v>
      </c>
      <c r="C3934" s="32" t="s">
        <v>94</v>
      </c>
      <c r="D3934" s="33">
        <v>81019</v>
      </c>
    </row>
    <row r="3935" spans="1:4">
      <c r="A3935" s="32">
        <v>2018</v>
      </c>
      <c r="B3935" s="32" t="s">
        <v>7</v>
      </c>
      <c r="C3935" s="32" t="s">
        <v>94</v>
      </c>
      <c r="D3935" s="33">
        <v>79509</v>
      </c>
    </row>
    <row r="3936" spans="1:4">
      <c r="A3936" s="32">
        <v>2018</v>
      </c>
      <c r="B3936" s="32" t="s">
        <v>8</v>
      </c>
      <c r="C3936" s="32" t="s">
        <v>94</v>
      </c>
      <c r="D3936" s="33">
        <v>85079</v>
      </c>
    </row>
    <row r="3937" spans="1:4">
      <c r="A3937" s="32">
        <v>2018</v>
      </c>
      <c r="B3937" s="32" t="s">
        <v>9</v>
      </c>
      <c r="C3937" s="32" t="s">
        <v>94</v>
      </c>
      <c r="D3937" s="33">
        <v>73801</v>
      </c>
    </row>
    <row r="3938" spans="1:4">
      <c r="A3938" s="32">
        <v>2018</v>
      </c>
      <c r="B3938" s="32" t="s">
        <v>10</v>
      </c>
      <c r="C3938" s="32" t="s">
        <v>94</v>
      </c>
      <c r="D3938" s="33">
        <v>75476</v>
      </c>
    </row>
    <row r="3939" spans="1:4">
      <c r="A3939" s="32">
        <v>2018</v>
      </c>
      <c r="B3939" s="32" t="s">
        <v>11</v>
      </c>
      <c r="C3939" s="32" t="s">
        <v>94</v>
      </c>
      <c r="D3939" s="33">
        <v>88361</v>
      </c>
    </row>
    <row r="3940" spans="1:4">
      <c r="A3940" s="32">
        <v>2018</v>
      </c>
      <c r="B3940" s="32" t="s">
        <v>12</v>
      </c>
      <c r="C3940" s="32" t="s">
        <v>94</v>
      </c>
      <c r="D3940" s="33">
        <v>77857</v>
      </c>
    </row>
    <row r="3941" spans="1:4">
      <c r="A3941" s="32">
        <v>2018</v>
      </c>
      <c r="B3941" s="32" t="s">
        <v>13</v>
      </c>
      <c r="C3941" s="32" t="s">
        <v>94</v>
      </c>
      <c r="D3941" s="33">
        <v>83096</v>
      </c>
    </row>
    <row r="3942" spans="1:4">
      <c r="A3942" s="32">
        <v>2018</v>
      </c>
      <c r="B3942" s="32" t="s">
        <v>14</v>
      </c>
      <c r="C3942" s="32" t="s">
        <v>94</v>
      </c>
      <c r="D3942" s="33">
        <v>80321</v>
      </c>
    </row>
    <row r="3943" spans="1:4">
      <c r="A3943" s="32">
        <v>2018</v>
      </c>
      <c r="B3943" s="32" t="s">
        <v>15</v>
      </c>
      <c r="C3943" s="32" t="s">
        <v>94</v>
      </c>
      <c r="D3943" s="33">
        <v>69816</v>
      </c>
    </row>
    <row r="3944" spans="1:4">
      <c r="A3944" s="32">
        <v>2019</v>
      </c>
      <c r="B3944" s="32" t="s">
        <v>4</v>
      </c>
      <c r="C3944" s="32" t="s">
        <v>94</v>
      </c>
      <c r="D3944" s="33">
        <v>62155</v>
      </c>
    </row>
    <row r="3945" spans="1:4">
      <c r="A3945" s="32">
        <v>2019</v>
      </c>
      <c r="B3945" s="32" t="s">
        <v>5</v>
      </c>
      <c r="C3945" s="32" t="s">
        <v>94</v>
      </c>
      <c r="D3945" s="33">
        <v>52326</v>
      </c>
    </row>
    <row r="3946" spans="1:4">
      <c r="A3946" s="32">
        <v>2019</v>
      </c>
      <c r="B3946" s="32" t="s">
        <v>6</v>
      </c>
      <c r="C3946" s="32" t="s">
        <v>94</v>
      </c>
      <c r="D3946" s="33">
        <v>62549</v>
      </c>
    </row>
    <row r="3947" spans="1:4">
      <c r="A3947" s="32">
        <v>2019</v>
      </c>
      <c r="B3947" s="32" t="s">
        <v>7</v>
      </c>
      <c r="C3947" s="32" t="s">
        <v>94</v>
      </c>
      <c r="D3947" s="33">
        <v>63068</v>
      </c>
    </row>
    <row r="3948" spans="1:4">
      <c r="A3948" s="32">
        <v>2019</v>
      </c>
      <c r="B3948" s="32" t="s">
        <v>8</v>
      </c>
      <c r="C3948" s="32" t="s">
        <v>94</v>
      </c>
      <c r="D3948" s="33">
        <v>75487</v>
      </c>
    </row>
    <row r="3949" spans="1:4">
      <c r="A3949" s="32">
        <v>2019</v>
      </c>
      <c r="B3949" s="32" t="s">
        <v>9</v>
      </c>
      <c r="C3949" s="32" t="s">
        <v>94</v>
      </c>
      <c r="D3949" s="33">
        <v>62779</v>
      </c>
    </row>
    <row r="3950" spans="1:4">
      <c r="A3950" s="32">
        <v>2019</v>
      </c>
      <c r="B3950" s="32" t="s">
        <v>10</v>
      </c>
      <c r="C3950" s="32" t="s">
        <v>94</v>
      </c>
      <c r="D3950" s="33">
        <v>62941</v>
      </c>
    </row>
    <row r="3951" spans="1:4">
      <c r="A3951" s="32">
        <v>2019</v>
      </c>
      <c r="B3951" s="32" t="s">
        <v>11</v>
      </c>
      <c r="C3951" s="32" t="s">
        <v>94</v>
      </c>
      <c r="D3951" s="33">
        <v>75366</v>
      </c>
    </row>
    <row r="3952" spans="1:4">
      <c r="A3952" s="32">
        <v>2019</v>
      </c>
      <c r="B3952" s="32" t="s">
        <v>12</v>
      </c>
      <c r="C3952" s="32" t="s">
        <v>94</v>
      </c>
      <c r="D3952" s="33">
        <v>85642</v>
      </c>
    </row>
    <row r="3953" spans="1:4">
      <c r="A3953" s="32">
        <v>2019</v>
      </c>
      <c r="B3953" s="32" t="s">
        <v>13</v>
      </c>
      <c r="C3953" s="32" t="s">
        <v>94</v>
      </c>
      <c r="D3953" s="33">
        <v>87665</v>
      </c>
    </row>
    <row r="3954" spans="1:4">
      <c r="A3954" s="32">
        <v>2019</v>
      </c>
      <c r="B3954" s="32" t="s">
        <v>14</v>
      </c>
      <c r="C3954" s="32" t="s">
        <v>94</v>
      </c>
      <c r="D3954" s="33">
        <v>83119</v>
      </c>
    </row>
    <row r="3955" spans="1:4">
      <c r="A3955" s="32">
        <v>2019</v>
      </c>
      <c r="B3955" s="32" t="s">
        <v>15</v>
      </c>
      <c r="C3955" s="32" t="s">
        <v>94</v>
      </c>
      <c r="D3955" s="33">
        <v>77805</v>
      </c>
    </row>
    <row r="3956" spans="1:4">
      <c r="A3956" s="32">
        <v>2020</v>
      </c>
      <c r="B3956" s="32" t="s">
        <v>4</v>
      </c>
      <c r="C3956" s="32" t="s">
        <v>94</v>
      </c>
      <c r="D3956" s="33">
        <v>68082</v>
      </c>
    </row>
    <row r="3957" spans="1:4">
      <c r="A3957" s="32">
        <v>2020</v>
      </c>
      <c r="B3957" s="32" t="s">
        <v>5</v>
      </c>
      <c r="C3957" s="32" t="s">
        <v>94</v>
      </c>
      <c r="D3957" s="33">
        <v>65112</v>
      </c>
    </row>
    <row r="3958" spans="1:4">
      <c r="A3958" s="32">
        <v>2020</v>
      </c>
      <c r="B3958" s="32" t="s">
        <v>6</v>
      </c>
      <c r="C3958" s="32" t="s">
        <v>94</v>
      </c>
      <c r="D3958" s="33">
        <v>40357</v>
      </c>
    </row>
    <row r="3959" spans="1:4">
      <c r="A3959" s="32">
        <v>2020</v>
      </c>
      <c r="B3959" s="32" t="s">
        <v>7</v>
      </c>
      <c r="C3959" s="32" t="s">
        <v>94</v>
      </c>
      <c r="D3959" s="33">
        <v>1960</v>
      </c>
    </row>
    <row r="3960" spans="1:4">
      <c r="A3960" s="32">
        <v>2020</v>
      </c>
      <c r="B3960" s="32" t="s">
        <v>8</v>
      </c>
      <c r="C3960" s="32" t="s">
        <v>94</v>
      </c>
      <c r="D3960" s="33">
        <v>3043</v>
      </c>
    </row>
    <row r="3961" spans="1:4">
      <c r="A3961" s="32">
        <v>2020</v>
      </c>
      <c r="B3961" s="32" t="s">
        <v>9</v>
      </c>
      <c r="C3961" s="32" t="s">
        <v>94</v>
      </c>
      <c r="D3961" s="33">
        <v>3640</v>
      </c>
    </row>
    <row r="3962" spans="1:4">
      <c r="A3962" s="32">
        <v>2020</v>
      </c>
      <c r="B3962" s="32" t="s">
        <v>10</v>
      </c>
      <c r="C3962" s="32" t="s">
        <v>94</v>
      </c>
      <c r="D3962" s="33">
        <v>3208</v>
      </c>
    </row>
    <row r="3963" spans="1:4">
      <c r="A3963" s="32">
        <v>2020</v>
      </c>
      <c r="B3963" s="32" t="s">
        <v>11</v>
      </c>
      <c r="C3963" s="32" t="s">
        <v>94</v>
      </c>
      <c r="D3963" s="33">
        <v>3413</v>
      </c>
    </row>
    <row r="3964" spans="1:4">
      <c r="A3964" s="32">
        <v>2020</v>
      </c>
      <c r="B3964" s="32" t="s">
        <v>12</v>
      </c>
      <c r="C3964" s="32" t="s">
        <v>94</v>
      </c>
      <c r="D3964" s="33">
        <v>3845</v>
      </c>
    </row>
    <row r="3965" spans="1:4">
      <c r="A3965" s="32">
        <v>2020</v>
      </c>
      <c r="B3965" s="32" t="s">
        <v>13</v>
      </c>
      <c r="C3965" s="32" t="s">
        <v>94</v>
      </c>
      <c r="D3965" s="33">
        <v>6968</v>
      </c>
    </row>
    <row r="3966" spans="1:4">
      <c r="A3966" s="32">
        <v>2020</v>
      </c>
      <c r="B3966" s="32" t="s">
        <v>14</v>
      </c>
      <c r="C3966" s="32" t="s">
        <v>94</v>
      </c>
      <c r="D3966" s="33">
        <v>9533</v>
      </c>
    </row>
    <row r="3967" spans="1:4">
      <c r="A3967" s="32">
        <v>1995</v>
      </c>
      <c r="B3967" s="32" t="s">
        <v>10</v>
      </c>
      <c r="C3967" s="32" t="s">
        <v>95</v>
      </c>
      <c r="D3967" s="33">
        <v>164337</v>
      </c>
    </row>
    <row r="3968" spans="1:4">
      <c r="A3968" s="32">
        <v>1995</v>
      </c>
      <c r="B3968" s="32" t="s">
        <v>11</v>
      </c>
      <c r="C3968" s="32" t="s">
        <v>95</v>
      </c>
      <c r="D3968" s="33">
        <v>171262</v>
      </c>
    </row>
    <row r="3969" spans="1:4">
      <c r="A3969" s="32">
        <v>1995</v>
      </c>
      <c r="B3969" s="32" t="s">
        <v>12</v>
      </c>
      <c r="C3969" s="32" t="s">
        <v>95</v>
      </c>
      <c r="D3969" s="33">
        <v>172512</v>
      </c>
    </row>
    <row r="3970" spans="1:4">
      <c r="A3970" s="32">
        <v>1995</v>
      </c>
      <c r="B3970" s="32" t="s">
        <v>13</v>
      </c>
      <c r="C3970" s="32" t="s">
        <v>95</v>
      </c>
      <c r="D3970" s="33">
        <v>181203</v>
      </c>
    </row>
    <row r="3971" spans="1:4">
      <c r="A3971" s="32">
        <v>1995</v>
      </c>
      <c r="B3971" s="32" t="s">
        <v>14</v>
      </c>
      <c r="C3971" s="32" t="s">
        <v>95</v>
      </c>
      <c r="D3971" s="33">
        <v>183687</v>
      </c>
    </row>
    <row r="3972" spans="1:4">
      <c r="A3972" s="32">
        <v>1995</v>
      </c>
      <c r="B3972" s="32" t="s">
        <v>15</v>
      </c>
      <c r="C3972" s="32" t="s">
        <v>95</v>
      </c>
      <c r="D3972" s="33">
        <v>178490</v>
      </c>
    </row>
    <row r="3973" spans="1:4">
      <c r="A3973" s="32">
        <v>1996</v>
      </c>
      <c r="B3973" s="32" t="s">
        <v>4</v>
      </c>
      <c r="C3973" s="32" t="s">
        <v>95</v>
      </c>
      <c r="D3973" s="33">
        <v>160145</v>
      </c>
    </row>
    <row r="3974" spans="1:4">
      <c r="A3974" s="32">
        <v>1996</v>
      </c>
      <c r="B3974" s="32" t="s">
        <v>5</v>
      </c>
      <c r="C3974" s="32" t="s">
        <v>95</v>
      </c>
      <c r="D3974" s="33">
        <v>162738</v>
      </c>
    </row>
    <row r="3975" spans="1:4">
      <c r="A3975" s="32">
        <v>1996</v>
      </c>
      <c r="B3975" s="32" t="s">
        <v>6</v>
      </c>
      <c r="C3975" s="32" t="s">
        <v>95</v>
      </c>
      <c r="D3975" s="33">
        <v>190795</v>
      </c>
    </row>
    <row r="3976" spans="1:4">
      <c r="A3976" s="32">
        <v>1996</v>
      </c>
      <c r="B3976" s="32" t="s">
        <v>7</v>
      </c>
      <c r="C3976" s="32" t="s">
        <v>95</v>
      </c>
      <c r="D3976" s="33">
        <v>191486</v>
      </c>
    </row>
    <row r="3977" spans="1:4">
      <c r="A3977" s="32">
        <v>1996</v>
      </c>
      <c r="B3977" s="32" t="s">
        <v>8</v>
      </c>
      <c r="C3977" s="32" t="s">
        <v>95</v>
      </c>
      <c r="D3977" s="33">
        <v>203858</v>
      </c>
    </row>
    <row r="3978" spans="1:4">
      <c r="A3978" s="32">
        <v>1996</v>
      </c>
      <c r="B3978" s="32" t="s">
        <v>9</v>
      </c>
      <c r="C3978" s="32" t="s">
        <v>95</v>
      </c>
      <c r="D3978" s="33">
        <v>179593</v>
      </c>
    </row>
    <row r="3979" spans="1:4">
      <c r="A3979" s="32">
        <v>1996</v>
      </c>
      <c r="B3979" s="32" t="s">
        <v>10</v>
      </c>
      <c r="C3979" s="32" t="s">
        <v>95</v>
      </c>
      <c r="D3979" s="33">
        <v>198886</v>
      </c>
    </row>
    <row r="3980" spans="1:4">
      <c r="A3980" s="32">
        <v>1996</v>
      </c>
      <c r="B3980" s="32" t="s">
        <v>11</v>
      </c>
      <c r="C3980" s="32" t="s">
        <v>95</v>
      </c>
      <c r="D3980" s="33">
        <v>195820</v>
      </c>
    </row>
    <row r="3981" spans="1:4">
      <c r="A3981" s="32">
        <v>1996</v>
      </c>
      <c r="B3981" s="32" t="s">
        <v>12</v>
      </c>
      <c r="C3981" s="32" t="s">
        <v>95</v>
      </c>
      <c r="D3981" s="33">
        <v>186511</v>
      </c>
    </row>
    <row r="3982" spans="1:4">
      <c r="A3982" s="32">
        <v>1996</v>
      </c>
      <c r="B3982" s="32" t="s">
        <v>13</v>
      </c>
      <c r="C3982" s="32" t="s">
        <v>95</v>
      </c>
      <c r="D3982" s="33">
        <v>218773</v>
      </c>
    </row>
    <row r="3983" spans="1:4">
      <c r="A3983" s="32">
        <v>1996</v>
      </c>
      <c r="B3983" s="32" t="s">
        <v>14</v>
      </c>
      <c r="C3983" s="32" t="s">
        <v>95</v>
      </c>
      <c r="D3983" s="33">
        <v>211469</v>
      </c>
    </row>
    <row r="3984" spans="1:4">
      <c r="A3984" s="32">
        <v>1996</v>
      </c>
      <c r="B3984" s="32" t="s">
        <v>15</v>
      </c>
      <c r="C3984" s="32" t="s">
        <v>95</v>
      </c>
      <c r="D3984" s="33">
        <v>206438</v>
      </c>
    </row>
    <row r="3985" spans="1:4">
      <c r="A3985" s="32">
        <v>1997</v>
      </c>
      <c r="B3985" s="32" t="s">
        <v>4</v>
      </c>
      <c r="C3985" s="32" t="s">
        <v>95</v>
      </c>
      <c r="D3985" s="33">
        <v>187496</v>
      </c>
    </row>
    <row r="3986" spans="1:4">
      <c r="A3986" s="32">
        <v>1997</v>
      </c>
      <c r="B3986" s="32" t="s">
        <v>5</v>
      </c>
      <c r="C3986" s="32" t="s">
        <v>95</v>
      </c>
      <c r="D3986" s="33">
        <v>184935</v>
      </c>
    </row>
    <row r="3987" spans="1:4">
      <c r="A3987" s="32">
        <v>1997</v>
      </c>
      <c r="B3987" s="32" t="s">
        <v>6</v>
      </c>
      <c r="C3987" s="32" t="s">
        <v>95</v>
      </c>
      <c r="D3987" s="33">
        <v>219744</v>
      </c>
    </row>
    <row r="3988" spans="1:4">
      <c r="A3988" s="32">
        <v>1997</v>
      </c>
      <c r="B3988" s="32" t="s">
        <v>7</v>
      </c>
      <c r="C3988" s="32" t="s">
        <v>95</v>
      </c>
      <c r="D3988" s="33">
        <v>234709</v>
      </c>
    </row>
    <row r="3989" spans="1:4">
      <c r="A3989" s="32">
        <v>1997</v>
      </c>
      <c r="B3989" s="32" t="s">
        <v>8</v>
      </c>
      <c r="C3989" s="32" t="s">
        <v>95</v>
      </c>
      <c r="D3989" s="33">
        <v>227676</v>
      </c>
    </row>
    <row r="3990" spans="1:4">
      <c r="A3990" s="32">
        <v>1997</v>
      </c>
      <c r="B3990" s="32" t="s">
        <v>9</v>
      </c>
      <c r="C3990" s="32" t="s">
        <v>95</v>
      </c>
      <c r="D3990" s="33">
        <v>205158</v>
      </c>
    </row>
    <row r="3991" spans="1:4">
      <c r="A3991" s="32">
        <v>1997</v>
      </c>
      <c r="B3991" s="32" t="s">
        <v>10</v>
      </c>
      <c r="C3991" s="32" t="s">
        <v>95</v>
      </c>
      <c r="D3991" s="33">
        <v>232186</v>
      </c>
    </row>
    <row r="3992" spans="1:4">
      <c r="A3992" s="32">
        <v>1997</v>
      </c>
      <c r="B3992" s="32" t="s">
        <v>11</v>
      </c>
      <c r="C3992" s="32" t="s">
        <v>95</v>
      </c>
      <c r="D3992" s="33">
        <v>218376</v>
      </c>
    </row>
    <row r="3993" spans="1:4">
      <c r="A3993" s="32">
        <v>1997</v>
      </c>
      <c r="B3993" s="32" t="s">
        <v>12</v>
      </c>
      <c r="C3993" s="32" t="s">
        <v>95</v>
      </c>
      <c r="D3993" s="33">
        <v>234191</v>
      </c>
    </row>
    <row r="3994" spans="1:4">
      <c r="A3994" s="32">
        <v>1997</v>
      </c>
      <c r="B3994" s="32" t="s">
        <v>13</v>
      </c>
      <c r="C3994" s="32" t="s">
        <v>95</v>
      </c>
      <c r="D3994" s="33">
        <v>245208</v>
      </c>
    </row>
    <row r="3995" spans="1:4">
      <c r="A3995" s="32">
        <v>1997</v>
      </c>
      <c r="B3995" s="32" t="s">
        <v>14</v>
      </c>
      <c r="C3995" s="32" t="s">
        <v>95</v>
      </c>
      <c r="D3995" s="33">
        <v>226698</v>
      </c>
    </row>
    <row r="3996" spans="1:4">
      <c r="A3996" s="32">
        <v>1997</v>
      </c>
      <c r="B3996" s="32" t="s">
        <v>15</v>
      </c>
      <c r="C3996" s="32" t="s">
        <v>95</v>
      </c>
      <c r="D3996" s="33">
        <v>226721</v>
      </c>
    </row>
    <row r="3997" spans="1:4">
      <c r="A3997" s="32">
        <v>1998</v>
      </c>
      <c r="B3997" s="32" t="s">
        <v>4</v>
      </c>
      <c r="C3997" s="32" t="s">
        <v>95</v>
      </c>
      <c r="D3997" s="33">
        <v>206937</v>
      </c>
    </row>
    <row r="3998" spans="1:4">
      <c r="A3998" s="32">
        <v>1998</v>
      </c>
      <c r="B3998" s="32" t="s">
        <v>5</v>
      </c>
      <c r="C3998" s="32" t="s">
        <v>95</v>
      </c>
      <c r="D3998" s="33">
        <v>197430</v>
      </c>
    </row>
    <row r="3999" spans="1:4">
      <c r="A3999" s="32">
        <v>1998</v>
      </c>
      <c r="B3999" s="32" t="s">
        <v>6</v>
      </c>
      <c r="C3999" s="32" t="s">
        <v>95</v>
      </c>
      <c r="D3999" s="33">
        <v>242524</v>
      </c>
    </row>
    <row r="4000" spans="1:4">
      <c r="A4000" s="32">
        <v>1998</v>
      </c>
      <c r="B4000" s="32" t="s">
        <v>7</v>
      </c>
      <c r="C4000" s="32" t="s">
        <v>95</v>
      </c>
      <c r="D4000" s="33">
        <v>228792</v>
      </c>
    </row>
    <row r="4001" spans="1:4">
      <c r="A4001" s="32">
        <v>1998</v>
      </c>
      <c r="B4001" s="32" t="s">
        <v>8</v>
      </c>
      <c r="C4001" s="32" t="s">
        <v>95</v>
      </c>
      <c r="D4001" s="33">
        <v>223577</v>
      </c>
    </row>
    <row r="4002" spans="1:4">
      <c r="A4002" s="32">
        <v>1998</v>
      </c>
      <c r="B4002" s="32" t="s">
        <v>9</v>
      </c>
      <c r="C4002" s="32" t="s">
        <v>95</v>
      </c>
      <c r="D4002" s="33">
        <v>213046</v>
      </c>
    </row>
    <row r="4003" spans="1:4">
      <c r="A4003" s="32">
        <v>1998</v>
      </c>
      <c r="B4003" s="32" t="s">
        <v>10</v>
      </c>
      <c r="C4003" s="32" t="s">
        <v>95</v>
      </c>
      <c r="D4003" s="33">
        <v>237874</v>
      </c>
    </row>
    <row r="4004" spans="1:4">
      <c r="A4004" s="32">
        <v>1998</v>
      </c>
      <c r="B4004" s="32" t="s">
        <v>11</v>
      </c>
      <c r="C4004" s="32" t="s">
        <v>95</v>
      </c>
      <c r="D4004" s="33">
        <v>230700</v>
      </c>
    </row>
    <row r="4005" spans="1:4">
      <c r="A4005" s="32">
        <v>1998</v>
      </c>
      <c r="B4005" s="32" t="s">
        <v>12</v>
      </c>
      <c r="C4005" s="32" t="s">
        <v>95</v>
      </c>
      <c r="D4005" s="33">
        <v>222214</v>
      </c>
    </row>
    <row r="4006" spans="1:4">
      <c r="A4006" s="32">
        <v>1998</v>
      </c>
      <c r="B4006" s="32" t="s">
        <v>13</v>
      </c>
      <c r="C4006" s="32" t="s">
        <v>95</v>
      </c>
      <c r="D4006" s="33">
        <v>236062</v>
      </c>
    </row>
    <row r="4007" spans="1:4">
      <c r="A4007" s="32">
        <v>1998</v>
      </c>
      <c r="B4007" s="32" t="s">
        <v>14</v>
      </c>
      <c r="C4007" s="32" t="s">
        <v>95</v>
      </c>
      <c r="D4007" s="33">
        <v>224033</v>
      </c>
    </row>
    <row r="4008" spans="1:4">
      <c r="A4008" s="32">
        <v>1998</v>
      </c>
      <c r="B4008" s="32" t="s">
        <v>15</v>
      </c>
      <c r="C4008" s="32" t="s">
        <v>95</v>
      </c>
      <c r="D4008" s="33">
        <v>217825</v>
      </c>
    </row>
    <row r="4009" spans="1:4">
      <c r="A4009" s="32">
        <v>1999</v>
      </c>
      <c r="B4009" s="32" t="s">
        <v>4</v>
      </c>
      <c r="C4009" s="32" t="s">
        <v>95</v>
      </c>
      <c r="D4009" s="33">
        <v>192549</v>
      </c>
    </row>
    <row r="4010" spans="1:4">
      <c r="A4010" s="32">
        <v>1999</v>
      </c>
      <c r="B4010" s="32" t="s">
        <v>5</v>
      </c>
      <c r="C4010" s="32" t="s">
        <v>95</v>
      </c>
      <c r="D4010" s="33">
        <v>182158</v>
      </c>
    </row>
    <row r="4011" spans="1:4">
      <c r="A4011" s="32">
        <v>1999</v>
      </c>
      <c r="B4011" s="32" t="s">
        <v>6</v>
      </c>
      <c r="C4011" s="32" t="s">
        <v>95</v>
      </c>
      <c r="D4011" s="33">
        <v>221389</v>
      </c>
    </row>
    <row r="4012" spans="1:4">
      <c r="A4012" s="32">
        <v>1999</v>
      </c>
      <c r="B4012" s="32" t="s">
        <v>7</v>
      </c>
      <c r="C4012" s="32" t="s">
        <v>95</v>
      </c>
      <c r="D4012" s="33">
        <v>212439</v>
      </c>
    </row>
    <row r="4013" spans="1:4">
      <c r="A4013" s="32">
        <v>1999</v>
      </c>
      <c r="B4013" s="32" t="s">
        <v>8</v>
      </c>
      <c r="C4013" s="32" t="s">
        <v>95</v>
      </c>
      <c r="D4013" s="33">
        <v>211717</v>
      </c>
    </row>
    <row r="4014" spans="1:4">
      <c r="A4014" s="32">
        <v>1999</v>
      </c>
      <c r="B4014" s="32" t="s">
        <v>9</v>
      </c>
      <c r="C4014" s="32" t="s">
        <v>95</v>
      </c>
      <c r="D4014" s="33">
        <v>203566</v>
      </c>
    </row>
    <row r="4015" spans="1:4">
      <c r="A4015" s="32">
        <v>1999</v>
      </c>
      <c r="B4015" s="32" t="s">
        <v>10</v>
      </c>
      <c r="C4015" s="32" t="s">
        <v>95</v>
      </c>
      <c r="D4015" s="33">
        <v>209819</v>
      </c>
    </row>
    <row r="4016" spans="1:4">
      <c r="A4016" s="32">
        <v>1999</v>
      </c>
      <c r="B4016" s="32" t="s">
        <v>11</v>
      </c>
      <c r="C4016" s="32" t="s">
        <v>95</v>
      </c>
      <c r="D4016" s="33">
        <v>207028</v>
      </c>
    </row>
    <row r="4017" spans="1:4">
      <c r="A4017" s="32">
        <v>1999</v>
      </c>
      <c r="B4017" s="32" t="s">
        <v>12</v>
      </c>
      <c r="C4017" s="32" t="s">
        <v>95</v>
      </c>
      <c r="D4017" s="33">
        <v>219666</v>
      </c>
    </row>
    <row r="4018" spans="1:4">
      <c r="A4018" s="32">
        <v>1999</v>
      </c>
      <c r="B4018" s="32" t="s">
        <v>13</v>
      </c>
      <c r="C4018" s="32" t="s">
        <v>95</v>
      </c>
      <c r="D4018" s="33">
        <v>217607</v>
      </c>
    </row>
    <row r="4019" spans="1:4">
      <c r="A4019" s="32">
        <v>1999</v>
      </c>
      <c r="B4019" s="32" t="s">
        <v>14</v>
      </c>
      <c r="C4019" s="32" t="s">
        <v>95</v>
      </c>
      <c r="D4019" s="33">
        <v>226561</v>
      </c>
    </row>
    <row r="4020" spans="1:4">
      <c r="A4020" s="32">
        <v>1999</v>
      </c>
      <c r="B4020" s="32" t="s">
        <v>15</v>
      </c>
      <c r="C4020" s="32" t="s">
        <v>95</v>
      </c>
      <c r="D4020" s="33">
        <v>216048</v>
      </c>
    </row>
    <row r="4021" spans="1:4">
      <c r="A4021" s="32">
        <v>2000</v>
      </c>
      <c r="B4021" s="32" t="s">
        <v>4</v>
      </c>
      <c r="C4021" s="32" t="s">
        <v>95</v>
      </c>
      <c r="D4021" s="33">
        <v>184166</v>
      </c>
    </row>
    <row r="4022" spans="1:4">
      <c r="A4022" s="32">
        <v>2000</v>
      </c>
      <c r="B4022" s="32" t="s">
        <v>5</v>
      </c>
      <c r="C4022" s="32" t="s">
        <v>95</v>
      </c>
      <c r="D4022" s="33">
        <v>188004</v>
      </c>
    </row>
    <row r="4023" spans="1:4">
      <c r="A4023" s="32">
        <v>2000</v>
      </c>
      <c r="B4023" s="32" t="s">
        <v>6</v>
      </c>
      <c r="C4023" s="32" t="s">
        <v>95</v>
      </c>
      <c r="D4023" s="33">
        <v>220724</v>
      </c>
    </row>
    <row r="4024" spans="1:4">
      <c r="A4024" s="32">
        <v>2000</v>
      </c>
      <c r="B4024" s="32" t="s">
        <v>7</v>
      </c>
      <c r="C4024" s="32" t="s">
        <v>95</v>
      </c>
      <c r="D4024" s="33">
        <v>197352</v>
      </c>
    </row>
    <row r="4025" spans="1:4">
      <c r="A4025" s="32">
        <v>2000</v>
      </c>
      <c r="B4025" s="32" t="s">
        <v>8</v>
      </c>
      <c r="C4025" s="32" t="s">
        <v>95</v>
      </c>
      <c r="D4025" s="33">
        <v>197429</v>
      </c>
    </row>
    <row r="4026" spans="1:4">
      <c r="A4026" s="32">
        <v>2000</v>
      </c>
      <c r="B4026" s="32" t="s">
        <v>9</v>
      </c>
      <c r="C4026" s="32" t="s">
        <v>95</v>
      </c>
      <c r="D4026" s="33">
        <v>197175</v>
      </c>
    </row>
    <row r="4027" spans="1:4">
      <c r="A4027" s="32">
        <v>2000</v>
      </c>
      <c r="B4027" s="32" t="s">
        <v>10</v>
      </c>
      <c r="C4027" s="32" t="s">
        <v>95</v>
      </c>
      <c r="D4027" s="33">
        <v>204783</v>
      </c>
    </row>
    <row r="4028" spans="1:4">
      <c r="A4028" s="32">
        <v>2000</v>
      </c>
      <c r="B4028" s="32" t="s">
        <v>11</v>
      </c>
      <c r="C4028" s="32" t="s">
        <v>95</v>
      </c>
      <c r="D4028" s="33">
        <v>213303</v>
      </c>
    </row>
    <row r="4029" spans="1:4">
      <c r="A4029" s="32">
        <v>2000</v>
      </c>
      <c r="B4029" s="32" t="s">
        <v>12</v>
      </c>
      <c r="C4029" s="32" t="s">
        <v>95</v>
      </c>
      <c r="D4029" s="33">
        <v>208588</v>
      </c>
    </row>
    <row r="4030" spans="1:4">
      <c r="A4030" s="32">
        <v>2000</v>
      </c>
      <c r="B4030" s="32" t="s">
        <v>13</v>
      </c>
      <c r="C4030" s="32" t="s">
        <v>95</v>
      </c>
      <c r="D4030" s="33">
        <v>207643</v>
      </c>
    </row>
    <row r="4031" spans="1:4">
      <c r="A4031" s="32">
        <v>2000</v>
      </c>
      <c r="B4031" s="32" t="s">
        <v>14</v>
      </c>
      <c r="C4031" s="32" t="s">
        <v>95</v>
      </c>
      <c r="D4031" s="33">
        <v>197463</v>
      </c>
    </row>
    <row r="4032" spans="1:4">
      <c r="A4032" s="32">
        <v>2000</v>
      </c>
      <c r="B4032" s="32" t="s">
        <v>15</v>
      </c>
      <c r="C4032" s="32" t="s">
        <v>95</v>
      </c>
      <c r="D4032" s="33">
        <v>186969</v>
      </c>
    </row>
    <row r="4033" spans="1:4">
      <c r="A4033" s="32">
        <v>2001</v>
      </c>
      <c r="B4033" s="32" t="s">
        <v>4</v>
      </c>
      <c r="C4033" s="32" t="s">
        <v>95</v>
      </c>
      <c r="D4033" s="33">
        <v>173068</v>
      </c>
    </row>
    <row r="4034" spans="1:4">
      <c r="A4034" s="32">
        <v>2001</v>
      </c>
      <c r="B4034" s="32" t="s">
        <v>5</v>
      </c>
      <c r="C4034" s="32" t="s">
        <v>95</v>
      </c>
      <c r="D4034" s="33">
        <v>168461</v>
      </c>
    </row>
    <row r="4035" spans="1:4">
      <c r="A4035" s="32">
        <v>2001</v>
      </c>
      <c r="B4035" s="32" t="s">
        <v>6</v>
      </c>
      <c r="C4035" s="32" t="s">
        <v>95</v>
      </c>
      <c r="D4035" s="33">
        <v>196571</v>
      </c>
    </row>
    <row r="4036" spans="1:4">
      <c r="A4036" s="32">
        <v>2001</v>
      </c>
      <c r="B4036" s="32" t="s">
        <v>7</v>
      </c>
      <c r="C4036" s="32" t="s">
        <v>95</v>
      </c>
      <c r="D4036" s="33">
        <v>179778</v>
      </c>
    </row>
    <row r="4037" spans="1:4">
      <c r="A4037" s="32">
        <v>2001</v>
      </c>
      <c r="B4037" s="32" t="s">
        <v>8</v>
      </c>
      <c r="C4037" s="32" t="s">
        <v>95</v>
      </c>
      <c r="D4037" s="33">
        <v>186070</v>
      </c>
    </row>
    <row r="4038" spans="1:4">
      <c r="A4038" s="32">
        <v>2001</v>
      </c>
      <c r="B4038" s="32" t="s">
        <v>9</v>
      </c>
      <c r="C4038" s="32" t="s">
        <v>95</v>
      </c>
      <c r="D4038" s="33">
        <v>170822</v>
      </c>
    </row>
    <row r="4039" spans="1:4">
      <c r="A4039" s="32">
        <v>2001</v>
      </c>
      <c r="B4039" s="32" t="s">
        <v>10</v>
      </c>
      <c r="C4039" s="32" t="s">
        <v>95</v>
      </c>
      <c r="D4039" s="33">
        <v>187710</v>
      </c>
    </row>
    <row r="4040" spans="1:4">
      <c r="A4040" s="32">
        <v>2001</v>
      </c>
      <c r="B4040" s="32" t="s">
        <v>11</v>
      </c>
      <c r="C4040" s="32" t="s">
        <v>95</v>
      </c>
      <c r="D4040" s="33">
        <v>193848</v>
      </c>
    </row>
    <row r="4041" spans="1:4">
      <c r="A4041" s="32">
        <v>2001</v>
      </c>
      <c r="B4041" s="32" t="s">
        <v>12</v>
      </c>
      <c r="C4041" s="32" t="s">
        <v>95</v>
      </c>
      <c r="D4041" s="33">
        <v>184748</v>
      </c>
    </row>
    <row r="4042" spans="1:4">
      <c r="A4042" s="32">
        <v>2001</v>
      </c>
      <c r="B4042" s="32" t="s">
        <v>13</v>
      </c>
      <c r="C4042" s="32" t="s">
        <v>95</v>
      </c>
      <c r="D4042" s="33">
        <v>182944</v>
      </c>
    </row>
    <row r="4043" spans="1:4">
      <c r="A4043" s="32">
        <v>2001</v>
      </c>
      <c r="B4043" s="32" t="s">
        <v>14</v>
      </c>
      <c r="C4043" s="32" t="s">
        <v>95</v>
      </c>
      <c r="D4043" s="33">
        <v>180697</v>
      </c>
    </row>
    <row r="4044" spans="1:4">
      <c r="A4044" s="32">
        <v>2001</v>
      </c>
      <c r="B4044" s="32" t="s">
        <v>15</v>
      </c>
      <c r="C4044" s="32" t="s">
        <v>95</v>
      </c>
      <c r="D4044" s="33">
        <v>142484</v>
      </c>
    </row>
    <row r="4045" spans="1:4">
      <c r="A4045" s="32">
        <v>2002</v>
      </c>
      <c r="B4045" s="32" t="s">
        <v>4</v>
      </c>
      <c r="C4045" s="32" t="s">
        <v>95</v>
      </c>
      <c r="D4045" s="33">
        <v>135354</v>
      </c>
    </row>
    <row r="4046" spans="1:4">
      <c r="A4046" s="32">
        <v>2002</v>
      </c>
      <c r="B4046" s="32" t="s">
        <v>5</v>
      </c>
      <c r="C4046" s="32" t="s">
        <v>95</v>
      </c>
      <c r="D4046" s="33">
        <v>124679</v>
      </c>
    </row>
    <row r="4047" spans="1:4">
      <c r="A4047" s="32">
        <v>2002</v>
      </c>
      <c r="B4047" s="32" t="s">
        <v>6</v>
      </c>
      <c r="C4047" s="32" t="s">
        <v>95</v>
      </c>
      <c r="D4047" s="33">
        <v>142839</v>
      </c>
    </row>
    <row r="4048" spans="1:4">
      <c r="A4048" s="32">
        <v>2002</v>
      </c>
      <c r="B4048" s="32" t="s">
        <v>7</v>
      </c>
      <c r="C4048" s="32" t="s">
        <v>95</v>
      </c>
      <c r="D4048" s="33">
        <v>130681</v>
      </c>
    </row>
    <row r="4049" spans="1:4">
      <c r="A4049" s="32">
        <v>2002</v>
      </c>
      <c r="B4049" s="32" t="s">
        <v>8</v>
      </c>
      <c r="C4049" s="32" t="s">
        <v>95</v>
      </c>
      <c r="D4049" s="33">
        <v>156319.95594223699</v>
      </c>
    </row>
    <row r="4050" spans="1:4">
      <c r="A4050" s="32">
        <v>2002</v>
      </c>
      <c r="B4050" s="32" t="s">
        <v>9</v>
      </c>
      <c r="C4050" s="32" t="s">
        <v>95</v>
      </c>
      <c r="D4050" s="33">
        <v>141843</v>
      </c>
    </row>
    <row r="4051" spans="1:4">
      <c r="A4051" s="32">
        <v>2002</v>
      </c>
      <c r="B4051" s="32" t="s">
        <v>10</v>
      </c>
      <c r="C4051" s="32" t="s">
        <v>95</v>
      </c>
      <c r="D4051" s="33">
        <v>160679</v>
      </c>
    </row>
    <row r="4052" spans="1:4">
      <c r="A4052" s="32">
        <v>2002</v>
      </c>
      <c r="B4052" s="32" t="s">
        <v>11</v>
      </c>
      <c r="C4052" s="32" t="s">
        <v>95</v>
      </c>
      <c r="D4052" s="33">
        <v>160373</v>
      </c>
    </row>
    <row r="4053" spans="1:4">
      <c r="A4053" s="32">
        <v>2002</v>
      </c>
      <c r="B4053" s="32" t="s">
        <v>12</v>
      </c>
      <c r="C4053" s="32" t="s">
        <v>95</v>
      </c>
      <c r="D4053" s="33">
        <v>164521</v>
      </c>
    </row>
    <row r="4054" spans="1:4">
      <c r="A4054" s="32">
        <v>2002</v>
      </c>
      <c r="B4054" s="32" t="s">
        <v>13</v>
      </c>
      <c r="C4054" s="32" t="s">
        <v>95</v>
      </c>
      <c r="D4054" s="33">
        <v>166150</v>
      </c>
    </row>
    <row r="4055" spans="1:4">
      <c r="A4055" s="32">
        <v>2002</v>
      </c>
      <c r="B4055" s="32" t="s">
        <v>14</v>
      </c>
      <c r="C4055" s="32" t="s">
        <v>95</v>
      </c>
      <c r="D4055" s="33">
        <v>167537</v>
      </c>
    </row>
    <row r="4056" spans="1:4">
      <c r="A4056" s="32">
        <v>2002</v>
      </c>
      <c r="B4056" s="32" t="s">
        <v>15</v>
      </c>
      <c r="C4056" s="32" t="s">
        <v>95</v>
      </c>
      <c r="D4056" s="33">
        <v>166014.80217132301</v>
      </c>
    </row>
    <row r="4057" spans="1:4">
      <c r="A4057" s="32">
        <v>2003</v>
      </c>
      <c r="B4057" s="32" t="s">
        <v>4</v>
      </c>
      <c r="C4057" s="32" t="s">
        <v>95</v>
      </c>
      <c r="D4057" s="33">
        <v>141276</v>
      </c>
    </row>
    <row r="4058" spans="1:4">
      <c r="A4058" s="32">
        <v>2003</v>
      </c>
      <c r="B4058" s="32" t="s">
        <v>5</v>
      </c>
      <c r="C4058" s="32" t="s">
        <v>95</v>
      </c>
      <c r="D4058" s="33">
        <v>135493</v>
      </c>
    </row>
    <row r="4059" spans="1:4">
      <c r="A4059" s="32">
        <v>2003</v>
      </c>
      <c r="B4059" s="32" t="s">
        <v>6</v>
      </c>
      <c r="C4059" s="32" t="s">
        <v>95</v>
      </c>
      <c r="D4059" s="33">
        <v>161004.62887411201</v>
      </c>
    </row>
    <row r="4060" spans="1:4">
      <c r="A4060" s="32">
        <v>2003</v>
      </c>
      <c r="B4060" s="32" t="s">
        <v>7</v>
      </c>
      <c r="C4060" s="32" t="s">
        <v>95</v>
      </c>
      <c r="D4060" s="33">
        <v>169719</v>
      </c>
    </row>
    <row r="4061" spans="1:4">
      <c r="A4061" s="32">
        <v>2003</v>
      </c>
      <c r="B4061" s="32" t="s">
        <v>8</v>
      </c>
      <c r="C4061" s="32" t="s">
        <v>95</v>
      </c>
      <c r="D4061" s="33">
        <v>169748</v>
      </c>
    </row>
    <row r="4062" spans="1:4">
      <c r="A4062" s="32">
        <v>2003</v>
      </c>
      <c r="B4062" s="32" t="s">
        <v>9</v>
      </c>
      <c r="C4062" s="32" t="s">
        <v>95</v>
      </c>
      <c r="D4062" s="33">
        <v>162022</v>
      </c>
    </row>
    <row r="4063" spans="1:4">
      <c r="A4063" s="32">
        <v>2003</v>
      </c>
      <c r="B4063" s="32" t="s">
        <v>10</v>
      </c>
      <c r="C4063" s="32" t="s">
        <v>95</v>
      </c>
      <c r="D4063" s="33">
        <v>175842</v>
      </c>
    </row>
    <row r="4064" spans="1:4">
      <c r="A4064" s="32">
        <v>2003</v>
      </c>
      <c r="B4064" s="32" t="s">
        <v>11</v>
      </c>
      <c r="C4064" s="32" t="s">
        <v>95</v>
      </c>
      <c r="D4064" s="33">
        <v>170907</v>
      </c>
    </row>
    <row r="4065" spans="1:4">
      <c r="A4065" s="32">
        <v>2003</v>
      </c>
      <c r="B4065" s="32" t="s">
        <v>12</v>
      </c>
      <c r="C4065" s="32" t="s">
        <v>95</v>
      </c>
      <c r="D4065" s="33">
        <v>181776</v>
      </c>
    </row>
    <row r="4066" spans="1:4">
      <c r="A4066" s="32">
        <v>2003</v>
      </c>
      <c r="B4066" s="32" t="s">
        <v>13</v>
      </c>
      <c r="C4066" s="32" t="s">
        <v>95</v>
      </c>
      <c r="D4066" s="33">
        <v>182602</v>
      </c>
    </row>
    <row r="4067" spans="1:4">
      <c r="A4067" s="32">
        <v>2003</v>
      </c>
      <c r="B4067" s="32" t="s">
        <v>14</v>
      </c>
      <c r="C4067" s="32" t="s">
        <v>95</v>
      </c>
      <c r="D4067" s="33">
        <v>171317</v>
      </c>
    </row>
    <row r="4068" spans="1:4">
      <c r="A4068" s="32">
        <v>2003</v>
      </c>
      <c r="B4068" s="32" t="s">
        <v>15</v>
      </c>
      <c r="C4068" s="32" t="s">
        <v>95</v>
      </c>
      <c r="D4068" s="33">
        <v>174677</v>
      </c>
    </row>
    <row r="4069" spans="1:4">
      <c r="A4069" s="32">
        <v>2004</v>
      </c>
      <c r="B4069" s="32" t="s">
        <v>4</v>
      </c>
      <c r="C4069" s="32" t="s">
        <v>95</v>
      </c>
      <c r="D4069" s="33">
        <v>150435</v>
      </c>
    </row>
    <row r="4070" spans="1:4">
      <c r="A4070" s="32">
        <v>2004</v>
      </c>
      <c r="B4070" s="32" t="s">
        <v>5</v>
      </c>
      <c r="C4070" s="32" t="s">
        <v>95</v>
      </c>
      <c r="D4070" s="33">
        <v>156365.09777795101</v>
      </c>
    </row>
    <row r="4071" spans="1:4">
      <c r="A4071" s="32">
        <v>2004</v>
      </c>
      <c r="B4071" s="32" t="s">
        <v>6</v>
      </c>
      <c r="C4071" s="32" t="s">
        <v>95</v>
      </c>
      <c r="D4071" s="33">
        <v>182501</v>
      </c>
    </row>
    <row r="4072" spans="1:4">
      <c r="A4072" s="32">
        <v>2004</v>
      </c>
      <c r="B4072" s="32" t="s">
        <v>7</v>
      </c>
      <c r="C4072" s="32" t="s">
        <v>95</v>
      </c>
      <c r="D4072" s="33">
        <v>149896</v>
      </c>
    </row>
    <row r="4073" spans="1:4">
      <c r="A4073" s="32">
        <v>2004</v>
      </c>
      <c r="B4073" s="32" t="s">
        <v>8</v>
      </c>
      <c r="C4073" s="32" t="s">
        <v>95</v>
      </c>
      <c r="D4073" s="33">
        <v>164125</v>
      </c>
    </row>
    <row r="4074" spans="1:4">
      <c r="A4074" s="32">
        <v>2004</v>
      </c>
      <c r="B4074" s="32" t="s">
        <v>9</v>
      </c>
      <c r="C4074" s="32" t="s">
        <v>95</v>
      </c>
      <c r="D4074" s="33">
        <v>170928</v>
      </c>
    </row>
    <row r="4075" spans="1:4">
      <c r="A4075" s="32">
        <v>2004</v>
      </c>
      <c r="B4075" s="32" t="s">
        <v>10</v>
      </c>
      <c r="C4075" s="32" t="s">
        <v>95</v>
      </c>
      <c r="D4075" s="33">
        <v>159556</v>
      </c>
    </row>
    <row r="4076" spans="1:4">
      <c r="A4076" s="32">
        <v>2004</v>
      </c>
      <c r="B4076" s="32" t="s">
        <v>11</v>
      </c>
      <c r="C4076" s="32" t="s">
        <v>95</v>
      </c>
      <c r="D4076" s="33">
        <v>174989</v>
      </c>
    </row>
    <row r="4077" spans="1:4">
      <c r="A4077" s="32">
        <v>2004</v>
      </c>
      <c r="B4077" s="32" t="s">
        <v>12</v>
      </c>
      <c r="C4077" s="32" t="s">
        <v>95</v>
      </c>
      <c r="D4077" s="33">
        <v>188900.33474125399</v>
      </c>
    </row>
    <row r="4078" spans="1:4">
      <c r="A4078" s="32">
        <v>2004</v>
      </c>
      <c r="B4078" s="32" t="s">
        <v>13</v>
      </c>
      <c r="C4078" s="32" t="s">
        <v>95</v>
      </c>
      <c r="D4078" s="33">
        <v>186397</v>
      </c>
    </row>
    <row r="4079" spans="1:4">
      <c r="A4079" s="32">
        <v>2004</v>
      </c>
      <c r="B4079" s="32" t="s">
        <v>14</v>
      </c>
      <c r="C4079" s="32" t="s">
        <v>95</v>
      </c>
      <c r="D4079" s="33">
        <v>188786.15564496201</v>
      </c>
    </row>
    <row r="4080" spans="1:4">
      <c r="A4080" s="32">
        <v>2004</v>
      </c>
      <c r="B4080" s="32" t="s">
        <v>15</v>
      </c>
      <c r="C4080" s="32" t="s">
        <v>95</v>
      </c>
      <c r="D4080" s="33">
        <v>190651.627349305</v>
      </c>
    </row>
    <row r="4081" spans="1:4">
      <c r="A4081" s="32">
        <v>2005</v>
      </c>
      <c r="B4081" s="32" t="s">
        <v>4</v>
      </c>
      <c r="C4081" s="32" t="s">
        <v>95</v>
      </c>
      <c r="D4081" s="33">
        <v>159987</v>
      </c>
    </row>
    <row r="4082" spans="1:4">
      <c r="A4082" s="32">
        <v>2005</v>
      </c>
      <c r="B4082" s="32" t="s">
        <v>5</v>
      </c>
      <c r="C4082" s="32" t="s">
        <v>95</v>
      </c>
      <c r="D4082" s="33">
        <v>157591</v>
      </c>
    </row>
    <row r="4083" spans="1:4">
      <c r="A4083" s="32">
        <v>2005</v>
      </c>
      <c r="B4083" s="32" t="s">
        <v>6</v>
      </c>
      <c r="C4083" s="32" t="s">
        <v>95</v>
      </c>
      <c r="D4083" s="33">
        <v>187000</v>
      </c>
    </row>
    <row r="4084" spans="1:4">
      <c r="A4084" s="32">
        <v>2005</v>
      </c>
      <c r="B4084" s="32" t="s">
        <v>7</v>
      </c>
      <c r="C4084" s="32" t="s">
        <v>95</v>
      </c>
      <c r="D4084" s="33">
        <v>187363</v>
      </c>
    </row>
    <row r="4085" spans="1:4">
      <c r="A4085" s="32">
        <v>2005</v>
      </c>
      <c r="B4085" s="32" t="s">
        <v>8</v>
      </c>
      <c r="C4085" s="32" t="s">
        <v>95</v>
      </c>
      <c r="D4085" s="33">
        <v>183660</v>
      </c>
    </row>
    <row r="4086" spans="1:4">
      <c r="A4086" s="32">
        <v>2005</v>
      </c>
      <c r="B4086" s="32" t="s">
        <v>9</v>
      </c>
      <c r="C4086" s="32" t="s">
        <v>95</v>
      </c>
      <c r="D4086" s="33">
        <v>172843</v>
      </c>
    </row>
    <row r="4087" spans="1:4">
      <c r="A4087" s="32">
        <v>2005</v>
      </c>
      <c r="B4087" s="32" t="s">
        <v>10</v>
      </c>
      <c r="C4087" s="32" t="s">
        <v>95</v>
      </c>
      <c r="D4087" s="33">
        <v>178497</v>
      </c>
    </row>
    <row r="4088" spans="1:4">
      <c r="A4088" s="32">
        <v>2005</v>
      </c>
      <c r="B4088" s="32" t="s">
        <v>11</v>
      </c>
      <c r="C4088" s="32" t="s">
        <v>95</v>
      </c>
      <c r="D4088" s="33">
        <v>178748.882405465</v>
      </c>
    </row>
    <row r="4089" spans="1:4">
      <c r="A4089" s="32">
        <v>2005</v>
      </c>
      <c r="B4089" s="32" t="s">
        <v>12</v>
      </c>
      <c r="C4089" s="32" t="s">
        <v>95</v>
      </c>
      <c r="D4089" s="33">
        <v>185627.578128642</v>
      </c>
    </row>
    <row r="4090" spans="1:4">
      <c r="A4090" s="32">
        <v>2005</v>
      </c>
      <c r="B4090" s="32" t="s">
        <v>13</v>
      </c>
      <c r="C4090" s="32" t="s">
        <v>95</v>
      </c>
      <c r="D4090" s="33">
        <v>177404.344549217</v>
      </c>
    </row>
    <row r="4091" spans="1:4">
      <c r="A4091" s="32">
        <v>2005</v>
      </c>
      <c r="B4091" s="32" t="s">
        <v>14</v>
      </c>
      <c r="C4091" s="32" t="s">
        <v>95</v>
      </c>
      <c r="D4091" s="33">
        <v>183018</v>
      </c>
    </row>
    <row r="4092" spans="1:4">
      <c r="A4092" s="32">
        <v>2005</v>
      </c>
      <c r="B4092" s="32" t="s">
        <v>15</v>
      </c>
      <c r="C4092" s="32" t="s">
        <v>95</v>
      </c>
      <c r="D4092" s="33">
        <v>187168.29540584501</v>
      </c>
    </row>
    <row r="4093" spans="1:4">
      <c r="A4093" s="32">
        <v>2006</v>
      </c>
      <c r="B4093" s="32" t="s">
        <v>4</v>
      </c>
      <c r="C4093" s="32" t="s">
        <v>95</v>
      </c>
      <c r="D4093" s="33">
        <v>158868</v>
      </c>
    </row>
    <row r="4094" spans="1:4">
      <c r="A4094" s="32">
        <v>2006</v>
      </c>
      <c r="B4094" s="32" t="s">
        <v>5</v>
      </c>
      <c r="C4094" s="32" t="s">
        <v>95</v>
      </c>
      <c r="D4094" s="33">
        <v>160191</v>
      </c>
    </row>
    <row r="4095" spans="1:4">
      <c r="A4095" s="32">
        <v>2006</v>
      </c>
      <c r="B4095" s="32" t="s">
        <v>6</v>
      </c>
      <c r="C4095" s="32" t="s">
        <v>95</v>
      </c>
      <c r="D4095" s="33">
        <v>191268</v>
      </c>
    </row>
    <row r="4096" spans="1:4">
      <c r="A4096" s="32">
        <v>2006</v>
      </c>
      <c r="B4096" s="32" t="s">
        <v>7</v>
      </c>
      <c r="C4096" s="32" t="s">
        <v>95</v>
      </c>
      <c r="D4096" s="33">
        <v>183647</v>
      </c>
    </row>
    <row r="4097" spans="1:4">
      <c r="A4097" s="32">
        <v>2006</v>
      </c>
      <c r="B4097" s="32" t="s">
        <v>8</v>
      </c>
      <c r="C4097" s="32" t="s">
        <v>95</v>
      </c>
      <c r="D4097" s="33">
        <v>193015</v>
      </c>
    </row>
    <row r="4098" spans="1:4">
      <c r="A4098" s="32">
        <v>2006</v>
      </c>
      <c r="B4098" s="32" t="s">
        <v>9</v>
      </c>
      <c r="C4098" s="32" t="s">
        <v>95</v>
      </c>
      <c r="D4098" s="33">
        <v>182930</v>
      </c>
    </row>
    <row r="4099" spans="1:4">
      <c r="A4099" s="32">
        <v>2006</v>
      </c>
      <c r="B4099" s="32" t="s">
        <v>10</v>
      </c>
      <c r="C4099" s="32" t="s">
        <v>95</v>
      </c>
      <c r="D4099" s="33">
        <v>195082</v>
      </c>
    </row>
    <row r="4100" spans="1:4">
      <c r="A4100" s="32">
        <v>2006</v>
      </c>
      <c r="B4100" s="32" t="s">
        <v>11</v>
      </c>
      <c r="C4100" s="32" t="s">
        <v>95</v>
      </c>
      <c r="D4100" s="33">
        <v>201835.46430997201</v>
      </c>
    </row>
    <row r="4101" spans="1:4">
      <c r="A4101" s="32">
        <v>2006</v>
      </c>
      <c r="B4101" s="32" t="s">
        <v>12</v>
      </c>
      <c r="C4101" s="32" t="s">
        <v>95</v>
      </c>
      <c r="D4101" s="33">
        <v>211457</v>
      </c>
    </row>
    <row r="4102" spans="1:4">
      <c r="A4102" s="32">
        <v>2006</v>
      </c>
      <c r="B4102" s="32" t="s">
        <v>13</v>
      </c>
      <c r="C4102" s="32" t="s">
        <v>95</v>
      </c>
      <c r="D4102" s="33">
        <v>210022</v>
      </c>
    </row>
    <row r="4103" spans="1:4">
      <c r="A4103" s="32">
        <v>2006</v>
      </c>
      <c r="B4103" s="32" t="s">
        <v>14</v>
      </c>
      <c r="C4103" s="32" t="s">
        <v>95</v>
      </c>
      <c r="D4103" s="33">
        <v>214575.779132544</v>
      </c>
    </row>
    <row r="4104" spans="1:4">
      <c r="A4104" s="32">
        <v>2006</v>
      </c>
      <c r="B4104" s="32" t="s">
        <v>15</v>
      </c>
      <c r="C4104" s="32" t="s">
        <v>95</v>
      </c>
      <c r="D4104" s="33">
        <v>198463</v>
      </c>
    </row>
    <row r="4105" spans="1:4">
      <c r="A4105" s="32">
        <v>2007</v>
      </c>
      <c r="B4105" s="32" t="s">
        <v>4</v>
      </c>
      <c r="C4105" s="32" t="s">
        <v>95</v>
      </c>
      <c r="D4105" s="33">
        <v>186467</v>
      </c>
    </row>
    <row r="4106" spans="1:4">
      <c r="A4106" s="32">
        <v>2007</v>
      </c>
      <c r="B4106" s="32" t="s">
        <v>5</v>
      </c>
      <c r="C4106" s="32" t="s">
        <v>95</v>
      </c>
      <c r="D4106" s="33">
        <v>211904</v>
      </c>
    </row>
    <row r="4107" spans="1:4">
      <c r="A4107" s="32">
        <v>2007</v>
      </c>
      <c r="B4107" s="32" t="s">
        <v>6</v>
      </c>
      <c r="C4107" s="32" t="s">
        <v>95</v>
      </c>
      <c r="D4107" s="33">
        <v>182982</v>
      </c>
    </row>
    <row r="4108" spans="1:4">
      <c r="A4108" s="32">
        <v>2007</v>
      </c>
      <c r="B4108" s="32" t="s">
        <v>7</v>
      </c>
      <c r="C4108" s="32" t="s">
        <v>95</v>
      </c>
      <c r="D4108" s="33">
        <v>187735</v>
      </c>
    </row>
    <row r="4109" spans="1:4">
      <c r="A4109" s="32">
        <v>2007</v>
      </c>
      <c r="B4109" s="32" t="s">
        <v>8</v>
      </c>
      <c r="C4109" s="32" t="s">
        <v>95</v>
      </c>
      <c r="D4109" s="33">
        <v>203798</v>
      </c>
    </row>
    <row r="4110" spans="1:4">
      <c r="A4110" s="32">
        <v>2007</v>
      </c>
      <c r="B4110" s="32" t="s">
        <v>9</v>
      </c>
      <c r="C4110" s="32" t="s">
        <v>95</v>
      </c>
      <c r="D4110" s="33">
        <v>196234</v>
      </c>
    </row>
    <row r="4111" spans="1:4">
      <c r="A4111" s="32">
        <v>2007</v>
      </c>
      <c r="B4111" s="32" t="s">
        <v>10</v>
      </c>
      <c r="C4111" s="32" t="s">
        <v>95</v>
      </c>
      <c r="D4111" s="33">
        <v>197095.273550638</v>
      </c>
    </row>
    <row r="4112" spans="1:4">
      <c r="A4112" s="32">
        <v>2007</v>
      </c>
      <c r="B4112" s="32" t="s">
        <v>11</v>
      </c>
      <c r="C4112" s="32" t="s">
        <v>95</v>
      </c>
      <c r="D4112" s="33">
        <v>197127</v>
      </c>
    </row>
    <row r="4113" spans="1:4">
      <c r="A4113" s="32">
        <v>2007</v>
      </c>
      <c r="B4113" s="32" t="s">
        <v>12</v>
      </c>
      <c r="C4113" s="32" t="s">
        <v>95</v>
      </c>
      <c r="D4113" s="33">
        <v>198335</v>
      </c>
    </row>
    <row r="4114" spans="1:4">
      <c r="A4114" s="32">
        <v>2007</v>
      </c>
      <c r="B4114" s="32" t="s">
        <v>13</v>
      </c>
      <c r="C4114" s="32" t="s">
        <v>95</v>
      </c>
      <c r="D4114" s="33">
        <v>205728.18490298401</v>
      </c>
    </row>
    <row r="4115" spans="1:4">
      <c r="A4115" s="32">
        <v>2007</v>
      </c>
      <c r="B4115" s="32" t="s">
        <v>14</v>
      </c>
      <c r="C4115" s="32" t="s">
        <v>95</v>
      </c>
      <c r="D4115" s="33">
        <v>202064.91243412701</v>
      </c>
    </row>
    <row r="4116" spans="1:4">
      <c r="A4116" s="32">
        <v>2007</v>
      </c>
      <c r="B4116" s="32" t="s">
        <v>15</v>
      </c>
      <c r="C4116" s="32" t="s">
        <v>95</v>
      </c>
      <c r="D4116" s="33">
        <v>189780</v>
      </c>
    </row>
    <row r="4117" spans="1:4">
      <c r="A4117" s="32">
        <v>2008</v>
      </c>
      <c r="B4117" s="32" t="s">
        <v>4</v>
      </c>
      <c r="C4117" s="32" t="s">
        <v>95</v>
      </c>
      <c r="D4117" s="33">
        <v>171176</v>
      </c>
    </row>
    <row r="4118" spans="1:4">
      <c r="A4118" s="32">
        <v>2008</v>
      </c>
      <c r="B4118" s="32" t="s">
        <v>5</v>
      </c>
      <c r="C4118" s="32" t="s">
        <v>95</v>
      </c>
      <c r="D4118" s="33">
        <v>170299</v>
      </c>
    </row>
    <row r="4119" spans="1:4">
      <c r="A4119" s="32">
        <v>2008</v>
      </c>
      <c r="B4119" s="32" t="s">
        <v>6</v>
      </c>
      <c r="C4119" s="32" t="s">
        <v>95</v>
      </c>
      <c r="D4119" s="33">
        <v>177650</v>
      </c>
    </row>
    <row r="4120" spans="1:4">
      <c r="A4120" s="32">
        <v>2008</v>
      </c>
      <c r="B4120" s="32" t="s">
        <v>7</v>
      </c>
      <c r="C4120" s="32" t="s">
        <v>95</v>
      </c>
      <c r="D4120" s="33">
        <v>177969</v>
      </c>
    </row>
    <row r="4121" spans="1:4">
      <c r="A4121" s="32">
        <v>2008</v>
      </c>
      <c r="B4121" s="32" t="s">
        <v>8</v>
      </c>
      <c r="C4121" s="32" t="s">
        <v>95</v>
      </c>
      <c r="D4121" s="33">
        <v>184709</v>
      </c>
    </row>
    <row r="4122" spans="1:4">
      <c r="A4122" s="32">
        <v>2008</v>
      </c>
      <c r="B4122" s="32" t="s">
        <v>9</v>
      </c>
      <c r="C4122" s="32" t="s">
        <v>95</v>
      </c>
      <c r="D4122" s="33">
        <v>176748</v>
      </c>
    </row>
    <row r="4123" spans="1:4">
      <c r="A4123" s="32">
        <v>2008</v>
      </c>
      <c r="B4123" s="32" t="s">
        <v>10</v>
      </c>
      <c r="C4123" s="32" t="s">
        <v>95</v>
      </c>
      <c r="D4123" s="33">
        <v>196165</v>
      </c>
    </row>
    <row r="4124" spans="1:4">
      <c r="A4124" s="32">
        <v>2008</v>
      </c>
      <c r="B4124" s="32" t="s">
        <v>11</v>
      </c>
      <c r="C4124" s="32" t="s">
        <v>95</v>
      </c>
      <c r="D4124" s="33">
        <v>191050.405535431</v>
      </c>
    </row>
    <row r="4125" spans="1:4">
      <c r="A4125" s="32">
        <v>2008</v>
      </c>
      <c r="B4125" s="32" t="s">
        <v>12</v>
      </c>
      <c r="C4125" s="32" t="s">
        <v>95</v>
      </c>
      <c r="D4125" s="33">
        <v>188060.277717057</v>
      </c>
    </row>
    <row r="4126" spans="1:4">
      <c r="A4126" s="32">
        <v>2008</v>
      </c>
      <c r="B4126" s="32" t="s">
        <v>13</v>
      </c>
      <c r="C4126" s="32" t="s">
        <v>95</v>
      </c>
      <c r="D4126" s="33">
        <v>194743</v>
      </c>
    </row>
    <row r="4127" spans="1:4">
      <c r="A4127" s="32">
        <v>2008</v>
      </c>
      <c r="B4127" s="32" t="s">
        <v>14</v>
      </c>
      <c r="C4127" s="32" t="s">
        <v>95</v>
      </c>
      <c r="D4127" s="33">
        <v>174803</v>
      </c>
    </row>
    <row r="4128" spans="1:4">
      <c r="A4128" s="32">
        <v>2008</v>
      </c>
      <c r="B4128" s="32" t="s">
        <v>15</v>
      </c>
      <c r="C4128" s="32" t="s">
        <v>95</v>
      </c>
      <c r="D4128" s="33">
        <v>164704.35517240301</v>
      </c>
    </row>
    <row r="4129" spans="1:4">
      <c r="A4129" s="32">
        <v>2009</v>
      </c>
      <c r="B4129" s="32" t="s">
        <v>4</v>
      </c>
      <c r="C4129" s="32" t="s">
        <v>95</v>
      </c>
      <c r="D4129" s="33">
        <v>219458.36817651699</v>
      </c>
    </row>
    <row r="4130" spans="1:4">
      <c r="A4130" s="32">
        <v>2009</v>
      </c>
      <c r="B4130" s="32" t="s">
        <v>5</v>
      </c>
      <c r="C4130" s="32" t="s">
        <v>95</v>
      </c>
      <c r="D4130" s="33">
        <v>145080.95671651801</v>
      </c>
    </row>
    <row r="4131" spans="1:4">
      <c r="A4131" s="32">
        <v>2009</v>
      </c>
      <c r="B4131" s="32" t="s">
        <v>6</v>
      </c>
      <c r="C4131" s="32" t="s">
        <v>95</v>
      </c>
      <c r="D4131" s="33">
        <v>162026.40663457999</v>
      </c>
    </row>
    <row r="4132" spans="1:4">
      <c r="A4132" s="32">
        <v>2009</v>
      </c>
      <c r="B4132" s="32" t="s">
        <v>7</v>
      </c>
      <c r="C4132" s="32" t="s">
        <v>95</v>
      </c>
      <c r="D4132" s="33">
        <v>152149.18914466701</v>
      </c>
    </row>
    <row r="4133" spans="1:4">
      <c r="A4133" s="32">
        <v>2009</v>
      </c>
      <c r="B4133" s="32" t="s">
        <v>8</v>
      </c>
      <c r="C4133" s="32" t="s">
        <v>95</v>
      </c>
      <c r="D4133" s="33">
        <v>138919</v>
      </c>
    </row>
    <row r="4134" spans="1:4">
      <c r="A4134" s="32">
        <v>2009</v>
      </c>
      <c r="B4134" s="32" t="s">
        <v>9</v>
      </c>
      <c r="C4134" s="32" t="s">
        <v>95</v>
      </c>
      <c r="D4134" s="33">
        <v>134527.30877154801</v>
      </c>
    </row>
    <row r="4135" spans="1:4">
      <c r="A4135" s="32">
        <v>2009</v>
      </c>
      <c r="B4135" s="32" t="s">
        <v>10</v>
      </c>
      <c r="C4135" s="32" t="s">
        <v>95</v>
      </c>
      <c r="D4135" s="33">
        <v>117956.901670297</v>
      </c>
    </row>
    <row r="4136" spans="1:4">
      <c r="A4136" s="32">
        <v>2009</v>
      </c>
      <c r="B4136" s="32" t="s">
        <v>11</v>
      </c>
      <c r="C4136" s="32" t="s">
        <v>95</v>
      </c>
      <c r="D4136" s="33">
        <v>140127.85409238399</v>
      </c>
    </row>
    <row r="4137" spans="1:4">
      <c r="A4137" s="32">
        <v>2009</v>
      </c>
      <c r="B4137" s="32" t="s">
        <v>12</v>
      </c>
      <c r="C4137" s="32" t="s">
        <v>95</v>
      </c>
      <c r="D4137" s="33">
        <v>171462.96556732501</v>
      </c>
    </row>
    <row r="4138" spans="1:4">
      <c r="A4138" s="32">
        <v>2009</v>
      </c>
      <c r="B4138" s="32" t="s">
        <v>13</v>
      </c>
      <c r="C4138" s="32" t="s">
        <v>95</v>
      </c>
      <c r="D4138" s="33">
        <v>172977.69227644999</v>
      </c>
    </row>
    <row r="4139" spans="1:4">
      <c r="A4139" s="32">
        <v>2009</v>
      </c>
      <c r="B4139" s="32" t="s">
        <v>14</v>
      </c>
      <c r="C4139" s="32" t="s">
        <v>95</v>
      </c>
      <c r="D4139" s="33">
        <v>167905</v>
      </c>
    </row>
    <row r="4140" spans="1:4">
      <c r="A4140" s="32">
        <v>2009</v>
      </c>
      <c r="B4140" s="32" t="s">
        <v>15</v>
      </c>
      <c r="C4140" s="32" t="s">
        <v>95</v>
      </c>
      <c r="D4140" s="33">
        <v>228195</v>
      </c>
    </row>
    <row r="4141" spans="1:4">
      <c r="A4141" s="32">
        <v>2010</v>
      </c>
      <c r="B4141" s="32" t="s">
        <v>4</v>
      </c>
      <c r="C4141" s="32" t="s">
        <v>95</v>
      </c>
      <c r="D4141" s="33">
        <v>131787.777923908</v>
      </c>
    </row>
    <row r="4142" spans="1:4">
      <c r="A4142" s="32">
        <v>2010</v>
      </c>
      <c r="B4142" s="32" t="s">
        <v>5</v>
      </c>
      <c r="C4142" s="32" t="s">
        <v>95</v>
      </c>
      <c r="D4142" s="33">
        <v>128930.856919382</v>
      </c>
    </row>
    <row r="4143" spans="1:4">
      <c r="A4143" s="32">
        <v>2010</v>
      </c>
      <c r="B4143" s="32" t="s">
        <v>6</v>
      </c>
      <c r="C4143" s="32" t="s">
        <v>95</v>
      </c>
      <c r="D4143" s="33">
        <v>163129.154901373</v>
      </c>
    </row>
    <row r="4144" spans="1:4">
      <c r="A4144" s="32">
        <v>2010</v>
      </c>
      <c r="B4144" s="32" t="s">
        <v>7</v>
      </c>
      <c r="C4144" s="32" t="s">
        <v>95</v>
      </c>
      <c r="D4144" s="33">
        <v>142829</v>
      </c>
    </row>
    <row r="4145" spans="1:4">
      <c r="A4145" s="32">
        <v>2010</v>
      </c>
      <c r="B4145" s="32" t="s">
        <v>8</v>
      </c>
      <c r="C4145" s="32" t="s">
        <v>95</v>
      </c>
      <c r="D4145" s="33">
        <v>133622.97441949701</v>
      </c>
    </row>
    <row r="4146" spans="1:4">
      <c r="A4146" s="32">
        <v>2010</v>
      </c>
      <c r="B4146" s="32" t="s">
        <v>9</v>
      </c>
      <c r="C4146" s="32" t="s">
        <v>95</v>
      </c>
      <c r="D4146" s="33">
        <v>130222.954034262</v>
      </c>
    </row>
    <row r="4147" spans="1:4">
      <c r="A4147" s="32">
        <v>2010</v>
      </c>
      <c r="B4147" s="32" t="s">
        <v>10</v>
      </c>
      <c r="C4147" s="32" t="s">
        <v>95</v>
      </c>
      <c r="D4147" s="33">
        <v>130472.645207038</v>
      </c>
    </row>
    <row r="4148" spans="1:4">
      <c r="A4148" s="32">
        <v>2010</v>
      </c>
      <c r="B4148" s="32" t="s">
        <v>11</v>
      </c>
      <c r="C4148" s="32" t="s">
        <v>95</v>
      </c>
      <c r="D4148" s="33">
        <v>137735.55210310599</v>
      </c>
    </row>
    <row r="4149" spans="1:4">
      <c r="A4149" s="32">
        <v>2010</v>
      </c>
      <c r="B4149" s="32" t="s">
        <v>12</v>
      </c>
      <c r="C4149" s="32" t="s">
        <v>95</v>
      </c>
      <c r="D4149" s="33">
        <v>140019.53456894899</v>
      </c>
    </row>
    <row r="4150" spans="1:4">
      <c r="A4150" s="32">
        <v>2010</v>
      </c>
      <c r="B4150" s="32" t="s">
        <v>13</v>
      </c>
      <c r="C4150" s="32" t="s">
        <v>95</v>
      </c>
      <c r="D4150" s="33">
        <v>140019.53456894899</v>
      </c>
    </row>
    <row r="4151" spans="1:4">
      <c r="A4151" s="32">
        <v>2010</v>
      </c>
      <c r="B4151" s="32" t="s">
        <v>14</v>
      </c>
      <c r="C4151" s="32" t="s">
        <v>95</v>
      </c>
      <c r="D4151" s="33">
        <v>129025.11227198799</v>
      </c>
    </row>
    <row r="4152" spans="1:4">
      <c r="A4152" s="32">
        <v>2010</v>
      </c>
      <c r="B4152" s="32" t="s">
        <v>15</v>
      </c>
      <c r="C4152" s="32" t="s">
        <v>95</v>
      </c>
      <c r="D4152" s="33">
        <v>115384.96300605001</v>
      </c>
    </row>
    <row r="4153" spans="1:4">
      <c r="A4153" s="32">
        <v>2011</v>
      </c>
      <c r="B4153" s="32" t="s">
        <v>4</v>
      </c>
      <c r="C4153" s="32" t="s">
        <v>95</v>
      </c>
      <c r="D4153" s="33">
        <v>107570.835228707</v>
      </c>
    </row>
    <row r="4154" spans="1:4">
      <c r="A4154" s="32">
        <v>2011</v>
      </c>
      <c r="B4154" s="32" t="s">
        <v>5</v>
      </c>
      <c r="C4154" s="32" t="s">
        <v>95</v>
      </c>
      <c r="D4154" s="33">
        <v>101095.28879421399</v>
      </c>
    </row>
    <row r="4155" spans="1:4">
      <c r="A4155" s="32">
        <v>2011</v>
      </c>
      <c r="B4155" s="32" t="s">
        <v>6</v>
      </c>
      <c r="C4155" s="32" t="s">
        <v>95</v>
      </c>
      <c r="D4155" s="33">
        <v>114515.323195276</v>
      </c>
    </row>
    <row r="4156" spans="1:4">
      <c r="A4156" s="32">
        <v>2011</v>
      </c>
      <c r="B4156" s="32" t="s">
        <v>7</v>
      </c>
      <c r="C4156" s="32" t="s">
        <v>95</v>
      </c>
      <c r="D4156" s="33">
        <v>112812.148903857</v>
      </c>
    </row>
    <row r="4157" spans="1:4">
      <c r="A4157" s="32">
        <v>2011</v>
      </c>
      <c r="B4157" s="32" t="s">
        <v>8</v>
      </c>
      <c r="C4157" s="32" t="s">
        <v>95</v>
      </c>
      <c r="D4157" s="33">
        <v>111222.55867090401</v>
      </c>
    </row>
    <row r="4158" spans="1:4">
      <c r="A4158" s="32">
        <v>2011</v>
      </c>
      <c r="B4158" s="32" t="s">
        <v>9</v>
      </c>
      <c r="C4158" s="32" t="s">
        <v>95</v>
      </c>
      <c r="D4158" s="33">
        <v>110192.028348552</v>
      </c>
    </row>
    <row r="4159" spans="1:4">
      <c r="A4159" s="32">
        <v>2011</v>
      </c>
      <c r="B4159" s="32" t="s">
        <v>10</v>
      </c>
      <c r="C4159" s="32" t="s">
        <v>95</v>
      </c>
      <c r="D4159" s="33">
        <v>99227.987591382102</v>
      </c>
    </row>
    <row r="4160" spans="1:4">
      <c r="A4160" s="32">
        <v>2011</v>
      </c>
      <c r="B4160" s="32" t="s">
        <v>11</v>
      </c>
      <c r="C4160" s="32" t="s">
        <v>95</v>
      </c>
      <c r="D4160" s="33">
        <v>108294.70740538801</v>
      </c>
    </row>
    <row r="4161" spans="1:4">
      <c r="A4161" s="32">
        <v>2011</v>
      </c>
      <c r="B4161" s="32" t="s">
        <v>12</v>
      </c>
      <c r="C4161" s="32" t="s">
        <v>95</v>
      </c>
      <c r="D4161" s="33">
        <v>117527.105774556</v>
      </c>
    </row>
    <row r="4162" spans="1:4">
      <c r="A4162" s="32">
        <v>2011</v>
      </c>
      <c r="B4162" s="32" t="s">
        <v>13</v>
      </c>
      <c r="C4162" s="32" t="s">
        <v>95</v>
      </c>
      <c r="D4162" s="33">
        <v>104908.57179677099</v>
      </c>
    </row>
    <row r="4163" spans="1:4">
      <c r="A4163" s="32">
        <v>2011</v>
      </c>
      <c r="B4163" s="32" t="s">
        <v>14</v>
      </c>
      <c r="C4163" s="32" t="s">
        <v>95</v>
      </c>
      <c r="D4163" s="33">
        <v>106357.892375678</v>
      </c>
    </row>
    <row r="4164" spans="1:4">
      <c r="A4164" s="32">
        <v>2011</v>
      </c>
      <c r="B4164" s="32" t="s">
        <v>15</v>
      </c>
      <c r="C4164" s="32" t="s">
        <v>95</v>
      </c>
      <c r="D4164" s="33">
        <v>104129.638880185</v>
      </c>
    </row>
    <row r="4165" spans="1:4">
      <c r="A4165" s="32">
        <v>2012</v>
      </c>
      <c r="B4165" s="32" t="s">
        <v>4</v>
      </c>
      <c r="C4165" s="32" t="s">
        <v>95</v>
      </c>
      <c r="D4165" s="33">
        <v>83557.0683824187</v>
      </c>
    </row>
    <row r="4166" spans="1:4">
      <c r="A4166" s="32">
        <v>2012</v>
      </c>
      <c r="B4166" s="32" t="s">
        <v>5</v>
      </c>
      <c r="C4166" s="32" t="s">
        <v>95</v>
      </c>
      <c r="D4166" s="33">
        <v>82543.316646469495</v>
      </c>
    </row>
    <row r="4167" spans="1:4">
      <c r="A4167" s="32">
        <v>2012</v>
      </c>
      <c r="B4167" s="32" t="s">
        <v>6</v>
      </c>
      <c r="C4167" s="32" t="s">
        <v>95</v>
      </c>
      <c r="D4167" s="33">
        <v>98239.308417873806</v>
      </c>
    </row>
    <row r="4168" spans="1:4">
      <c r="A4168" s="32">
        <v>2012</v>
      </c>
      <c r="B4168" s="32" t="s">
        <v>7</v>
      </c>
      <c r="C4168" s="32" t="s">
        <v>95</v>
      </c>
      <c r="D4168" s="33">
        <v>92327.988717083193</v>
      </c>
    </row>
    <row r="4169" spans="1:4">
      <c r="A4169" s="32">
        <v>2012</v>
      </c>
      <c r="B4169" s="32" t="s">
        <v>8</v>
      </c>
      <c r="C4169" s="32" t="s">
        <v>95</v>
      </c>
      <c r="D4169" s="33">
        <v>86971.811542832002</v>
      </c>
    </row>
    <row r="4170" spans="1:4">
      <c r="A4170" s="32">
        <v>2012</v>
      </c>
      <c r="B4170" s="32" t="s">
        <v>9</v>
      </c>
      <c r="C4170" s="32" t="s">
        <v>95</v>
      </c>
      <c r="D4170" s="33">
        <v>95858.9220376382</v>
      </c>
    </row>
    <row r="4171" spans="1:4">
      <c r="A4171" s="32">
        <v>2012</v>
      </c>
      <c r="B4171" s="32" t="s">
        <v>10</v>
      </c>
      <c r="C4171" s="32" t="s">
        <v>95</v>
      </c>
      <c r="D4171" s="33">
        <v>95061.137759725505</v>
      </c>
    </row>
    <row r="4172" spans="1:4">
      <c r="A4172" s="32">
        <v>2012</v>
      </c>
      <c r="B4172" s="32" t="s">
        <v>11</v>
      </c>
      <c r="C4172" s="32" t="s">
        <v>95</v>
      </c>
      <c r="D4172" s="33">
        <v>69119.368539081304</v>
      </c>
    </row>
    <row r="4173" spans="1:4">
      <c r="A4173" s="32">
        <v>2012</v>
      </c>
      <c r="B4173" s="32" t="s">
        <v>12</v>
      </c>
      <c r="C4173" s="32" t="s">
        <v>95</v>
      </c>
      <c r="D4173" s="33">
        <v>48177.147752666096</v>
      </c>
    </row>
    <row r="4174" spans="1:4">
      <c r="A4174" s="32">
        <v>2012</v>
      </c>
      <c r="B4174" s="32" t="s">
        <v>13</v>
      </c>
      <c r="C4174" s="32" t="s">
        <v>95</v>
      </c>
      <c r="D4174" s="33">
        <v>48161.293132117797</v>
      </c>
    </row>
    <row r="4175" spans="1:4">
      <c r="A4175" s="32">
        <v>2012</v>
      </c>
      <c r="B4175" s="32" t="s">
        <v>14</v>
      </c>
      <c r="C4175" s="32" t="s">
        <v>95</v>
      </c>
      <c r="D4175" s="33">
        <v>47598.841716392701</v>
      </c>
    </row>
    <row r="4176" spans="1:4">
      <c r="A4176" s="32">
        <v>2012</v>
      </c>
      <c r="B4176" s="32" t="s">
        <v>15</v>
      </c>
      <c r="C4176" s="32" t="s">
        <v>95</v>
      </c>
      <c r="D4176" s="33">
        <v>41448.536803107098</v>
      </c>
    </row>
    <row r="4177" spans="1:4">
      <c r="A4177" s="32">
        <v>2013</v>
      </c>
      <c r="B4177" s="32" t="s">
        <v>4</v>
      </c>
      <c r="C4177" s="32" t="s">
        <v>95</v>
      </c>
      <c r="D4177" s="33">
        <v>39136.1931908724</v>
      </c>
    </row>
    <row r="4178" spans="1:4">
      <c r="A4178" s="32">
        <v>2013</v>
      </c>
      <c r="B4178" s="32" t="s">
        <v>5</v>
      </c>
      <c r="C4178" s="32" t="s">
        <v>95</v>
      </c>
      <c r="D4178" s="33">
        <v>34906.478652548598</v>
      </c>
    </row>
    <row r="4179" spans="1:4">
      <c r="A4179" s="32">
        <v>2013</v>
      </c>
      <c r="B4179" s="32" t="s">
        <v>6</v>
      </c>
      <c r="C4179" s="32" t="s">
        <v>95</v>
      </c>
      <c r="D4179" s="33">
        <v>35683.181067082398</v>
      </c>
    </row>
    <row r="4180" spans="1:4">
      <c r="A4180" s="32">
        <v>2013</v>
      </c>
      <c r="B4180" s="32" t="s">
        <v>7</v>
      </c>
      <c r="C4180" s="32" t="s">
        <v>95</v>
      </c>
      <c r="D4180" s="33">
        <v>24741.290173518799</v>
      </c>
    </row>
    <row r="4181" spans="1:4">
      <c r="A4181" s="32">
        <v>2013</v>
      </c>
      <c r="B4181" s="32" t="s">
        <v>8</v>
      </c>
      <c r="C4181" s="32" t="s">
        <v>95</v>
      </c>
      <c r="D4181" s="33">
        <v>25855.9953485408</v>
      </c>
    </row>
    <row r="4182" spans="1:4">
      <c r="A4182" s="32">
        <v>2013</v>
      </c>
      <c r="B4182" s="32" t="s">
        <v>9</v>
      </c>
      <c r="C4182" s="32" t="s">
        <v>95</v>
      </c>
      <c r="D4182" s="33">
        <v>20853.370207969601</v>
      </c>
    </row>
    <row r="4183" spans="1:4">
      <c r="A4183" s="32">
        <v>2013</v>
      </c>
      <c r="B4183" s="32" t="s">
        <v>10</v>
      </c>
      <c r="C4183" s="32" t="s">
        <v>95</v>
      </c>
      <c r="D4183" s="33">
        <v>22018.711732235501</v>
      </c>
    </row>
    <row r="4184" spans="1:4">
      <c r="A4184" s="32">
        <v>2013</v>
      </c>
      <c r="B4184" s="32" t="s">
        <v>11</v>
      </c>
      <c r="C4184" s="32" t="s">
        <v>95</v>
      </c>
      <c r="D4184" s="33">
        <v>20102.029466733598</v>
      </c>
    </row>
    <row r="4185" spans="1:4">
      <c r="A4185" s="32">
        <v>2013</v>
      </c>
      <c r="B4185" s="32" t="s">
        <v>12</v>
      </c>
      <c r="C4185" s="32" t="s">
        <v>95</v>
      </c>
      <c r="D4185" s="33">
        <v>17377.5412160878</v>
      </c>
    </row>
    <row r="4186" spans="1:4">
      <c r="A4186" s="32">
        <v>2013</v>
      </c>
      <c r="B4186" s="32" t="s">
        <v>13</v>
      </c>
      <c r="C4186" s="32" t="s">
        <v>95</v>
      </c>
      <c r="D4186" s="33">
        <v>21584.607986852101</v>
      </c>
    </row>
    <row r="4187" spans="1:4">
      <c r="A4187" s="32">
        <v>2013</v>
      </c>
      <c r="B4187" s="32" t="s">
        <v>14</v>
      </c>
      <c r="C4187" s="32" t="s">
        <v>95</v>
      </c>
      <c r="D4187" s="33">
        <v>20505.080173998002</v>
      </c>
    </row>
    <row r="4188" spans="1:4">
      <c r="A4188" s="32">
        <v>2013</v>
      </c>
      <c r="B4188" s="32" t="s">
        <v>15</v>
      </c>
      <c r="C4188" s="32" t="s">
        <v>95</v>
      </c>
      <c r="D4188" s="33">
        <v>17914.002177849201</v>
      </c>
    </row>
    <row r="4189" spans="1:4">
      <c r="A4189" s="32">
        <v>2014</v>
      </c>
      <c r="B4189" s="32" t="s">
        <v>4</v>
      </c>
      <c r="C4189" s="32" t="s">
        <v>95</v>
      </c>
      <c r="D4189" s="33">
        <v>21595.1381603179</v>
      </c>
    </row>
    <row r="4190" spans="1:4">
      <c r="A4190" s="32">
        <v>2014</v>
      </c>
      <c r="B4190" s="32" t="s">
        <v>5</v>
      </c>
      <c r="C4190" s="32" t="s">
        <v>95</v>
      </c>
      <c r="D4190" s="33">
        <v>15537.5094466235</v>
      </c>
    </row>
    <row r="4191" spans="1:4">
      <c r="A4191" s="32">
        <v>2014</v>
      </c>
      <c r="B4191" s="32" t="s">
        <v>6</v>
      </c>
      <c r="C4191" s="32" t="s">
        <v>95</v>
      </c>
      <c r="D4191" s="33">
        <v>23144.1417763096</v>
      </c>
    </row>
    <row r="4192" spans="1:4">
      <c r="A4192" s="32">
        <v>2014</v>
      </c>
      <c r="B4192" s="32" t="s">
        <v>7</v>
      </c>
      <c r="C4192" s="32" t="s">
        <v>95</v>
      </c>
      <c r="D4192" s="33">
        <v>22621.029250265099</v>
      </c>
    </row>
    <row r="4193" spans="1:4">
      <c r="A4193" s="32">
        <v>2014</v>
      </c>
      <c r="B4193" s="32" t="s">
        <v>8</v>
      </c>
      <c r="C4193" s="32" t="s">
        <v>95</v>
      </c>
      <c r="D4193" s="33">
        <v>21548.027694115601</v>
      </c>
    </row>
    <row r="4194" spans="1:4">
      <c r="A4194" s="32">
        <v>2014</v>
      </c>
      <c r="B4194" s="32" t="s">
        <v>9</v>
      </c>
      <c r="C4194" s="32" t="s">
        <v>95</v>
      </c>
      <c r="D4194" s="33">
        <v>21598.155243304402</v>
      </c>
    </row>
    <row r="4195" spans="1:4">
      <c r="A4195" s="32">
        <v>2014</v>
      </c>
      <c r="B4195" s="32" t="s">
        <v>10</v>
      </c>
      <c r="C4195" s="32" t="s">
        <v>95</v>
      </c>
      <c r="D4195" s="33">
        <v>23877.289502068499</v>
      </c>
    </row>
    <row r="4196" spans="1:4">
      <c r="A4196" s="32">
        <v>2014</v>
      </c>
      <c r="B4196" s="32" t="s">
        <v>11</v>
      </c>
      <c r="C4196" s="32" t="s">
        <v>95</v>
      </c>
      <c r="D4196" s="33">
        <v>21180.297398712999</v>
      </c>
    </row>
    <row r="4197" spans="1:4">
      <c r="A4197" s="32">
        <v>2014</v>
      </c>
      <c r="B4197" s="32" t="s">
        <v>12</v>
      </c>
      <c r="C4197" s="32" t="s">
        <v>95</v>
      </c>
      <c r="D4197" s="33">
        <v>30289.178707264498</v>
      </c>
    </row>
    <row r="4198" spans="1:4">
      <c r="A4198" s="32">
        <v>2014</v>
      </c>
      <c r="B4198" s="32" t="s">
        <v>13</v>
      </c>
      <c r="C4198" s="32" t="s">
        <v>95</v>
      </c>
      <c r="D4198" s="33">
        <v>32346.865411900599</v>
      </c>
    </row>
    <row r="4199" spans="1:4">
      <c r="A4199" s="32">
        <v>2014</v>
      </c>
      <c r="B4199" s="32" t="s">
        <v>14</v>
      </c>
      <c r="C4199" s="32" t="s">
        <v>95</v>
      </c>
      <c r="D4199" s="33">
        <v>26618.025803550001</v>
      </c>
    </row>
    <row r="4200" spans="1:4">
      <c r="A4200" s="32">
        <v>2014</v>
      </c>
      <c r="B4200" s="32" t="s">
        <v>15</v>
      </c>
      <c r="C4200" s="32" t="s">
        <v>95</v>
      </c>
      <c r="D4200" s="33">
        <v>44756.710677698997</v>
      </c>
    </row>
    <row r="4201" spans="1:4">
      <c r="A4201" s="32">
        <v>2015</v>
      </c>
      <c r="B4201" s="32" t="s">
        <v>4</v>
      </c>
      <c r="C4201" s="32" t="s">
        <v>95</v>
      </c>
      <c r="D4201" s="33">
        <v>43148</v>
      </c>
    </row>
    <row r="4202" spans="1:4">
      <c r="A4202" s="32">
        <v>2015</v>
      </c>
      <c r="B4202" s="32" t="s">
        <v>5</v>
      </c>
      <c r="C4202" s="32" t="s">
        <v>95</v>
      </c>
      <c r="D4202" s="33">
        <v>52130</v>
      </c>
    </row>
    <row r="4203" spans="1:4">
      <c r="A4203" s="32">
        <v>2015</v>
      </c>
      <c r="B4203" s="32" t="s">
        <v>6</v>
      </c>
      <c r="C4203" s="32" t="s">
        <v>95</v>
      </c>
      <c r="D4203" s="33">
        <v>67490</v>
      </c>
    </row>
    <row r="4204" spans="1:4">
      <c r="A4204" s="32">
        <v>2015</v>
      </c>
      <c r="B4204" s="32" t="s">
        <v>7</v>
      </c>
      <c r="C4204" s="32" t="s">
        <v>95</v>
      </c>
      <c r="D4204" s="33">
        <v>80654</v>
      </c>
    </row>
    <row r="4205" spans="1:4">
      <c r="A4205" s="32">
        <v>2015</v>
      </c>
      <c r="B4205" s="32" t="s">
        <v>8</v>
      </c>
      <c r="C4205" s="32" t="s">
        <v>95</v>
      </c>
      <c r="D4205" s="33">
        <v>70162</v>
      </c>
    </row>
    <row r="4206" spans="1:4">
      <c r="A4206" s="32">
        <v>2015</v>
      </c>
      <c r="B4206" s="32" t="s">
        <v>9</v>
      </c>
      <c r="C4206" s="32" t="s">
        <v>95</v>
      </c>
      <c r="D4206" s="33">
        <v>70832</v>
      </c>
    </row>
    <row r="4207" spans="1:4">
      <c r="A4207" s="32">
        <v>2015</v>
      </c>
      <c r="B4207" s="32" t="s">
        <v>10</v>
      </c>
      <c r="C4207" s="32" t="s">
        <v>95</v>
      </c>
      <c r="D4207" s="33">
        <v>95675</v>
      </c>
    </row>
    <row r="4208" spans="1:4">
      <c r="A4208" s="32">
        <v>2015</v>
      </c>
      <c r="B4208" s="32" t="s">
        <v>11</v>
      </c>
      <c r="C4208" s="32" t="s">
        <v>95</v>
      </c>
      <c r="D4208" s="33">
        <v>84966</v>
      </c>
    </row>
    <row r="4209" spans="1:4">
      <c r="A4209" s="32">
        <v>2015</v>
      </c>
      <c r="B4209" s="32" t="s">
        <v>12</v>
      </c>
      <c r="C4209" s="32" t="s">
        <v>95</v>
      </c>
      <c r="D4209" s="33">
        <v>94725</v>
      </c>
    </row>
    <row r="4210" spans="1:4">
      <c r="A4210" s="32">
        <v>2015</v>
      </c>
      <c r="B4210" s="32" t="s">
        <v>13</v>
      </c>
      <c r="C4210" s="32" t="s">
        <v>95</v>
      </c>
      <c r="D4210" s="33">
        <v>93212</v>
      </c>
    </row>
    <row r="4211" spans="1:4">
      <c r="A4211" s="32">
        <v>2015</v>
      </c>
      <c r="B4211" s="32" t="s">
        <v>14</v>
      </c>
      <c r="C4211" s="32" t="s">
        <v>95</v>
      </c>
      <c r="D4211" s="33">
        <v>90998</v>
      </c>
    </row>
    <row r="4212" spans="1:4">
      <c r="A4212" s="32">
        <v>2015</v>
      </c>
      <c r="B4212" s="32" t="s">
        <v>15</v>
      </c>
      <c r="C4212" s="32" t="s">
        <v>95</v>
      </c>
      <c r="D4212" s="33">
        <v>93898</v>
      </c>
    </row>
    <row r="4213" spans="1:4">
      <c r="A4213" s="32">
        <v>2016</v>
      </c>
      <c r="B4213" s="32" t="s">
        <v>4</v>
      </c>
      <c r="C4213" s="32" t="s">
        <v>95</v>
      </c>
      <c r="D4213" s="33">
        <v>74917</v>
      </c>
    </row>
    <row r="4214" spans="1:4">
      <c r="A4214" s="32">
        <v>2016</v>
      </c>
      <c r="B4214" s="32" t="s">
        <v>5</v>
      </c>
      <c r="C4214" s="32" t="s">
        <v>95</v>
      </c>
      <c r="D4214" s="33">
        <v>77314</v>
      </c>
    </row>
    <row r="4215" spans="1:4">
      <c r="A4215" s="32">
        <v>2016</v>
      </c>
      <c r="B4215" s="32" t="s">
        <v>6</v>
      </c>
      <c r="C4215" s="32" t="s">
        <v>95</v>
      </c>
      <c r="D4215" s="33">
        <v>96724</v>
      </c>
    </row>
    <row r="4216" spans="1:4">
      <c r="A4216" s="32">
        <v>2016</v>
      </c>
      <c r="B4216" s="32" t="s">
        <v>7</v>
      </c>
      <c r="C4216" s="32" t="s">
        <v>95</v>
      </c>
      <c r="D4216" s="33">
        <v>112456</v>
      </c>
    </row>
    <row r="4217" spans="1:4">
      <c r="A4217" s="32">
        <v>2016</v>
      </c>
      <c r="B4217" s="32" t="s">
        <v>8</v>
      </c>
      <c r="C4217" s="32" t="s">
        <v>95</v>
      </c>
      <c r="D4217" s="33">
        <v>124256</v>
      </c>
    </row>
    <row r="4218" spans="1:4">
      <c r="A4218" s="32">
        <v>2016</v>
      </c>
      <c r="B4218" s="32" t="s">
        <v>9</v>
      </c>
      <c r="C4218" s="32" t="s">
        <v>95</v>
      </c>
      <c r="D4218" s="33">
        <v>104382</v>
      </c>
    </row>
    <row r="4219" spans="1:4">
      <c r="A4219" s="32">
        <v>2016</v>
      </c>
      <c r="B4219" s="32" t="s">
        <v>10</v>
      </c>
      <c r="C4219" s="32" t="s">
        <v>95</v>
      </c>
      <c r="D4219" s="33">
        <v>100214</v>
      </c>
    </row>
    <row r="4220" spans="1:4">
      <c r="A4220" s="32">
        <v>2016</v>
      </c>
      <c r="B4220" s="32" t="s">
        <v>11</v>
      </c>
      <c r="C4220" s="32" t="s">
        <v>95</v>
      </c>
      <c r="D4220" s="33">
        <v>120536</v>
      </c>
    </row>
    <row r="4221" spans="1:4">
      <c r="A4221" s="32">
        <v>2016</v>
      </c>
      <c r="B4221" s="32" t="s">
        <v>12</v>
      </c>
      <c r="C4221" s="32" t="s">
        <v>95</v>
      </c>
      <c r="D4221" s="33">
        <v>123174</v>
      </c>
    </row>
    <row r="4222" spans="1:4">
      <c r="A4222" s="32">
        <v>2016</v>
      </c>
      <c r="B4222" s="32" t="s">
        <v>13</v>
      </c>
      <c r="C4222" s="32" t="s">
        <v>95</v>
      </c>
      <c r="D4222" s="33">
        <v>113044</v>
      </c>
    </row>
    <row r="4223" spans="1:4">
      <c r="A4223" s="32">
        <v>2016</v>
      </c>
      <c r="B4223" s="32" t="s">
        <v>14</v>
      </c>
      <c r="C4223" s="32" t="s">
        <v>95</v>
      </c>
      <c r="D4223" s="33">
        <v>121112</v>
      </c>
    </row>
    <row r="4224" spans="1:4">
      <c r="A4224" s="32">
        <v>2016</v>
      </c>
      <c r="B4224" s="32" t="s">
        <v>15</v>
      </c>
      <c r="C4224" s="32" t="s">
        <v>95</v>
      </c>
      <c r="D4224" s="33">
        <v>109402</v>
      </c>
    </row>
    <row r="4225" spans="1:4">
      <c r="A4225" s="32">
        <v>2017</v>
      </c>
      <c r="B4225" s="32" t="s">
        <v>4</v>
      </c>
      <c r="C4225" s="32" t="s">
        <v>95</v>
      </c>
      <c r="D4225" s="33">
        <v>74861</v>
      </c>
    </row>
    <row r="4226" spans="1:4">
      <c r="A4226" s="32">
        <v>2017</v>
      </c>
      <c r="B4226" s="32" t="s">
        <v>5</v>
      </c>
      <c r="C4226" s="32" t="s">
        <v>95</v>
      </c>
      <c r="D4226" s="33">
        <v>94685</v>
      </c>
    </row>
    <row r="4227" spans="1:4">
      <c r="A4227" s="32">
        <v>2017</v>
      </c>
      <c r="B4227" s="32" t="s">
        <v>6</v>
      </c>
      <c r="C4227" s="32" t="s">
        <v>95</v>
      </c>
      <c r="D4227" s="33">
        <v>125148</v>
      </c>
    </row>
    <row r="4228" spans="1:4">
      <c r="A4228" s="32">
        <v>2017</v>
      </c>
      <c r="B4228" s="32" t="s">
        <v>7</v>
      </c>
      <c r="C4228" s="32" t="s">
        <v>95</v>
      </c>
      <c r="D4228" s="33">
        <v>113493</v>
      </c>
    </row>
    <row r="4229" spans="1:4">
      <c r="A4229" s="32">
        <v>2017</v>
      </c>
      <c r="B4229" s="32" t="s">
        <v>8</v>
      </c>
      <c r="C4229" s="32" t="s">
        <v>95</v>
      </c>
      <c r="D4229" s="33">
        <v>117785</v>
      </c>
    </row>
    <row r="4230" spans="1:4">
      <c r="A4230" s="32">
        <v>2017</v>
      </c>
      <c r="B4230" s="32" t="s">
        <v>9</v>
      </c>
      <c r="C4230" s="32" t="s">
        <v>95</v>
      </c>
      <c r="D4230" s="33">
        <v>115815</v>
      </c>
    </row>
    <row r="4231" spans="1:4">
      <c r="A4231" s="32">
        <v>2017</v>
      </c>
      <c r="B4231" s="32" t="s">
        <v>10</v>
      </c>
      <c r="C4231" s="32" t="s">
        <v>95</v>
      </c>
      <c r="D4231" s="33">
        <v>105345</v>
      </c>
    </row>
    <row r="4232" spans="1:4">
      <c r="A4232" s="32">
        <v>2017</v>
      </c>
      <c r="B4232" s="32" t="s">
        <v>11</v>
      </c>
      <c r="C4232" s="32" t="s">
        <v>95</v>
      </c>
      <c r="D4232" s="33">
        <v>108655</v>
      </c>
    </row>
    <row r="4233" spans="1:4">
      <c r="A4233" s="32">
        <v>2017</v>
      </c>
      <c r="B4233" s="32" t="s">
        <v>12</v>
      </c>
      <c r="C4233" s="32" t="s">
        <v>95</v>
      </c>
      <c r="D4233" s="33">
        <v>101680</v>
      </c>
    </row>
    <row r="4234" spans="1:4">
      <c r="A4234" s="32">
        <v>2017</v>
      </c>
      <c r="B4234" s="32" t="s">
        <v>13</v>
      </c>
      <c r="C4234" s="32" t="s">
        <v>95</v>
      </c>
      <c r="D4234" s="33">
        <v>109906</v>
      </c>
    </row>
    <row r="4235" spans="1:4">
      <c r="A4235" s="32">
        <v>2017</v>
      </c>
      <c r="B4235" s="32" t="s">
        <v>14</v>
      </c>
      <c r="C4235" s="32" t="s">
        <v>95</v>
      </c>
      <c r="D4235" s="33">
        <v>115323</v>
      </c>
    </row>
    <row r="4236" spans="1:4">
      <c r="A4236" s="32">
        <v>2017</v>
      </c>
      <c r="B4236" s="32" t="s">
        <v>15</v>
      </c>
      <c r="C4236" s="32" t="s">
        <v>95</v>
      </c>
      <c r="D4236" s="33">
        <v>105466</v>
      </c>
    </row>
    <row r="4237" spans="1:4">
      <c r="A4237" s="32">
        <v>2018</v>
      </c>
      <c r="B4237" s="32" t="s">
        <v>4</v>
      </c>
      <c r="C4237" s="32" t="s">
        <v>95</v>
      </c>
      <c r="D4237" s="33">
        <v>109041</v>
      </c>
    </row>
    <row r="4238" spans="1:4">
      <c r="A4238" s="32">
        <v>2018</v>
      </c>
      <c r="B4238" s="32" t="s">
        <v>5</v>
      </c>
      <c r="C4238" s="32" t="s">
        <v>95</v>
      </c>
      <c r="D4238" s="33">
        <v>118969</v>
      </c>
    </row>
    <row r="4239" spans="1:4">
      <c r="A4239" s="32">
        <v>2018</v>
      </c>
      <c r="B4239" s="32" t="s">
        <v>6</v>
      </c>
      <c r="C4239" s="32" t="s">
        <v>95</v>
      </c>
      <c r="D4239" s="33">
        <v>148125</v>
      </c>
    </row>
    <row r="4240" spans="1:4">
      <c r="A4240" s="32">
        <v>2018</v>
      </c>
      <c r="B4240" s="32" t="s">
        <v>7</v>
      </c>
      <c r="C4240" s="32" t="s">
        <v>95</v>
      </c>
      <c r="D4240" s="33">
        <v>142441</v>
      </c>
    </row>
    <row r="4241" spans="1:4">
      <c r="A4241" s="32">
        <v>2018</v>
      </c>
      <c r="B4241" s="32" t="s">
        <v>8</v>
      </c>
      <c r="C4241" s="32" t="s">
        <v>95</v>
      </c>
      <c r="D4241" s="33">
        <v>149817</v>
      </c>
    </row>
    <row r="4242" spans="1:4">
      <c r="A4242" s="32">
        <v>2018</v>
      </c>
      <c r="B4242" s="32" t="s">
        <v>9</v>
      </c>
      <c r="C4242" s="32" t="s">
        <v>95</v>
      </c>
      <c r="D4242" s="33">
        <v>140574</v>
      </c>
    </row>
    <row r="4243" spans="1:4">
      <c r="A4243" s="32">
        <v>2018</v>
      </c>
      <c r="B4243" s="32" t="s">
        <v>10</v>
      </c>
      <c r="C4243" s="32" t="s">
        <v>95</v>
      </c>
      <c r="D4243" s="33">
        <v>133664</v>
      </c>
    </row>
    <row r="4244" spans="1:4">
      <c r="A4244" s="32">
        <v>2018</v>
      </c>
      <c r="B4244" s="32" t="s">
        <v>11</v>
      </c>
      <c r="C4244" s="32" t="s">
        <v>95</v>
      </c>
      <c r="D4244" s="33">
        <v>153938</v>
      </c>
    </row>
    <row r="4245" spans="1:4">
      <c r="A4245" s="32">
        <v>2018</v>
      </c>
      <c r="B4245" s="32" t="s">
        <v>12</v>
      </c>
      <c r="C4245" s="32" t="s">
        <v>95</v>
      </c>
      <c r="D4245" s="33">
        <v>140110</v>
      </c>
    </row>
    <row r="4246" spans="1:4">
      <c r="A4246" s="32">
        <v>2018</v>
      </c>
      <c r="B4246" s="32" t="s">
        <v>13</v>
      </c>
      <c r="C4246" s="32" t="s">
        <v>95</v>
      </c>
      <c r="D4246" s="33">
        <v>167978</v>
      </c>
    </row>
    <row r="4247" spans="1:4">
      <c r="A4247" s="32">
        <v>2018</v>
      </c>
      <c r="B4247" s="32" t="s">
        <v>14</v>
      </c>
      <c r="C4247" s="32" t="s">
        <v>95</v>
      </c>
      <c r="D4247" s="33">
        <v>149074</v>
      </c>
    </row>
    <row r="4248" spans="1:4">
      <c r="A4248" s="32">
        <v>2018</v>
      </c>
      <c r="B4248" s="32" t="s">
        <v>15</v>
      </c>
      <c r="C4248" s="32" t="s">
        <v>95</v>
      </c>
      <c r="D4248" s="33">
        <v>132744</v>
      </c>
    </row>
    <row r="4249" spans="1:4">
      <c r="A4249" s="32">
        <v>2019</v>
      </c>
      <c r="B4249" s="32" t="s">
        <v>4</v>
      </c>
      <c r="C4249" s="32" t="s">
        <v>95</v>
      </c>
      <c r="D4249" s="33">
        <v>124588</v>
      </c>
    </row>
    <row r="4250" spans="1:4">
      <c r="A4250" s="32">
        <v>2019</v>
      </c>
      <c r="B4250" s="32" t="s">
        <v>5</v>
      </c>
      <c r="C4250" s="32" t="s">
        <v>95</v>
      </c>
      <c r="D4250" s="33">
        <v>107535</v>
      </c>
    </row>
    <row r="4251" spans="1:4">
      <c r="A4251" s="32">
        <v>2019</v>
      </c>
      <c r="B4251" s="32" t="s">
        <v>6</v>
      </c>
      <c r="C4251" s="32" t="s">
        <v>95</v>
      </c>
      <c r="D4251" s="33">
        <v>115078</v>
      </c>
    </row>
    <row r="4252" spans="1:4">
      <c r="A4252" s="32">
        <v>2019</v>
      </c>
      <c r="B4252" s="32" t="s">
        <v>7</v>
      </c>
      <c r="C4252" s="32" t="s">
        <v>95</v>
      </c>
      <c r="D4252" s="33">
        <v>116521</v>
      </c>
    </row>
    <row r="4253" spans="1:4">
      <c r="A4253" s="32">
        <v>2019</v>
      </c>
      <c r="B4253" s="32" t="s">
        <v>8</v>
      </c>
      <c r="C4253" s="32" t="s">
        <v>95</v>
      </c>
      <c r="D4253" s="33">
        <v>137635</v>
      </c>
    </row>
    <row r="4254" spans="1:4">
      <c r="A4254" s="32">
        <v>2019</v>
      </c>
      <c r="B4254" s="32" t="s">
        <v>9</v>
      </c>
      <c r="C4254" s="32" t="s">
        <v>95</v>
      </c>
      <c r="D4254" s="33">
        <v>123101</v>
      </c>
    </row>
    <row r="4255" spans="1:4">
      <c r="A4255" s="32">
        <v>2019</v>
      </c>
      <c r="B4255" s="32" t="s">
        <v>10</v>
      </c>
      <c r="C4255" s="32" t="s">
        <v>95</v>
      </c>
      <c r="D4255" s="33">
        <v>142515</v>
      </c>
    </row>
    <row r="4256" spans="1:4">
      <c r="A4256" s="32">
        <v>2019</v>
      </c>
      <c r="B4256" s="32" t="s">
        <v>11</v>
      </c>
      <c r="C4256" s="32" t="s">
        <v>95</v>
      </c>
      <c r="D4256" s="33">
        <v>155164</v>
      </c>
    </row>
    <row r="4257" spans="1:4">
      <c r="A4257" s="32">
        <v>2019</v>
      </c>
      <c r="B4257" s="32" t="s">
        <v>12</v>
      </c>
      <c r="C4257" s="32" t="s">
        <v>95</v>
      </c>
      <c r="D4257" s="33">
        <v>158036</v>
      </c>
    </row>
    <row r="4258" spans="1:4">
      <c r="A4258" s="32">
        <v>2019</v>
      </c>
      <c r="B4258" s="32" t="s">
        <v>13</v>
      </c>
      <c r="C4258" s="32" t="s">
        <v>95</v>
      </c>
      <c r="D4258" s="33">
        <v>156009</v>
      </c>
    </row>
    <row r="4259" spans="1:4">
      <c r="A4259" s="32">
        <v>2019</v>
      </c>
      <c r="B4259" s="32" t="s">
        <v>14</v>
      </c>
      <c r="C4259" s="32" t="s">
        <v>95</v>
      </c>
      <c r="D4259" s="33">
        <v>144354</v>
      </c>
    </row>
    <row r="4260" spans="1:4">
      <c r="A4260" s="32">
        <v>2019</v>
      </c>
      <c r="B4260" s="32" t="s">
        <v>15</v>
      </c>
      <c r="C4260" s="32" t="s">
        <v>95</v>
      </c>
      <c r="D4260" s="33">
        <v>138327</v>
      </c>
    </row>
    <row r="4261" spans="1:4">
      <c r="A4261" s="32">
        <v>2020</v>
      </c>
      <c r="B4261" s="32" t="s">
        <v>4</v>
      </c>
      <c r="C4261" s="32" t="s">
        <v>95</v>
      </c>
      <c r="D4261" s="33">
        <v>128237</v>
      </c>
    </row>
    <row r="4262" spans="1:4">
      <c r="A4262" s="32">
        <v>2020</v>
      </c>
      <c r="B4262" s="32" t="s">
        <v>5</v>
      </c>
      <c r="C4262" s="32" t="s">
        <v>95</v>
      </c>
      <c r="D4262" s="33">
        <v>123200</v>
      </c>
    </row>
    <row r="4263" spans="1:4">
      <c r="A4263" s="32">
        <v>2020</v>
      </c>
      <c r="B4263" s="32" t="s">
        <v>6</v>
      </c>
      <c r="C4263" s="32" t="s">
        <v>95</v>
      </c>
      <c r="D4263" s="33">
        <v>73097</v>
      </c>
    </row>
    <row r="4264" spans="1:4">
      <c r="A4264" s="32">
        <v>2020</v>
      </c>
      <c r="B4264" s="32" t="s">
        <v>7</v>
      </c>
      <c r="C4264" s="32" t="s">
        <v>95</v>
      </c>
      <c r="D4264" s="33">
        <v>3017</v>
      </c>
    </row>
    <row r="4265" spans="1:4">
      <c r="A4265" s="32">
        <v>2020</v>
      </c>
      <c r="B4265" s="32" t="s">
        <v>8</v>
      </c>
      <c r="C4265" s="32" t="s">
        <v>95</v>
      </c>
      <c r="D4265" s="33">
        <v>4376</v>
      </c>
    </row>
    <row r="4266" spans="1:4">
      <c r="A4266" s="32">
        <v>2020</v>
      </c>
      <c r="B4266" s="32" t="s">
        <v>9</v>
      </c>
      <c r="C4266" s="32" t="s">
        <v>95</v>
      </c>
      <c r="D4266" s="33">
        <v>7895</v>
      </c>
    </row>
    <row r="4267" spans="1:4">
      <c r="A4267" s="32">
        <v>2020</v>
      </c>
      <c r="B4267" s="32" t="s">
        <v>10</v>
      </c>
      <c r="C4267" s="32" t="s">
        <v>95</v>
      </c>
      <c r="D4267" s="33">
        <v>6948</v>
      </c>
    </row>
    <row r="4268" spans="1:4">
      <c r="A4268" s="32">
        <v>2020</v>
      </c>
      <c r="B4268" s="32" t="s">
        <v>11</v>
      </c>
      <c r="C4268" s="32" t="s">
        <v>95</v>
      </c>
      <c r="D4268" s="33">
        <v>8120</v>
      </c>
    </row>
    <row r="4269" spans="1:4">
      <c r="A4269" s="32">
        <v>2020</v>
      </c>
      <c r="B4269" s="32" t="s">
        <v>12</v>
      </c>
      <c r="C4269" s="32" t="s">
        <v>95</v>
      </c>
      <c r="D4269" s="33">
        <v>7094</v>
      </c>
    </row>
    <row r="4270" spans="1:4">
      <c r="A4270" s="32">
        <v>2020</v>
      </c>
      <c r="B4270" s="32" t="s">
        <v>13</v>
      </c>
      <c r="C4270" s="32" t="s">
        <v>95</v>
      </c>
      <c r="D4270" s="33">
        <v>15107</v>
      </c>
    </row>
    <row r="4271" spans="1:4">
      <c r="A4271" s="32">
        <v>2020</v>
      </c>
      <c r="B4271" s="32" t="s">
        <v>14</v>
      </c>
      <c r="C4271" s="32" t="s">
        <v>95</v>
      </c>
      <c r="D4271" s="33">
        <v>20231</v>
      </c>
    </row>
    <row r="4272" spans="1:4">
      <c r="A4272" s="32">
        <v>1995</v>
      </c>
      <c r="B4272" s="32" t="s">
        <v>10</v>
      </c>
      <c r="C4272" s="32" t="s">
        <v>96</v>
      </c>
      <c r="D4272" s="33">
        <v>133057</v>
      </c>
    </row>
    <row r="4273" spans="1:4">
      <c r="A4273" s="32">
        <v>1995</v>
      </c>
      <c r="B4273" s="32" t="s">
        <v>11</v>
      </c>
      <c r="C4273" s="32" t="s">
        <v>96</v>
      </c>
      <c r="D4273" s="33">
        <v>142585</v>
      </c>
    </row>
    <row r="4274" spans="1:4">
      <c r="A4274" s="32">
        <v>1995</v>
      </c>
      <c r="B4274" s="32" t="s">
        <v>12</v>
      </c>
      <c r="C4274" s="32" t="s">
        <v>96</v>
      </c>
      <c r="D4274" s="33">
        <v>142838</v>
      </c>
    </row>
    <row r="4275" spans="1:4">
      <c r="A4275" s="32">
        <v>1995</v>
      </c>
      <c r="B4275" s="32" t="s">
        <v>13</v>
      </c>
      <c r="C4275" s="32" t="s">
        <v>96</v>
      </c>
      <c r="D4275" s="33">
        <v>147438</v>
      </c>
    </row>
    <row r="4276" spans="1:4">
      <c r="A4276" s="32">
        <v>1995</v>
      </c>
      <c r="B4276" s="32" t="s">
        <v>14</v>
      </c>
      <c r="C4276" s="32" t="s">
        <v>96</v>
      </c>
      <c r="D4276" s="33">
        <v>149863</v>
      </c>
    </row>
    <row r="4277" spans="1:4">
      <c r="A4277" s="32">
        <v>1995</v>
      </c>
      <c r="B4277" s="32" t="s">
        <v>15</v>
      </c>
      <c r="C4277" s="32" t="s">
        <v>96</v>
      </c>
      <c r="D4277" s="33">
        <v>142522</v>
      </c>
    </row>
    <row r="4278" spans="1:4">
      <c r="A4278" s="32">
        <v>1996</v>
      </c>
      <c r="B4278" s="32" t="s">
        <v>4</v>
      </c>
      <c r="C4278" s="32" t="s">
        <v>96</v>
      </c>
      <c r="D4278" s="33">
        <v>123797</v>
      </c>
    </row>
    <row r="4279" spans="1:4">
      <c r="A4279" s="32">
        <v>1996</v>
      </c>
      <c r="B4279" s="32" t="s">
        <v>5</v>
      </c>
      <c r="C4279" s="32" t="s">
        <v>96</v>
      </c>
      <c r="D4279" s="33">
        <v>125408</v>
      </c>
    </row>
    <row r="4280" spans="1:4">
      <c r="A4280" s="32">
        <v>1996</v>
      </c>
      <c r="B4280" s="32" t="s">
        <v>6</v>
      </c>
      <c r="C4280" s="32" t="s">
        <v>96</v>
      </c>
      <c r="D4280" s="33">
        <v>151688</v>
      </c>
    </row>
    <row r="4281" spans="1:4">
      <c r="A4281" s="32">
        <v>1996</v>
      </c>
      <c r="B4281" s="32" t="s">
        <v>7</v>
      </c>
      <c r="C4281" s="32" t="s">
        <v>96</v>
      </c>
      <c r="D4281" s="33">
        <v>151170</v>
      </c>
    </row>
    <row r="4282" spans="1:4">
      <c r="A4282" s="32">
        <v>1996</v>
      </c>
      <c r="B4282" s="32" t="s">
        <v>8</v>
      </c>
      <c r="C4282" s="32" t="s">
        <v>96</v>
      </c>
      <c r="D4282" s="33">
        <v>163033</v>
      </c>
    </row>
    <row r="4283" spans="1:4">
      <c r="A4283" s="32">
        <v>1996</v>
      </c>
      <c r="B4283" s="32" t="s">
        <v>9</v>
      </c>
      <c r="C4283" s="32" t="s">
        <v>96</v>
      </c>
      <c r="D4283" s="33">
        <v>144569</v>
      </c>
    </row>
    <row r="4284" spans="1:4">
      <c r="A4284" s="32">
        <v>1996</v>
      </c>
      <c r="B4284" s="32" t="s">
        <v>10</v>
      </c>
      <c r="C4284" s="32" t="s">
        <v>96</v>
      </c>
      <c r="D4284" s="33">
        <v>158535</v>
      </c>
    </row>
    <row r="4285" spans="1:4">
      <c r="A4285" s="32">
        <v>1996</v>
      </c>
      <c r="B4285" s="32" t="s">
        <v>11</v>
      </c>
      <c r="C4285" s="32" t="s">
        <v>96</v>
      </c>
      <c r="D4285" s="33">
        <v>159378</v>
      </c>
    </row>
    <row r="4286" spans="1:4">
      <c r="A4286" s="32">
        <v>1996</v>
      </c>
      <c r="B4286" s="32" t="s">
        <v>12</v>
      </c>
      <c r="C4286" s="32" t="s">
        <v>96</v>
      </c>
      <c r="D4286" s="33">
        <v>152963</v>
      </c>
    </row>
    <row r="4287" spans="1:4">
      <c r="A4287" s="32">
        <v>1996</v>
      </c>
      <c r="B4287" s="32" t="s">
        <v>13</v>
      </c>
      <c r="C4287" s="32" t="s">
        <v>96</v>
      </c>
      <c r="D4287" s="33">
        <v>178694</v>
      </c>
    </row>
    <row r="4288" spans="1:4">
      <c r="A4288" s="32">
        <v>1996</v>
      </c>
      <c r="B4288" s="32" t="s">
        <v>14</v>
      </c>
      <c r="C4288" s="32" t="s">
        <v>96</v>
      </c>
      <c r="D4288" s="33">
        <v>173421</v>
      </c>
    </row>
    <row r="4289" spans="1:4">
      <c r="A4289" s="32">
        <v>1996</v>
      </c>
      <c r="B4289" s="32" t="s">
        <v>15</v>
      </c>
      <c r="C4289" s="32" t="s">
        <v>96</v>
      </c>
      <c r="D4289" s="33">
        <v>164256</v>
      </c>
    </row>
    <row r="4290" spans="1:4">
      <c r="A4290" s="32">
        <v>1997</v>
      </c>
      <c r="B4290" s="32" t="s">
        <v>4</v>
      </c>
      <c r="C4290" s="32" t="s">
        <v>96</v>
      </c>
      <c r="D4290" s="33">
        <v>143871</v>
      </c>
    </row>
    <row r="4291" spans="1:4">
      <c r="A4291" s="32">
        <v>1997</v>
      </c>
      <c r="B4291" s="32" t="s">
        <v>5</v>
      </c>
      <c r="C4291" s="32" t="s">
        <v>96</v>
      </c>
      <c r="D4291" s="33">
        <v>145039</v>
      </c>
    </row>
    <row r="4292" spans="1:4">
      <c r="A4292" s="32">
        <v>1997</v>
      </c>
      <c r="B4292" s="32" t="s">
        <v>6</v>
      </c>
      <c r="C4292" s="32" t="s">
        <v>96</v>
      </c>
      <c r="D4292" s="33">
        <v>175399</v>
      </c>
    </row>
    <row r="4293" spans="1:4">
      <c r="A4293" s="32">
        <v>1997</v>
      </c>
      <c r="B4293" s="32" t="s">
        <v>7</v>
      </c>
      <c r="C4293" s="32" t="s">
        <v>96</v>
      </c>
      <c r="D4293" s="33">
        <v>185386</v>
      </c>
    </row>
    <row r="4294" spans="1:4">
      <c r="A4294" s="32">
        <v>1997</v>
      </c>
      <c r="B4294" s="32" t="s">
        <v>8</v>
      </c>
      <c r="C4294" s="32" t="s">
        <v>96</v>
      </c>
      <c r="D4294" s="33">
        <v>184266</v>
      </c>
    </row>
    <row r="4295" spans="1:4">
      <c r="A4295" s="32">
        <v>1997</v>
      </c>
      <c r="B4295" s="32" t="s">
        <v>9</v>
      </c>
      <c r="C4295" s="32" t="s">
        <v>96</v>
      </c>
      <c r="D4295" s="33">
        <v>166120</v>
      </c>
    </row>
    <row r="4296" spans="1:4">
      <c r="A4296" s="32">
        <v>1997</v>
      </c>
      <c r="B4296" s="32" t="s">
        <v>10</v>
      </c>
      <c r="C4296" s="32" t="s">
        <v>96</v>
      </c>
      <c r="D4296" s="33">
        <v>184878</v>
      </c>
    </row>
    <row r="4297" spans="1:4">
      <c r="A4297" s="32">
        <v>1997</v>
      </c>
      <c r="B4297" s="32" t="s">
        <v>11</v>
      </c>
      <c r="C4297" s="32" t="s">
        <v>96</v>
      </c>
      <c r="D4297" s="33">
        <v>174490</v>
      </c>
    </row>
    <row r="4298" spans="1:4">
      <c r="A4298" s="32">
        <v>1997</v>
      </c>
      <c r="B4298" s="32" t="s">
        <v>12</v>
      </c>
      <c r="C4298" s="32" t="s">
        <v>96</v>
      </c>
      <c r="D4298" s="33">
        <v>191375</v>
      </c>
    </row>
    <row r="4299" spans="1:4">
      <c r="A4299" s="32">
        <v>1997</v>
      </c>
      <c r="B4299" s="32" t="s">
        <v>13</v>
      </c>
      <c r="C4299" s="32" t="s">
        <v>96</v>
      </c>
      <c r="D4299" s="33">
        <v>197399</v>
      </c>
    </row>
    <row r="4300" spans="1:4">
      <c r="A4300" s="32">
        <v>1997</v>
      </c>
      <c r="B4300" s="32" t="s">
        <v>14</v>
      </c>
      <c r="C4300" s="32" t="s">
        <v>96</v>
      </c>
      <c r="D4300" s="33">
        <v>180709</v>
      </c>
    </row>
    <row r="4301" spans="1:4">
      <c r="A4301" s="32">
        <v>1997</v>
      </c>
      <c r="B4301" s="32" t="s">
        <v>15</v>
      </c>
      <c r="C4301" s="32" t="s">
        <v>96</v>
      </c>
      <c r="D4301" s="33">
        <v>179406</v>
      </c>
    </row>
    <row r="4302" spans="1:4">
      <c r="A4302" s="32">
        <v>1998</v>
      </c>
      <c r="B4302" s="32" t="s">
        <v>4</v>
      </c>
      <c r="C4302" s="32" t="s">
        <v>96</v>
      </c>
      <c r="D4302" s="33">
        <v>159051</v>
      </c>
    </row>
    <row r="4303" spans="1:4">
      <c r="A4303" s="32">
        <v>1998</v>
      </c>
      <c r="B4303" s="32" t="s">
        <v>5</v>
      </c>
      <c r="C4303" s="32" t="s">
        <v>96</v>
      </c>
      <c r="D4303" s="33">
        <v>154323</v>
      </c>
    </row>
    <row r="4304" spans="1:4">
      <c r="A4304" s="32">
        <v>1998</v>
      </c>
      <c r="B4304" s="32" t="s">
        <v>6</v>
      </c>
      <c r="C4304" s="32" t="s">
        <v>96</v>
      </c>
      <c r="D4304" s="33">
        <v>194981</v>
      </c>
    </row>
    <row r="4305" spans="1:4">
      <c r="A4305" s="32">
        <v>1998</v>
      </c>
      <c r="B4305" s="32" t="s">
        <v>7</v>
      </c>
      <c r="C4305" s="32" t="s">
        <v>96</v>
      </c>
      <c r="D4305" s="33">
        <v>187634</v>
      </c>
    </row>
    <row r="4306" spans="1:4">
      <c r="A4306" s="32">
        <v>1998</v>
      </c>
      <c r="B4306" s="32" t="s">
        <v>8</v>
      </c>
      <c r="C4306" s="32" t="s">
        <v>96</v>
      </c>
      <c r="D4306" s="33">
        <v>186377</v>
      </c>
    </row>
    <row r="4307" spans="1:4">
      <c r="A4307" s="32">
        <v>1998</v>
      </c>
      <c r="B4307" s="32" t="s">
        <v>9</v>
      </c>
      <c r="C4307" s="32" t="s">
        <v>96</v>
      </c>
      <c r="D4307" s="33">
        <v>180163</v>
      </c>
    </row>
    <row r="4308" spans="1:4">
      <c r="A4308" s="32">
        <v>1998</v>
      </c>
      <c r="B4308" s="32" t="s">
        <v>10</v>
      </c>
      <c r="C4308" s="32" t="s">
        <v>96</v>
      </c>
      <c r="D4308" s="33">
        <v>194633</v>
      </c>
    </row>
    <row r="4309" spans="1:4">
      <c r="A4309" s="32">
        <v>1998</v>
      </c>
      <c r="B4309" s="32" t="s">
        <v>11</v>
      </c>
      <c r="C4309" s="32" t="s">
        <v>96</v>
      </c>
      <c r="D4309" s="33">
        <v>188427</v>
      </c>
    </row>
    <row r="4310" spans="1:4">
      <c r="A4310" s="32">
        <v>1998</v>
      </c>
      <c r="B4310" s="32" t="s">
        <v>12</v>
      </c>
      <c r="C4310" s="32" t="s">
        <v>96</v>
      </c>
      <c r="D4310" s="33">
        <v>186594</v>
      </c>
    </row>
    <row r="4311" spans="1:4">
      <c r="A4311" s="32">
        <v>1998</v>
      </c>
      <c r="B4311" s="32" t="s">
        <v>13</v>
      </c>
      <c r="C4311" s="32" t="s">
        <v>96</v>
      </c>
      <c r="D4311" s="33">
        <v>195041</v>
      </c>
    </row>
    <row r="4312" spans="1:4">
      <c r="A4312" s="32">
        <v>1998</v>
      </c>
      <c r="B4312" s="32" t="s">
        <v>14</v>
      </c>
      <c r="C4312" s="32" t="s">
        <v>96</v>
      </c>
      <c r="D4312" s="33">
        <v>186069</v>
      </c>
    </row>
    <row r="4313" spans="1:4">
      <c r="A4313" s="32">
        <v>1998</v>
      </c>
      <c r="B4313" s="32" t="s">
        <v>15</v>
      </c>
      <c r="C4313" s="32" t="s">
        <v>96</v>
      </c>
      <c r="D4313" s="33">
        <v>178421</v>
      </c>
    </row>
    <row r="4314" spans="1:4">
      <c r="A4314" s="32">
        <v>1999</v>
      </c>
      <c r="B4314" s="32" t="s">
        <v>4</v>
      </c>
      <c r="C4314" s="32" t="s">
        <v>96</v>
      </c>
      <c r="D4314" s="33">
        <v>152149</v>
      </c>
    </row>
    <row r="4315" spans="1:4">
      <c r="A4315" s="32">
        <v>1999</v>
      </c>
      <c r="B4315" s="32" t="s">
        <v>5</v>
      </c>
      <c r="C4315" s="32" t="s">
        <v>96</v>
      </c>
      <c r="D4315" s="33">
        <v>147917</v>
      </c>
    </row>
    <row r="4316" spans="1:4">
      <c r="A4316" s="32">
        <v>1999</v>
      </c>
      <c r="B4316" s="32" t="s">
        <v>6</v>
      </c>
      <c r="C4316" s="32" t="s">
        <v>96</v>
      </c>
      <c r="D4316" s="33">
        <v>188567</v>
      </c>
    </row>
    <row r="4317" spans="1:4">
      <c r="A4317" s="32">
        <v>1999</v>
      </c>
      <c r="B4317" s="32" t="s">
        <v>7</v>
      </c>
      <c r="C4317" s="32" t="s">
        <v>96</v>
      </c>
      <c r="D4317" s="33">
        <v>177210</v>
      </c>
    </row>
    <row r="4318" spans="1:4">
      <c r="A4318" s="32">
        <v>1999</v>
      </c>
      <c r="B4318" s="32" t="s">
        <v>8</v>
      </c>
      <c r="C4318" s="32" t="s">
        <v>96</v>
      </c>
      <c r="D4318" s="33">
        <v>175510</v>
      </c>
    </row>
    <row r="4319" spans="1:4">
      <c r="A4319" s="32">
        <v>1999</v>
      </c>
      <c r="B4319" s="32" t="s">
        <v>9</v>
      </c>
      <c r="C4319" s="32" t="s">
        <v>96</v>
      </c>
      <c r="D4319" s="33">
        <v>170599</v>
      </c>
    </row>
    <row r="4320" spans="1:4">
      <c r="A4320" s="32">
        <v>1999</v>
      </c>
      <c r="B4320" s="32" t="s">
        <v>10</v>
      </c>
      <c r="C4320" s="32" t="s">
        <v>96</v>
      </c>
      <c r="D4320" s="33">
        <v>174951</v>
      </c>
    </row>
    <row r="4321" spans="1:4">
      <c r="A4321" s="32">
        <v>1999</v>
      </c>
      <c r="B4321" s="32" t="s">
        <v>11</v>
      </c>
      <c r="C4321" s="32" t="s">
        <v>96</v>
      </c>
      <c r="D4321" s="33">
        <v>175264</v>
      </c>
    </row>
    <row r="4322" spans="1:4">
      <c r="A4322" s="32">
        <v>1999</v>
      </c>
      <c r="B4322" s="32" t="s">
        <v>12</v>
      </c>
      <c r="C4322" s="32" t="s">
        <v>96</v>
      </c>
      <c r="D4322" s="33">
        <v>186340</v>
      </c>
    </row>
    <row r="4323" spans="1:4">
      <c r="A4323" s="32">
        <v>1999</v>
      </c>
      <c r="B4323" s="32" t="s">
        <v>13</v>
      </c>
      <c r="C4323" s="32" t="s">
        <v>96</v>
      </c>
      <c r="D4323" s="33">
        <v>181176</v>
      </c>
    </row>
    <row r="4324" spans="1:4">
      <c r="A4324" s="32">
        <v>1999</v>
      </c>
      <c r="B4324" s="32" t="s">
        <v>14</v>
      </c>
      <c r="C4324" s="32" t="s">
        <v>96</v>
      </c>
      <c r="D4324" s="33">
        <v>195492</v>
      </c>
    </row>
    <row r="4325" spans="1:4">
      <c r="A4325" s="32">
        <v>1999</v>
      </c>
      <c r="B4325" s="32" t="s">
        <v>15</v>
      </c>
      <c r="C4325" s="32" t="s">
        <v>96</v>
      </c>
      <c r="D4325" s="33">
        <v>185388</v>
      </c>
    </row>
    <row r="4326" spans="1:4">
      <c r="A4326" s="32">
        <v>2000</v>
      </c>
      <c r="B4326" s="32" t="s">
        <v>4</v>
      </c>
      <c r="C4326" s="32" t="s">
        <v>96</v>
      </c>
      <c r="D4326" s="33">
        <v>150963</v>
      </c>
    </row>
    <row r="4327" spans="1:4">
      <c r="A4327" s="32">
        <v>2000</v>
      </c>
      <c r="B4327" s="32" t="s">
        <v>5</v>
      </c>
      <c r="C4327" s="32" t="s">
        <v>96</v>
      </c>
      <c r="D4327" s="33">
        <v>153992</v>
      </c>
    </row>
    <row r="4328" spans="1:4">
      <c r="A4328" s="32">
        <v>2000</v>
      </c>
      <c r="B4328" s="32" t="s">
        <v>6</v>
      </c>
      <c r="C4328" s="32" t="s">
        <v>96</v>
      </c>
      <c r="D4328" s="33">
        <v>188841</v>
      </c>
    </row>
    <row r="4329" spans="1:4">
      <c r="A4329" s="32">
        <v>2000</v>
      </c>
      <c r="B4329" s="32" t="s">
        <v>7</v>
      </c>
      <c r="C4329" s="32" t="s">
        <v>96</v>
      </c>
      <c r="D4329" s="33">
        <v>172042</v>
      </c>
    </row>
    <row r="4330" spans="1:4">
      <c r="A4330" s="32">
        <v>2000</v>
      </c>
      <c r="B4330" s="32" t="s">
        <v>8</v>
      </c>
      <c r="C4330" s="32" t="s">
        <v>96</v>
      </c>
      <c r="D4330" s="33">
        <v>172717</v>
      </c>
    </row>
    <row r="4331" spans="1:4">
      <c r="A4331" s="32">
        <v>2000</v>
      </c>
      <c r="B4331" s="32" t="s">
        <v>9</v>
      </c>
      <c r="C4331" s="32" t="s">
        <v>96</v>
      </c>
      <c r="D4331" s="33">
        <v>170499</v>
      </c>
    </row>
    <row r="4332" spans="1:4">
      <c r="A4332" s="32">
        <v>2000</v>
      </c>
      <c r="B4332" s="32" t="s">
        <v>10</v>
      </c>
      <c r="C4332" s="32" t="s">
        <v>96</v>
      </c>
      <c r="D4332" s="33">
        <v>174204</v>
      </c>
    </row>
    <row r="4333" spans="1:4">
      <c r="A4333" s="32">
        <v>2000</v>
      </c>
      <c r="B4333" s="32" t="s">
        <v>11</v>
      </c>
      <c r="C4333" s="32" t="s">
        <v>96</v>
      </c>
      <c r="D4333" s="33">
        <v>183696</v>
      </c>
    </row>
    <row r="4334" spans="1:4">
      <c r="A4334" s="32">
        <v>2000</v>
      </c>
      <c r="B4334" s="32" t="s">
        <v>12</v>
      </c>
      <c r="C4334" s="32" t="s">
        <v>96</v>
      </c>
      <c r="D4334" s="33">
        <v>178641</v>
      </c>
    </row>
    <row r="4335" spans="1:4">
      <c r="A4335" s="32">
        <v>2000</v>
      </c>
      <c r="B4335" s="32" t="s">
        <v>13</v>
      </c>
      <c r="C4335" s="32" t="s">
        <v>96</v>
      </c>
      <c r="D4335" s="33">
        <v>181956</v>
      </c>
    </row>
    <row r="4336" spans="1:4">
      <c r="A4336" s="32">
        <v>2000</v>
      </c>
      <c r="B4336" s="32" t="s">
        <v>14</v>
      </c>
      <c r="C4336" s="32" t="s">
        <v>96</v>
      </c>
      <c r="D4336" s="33">
        <v>175600</v>
      </c>
    </row>
    <row r="4337" spans="1:4">
      <c r="A4337" s="32">
        <v>2000</v>
      </c>
      <c r="B4337" s="32" t="s">
        <v>15</v>
      </c>
      <c r="C4337" s="32" t="s">
        <v>96</v>
      </c>
      <c r="D4337" s="33">
        <v>163916</v>
      </c>
    </row>
    <row r="4338" spans="1:4">
      <c r="A4338" s="32">
        <v>2001</v>
      </c>
      <c r="B4338" s="32" t="s">
        <v>4</v>
      </c>
      <c r="C4338" s="32" t="s">
        <v>96</v>
      </c>
      <c r="D4338" s="33">
        <v>145116</v>
      </c>
    </row>
    <row r="4339" spans="1:4">
      <c r="A4339" s="32">
        <v>2001</v>
      </c>
      <c r="B4339" s="32" t="s">
        <v>5</v>
      </c>
      <c r="C4339" s="32" t="s">
        <v>96</v>
      </c>
      <c r="D4339" s="33">
        <v>141613</v>
      </c>
    </row>
    <row r="4340" spans="1:4">
      <c r="A4340" s="32">
        <v>2001</v>
      </c>
      <c r="B4340" s="32" t="s">
        <v>6</v>
      </c>
      <c r="C4340" s="32" t="s">
        <v>96</v>
      </c>
      <c r="D4340" s="33">
        <v>172236</v>
      </c>
    </row>
    <row r="4341" spans="1:4">
      <c r="A4341" s="32">
        <v>2001</v>
      </c>
      <c r="B4341" s="32" t="s">
        <v>7</v>
      </c>
      <c r="C4341" s="32" t="s">
        <v>96</v>
      </c>
      <c r="D4341" s="33">
        <v>159356</v>
      </c>
    </row>
    <row r="4342" spans="1:4">
      <c r="A4342" s="32">
        <v>2001</v>
      </c>
      <c r="B4342" s="32" t="s">
        <v>8</v>
      </c>
      <c r="C4342" s="32" t="s">
        <v>96</v>
      </c>
      <c r="D4342" s="33">
        <v>168237</v>
      </c>
    </row>
    <row r="4343" spans="1:4">
      <c r="A4343" s="32">
        <v>2001</v>
      </c>
      <c r="B4343" s="32" t="s">
        <v>9</v>
      </c>
      <c r="C4343" s="32" t="s">
        <v>96</v>
      </c>
      <c r="D4343" s="33">
        <v>154116</v>
      </c>
    </row>
    <row r="4344" spans="1:4">
      <c r="A4344" s="32">
        <v>2001</v>
      </c>
      <c r="B4344" s="32" t="s">
        <v>10</v>
      </c>
      <c r="C4344" s="32" t="s">
        <v>96</v>
      </c>
      <c r="D4344" s="33">
        <v>159822</v>
      </c>
    </row>
    <row r="4345" spans="1:4">
      <c r="A4345" s="32">
        <v>2001</v>
      </c>
      <c r="B4345" s="32" t="s">
        <v>11</v>
      </c>
      <c r="C4345" s="32" t="s">
        <v>96</v>
      </c>
      <c r="D4345" s="33">
        <v>171809</v>
      </c>
    </row>
    <row r="4346" spans="1:4">
      <c r="A4346" s="32">
        <v>2001</v>
      </c>
      <c r="B4346" s="32" t="s">
        <v>12</v>
      </c>
      <c r="C4346" s="32" t="s">
        <v>96</v>
      </c>
      <c r="D4346" s="33">
        <v>165264</v>
      </c>
    </row>
    <row r="4347" spans="1:4">
      <c r="A4347" s="32">
        <v>2001</v>
      </c>
      <c r="B4347" s="32" t="s">
        <v>13</v>
      </c>
      <c r="C4347" s="32" t="s">
        <v>96</v>
      </c>
      <c r="D4347" s="33">
        <v>166044</v>
      </c>
    </row>
    <row r="4348" spans="1:4">
      <c r="A4348" s="32">
        <v>2001</v>
      </c>
      <c r="B4348" s="32" t="s">
        <v>14</v>
      </c>
      <c r="C4348" s="32" t="s">
        <v>96</v>
      </c>
      <c r="D4348" s="33">
        <v>161249</v>
      </c>
    </row>
    <row r="4349" spans="1:4">
      <c r="A4349" s="32">
        <v>2001</v>
      </c>
      <c r="B4349" s="32" t="s">
        <v>15</v>
      </c>
      <c r="C4349" s="32" t="s">
        <v>96</v>
      </c>
      <c r="D4349" s="33">
        <v>125087</v>
      </c>
    </row>
    <row r="4350" spans="1:4">
      <c r="A4350" s="32">
        <v>2002</v>
      </c>
      <c r="B4350" s="32" t="s">
        <v>4</v>
      </c>
      <c r="C4350" s="32" t="s">
        <v>96</v>
      </c>
      <c r="D4350" s="33">
        <v>120270</v>
      </c>
    </row>
    <row r="4351" spans="1:4">
      <c r="A4351" s="32">
        <v>2002</v>
      </c>
      <c r="B4351" s="32" t="s">
        <v>5</v>
      </c>
      <c r="C4351" s="32" t="s">
        <v>96</v>
      </c>
      <c r="D4351" s="33">
        <v>113915</v>
      </c>
    </row>
    <row r="4352" spans="1:4">
      <c r="A4352" s="32">
        <v>2002</v>
      </c>
      <c r="B4352" s="32" t="s">
        <v>6</v>
      </c>
      <c r="C4352" s="32" t="s">
        <v>96</v>
      </c>
      <c r="D4352" s="33">
        <v>132871</v>
      </c>
    </row>
    <row r="4353" spans="1:4">
      <c r="A4353" s="32">
        <v>2002</v>
      </c>
      <c r="B4353" s="32" t="s">
        <v>7</v>
      </c>
      <c r="C4353" s="32" t="s">
        <v>96</v>
      </c>
      <c r="D4353" s="33">
        <v>132391</v>
      </c>
    </row>
    <row r="4354" spans="1:4">
      <c r="A4354" s="32">
        <v>2002</v>
      </c>
      <c r="B4354" s="32" t="s">
        <v>8</v>
      </c>
      <c r="C4354" s="32" t="s">
        <v>96</v>
      </c>
      <c r="D4354" s="33">
        <v>147560.89047314099</v>
      </c>
    </row>
    <row r="4355" spans="1:4">
      <c r="A4355" s="32">
        <v>2002</v>
      </c>
      <c r="B4355" s="32" t="s">
        <v>9</v>
      </c>
      <c r="C4355" s="32" t="s">
        <v>96</v>
      </c>
      <c r="D4355" s="33">
        <v>135653</v>
      </c>
    </row>
    <row r="4356" spans="1:4">
      <c r="A4356" s="32">
        <v>2002</v>
      </c>
      <c r="B4356" s="32" t="s">
        <v>10</v>
      </c>
      <c r="C4356" s="32" t="s">
        <v>96</v>
      </c>
      <c r="D4356" s="33">
        <v>149256</v>
      </c>
    </row>
    <row r="4357" spans="1:4">
      <c r="A4357" s="32">
        <v>2002</v>
      </c>
      <c r="B4357" s="32" t="s">
        <v>11</v>
      </c>
      <c r="C4357" s="32" t="s">
        <v>96</v>
      </c>
      <c r="D4357" s="33">
        <v>152233</v>
      </c>
    </row>
    <row r="4358" spans="1:4">
      <c r="A4358" s="32">
        <v>2002</v>
      </c>
      <c r="B4358" s="32" t="s">
        <v>12</v>
      </c>
      <c r="C4358" s="32" t="s">
        <v>96</v>
      </c>
      <c r="D4358" s="33">
        <v>156158</v>
      </c>
    </row>
    <row r="4359" spans="1:4">
      <c r="A4359" s="32">
        <v>2002</v>
      </c>
      <c r="B4359" s="32" t="s">
        <v>13</v>
      </c>
      <c r="C4359" s="32" t="s">
        <v>96</v>
      </c>
      <c r="D4359" s="33">
        <v>164371</v>
      </c>
    </row>
    <row r="4360" spans="1:4">
      <c r="A4360" s="32">
        <v>2002</v>
      </c>
      <c r="B4360" s="32" t="s">
        <v>14</v>
      </c>
      <c r="C4360" s="32" t="s">
        <v>96</v>
      </c>
      <c r="D4360" s="33">
        <v>155732</v>
      </c>
    </row>
    <row r="4361" spans="1:4">
      <c r="A4361" s="32">
        <v>2002</v>
      </c>
      <c r="B4361" s="32" t="s">
        <v>15</v>
      </c>
      <c r="C4361" s="32" t="s">
        <v>96</v>
      </c>
      <c r="D4361" s="33">
        <v>154768.54795874801</v>
      </c>
    </row>
    <row r="4362" spans="1:4">
      <c r="A4362" s="32">
        <v>2003</v>
      </c>
      <c r="B4362" s="32" t="s">
        <v>4</v>
      </c>
      <c r="C4362" s="32" t="s">
        <v>96</v>
      </c>
      <c r="D4362" s="33">
        <v>128178</v>
      </c>
    </row>
    <row r="4363" spans="1:4">
      <c r="A4363" s="32">
        <v>2003</v>
      </c>
      <c r="B4363" s="32" t="s">
        <v>5</v>
      </c>
      <c r="C4363" s="32" t="s">
        <v>96</v>
      </c>
      <c r="D4363" s="33">
        <v>123759</v>
      </c>
    </row>
    <row r="4364" spans="1:4">
      <c r="A4364" s="32">
        <v>2003</v>
      </c>
      <c r="B4364" s="32" t="s">
        <v>6</v>
      </c>
      <c r="C4364" s="32" t="s">
        <v>96</v>
      </c>
      <c r="D4364" s="33">
        <v>148981.1631797</v>
      </c>
    </row>
    <row r="4365" spans="1:4">
      <c r="A4365" s="32">
        <v>2003</v>
      </c>
      <c r="B4365" s="32" t="s">
        <v>7</v>
      </c>
      <c r="C4365" s="32" t="s">
        <v>96</v>
      </c>
      <c r="D4365" s="33">
        <v>156958</v>
      </c>
    </row>
    <row r="4366" spans="1:4">
      <c r="A4366" s="32">
        <v>2003</v>
      </c>
      <c r="B4366" s="32" t="s">
        <v>8</v>
      </c>
      <c r="C4366" s="32" t="s">
        <v>96</v>
      </c>
      <c r="D4366" s="33">
        <v>158157</v>
      </c>
    </row>
    <row r="4367" spans="1:4">
      <c r="A4367" s="32">
        <v>2003</v>
      </c>
      <c r="B4367" s="32" t="s">
        <v>9</v>
      </c>
      <c r="C4367" s="32" t="s">
        <v>96</v>
      </c>
      <c r="D4367" s="33">
        <v>151848</v>
      </c>
    </row>
    <row r="4368" spans="1:4">
      <c r="A4368" s="32">
        <v>2003</v>
      </c>
      <c r="B4368" s="32" t="s">
        <v>10</v>
      </c>
      <c r="C4368" s="32" t="s">
        <v>96</v>
      </c>
      <c r="D4368" s="33">
        <v>161689</v>
      </c>
    </row>
    <row r="4369" spans="1:4">
      <c r="A4369" s="32">
        <v>2003</v>
      </c>
      <c r="B4369" s="32" t="s">
        <v>11</v>
      </c>
      <c r="C4369" s="32" t="s">
        <v>96</v>
      </c>
      <c r="D4369" s="33">
        <v>157894</v>
      </c>
    </row>
    <row r="4370" spans="1:4">
      <c r="A4370" s="32">
        <v>2003</v>
      </c>
      <c r="B4370" s="32" t="s">
        <v>12</v>
      </c>
      <c r="C4370" s="32" t="s">
        <v>96</v>
      </c>
      <c r="D4370" s="33">
        <v>170098</v>
      </c>
    </row>
    <row r="4371" spans="1:4">
      <c r="A4371" s="32">
        <v>2003</v>
      </c>
      <c r="B4371" s="32" t="s">
        <v>13</v>
      </c>
      <c r="C4371" s="32" t="s">
        <v>96</v>
      </c>
      <c r="D4371" s="33">
        <v>173411</v>
      </c>
    </row>
    <row r="4372" spans="1:4">
      <c r="A4372" s="32">
        <v>2003</v>
      </c>
      <c r="B4372" s="32" t="s">
        <v>14</v>
      </c>
      <c r="C4372" s="32" t="s">
        <v>96</v>
      </c>
      <c r="D4372" s="33">
        <v>158099</v>
      </c>
    </row>
    <row r="4373" spans="1:4">
      <c r="A4373" s="32">
        <v>2003</v>
      </c>
      <c r="B4373" s="32" t="s">
        <v>15</v>
      </c>
      <c r="C4373" s="32" t="s">
        <v>96</v>
      </c>
      <c r="D4373" s="33">
        <v>158226</v>
      </c>
    </row>
    <row r="4374" spans="1:4">
      <c r="A4374" s="32">
        <v>2004</v>
      </c>
      <c r="B4374" s="32" t="s">
        <v>4</v>
      </c>
      <c r="C4374" s="32" t="s">
        <v>96</v>
      </c>
      <c r="D4374" s="33">
        <v>132147</v>
      </c>
    </row>
    <row r="4375" spans="1:4">
      <c r="A4375" s="32">
        <v>2004</v>
      </c>
      <c r="B4375" s="32" t="s">
        <v>5</v>
      </c>
      <c r="C4375" s="32" t="s">
        <v>96</v>
      </c>
      <c r="D4375" s="33">
        <v>141292.856279133</v>
      </c>
    </row>
    <row r="4376" spans="1:4">
      <c r="A4376" s="32">
        <v>2004</v>
      </c>
      <c r="B4376" s="32" t="s">
        <v>6</v>
      </c>
      <c r="C4376" s="32" t="s">
        <v>96</v>
      </c>
      <c r="D4376" s="33">
        <v>168253</v>
      </c>
    </row>
    <row r="4377" spans="1:4">
      <c r="A4377" s="32">
        <v>2004</v>
      </c>
      <c r="B4377" s="32" t="s">
        <v>7</v>
      </c>
      <c r="C4377" s="32" t="s">
        <v>96</v>
      </c>
      <c r="D4377" s="33">
        <v>139253</v>
      </c>
    </row>
    <row r="4378" spans="1:4">
      <c r="A4378" s="32">
        <v>2004</v>
      </c>
      <c r="B4378" s="32" t="s">
        <v>8</v>
      </c>
      <c r="C4378" s="32" t="s">
        <v>96</v>
      </c>
      <c r="D4378" s="33">
        <v>150414</v>
      </c>
    </row>
    <row r="4379" spans="1:4">
      <c r="A4379" s="32">
        <v>2004</v>
      </c>
      <c r="B4379" s="32" t="s">
        <v>9</v>
      </c>
      <c r="C4379" s="32" t="s">
        <v>96</v>
      </c>
      <c r="D4379" s="33">
        <v>158055</v>
      </c>
    </row>
    <row r="4380" spans="1:4">
      <c r="A4380" s="32">
        <v>2004</v>
      </c>
      <c r="B4380" s="32" t="s">
        <v>10</v>
      </c>
      <c r="C4380" s="32" t="s">
        <v>96</v>
      </c>
      <c r="D4380" s="33">
        <v>142551</v>
      </c>
    </row>
    <row r="4381" spans="1:4">
      <c r="A4381" s="32">
        <v>2004</v>
      </c>
      <c r="B4381" s="32" t="s">
        <v>11</v>
      </c>
      <c r="C4381" s="32" t="s">
        <v>96</v>
      </c>
      <c r="D4381" s="33">
        <v>154600</v>
      </c>
    </row>
    <row r="4382" spans="1:4">
      <c r="A4382" s="32">
        <v>2004</v>
      </c>
      <c r="B4382" s="32" t="s">
        <v>12</v>
      </c>
      <c r="C4382" s="32" t="s">
        <v>96</v>
      </c>
      <c r="D4382" s="33">
        <v>168904.593070289</v>
      </c>
    </row>
    <row r="4383" spans="1:4">
      <c r="A4383" s="32">
        <v>2004</v>
      </c>
      <c r="B4383" s="32" t="s">
        <v>13</v>
      </c>
      <c r="C4383" s="32" t="s">
        <v>96</v>
      </c>
      <c r="D4383" s="33">
        <v>164783</v>
      </c>
    </row>
    <row r="4384" spans="1:4">
      <c r="A4384" s="32">
        <v>2004</v>
      </c>
      <c r="B4384" s="32" t="s">
        <v>14</v>
      </c>
      <c r="C4384" s="32" t="s">
        <v>96</v>
      </c>
      <c r="D4384" s="33">
        <v>164805.53181227701</v>
      </c>
    </row>
    <row r="4385" spans="1:4">
      <c r="A4385" s="32">
        <v>2004</v>
      </c>
      <c r="B4385" s="32" t="s">
        <v>15</v>
      </c>
      <c r="C4385" s="32" t="s">
        <v>96</v>
      </c>
      <c r="D4385" s="33">
        <v>165410.133786422</v>
      </c>
    </row>
    <row r="4386" spans="1:4">
      <c r="A4386" s="32">
        <v>2005</v>
      </c>
      <c r="B4386" s="32" t="s">
        <v>4</v>
      </c>
      <c r="C4386" s="32" t="s">
        <v>96</v>
      </c>
      <c r="D4386" s="33">
        <v>134275</v>
      </c>
    </row>
    <row r="4387" spans="1:4">
      <c r="A4387" s="32">
        <v>2005</v>
      </c>
      <c r="B4387" s="32" t="s">
        <v>5</v>
      </c>
      <c r="C4387" s="32" t="s">
        <v>96</v>
      </c>
      <c r="D4387" s="33">
        <v>131588</v>
      </c>
    </row>
    <row r="4388" spans="1:4">
      <c r="A4388" s="32">
        <v>2005</v>
      </c>
      <c r="B4388" s="32" t="s">
        <v>6</v>
      </c>
      <c r="C4388" s="32" t="s">
        <v>96</v>
      </c>
      <c r="D4388" s="33">
        <v>158201</v>
      </c>
    </row>
    <row r="4389" spans="1:4">
      <c r="A4389" s="32">
        <v>2005</v>
      </c>
      <c r="B4389" s="32" t="s">
        <v>7</v>
      </c>
      <c r="C4389" s="32" t="s">
        <v>96</v>
      </c>
      <c r="D4389" s="33">
        <v>160892</v>
      </c>
    </row>
    <row r="4390" spans="1:4">
      <c r="A4390" s="32">
        <v>2005</v>
      </c>
      <c r="B4390" s="32" t="s">
        <v>8</v>
      </c>
      <c r="C4390" s="32" t="s">
        <v>96</v>
      </c>
      <c r="D4390" s="33">
        <v>157289</v>
      </c>
    </row>
    <row r="4391" spans="1:4">
      <c r="A4391" s="32">
        <v>2005</v>
      </c>
      <c r="B4391" s="32" t="s">
        <v>9</v>
      </c>
      <c r="C4391" s="32" t="s">
        <v>96</v>
      </c>
      <c r="D4391" s="33">
        <v>150481</v>
      </c>
    </row>
    <row r="4392" spans="1:4">
      <c r="A4392" s="32">
        <v>2005</v>
      </c>
      <c r="B4392" s="32" t="s">
        <v>10</v>
      </c>
      <c r="C4392" s="32" t="s">
        <v>96</v>
      </c>
      <c r="D4392" s="33">
        <v>151434</v>
      </c>
    </row>
    <row r="4393" spans="1:4">
      <c r="A4393" s="32">
        <v>2005</v>
      </c>
      <c r="B4393" s="32" t="s">
        <v>11</v>
      </c>
      <c r="C4393" s="32" t="s">
        <v>96</v>
      </c>
      <c r="D4393" s="33">
        <v>151351.71729180901</v>
      </c>
    </row>
    <row r="4394" spans="1:4">
      <c r="A4394" s="32">
        <v>2005</v>
      </c>
      <c r="B4394" s="32" t="s">
        <v>12</v>
      </c>
      <c r="C4394" s="32" t="s">
        <v>96</v>
      </c>
      <c r="D4394" s="33">
        <v>158140.82832842899</v>
      </c>
    </row>
    <row r="4395" spans="1:4">
      <c r="A4395" s="32">
        <v>2005</v>
      </c>
      <c r="B4395" s="32" t="s">
        <v>13</v>
      </c>
      <c r="C4395" s="32" t="s">
        <v>96</v>
      </c>
      <c r="D4395" s="33">
        <v>153504.60913980499</v>
      </c>
    </row>
    <row r="4396" spans="1:4">
      <c r="A4396" s="32">
        <v>2005</v>
      </c>
      <c r="B4396" s="32" t="s">
        <v>14</v>
      </c>
      <c r="C4396" s="32" t="s">
        <v>96</v>
      </c>
      <c r="D4396" s="33">
        <v>159009</v>
      </c>
    </row>
    <row r="4397" spans="1:4">
      <c r="A4397" s="32">
        <v>2005</v>
      </c>
      <c r="B4397" s="32" t="s">
        <v>15</v>
      </c>
      <c r="C4397" s="32" t="s">
        <v>96</v>
      </c>
      <c r="D4397" s="33">
        <v>158460.28899777701</v>
      </c>
    </row>
    <row r="4398" spans="1:4">
      <c r="A4398" s="32">
        <v>2006</v>
      </c>
      <c r="B4398" s="32" t="s">
        <v>4</v>
      </c>
      <c r="C4398" s="32" t="s">
        <v>96</v>
      </c>
      <c r="D4398" s="33">
        <v>131380</v>
      </c>
    </row>
    <row r="4399" spans="1:4">
      <c r="A4399" s="32">
        <v>2006</v>
      </c>
      <c r="B4399" s="32" t="s">
        <v>5</v>
      </c>
      <c r="C4399" s="32" t="s">
        <v>96</v>
      </c>
      <c r="D4399" s="33">
        <v>133740</v>
      </c>
    </row>
    <row r="4400" spans="1:4">
      <c r="A4400" s="32">
        <v>2006</v>
      </c>
      <c r="B4400" s="32" t="s">
        <v>6</v>
      </c>
      <c r="C4400" s="32" t="s">
        <v>96</v>
      </c>
      <c r="D4400" s="33">
        <v>165641</v>
      </c>
    </row>
    <row r="4401" spans="1:4">
      <c r="A4401" s="32">
        <v>2006</v>
      </c>
      <c r="B4401" s="32" t="s">
        <v>7</v>
      </c>
      <c r="C4401" s="32" t="s">
        <v>96</v>
      </c>
      <c r="D4401" s="33">
        <v>158135</v>
      </c>
    </row>
    <row r="4402" spans="1:4">
      <c r="A4402" s="32">
        <v>2006</v>
      </c>
      <c r="B4402" s="32" t="s">
        <v>8</v>
      </c>
      <c r="C4402" s="32" t="s">
        <v>96</v>
      </c>
      <c r="D4402" s="33">
        <v>166318</v>
      </c>
    </row>
    <row r="4403" spans="1:4">
      <c r="A4403" s="32">
        <v>2006</v>
      </c>
      <c r="B4403" s="32" t="s">
        <v>9</v>
      </c>
      <c r="C4403" s="32" t="s">
        <v>96</v>
      </c>
      <c r="D4403" s="33">
        <v>158084</v>
      </c>
    </row>
    <row r="4404" spans="1:4">
      <c r="A4404" s="32">
        <v>2006</v>
      </c>
      <c r="B4404" s="32" t="s">
        <v>10</v>
      </c>
      <c r="C4404" s="32" t="s">
        <v>96</v>
      </c>
      <c r="D4404" s="33">
        <v>165643</v>
      </c>
    </row>
    <row r="4405" spans="1:4">
      <c r="A4405" s="32">
        <v>2006</v>
      </c>
      <c r="B4405" s="32" t="s">
        <v>11</v>
      </c>
      <c r="C4405" s="32" t="s">
        <v>96</v>
      </c>
      <c r="D4405" s="33">
        <v>173292.772443694</v>
      </c>
    </row>
    <row r="4406" spans="1:4">
      <c r="A4406" s="32">
        <v>2006</v>
      </c>
      <c r="B4406" s="32" t="s">
        <v>12</v>
      </c>
      <c r="C4406" s="32" t="s">
        <v>96</v>
      </c>
      <c r="D4406" s="33">
        <v>179454</v>
      </c>
    </row>
    <row r="4407" spans="1:4">
      <c r="A4407" s="32">
        <v>2006</v>
      </c>
      <c r="B4407" s="32" t="s">
        <v>13</v>
      </c>
      <c r="C4407" s="32" t="s">
        <v>96</v>
      </c>
      <c r="D4407" s="33">
        <v>175593</v>
      </c>
    </row>
    <row r="4408" spans="1:4">
      <c r="A4408" s="32">
        <v>2006</v>
      </c>
      <c r="B4408" s="32" t="s">
        <v>14</v>
      </c>
      <c r="C4408" s="32" t="s">
        <v>96</v>
      </c>
      <c r="D4408" s="33">
        <v>180912.423497857</v>
      </c>
    </row>
    <row r="4409" spans="1:4">
      <c r="A4409" s="32">
        <v>2006</v>
      </c>
      <c r="B4409" s="32" t="s">
        <v>15</v>
      </c>
      <c r="C4409" s="32" t="s">
        <v>96</v>
      </c>
      <c r="D4409" s="33">
        <v>166512</v>
      </c>
    </row>
    <row r="4410" spans="1:4">
      <c r="A4410" s="32">
        <v>2007</v>
      </c>
      <c r="B4410" s="32" t="s">
        <v>4</v>
      </c>
      <c r="C4410" s="32" t="s">
        <v>96</v>
      </c>
      <c r="D4410" s="33">
        <v>149358</v>
      </c>
    </row>
    <row r="4411" spans="1:4">
      <c r="A4411" s="32">
        <v>2007</v>
      </c>
      <c r="B4411" s="32" t="s">
        <v>5</v>
      </c>
      <c r="C4411" s="32" t="s">
        <v>96</v>
      </c>
      <c r="D4411" s="33">
        <v>177913</v>
      </c>
    </row>
    <row r="4412" spans="1:4">
      <c r="A4412" s="32">
        <v>2007</v>
      </c>
      <c r="B4412" s="32" t="s">
        <v>6</v>
      </c>
      <c r="C4412" s="32" t="s">
        <v>96</v>
      </c>
      <c r="D4412" s="33">
        <v>147894</v>
      </c>
    </row>
    <row r="4413" spans="1:4">
      <c r="A4413" s="32">
        <v>2007</v>
      </c>
      <c r="B4413" s="32" t="s">
        <v>7</v>
      </c>
      <c r="C4413" s="32" t="s">
        <v>96</v>
      </c>
      <c r="D4413" s="33">
        <v>163205</v>
      </c>
    </row>
    <row r="4414" spans="1:4">
      <c r="A4414" s="32">
        <v>2007</v>
      </c>
      <c r="B4414" s="32" t="s">
        <v>8</v>
      </c>
      <c r="C4414" s="32" t="s">
        <v>96</v>
      </c>
      <c r="D4414" s="33">
        <v>172227</v>
      </c>
    </row>
    <row r="4415" spans="1:4">
      <c r="A4415" s="32">
        <v>2007</v>
      </c>
      <c r="B4415" s="32" t="s">
        <v>9</v>
      </c>
      <c r="C4415" s="32" t="s">
        <v>96</v>
      </c>
      <c r="D4415" s="33">
        <v>164217</v>
      </c>
    </row>
    <row r="4416" spans="1:4">
      <c r="A4416" s="32">
        <v>2007</v>
      </c>
      <c r="B4416" s="32" t="s">
        <v>10</v>
      </c>
      <c r="C4416" s="32" t="s">
        <v>96</v>
      </c>
      <c r="D4416" s="33">
        <v>165276.308591443</v>
      </c>
    </row>
    <row r="4417" spans="1:4">
      <c r="A4417" s="32">
        <v>2007</v>
      </c>
      <c r="B4417" s="32" t="s">
        <v>11</v>
      </c>
      <c r="C4417" s="32" t="s">
        <v>96</v>
      </c>
      <c r="D4417" s="33">
        <v>168689</v>
      </c>
    </row>
    <row r="4418" spans="1:4">
      <c r="A4418" s="32">
        <v>2007</v>
      </c>
      <c r="B4418" s="32" t="s">
        <v>12</v>
      </c>
      <c r="C4418" s="32" t="s">
        <v>96</v>
      </c>
      <c r="D4418" s="33">
        <v>167940</v>
      </c>
    </row>
    <row r="4419" spans="1:4">
      <c r="A4419" s="32">
        <v>2007</v>
      </c>
      <c r="B4419" s="32" t="s">
        <v>13</v>
      </c>
      <c r="C4419" s="32" t="s">
        <v>96</v>
      </c>
      <c r="D4419" s="33">
        <v>175272.339864268</v>
      </c>
    </row>
    <row r="4420" spans="1:4">
      <c r="A4420" s="32">
        <v>2007</v>
      </c>
      <c r="B4420" s="32" t="s">
        <v>14</v>
      </c>
      <c r="C4420" s="32" t="s">
        <v>96</v>
      </c>
      <c r="D4420" s="33">
        <v>165890.09847776699</v>
      </c>
    </row>
    <row r="4421" spans="1:4">
      <c r="A4421" s="32">
        <v>2007</v>
      </c>
      <c r="B4421" s="32" t="s">
        <v>15</v>
      </c>
      <c r="C4421" s="32" t="s">
        <v>96</v>
      </c>
      <c r="D4421" s="33">
        <v>160130</v>
      </c>
    </row>
    <row r="4422" spans="1:4">
      <c r="A4422" s="32">
        <v>2008</v>
      </c>
      <c r="B4422" s="32" t="s">
        <v>4</v>
      </c>
      <c r="C4422" s="32" t="s">
        <v>96</v>
      </c>
      <c r="D4422" s="33">
        <v>141956</v>
      </c>
    </row>
    <row r="4423" spans="1:4">
      <c r="A4423" s="32">
        <v>2008</v>
      </c>
      <c r="B4423" s="32" t="s">
        <v>5</v>
      </c>
      <c r="C4423" s="32" t="s">
        <v>96</v>
      </c>
      <c r="D4423" s="33">
        <v>144231</v>
      </c>
    </row>
    <row r="4424" spans="1:4">
      <c r="A4424" s="32">
        <v>2008</v>
      </c>
      <c r="B4424" s="32" t="s">
        <v>6</v>
      </c>
      <c r="C4424" s="32" t="s">
        <v>96</v>
      </c>
      <c r="D4424" s="33">
        <v>154893</v>
      </c>
    </row>
    <row r="4425" spans="1:4">
      <c r="A4425" s="32">
        <v>2008</v>
      </c>
      <c r="B4425" s="32" t="s">
        <v>7</v>
      </c>
      <c r="C4425" s="32" t="s">
        <v>96</v>
      </c>
      <c r="D4425" s="33">
        <v>162797</v>
      </c>
    </row>
    <row r="4426" spans="1:4">
      <c r="A4426" s="32">
        <v>2008</v>
      </c>
      <c r="B4426" s="32" t="s">
        <v>8</v>
      </c>
      <c r="C4426" s="32" t="s">
        <v>96</v>
      </c>
      <c r="D4426" s="33">
        <v>161308</v>
      </c>
    </row>
    <row r="4427" spans="1:4">
      <c r="A4427" s="32">
        <v>2008</v>
      </c>
      <c r="B4427" s="32" t="s">
        <v>9</v>
      </c>
      <c r="C4427" s="32" t="s">
        <v>96</v>
      </c>
      <c r="D4427" s="33">
        <v>149148</v>
      </c>
    </row>
    <row r="4428" spans="1:4">
      <c r="A4428" s="32">
        <v>2008</v>
      </c>
      <c r="B4428" s="32" t="s">
        <v>10</v>
      </c>
      <c r="C4428" s="32" t="s">
        <v>96</v>
      </c>
      <c r="D4428" s="33">
        <v>168423</v>
      </c>
    </row>
    <row r="4429" spans="1:4">
      <c r="A4429" s="32">
        <v>2008</v>
      </c>
      <c r="B4429" s="32" t="s">
        <v>11</v>
      </c>
      <c r="C4429" s="32" t="s">
        <v>96</v>
      </c>
      <c r="D4429" s="33">
        <v>162648.53224341001</v>
      </c>
    </row>
    <row r="4430" spans="1:4">
      <c r="A4430" s="32">
        <v>2008</v>
      </c>
      <c r="B4430" s="32" t="s">
        <v>12</v>
      </c>
      <c r="C4430" s="32" t="s">
        <v>96</v>
      </c>
      <c r="D4430" s="33">
        <v>165739.73144539399</v>
      </c>
    </row>
    <row r="4431" spans="1:4">
      <c r="A4431" s="32">
        <v>2008</v>
      </c>
      <c r="B4431" s="32" t="s">
        <v>13</v>
      </c>
      <c r="C4431" s="32" t="s">
        <v>96</v>
      </c>
      <c r="D4431" s="33">
        <v>168066</v>
      </c>
    </row>
    <row r="4432" spans="1:4">
      <c r="A4432" s="32">
        <v>2008</v>
      </c>
      <c r="B4432" s="32" t="s">
        <v>14</v>
      </c>
      <c r="C4432" s="32" t="s">
        <v>96</v>
      </c>
      <c r="D4432" s="33">
        <v>151516</v>
      </c>
    </row>
    <row r="4433" spans="1:4">
      <c r="A4433" s="32">
        <v>2008</v>
      </c>
      <c r="B4433" s="32" t="s">
        <v>15</v>
      </c>
      <c r="C4433" s="32" t="s">
        <v>96</v>
      </c>
      <c r="D4433" s="33">
        <v>147609.98795173201</v>
      </c>
    </row>
    <row r="4434" spans="1:4">
      <c r="A4434" s="32">
        <v>2009</v>
      </c>
      <c r="B4434" s="32" t="s">
        <v>4</v>
      </c>
      <c r="C4434" s="32" t="s">
        <v>96</v>
      </c>
      <c r="D4434" s="33">
        <v>125003.130818694</v>
      </c>
    </row>
    <row r="4435" spans="1:4">
      <c r="A4435" s="32">
        <v>2009</v>
      </c>
      <c r="B4435" s="32" t="s">
        <v>5</v>
      </c>
      <c r="C4435" s="32" t="s">
        <v>96</v>
      </c>
      <c r="D4435" s="33">
        <v>121213.792483735</v>
      </c>
    </row>
    <row r="4436" spans="1:4">
      <c r="A4436" s="32">
        <v>2009</v>
      </c>
      <c r="B4436" s="32" t="s">
        <v>6</v>
      </c>
      <c r="C4436" s="32" t="s">
        <v>96</v>
      </c>
      <c r="D4436" s="33">
        <v>135367.4129348</v>
      </c>
    </row>
    <row r="4437" spans="1:4">
      <c r="A4437" s="32">
        <v>2009</v>
      </c>
      <c r="B4437" s="32" t="s">
        <v>7</v>
      </c>
      <c r="C4437" s="32" t="s">
        <v>96</v>
      </c>
      <c r="D4437" s="33">
        <v>131558.19763211199</v>
      </c>
    </row>
    <row r="4438" spans="1:4">
      <c r="A4438" s="32">
        <v>2009</v>
      </c>
      <c r="B4438" s="32" t="s">
        <v>8</v>
      </c>
      <c r="C4438" s="32" t="s">
        <v>96</v>
      </c>
      <c r="D4438" s="33">
        <v>121073</v>
      </c>
    </row>
    <row r="4439" spans="1:4">
      <c r="A4439" s="32">
        <v>2009</v>
      </c>
      <c r="B4439" s="32" t="s">
        <v>9</v>
      </c>
      <c r="C4439" s="32" t="s">
        <v>96</v>
      </c>
      <c r="D4439" s="33">
        <v>123698.571832459</v>
      </c>
    </row>
    <row r="4440" spans="1:4">
      <c r="A4440" s="32">
        <v>2009</v>
      </c>
      <c r="B4440" s="32" t="s">
        <v>10</v>
      </c>
      <c r="C4440" s="32" t="s">
        <v>96</v>
      </c>
      <c r="D4440" s="33">
        <v>104299.75897867201</v>
      </c>
    </row>
    <row r="4441" spans="1:4">
      <c r="A4441" s="32">
        <v>2009</v>
      </c>
      <c r="B4441" s="32" t="s">
        <v>11</v>
      </c>
      <c r="C4441" s="32" t="s">
        <v>96</v>
      </c>
      <c r="D4441" s="33">
        <v>127987.535059239</v>
      </c>
    </row>
    <row r="4442" spans="1:4">
      <c r="A4442" s="32">
        <v>2009</v>
      </c>
      <c r="B4442" s="32" t="s">
        <v>12</v>
      </c>
      <c r="C4442" s="32" t="s">
        <v>96</v>
      </c>
      <c r="D4442" s="33">
        <v>144591.04504962501</v>
      </c>
    </row>
    <row r="4443" spans="1:4">
      <c r="A4443" s="32">
        <v>2009</v>
      </c>
      <c r="B4443" s="32" t="s">
        <v>13</v>
      </c>
      <c r="C4443" s="32" t="s">
        <v>96</v>
      </c>
      <c r="D4443" s="33">
        <v>139921.83776125099</v>
      </c>
    </row>
    <row r="4444" spans="1:4">
      <c r="A4444" s="32">
        <v>2009</v>
      </c>
      <c r="B4444" s="32" t="s">
        <v>14</v>
      </c>
      <c r="C4444" s="32" t="s">
        <v>96</v>
      </c>
      <c r="D4444" s="33">
        <v>139284</v>
      </c>
    </row>
    <row r="4445" spans="1:4">
      <c r="A4445" s="32">
        <v>2009</v>
      </c>
      <c r="B4445" s="32" t="s">
        <v>15</v>
      </c>
      <c r="C4445" s="32" t="s">
        <v>96</v>
      </c>
      <c r="D4445" s="33">
        <v>138680</v>
      </c>
    </row>
    <row r="4446" spans="1:4">
      <c r="A4446" s="32">
        <v>2010</v>
      </c>
      <c r="B4446" s="32" t="s">
        <v>4</v>
      </c>
      <c r="C4446" s="32" t="s">
        <v>96</v>
      </c>
      <c r="D4446" s="33">
        <v>111730.937064025</v>
      </c>
    </row>
    <row r="4447" spans="1:4">
      <c r="A4447" s="32">
        <v>2010</v>
      </c>
      <c r="B4447" s="32" t="s">
        <v>5</v>
      </c>
      <c r="C4447" s="32" t="s">
        <v>96</v>
      </c>
      <c r="D4447" s="33">
        <v>111543.808909568</v>
      </c>
    </row>
    <row r="4448" spans="1:4">
      <c r="A4448" s="32">
        <v>2010</v>
      </c>
      <c r="B4448" s="32" t="s">
        <v>6</v>
      </c>
      <c r="C4448" s="32" t="s">
        <v>96</v>
      </c>
      <c r="D4448" s="33">
        <v>134281.39975386401</v>
      </c>
    </row>
    <row r="4449" spans="1:4">
      <c r="A4449" s="32">
        <v>2010</v>
      </c>
      <c r="B4449" s="32" t="s">
        <v>7</v>
      </c>
      <c r="C4449" s="32" t="s">
        <v>96</v>
      </c>
      <c r="D4449" s="33">
        <v>122889</v>
      </c>
    </row>
    <row r="4450" spans="1:4">
      <c r="A4450" s="32">
        <v>2010</v>
      </c>
      <c r="B4450" s="32" t="s">
        <v>8</v>
      </c>
      <c r="C4450" s="32" t="s">
        <v>96</v>
      </c>
      <c r="D4450" s="33">
        <v>113859.179434857</v>
      </c>
    </row>
    <row r="4451" spans="1:4">
      <c r="A4451" s="32">
        <v>2010</v>
      </c>
      <c r="B4451" s="32" t="s">
        <v>9</v>
      </c>
      <c r="C4451" s="32" t="s">
        <v>96</v>
      </c>
      <c r="D4451" s="33">
        <v>111721.621615843</v>
      </c>
    </row>
    <row r="4452" spans="1:4">
      <c r="A4452" s="32">
        <v>2010</v>
      </c>
      <c r="B4452" s="32" t="s">
        <v>10</v>
      </c>
      <c r="C4452" s="32" t="s">
        <v>96</v>
      </c>
      <c r="D4452" s="33">
        <v>106118.03356203801</v>
      </c>
    </row>
    <row r="4453" spans="1:4">
      <c r="A4453" s="32">
        <v>2010</v>
      </c>
      <c r="B4453" s="32" t="s">
        <v>11</v>
      </c>
      <c r="C4453" s="32" t="s">
        <v>96</v>
      </c>
      <c r="D4453" s="33">
        <v>113441.680317822</v>
      </c>
    </row>
    <row r="4454" spans="1:4">
      <c r="A4454" s="32">
        <v>2010</v>
      </c>
      <c r="B4454" s="32" t="s">
        <v>12</v>
      </c>
      <c r="C4454" s="32" t="s">
        <v>96</v>
      </c>
      <c r="D4454" s="33">
        <v>115507.966893504</v>
      </c>
    </row>
    <row r="4455" spans="1:4">
      <c r="A4455" s="32">
        <v>2010</v>
      </c>
      <c r="B4455" s="32" t="s">
        <v>13</v>
      </c>
      <c r="C4455" s="32" t="s">
        <v>96</v>
      </c>
      <c r="D4455" s="33">
        <v>115507.966893504</v>
      </c>
    </row>
    <row r="4456" spans="1:4">
      <c r="A4456" s="32">
        <v>2010</v>
      </c>
      <c r="B4456" s="32" t="s">
        <v>14</v>
      </c>
      <c r="C4456" s="32" t="s">
        <v>96</v>
      </c>
      <c r="D4456" s="33">
        <v>106857.80663683399</v>
      </c>
    </row>
    <row r="4457" spans="1:4">
      <c r="A4457" s="32">
        <v>2010</v>
      </c>
      <c r="B4457" s="32" t="s">
        <v>15</v>
      </c>
      <c r="C4457" s="32" t="s">
        <v>96</v>
      </c>
      <c r="D4457" s="33">
        <v>97669.393695720195</v>
      </c>
    </row>
    <row r="4458" spans="1:4">
      <c r="A4458" s="32">
        <v>2011</v>
      </c>
      <c r="B4458" s="32" t="s">
        <v>4</v>
      </c>
      <c r="C4458" s="32" t="s">
        <v>96</v>
      </c>
      <c r="D4458" s="33">
        <v>84281.611586738596</v>
      </c>
    </row>
    <row r="4459" spans="1:4">
      <c r="A4459" s="32">
        <v>2011</v>
      </c>
      <c r="B4459" s="32" t="s">
        <v>5</v>
      </c>
      <c r="C4459" s="32" t="s">
        <v>96</v>
      </c>
      <c r="D4459" s="33">
        <v>79213.599676325102</v>
      </c>
    </row>
    <row r="4460" spans="1:4">
      <c r="A4460" s="32">
        <v>2011</v>
      </c>
      <c r="B4460" s="32" t="s">
        <v>6</v>
      </c>
      <c r="C4460" s="32" t="s">
        <v>96</v>
      </c>
      <c r="D4460" s="33">
        <v>88424.888298997394</v>
      </c>
    </row>
    <row r="4461" spans="1:4">
      <c r="A4461" s="32">
        <v>2011</v>
      </c>
      <c r="B4461" s="32" t="s">
        <v>7</v>
      </c>
      <c r="C4461" s="32" t="s">
        <v>96</v>
      </c>
      <c r="D4461" s="33">
        <v>84351.297595027398</v>
      </c>
    </row>
    <row r="4462" spans="1:4">
      <c r="A4462" s="32">
        <v>2011</v>
      </c>
      <c r="B4462" s="32" t="s">
        <v>8</v>
      </c>
      <c r="C4462" s="32" t="s">
        <v>96</v>
      </c>
      <c r="D4462" s="33">
        <v>86601.540955612407</v>
      </c>
    </row>
    <row r="4463" spans="1:4">
      <c r="A4463" s="32">
        <v>2011</v>
      </c>
      <c r="B4463" s="32" t="s">
        <v>9</v>
      </c>
      <c r="C4463" s="32" t="s">
        <v>96</v>
      </c>
      <c r="D4463" s="33">
        <v>83598.834158402693</v>
      </c>
    </row>
    <row r="4464" spans="1:4">
      <c r="A4464" s="32">
        <v>2011</v>
      </c>
      <c r="B4464" s="32" t="s">
        <v>10</v>
      </c>
      <c r="C4464" s="32" t="s">
        <v>96</v>
      </c>
      <c r="D4464" s="33">
        <v>78196.356718736803</v>
      </c>
    </row>
    <row r="4465" spans="1:4">
      <c r="A4465" s="32">
        <v>2011</v>
      </c>
      <c r="B4465" s="32" t="s">
        <v>11</v>
      </c>
      <c r="C4465" s="32" t="s">
        <v>96</v>
      </c>
      <c r="D4465" s="33">
        <v>86692.739042960195</v>
      </c>
    </row>
    <row r="4466" spans="1:4">
      <c r="A4466" s="32">
        <v>2011</v>
      </c>
      <c r="B4466" s="32" t="s">
        <v>12</v>
      </c>
      <c r="C4466" s="32" t="s">
        <v>96</v>
      </c>
      <c r="D4466" s="33">
        <v>95164.609141293506</v>
      </c>
    </row>
    <row r="4467" spans="1:4">
      <c r="A4467" s="32">
        <v>2011</v>
      </c>
      <c r="B4467" s="32" t="s">
        <v>13</v>
      </c>
      <c r="C4467" s="32" t="s">
        <v>96</v>
      </c>
      <c r="D4467" s="33">
        <v>88937.683105285396</v>
      </c>
    </row>
    <row r="4468" spans="1:4">
      <c r="A4468" s="32">
        <v>2011</v>
      </c>
      <c r="B4468" s="32" t="s">
        <v>14</v>
      </c>
      <c r="C4468" s="32" t="s">
        <v>96</v>
      </c>
      <c r="D4468" s="33">
        <v>86257.209683779205</v>
      </c>
    </row>
    <row r="4469" spans="1:4">
      <c r="A4469" s="32">
        <v>2011</v>
      </c>
      <c r="B4469" s="32" t="s">
        <v>15</v>
      </c>
      <c r="C4469" s="32" t="s">
        <v>96</v>
      </c>
      <c r="D4469" s="33">
        <v>83608.4945943114</v>
      </c>
    </row>
    <row r="4470" spans="1:4">
      <c r="A4470" s="32">
        <v>2012</v>
      </c>
      <c r="B4470" s="32" t="s">
        <v>4</v>
      </c>
      <c r="C4470" s="32" t="s">
        <v>96</v>
      </c>
      <c r="D4470" s="33">
        <v>62064.447848632102</v>
      </c>
    </row>
    <row r="4471" spans="1:4">
      <c r="A4471" s="32">
        <v>2012</v>
      </c>
      <c r="B4471" s="32" t="s">
        <v>5</v>
      </c>
      <c r="C4471" s="32" t="s">
        <v>96</v>
      </c>
      <c r="D4471" s="33">
        <v>61380.957247086502</v>
      </c>
    </row>
    <row r="4472" spans="1:4">
      <c r="A4472" s="32">
        <v>2012</v>
      </c>
      <c r="B4472" s="32" t="s">
        <v>6</v>
      </c>
      <c r="C4472" s="32" t="s">
        <v>96</v>
      </c>
      <c r="D4472" s="33">
        <v>72456.914658213194</v>
      </c>
    </row>
    <row r="4473" spans="1:4">
      <c r="A4473" s="32">
        <v>2012</v>
      </c>
      <c r="B4473" s="32" t="s">
        <v>7</v>
      </c>
      <c r="C4473" s="32" t="s">
        <v>96</v>
      </c>
      <c r="D4473" s="33">
        <v>65858.159768114201</v>
      </c>
    </row>
    <row r="4474" spans="1:4">
      <c r="A4474" s="32">
        <v>2012</v>
      </c>
      <c r="B4474" s="32" t="s">
        <v>8</v>
      </c>
      <c r="C4474" s="32" t="s">
        <v>96</v>
      </c>
      <c r="D4474" s="33">
        <v>65969.778469381694</v>
      </c>
    </row>
    <row r="4475" spans="1:4">
      <c r="A4475" s="32">
        <v>2012</v>
      </c>
      <c r="B4475" s="32" t="s">
        <v>9</v>
      </c>
      <c r="C4475" s="32" t="s">
        <v>96</v>
      </c>
      <c r="D4475" s="33">
        <v>67292.837303334294</v>
      </c>
    </row>
    <row r="4476" spans="1:4">
      <c r="A4476" s="32">
        <v>2012</v>
      </c>
      <c r="B4476" s="32" t="s">
        <v>10</v>
      </c>
      <c r="C4476" s="32" t="s">
        <v>96</v>
      </c>
      <c r="D4476" s="33">
        <v>64847.362580647401</v>
      </c>
    </row>
    <row r="4477" spans="1:4">
      <c r="A4477" s="32">
        <v>2012</v>
      </c>
      <c r="B4477" s="32" t="s">
        <v>11</v>
      </c>
      <c r="C4477" s="32" t="s">
        <v>96</v>
      </c>
      <c r="D4477" s="33">
        <v>56148.752211792802</v>
      </c>
    </row>
    <row r="4478" spans="1:4">
      <c r="A4478" s="32">
        <v>2012</v>
      </c>
      <c r="B4478" s="32" t="s">
        <v>12</v>
      </c>
      <c r="C4478" s="32" t="s">
        <v>96</v>
      </c>
      <c r="D4478" s="33">
        <v>45021.873740598698</v>
      </c>
    </row>
    <row r="4479" spans="1:4">
      <c r="A4479" s="32">
        <v>2012</v>
      </c>
      <c r="B4479" s="32" t="s">
        <v>13</v>
      </c>
      <c r="C4479" s="32" t="s">
        <v>96</v>
      </c>
      <c r="D4479" s="33">
        <v>40412.105435552301</v>
      </c>
    </row>
    <row r="4480" spans="1:4">
      <c r="A4480" s="32">
        <v>2012</v>
      </c>
      <c r="B4480" s="32" t="s">
        <v>14</v>
      </c>
      <c r="C4480" s="32" t="s">
        <v>96</v>
      </c>
      <c r="D4480" s="33">
        <v>34771.5917013777</v>
      </c>
    </row>
    <row r="4481" spans="1:4">
      <c r="A4481" s="32">
        <v>2012</v>
      </c>
      <c r="B4481" s="32" t="s">
        <v>15</v>
      </c>
      <c r="C4481" s="32" t="s">
        <v>96</v>
      </c>
      <c r="D4481" s="33">
        <v>38147.7886964028</v>
      </c>
    </row>
    <row r="4482" spans="1:4">
      <c r="A4482" s="32">
        <v>2013</v>
      </c>
      <c r="B4482" s="32" t="s">
        <v>4</v>
      </c>
      <c r="C4482" s="32" t="s">
        <v>96</v>
      </c>
      <c r="D4482" s="33">
        <v>34321.291184580303</v>
      </c>
    </row>
    <row r="4483" spans="1:4">
      <c r="A4483" s="32">
        <v>2013</v>
      </c>
      <c r="B4483" s="32" t="s">
        <v>5</v>
      </c>
      <c r="C4483" s="32" t="s">
        <v>96</v>
      </c>
      <c r="D4483" s="33">
        <v>30037.275980613998</v>
      </c>
    </row>
    <row r="4484" spans="1:4">
      <c r="A4484" s="32">
        <v>2013</v>
      </c>
      <c r="B4484" s="32" t="s">
        <v>6</v>
      </c>
      <c r="C4484" s="32" t="s">
        <v>96</v>
      </c>
      <c r="D4484" s="33">
        <v>26655.758664609701</v>
      </c>
    </row>
    <row r="4485" spans="1:4">
      <c r="A4485" s="32">
        <v>2013</v>
      </c>
      <c r="B4485" s="32" t="s">
        <v>7</v>
      </c>
      <c r="C4485" s="32" t="s">
        <v>96</v>
      </c>
      <c r="D4485" s="33">
        <v>24493.321657681699</v>
      </c>
    </row>
    <row r="4486" spans="1:4">
      <c r="A4486" s="32">
        <v>2013</v>
      </c>
      <c r="B4486" s="32" t="s">
        <v>8</v>
      </c>
      <c r="C4486" s="32" t="s">
        <v>96</v>
      </c>
      <c r="D4486" s="33">
        <v>20665.581978604299</v>
      </c>
    </row>
    <row r="4487" spans="1:4">
      <c r="A4487" s="32">
        <v>2013</v>
      </c>
      <c r="B4487" s="32" t="s">
        <v>9</v>
      </c>
      <c r="C4487" s="32" t="s">
        <v>96</v>
      </c>
      <c r="D4487" s="33">
        <v>16767.014527177202</v>
      </c>
    </row>
    <row r="4488" spans="1:4">
      <c r="A4488" s="32">
        <v>2013</v>
      </c>
      <c r="B4488" s="32" t="s">
        <v>10</v>
      </c>
      <c r="C4488" s="32" t="s">
        <v>96</v>
      </c>
      <c r="D4488" s="33">
        <v>19030.238234902801</v>
      </c>
    </row>
    <row r="4489" spans="1:4">
      <c r="A4489" s="32">
        <v>2013</v>
      </c>
      <c r="B4489" s="32" t="s">
        <v>11</v>
      </c>
      <c r="C4489" s="32" t="s">
        <v>96</v>
      </c>
      <c r="D4489" s="33">
        <v>19318.714299528201</v>
      </c>
    </row>
    <row r="4490" spans="1:4">
      <c r="A4490" s="32">
        <v>2013</v>
      </c>
      <c r="B4490" s="32" t="s">
        <v>12</v>
      </c>
      <c r="C4490" s="32" t="s">
        <v>96</v>
      </c>
      <c r="D4490" s="33">
        <v>17856.582818793198</v>
      </c>
    </row>
    <row r="4491" spans="1:4">
      <c r="A4491" s="32">
        <v>2013</v>
      </c>
      <c r="B4491" s="32" t="s">
        <v>13</v>
      </c>
      <c r="C4491" s="32" t="s">
        <v>96</v>
      </c>
      <c r="D4491" s="33">
        <v>21834.4606529554</v>
      </c>
    </row>
    <row r="4492" spans="1:4">
      <c r="A4492" s="32">
        <v>2013</v>
      </c>
      <c r="B4492" s="32" t="s">
        <v>14</v>
      </c>
      <c r="C4492" s="32" t="s">
        <v>96</v>
      </c>
      <c r="D4492" s="33">
        <v>18721.719397055102</v>
      </c>
    </row>
    <row r="4493" spans="1:4">
      <c r="A4493" s="32">
        <v>2013</v>
      </c>
      <c r="B4493" s="32" t="s">
        <v>15</v>
      </c>
      <c r="C4493" s="32" t="s">
        <v>96</v>
      </c>
      <c r="D4493" s="33">
        <v>14915.5387011408</v>
      </c>
    </row>
    <row r="4494" spans="1:4">
      <c r="A4494" s="32">
        <v>2014</v>
      </c>
      <c r="B4494" s="32" t="s">
        <v>4</v>
      </c>
      <c r="C4494" s="32" t="s">
        <v>96</v>
      </c>
      <c r="D4494" s="33">
        <v>17219.705695177199</v>
      </c>
    </row>
    <row r="4495" spans="1:4">
      <c r="A4495" s="32">
        <v>2014</v>
      </c>
      <c r="B4495" s="32" t="s">
        <v>5</v>
      </c>
      <c r="C4495" s="32" t="s">
        <v>96</v>
      </c>
      <c r="D4495" s="33">
        <v>20246.739923624202</v>
      </c>
    </row>
    <row r="4496" spans="1:4">
      <c r="A4496" s="32">
        <v>2014</v>
      </c>
      <c r="B4496" s="32" t="s">
        <v>6</v>
      </c>
      <c r="C4496" s="32" t="s">
        <v>96</v>
      </c>
      <c r="D4496" s="33">
        <v>13920.2778910175</v>
      </c>
    </row>
    <row r="4497" spans="1:4">
      <c r="A4497" s="32">
        <v>2014</v>
      </c>
      <c r="B4497" s="32" t="s">
        <v>7</v>
      </c>
      <c r="C4497" s="32" t="s">
        <v>96</v>
      </c>
      <c r="D4497" s="33">
        <v>12152.283540525599</v>
      </c>
    </row>
    <row r="4498" spans="1:4">
      <c r="A4498" s="32">
        <v>2014</v>
      </c>
      <c r="B4498" s="32" t="s">
        <v>8</v>
      </c>
      <c r="C4498" s="32" t="s">
        <v>96</v>
      </c>
      <c r="D4498" s="33">
        <v>16170.056003965699</v>
      </c>
    </row>
    <row r="4499" spans="1:4">
      <c r="A4499" s="32">
        <v>2014</v>
      </c>
      <c r="B4499" s="32" t="s">
        <v>9</v>
      </c>
      <c r="C4499" s="32" t="s">
        <v>96</v>
      </c>
      <c r="D4499" s="33">
        <v>31589.445612856402</v>
      </c>
    </row>
    <row r="4500" spans="1:4">
      <c r="A4500" s="32">
        <v>2014</v>
      </c>
      <c r="B4500" s="32" t="s">
        <v>10</v>
      </c>
      <c r="C4500" s="32" t="s">
        <v>96</v>
      </c>
      <c r="D4500" s="33">
        <v>46204.807760983902</v>
      </c>
    </row>
    <row r="4501" spans="1:4">
      <c r="A4501" s="32">
        <v>2014</v>
      </c>
      <c r="B4501" s="32" t="s">
        <v>11</v>
      </c>
      <c r="C4501" s="32" t="s">
        <v>96</v>
      </c>
      <c r="D4501" s="33">
        <v>37512.032673112903</v>
      </c>
    </row>
    <row r="4502" spans="1:4">
      <c r="A4502" s="32">
        <v>2014</v>
      </c>
      <c r="B4502" s="32" t="s">
        <v>12</v>
      </c>
      <c r="C4502" s="32" t="s">
        <v>96</v>
      </c>
      <c r="D4502" s="33">
        <v>49450.881910222699</v>
      </c>
    </row>
    <row r="4503" spans="1:4">
      <c r="A4503" s="32">
        <v>2014</v>
      </c>
      <c r="B4503" s="32" t="s">
        <v>13</v>
      </c>
      <c r="C4503" s="32" t="s">
        <v>96</v>
      </c>
      <c r="D4503" s="33">
        <v>48166.398057404098</v>
      </c>
    </row>
    <row r="4504" spans="1:4">
      <c r="A4504" s="32">
        <v>2014</v>
      </c>
      <c r="B4504" s="32" t="s">
        <v>14</v>
      </c>
      <c r="C4504" s="32" t="s">
        <v>96</v>
      </c>
      <c r="D4504" s="33">
        <v>39911.538107964101</v>
      </c>
    </row>
    <row r="4505" spans="1:4">
      <c r="A4505" s="32">
        <v>2014</v>
      </c>
      <c r="B4505" s="32" t="s">
        <v>15</v>
      </c>
      <c r="C4505" s="32" t="s">
        <v>96</v>
      </c>
      <c r="D4505" s="33">
        <v>65044.056682714698</v>
      </c>
    </row>
    <row r="4506" spans="1:4">
      <c r="A4506" s="32">
        <v>2015</v>
      </c>
      <c r="B4506" s="32" t="s">
        <v>4</v>
      </c>
      <c r="C4506" s="32" t="s">
        <v>96</v>
      </c>
      <c r="D4506" s="33">
        <v>50363</v>
      </c>
    </row>
    <row r="4507" spans="1:4">
      <c r="A4507" s="32">
        <v>2015</v>
      </c>
      <c r="B4507" s="32" t="s">
        <v>5</v>
      </c>
      <c r="C4507" s="32" t="s">
        <v>96</v>
      </c>
      <c r="D4507" s="33">
        <v>46376</v>
      </c>
    </row>
    <row r="4508" spans="1:4">
      <c r="A4508" s="32">
        <v>2015</v>
      </c>
      <c r="B4508" s="32" t="s">
        <v>6</v>
      </c>
      <c r="C4508" s="32" t="s">
        <v>96</v>
      </c>
      <c r="D4508" s="33">
        <v>70346</v>
      </c>
    </row>
    <row r="4509" spans="1:4">
      <c r="A4509" s="32">
        <v>2015</v>
      </c>
      <c r="B4509" s="32" t="s">
        <v>7</v>
      </c>
      <c r="C4509" s="32" t="s">
        <v>96</v>
      </c>
      <c r="D4509" s="33">
        <v>84232</v>
      </c>
    </row>
    <row r="4510" spans="1:4">
      <c r="A4510" s="32">
        <v>2015</v>
      </c>
      <c r="B4510" s="32" t="s">
        <v>8</v>
      </c>
      <c r="C4510" s="32" t="s">
        <v>96</v>
      </c>
      <c r="D4510" s="33">
        <v>73379</v>
      </c>
    </row>
    <row r="4511" spans="1:4">
      <c r="A4511" s="32">
        <v>2015</v>
      </c>
      <c r="B4511" s="32" t="s">
        <v>9</v>
      </c>
      <c r="C4511" s="32" t="s">
        <v>96</v>
      </c>
      <c r="D4511" s="33">
        <v>86582</v>
      </c>
    </row>
    <row r="4512" spans="1:4">
      <c r="A4512" s="32">
        <v>2015</v>
      </c>
      <c r="B4512" s="32" t="s">
        <v>10</v>
      </c>
      <c r="C4512" s="32" t="s">
        <v>96</v>
      </c>
      <c r="D4512" s="33">
        <v>107505</v>
      </c>
    </row>
    <row r="4513" spans="1:4">
      <c r="A4513" s="32">
        <v>2015</v>
      </c>
      <c r="B4513" s="32" t="s">
        <v>11</v>
      </c>
      <c r="C4513" s="32" t="s">
        <v>96</v>
      </c>
      <c r="D4513" s="33">
        <v>99160</v>
      </c>
    </row>
    <row r="4514" spans="1:4">
      <c r="A4514" s="32">
        <v>2015</v>
      </c>
      <c r="B4514" s="32" t="s">
        <v>12</v>
      </c>
      <c r="C4514" s="32" t="s">
        <v>96</v>
      </c>
      <c r="D4514" s="33">
        <v>123276</v>
      </c>
    </row>
    <row r="4515" spans="1:4">
      <c r="A4515" s="32">
        <v>2015</v>
      </c>
      <c r="B4515" s="32" t="s">
        <v>13</v>
      </c>
      <c r="C4515" s="32" t="s">
        <v>96</v>
      </c>
      <c r="D4515" s="33">
        <v>112914</v>
      </c>
    </row>
    <row r="4516" spans="1:4">
      <c r="A4516" s="32">
        <v>2015</v>
      </c>
      <c r="B4516" s="32" t="s">
        <v>14</v>
      </c>
      <c r="C4516" s="32" t="s">
        <v>96</v>
      </c>
      <c r="D4516" s="33">
        <v>111257</v>
      </c>
    </row>
    <row r="4517" spans="1:4">
      <c r="A4517" s="32">
        <v>2015</v>
      </c>
      <c r="B4517" s="32" t="s">
        <v>15</v>
      </c>
      <c r="C4517" s="32" t="s">
        <v>96</v>
      </c>
      <c r="D4517" s="33">
        <v>91080</v>
      </c>
    </row>
    <row r="4518" spans="1:4">
      <c r="A4518" s="32">
        <v>2016</v>
      </c>
      <c r="B4518" s="32" t="s">
        <v>4</v>
      </c>
      <c r="C4518" s="32" t="s">
        <v>96</v>
      </c>
      <c r="D4518" s="33">
        <v>76292</v>
      </c>
    </row>
    <row r="4519" spans="1:4">
      <c r="A4519" s="32">
        <v>2016</v>
      </c>
      <c r="B4519" s="32" t="s">
        <v>5</v>
      </c>
      <c r="C4519" s="32" t="s">
        <v>96</v>
      </c>
      <c r="D4519" s="33">
        <v>73619</v>
      </c>
    </row>
    <row r="4520" spans="1:4">
      <c r="A4520" s="32">
        <v>2016</v>
      </c>
      <c r="B4520" s="32" t="s">
        <v>6</v>
      </c>
      <c r="C4520" s="32" t="s">
        <v>96</v>
      </c>
      <c r="D4520" s="33">
        <v>95937</v>
      </c>
    </row>
    <row r="4521" spans="1:4">
      <c r="A4521" s="32">
        <v>2016</v>
      </c>
      <c r="B4521" s="32" t="s">
        <v>7</v>
      </c>
      <c r="C4521" s="32" t="s">
        <v>96</v>
      </c>
      <c r="D4521" s="33">
        <v>106730</v>
      </c>
    </row>
    <row r="4522" spans="1:4">
      <c r="A4522" s="32">
        <v>2016</v>
      </c>
      <c r="B4522" s="32" t="s">
        <v>8</v>
      </c>
      <c r="C4522" s="32" t="s">
        <v>96</v>
      </c>
      <c r="D4522" s="33">
        <v>101771</v>
      </c>
    </row>
    <row r="4523" spans="1:4">
      <c r="A4523" s="32">
        <v>2016</v>
      </c>
      <c r="B4523" s="32" t="s">
        <v>9</v>
      </c>
      <c r="C4523" s="32" t="s">
        <v>96</v>
      </c>
      <c r="D4523" s="33">
        <v>90839</v>
      </c>
    </row>
    <row r="4524" spans="1:4">
      <c r="A4524" s="32">
        <v>2016</v>
      </c>
      <c r="B4524" s="32" t="s">
        <v>10</v>
      </c>
      <c r="C4524" s="32" t="s">
        <v>96</v>
      </c>
      <c r="D4524" s="33">
        <v>83327</v>
      </c>
    </row>
    <row r="4525" spans="1:4">
      <c r="A4525" s="32">
        <v>2016</v>
      </c>
      <c r="B4525" s="32" t="s">
        <v>11</v>
      </c>
      <c r="C4525" s="32" t="s">
        <v>96</v>
      </c>
      <c r="D4525" s="33">
        <v>103854</v>
      </c>
    </row>
    <row r="4526" spans="1:4">
      <c r="A4526" s="32">
        <v>2016</v>
      </c>
      <c r="B4526" s="32" t="s">
        <v>12</v>
      </c>
      <c r="C4526" s="32" t="s">
        <v>96</v>
      </c>
      <c r="D4526" s="33">
        <v>106602</v>
      </c>
    </row>
    <row r="4527" spans="1:4">
      <c r="A4527" s="32">
        <v>2016</v>
      </c>
      <c r="B4527" s="32" t="s">
        <v>13</v>
      </c>
      <c r="C4527" s="32" t="s">
        <v>96</v>
      </c>
      <c r="D4527" s="33">
        <v>83311</v>
      </c>
    </row>
    <row r="4528" spans="1:4">
      <c r="A4528" s="32">
        <v>2016</v>
      </c>
      <c r="B4528" s="32" t="s">
        <v>14</v>
      </c>
      <c r="C4528" s="32" t="s">
        <v>96</v>
      </c>
      <c r="D4528" s="33">
        <v>94434</v>
      </c>
    </row>
    <row r="4529" spans="1:4">
      <c r="A4529" s="32">
        <v>2016</v>
      </c>
      <c r="B4529" s="32" t="s">
        <v>15</v>
      </c>
      <c r="C4529" s="32" t="s">
        <v>96</v>
      </c>
      <c r="D4529" s="33">
        <v>86300</v>
      </c>
    </row>
    <row r="4530" spans="1:4">
      <c r="A4530" s="32">
        <v>2017</v>
      </c>
      <c r="B4530" s="32" t="s">
        <v>4</v>
      </c>
      <c r="C4530" s="32" t="s">
        <v>96</v>
      </c>
      <c r="D4530" s="33">
        <v>56464</v>
      </c>
    </row>
    <row r="4531" spans="1:4">
      <c r="A4531" s="32">
        <v>2017</v>
      </c>
      <c r="B4531" s="32" t="s">
        <v>5</v>
      </c>
      <c r="C4531" s="32" t="s">
        <v>96</v>
      </c>
      <c r="D4531" s="33">
        <v>52451</v>
      </c>
    </row>
    <row r="4532" spans="1:4">
      <c r="A4532" s="32">
        <v>2017</v>
      </c>
      <c r="B4532" s="32" t="s">
        <v>6</v>
      </c>
      <c r="C4532" s="32" t="s">
        <v>96</v>
      </c>
      <c r="D4532" s="33">
        <v>90323</v>
      </c>
    </row>
    <row r="4533" spans="1:4">
      <c r="A4533" s="32">
        <v>2017</v>
      </c>
      <c r="B4533" s="32" t="s">
        <v>7</v>
      </c>
      <c r="C4533" s="32" t="s">
        <v>96</v>
      </c>
      <c r="D4533" s="33">
        <v>75015</v>
      </c>
    </row>
    <row r="4534" spans="1:4">
      <c r="A4534" s="32">
        <v>2017</v>
      </c>
      <c r="B4534" s="32" t="s">
        <v>8</v>
      </c>
      <c r="C4534" s="32" t="s">
        <v>96</v>
      </c>
      <c r="D4534" s="33">
        <v>86316</v>
      </c>
    </row>
    <row r="4535" spans="1:4">
      <c r="A4535" s="32">
        <v>2017</v>
      </c>
      <c r="B4535" s="32" t="s">
        <v>9</v>
      </c>
      <c r="C4535" s="32" t="s">
        <v>96</v>
      </c>
      <c r="D4535" s="33">
        <v>80902</v>
      </c>
    </row>
    <row r="4536" spans="1:4">
      <c r="A4536" s="32">
        <v>2017</v>
      </c>
      <c r="B4536" s="32" t="s">
        <v>10</v>
      </c>
      <c r="C4536" s="32" t="s">
        <v>96</v>
      </c>
      <c r="D4536" s="33">
        <v>74523</v>
      </c>
    </row>
    <row r="4537" spans="1:4">
      <c r="A4537" s="32">
        <v>2017</v>
      </c>
      <c r="B4537" s="32" t="s">
        <v>11</v>
      </c>
      <c r="C4537" s="32" t="s">
        <v>96</v>
      </c>
      <c r="D4537" s="33">
        <v>75668</v>
      </c>
    </row>
    <row r="4538" spans="1:4">
      <c r="A4538" s="32">
        <v>2017</v>
      </c>
      <c r="B4538" s="32" t="s">
        <v>12</v>
      </c>
      <c r="C4538" s="32" t="s">
        <v>96</v>
      </c>
      <c r="D4538" s="33">
        <v>75514</v>
      </c>
    </row>
    <row r="4539" spans="1:4">
      <c r="A4539" s="32">
        <v>2017</v>
      </c>
      <c r="B4539" s="32" t="s">
        <v>13</v>
      </c>
      <c r="C4539" s="32" t="s">
        <v>96</v>
      </c>
      <c r="D4539" s="33">
        <v>86148</v>
      </c>
    </row>
    <row r="4540" spans="1:4">
      <c r="A4540" s="32">
        <v>2017</v>
      </c>
      <c r="B4540" s="32" t="s">
        <v>14</v>
      </c>
      <c r="C4540" s="32" t="s">
        <v>96</v>
      </c>
      <c r="D4540" s="33">
        <v>94784</v>
      </c>
    </row>
    <row r="4541" spans="1:4">
      <c r="A4541" s="32">
        <v>2017</v>
      </c>
      <c r="B4541" s="32" t="s">
        <v>15</v>
      </c>
      <c r="C4541" s="32" t="s">
        <v>96</v>
      </c>
      <c r="D4541" s="33">
        <v>79254</v>
      </c>
    </row>
    <row r="4542" spans="1:4">
      <c r="A4542" s="32">
        <v>2018</v>
      </c>
      <c r="B4542" s="32" t="s">
        <v>4</v>
      </c>
      <c r="C4542" s="32" t="s">
        <v>96</v>
      </c>
      <c r="D4542" s="33">
        <v>77529</v>
      </c>
    </row>
    <row r="4543" spans="1:4">
      <c r="A4543" s="32">
        <v>2018</v>
      </c>
      <c r="B4543" s="32" t="s">
        <v>5</v>
      </c>
      <c r="C4543" s="32" t="s">
        <v>96</v>
      </c>
      <c r="D4543" s="33">
        <v>68542</v>
      </c>
    </row>
    <row r="4544" spans="1:4">
      <c r="A4544" s="32">
        <v>2018</v>
      </c>
      <c r="B4544" s="32" t="s">
        <v>6</v>
      </c>
      <c r="C4544" s="32" t="s">
        <v>96</v>
      </c>
      <c r="D4544" s="33">
        <v>89426</v>
      </c>
    </row>
    <row r="4545" spans="1:4">
      <c r="A4545" s="32">
        <v>2018</v>
      </c>
      <c r="B4545" s="32" t="s">
        <v>7</v>
      </c>
      <c r="C4545" s="32" t="s">
        <v>96</v>
      </c>
      <c r="D4545" s="33">
        <v>88733</v>
      </c>
    </row>
    <row r="4546" spans="1:4">
      <c r="A4546" s="32">
        <v>2018</v>
      </c>
      <c r="B4546" s="32" t="s">
        <v>8</v>
      </c>
      <c r="C4546" s="32" t="s">
        <v>96</v>
      </c>
      <c r="D4546" s="33">
        <v>87245</v>
      </c>
    </row>
    <row r="4547" spans="1:4">
      <c r="A4547" s="32">
        <v>2018</v>
      </c>
      <c r="B4547" s="32" t="s">
        <v>9</v>
      </c>
      <c r="C4547" s="32" t="s">
        <v>96</v>
      </c>
      <c r="D4547" s="33">
        <v>82708</v>
      </c>
    </row>
    <row r="4548" spans="1:4">
      <c r="A4548" s="32">
        <v>2018</v>
      </c>
      <c r="B4548" s="32" t="s">
        <v>10</v>
      </c>
      <c r="C4548" s="32" t="s">
        <v>96</v>
      </c>
      <c r="D4548" s="33">
        <v>77890</v>
      </c>
    </row>
    <row r="4549" spans="1:4">
      <c r="A4549" s="32">
        <v>2018</v>
      </c>
      <c r="B4549" s="32" t="s">
        <v>11</v>
      </c>
      <c r="C4549" s="32" t="s">
        <v>96</v>
      </c>
      <c r="D4549" s="33">
        <v>92300</v>
      </c>
    </row>
    <row r="4550" spans="1:4">
      <c r="A4550" s="32">
        <v>2018</v>
      </c>
      <c r="B4550" s="32" t="s">
        <v>12</v>
      </c>
      <c r="C4550" s="32" t="s">
        <v>96</v>
      </c>
      <c r="D4550" s="33">
        <v>83028</v>
      </c>
    </row>
    <row r="4551" spans="1:4">
      <c r="A4551" s="32">
        <v>2018</v>
      </c>
      <c r="B4551" s="32" t="s">
        <v>13</v>
      </c>
      <c r="C4551" s="32" t="s">
        <v>96</v>
      </c>
      <c r="D4551" s="33">
        <v>101057</v>
      </c>
    </row>
    <row r="4552" spans="1:4">
      <c r="A4552" s="32">
        <v>2018</v>
      </c>
      <c r="B4552" s="32" t="s">
        <v>14</v>
      </c>
      <c r="C4552" s="32" t="s">
        <v>96</v>
      </c>
      <c r="D4552" s="33">
        <v>97046</v>
      </c>
    </row>
    <row r="4553" spans="1:4">
      <c r="A4553" s="32">
        <v>2018</v>
      </c>
      <c r="B4553" s="32" t="s">
        <v>15</v>
      </c>
      <c r="C4553" s="32" t="s">
        <v>96</v>
      </c>
      <c r="D4553" s="33">
        <v>91577</v>
      </c>
    </row>
    <row r="4554" spans="1:4">
      <c r="A4554" s="32">
        <v>2019</v>
      </c>
      <c r="B4554" s="32" t="s">
        <v>4</v>
      </c>
      <c r="C4554" s="32" t="s">
        <v>96</v>
      </c>
      <c r="D4554" s="33">
        <v>90426</v>
      </c>
    </row>
    <row r="4555" spans="1:4">
      <c r="A4555" s="32">
        <v>2019</v>
      </c>
      <c r="B4555" s="32" t="s">
        <v>5</v>
      </c>
      <c r="C4555" s="32" t="s">
        <v>96</v>
      </c>
      <c r="D4555" s="33">
        <v>85183</v>
      </c>
    </row>
    <row r="4556" spans="1:4">
      <c r="A4556" s="32">
        <v>2019</v>
      </c>
      <c r="B4556" s="32" t="s">
        <v>6</v>
      </c>
      <c r="C4556" s="32" t="s">
        <v>96</v>
      </c>
      <c r="D4556" s="33">
        <v>95936</v>
      </c>
    </row>
    <row r="4557" spans="1:4">
      <c r="A4557" s="32">
        <v>2019</v>
      </c>
      <c r="B4557" s="32" t="s">
        <v>7</v>
      </c>
      <c r="C4557" s="32" t="s">
        <v>96</v>
      </c>
      <c r="D4557" s="33">
        <v>96657</v>
      </c>
    </row>
    <row r="4558" spans="1:4">
      <c r="A4558" s="32">
        <v>2019</v>
      </c>
      <c r="B4558" s="32" t="s">
        <v>8</v>
      </c>
      <c r="C4558" s="32" t="s">
        <v>96</v>
      </c>
      <c r="D4558" s="33">
        <v>113689</v>
      </c>
    </row>
    <row r="4559" spans="1:4">
      <c r="A4559" s="32">
        <v>2019</v>
      </c>
      <c r="B4559" s="32" t="s">
        <v>9</v>
      </c>
      <c r="C4559" s="32" t="s">
        <v>96</v>
      </c>
      <c r="D4559" s="33">
        <v>100251</v>
      </c>
    </row>
    <row r="4560" spans="1:4">
      <c r="A4560" s="32">
        <v>2019</v>
      </c>
      <c r="B4560" s="32" t="s">
        <v>10</v>
      </c>
      <c r="C4560" s="32" t="s">
        <v>96</v>
      </c>
      <c r="D4560" s="33">
        <v>117968</v>
      </c>
    </row>
    <row r="4561" spans="1:4">
      <c r="A4561" s="32">
        <v>2019</v>
      </c>
      <c r="B4561" s="32" t="s">
        <v>11</v>
      </c>
      <c r="C4561" s="32" t="s">
        <v>96</v>
      </c>
      <c r="D4561" s="33">
        <v>125738</v>
      </c>
    </row>
    <row r="4562" spans="1:4">
      <c r="A4562" s="32">
        <v>2019</v>
      </c>
      <c r="B4562" s="32" t="s">
        <v>12</v>
      </c>
      <c r="C4562" s="32" t="s">
        <v>96</v>
      </c>
      <c r="D4562" s="33">
        <v>135024</v>
      </c>
    </row>
    <row r="4563" spans="1:4">
      <c r="A4563" s="32">
        <v>2019</v>
      </c>
      <c r="B4563" s="32" t="s">
        <v>13</v>
      </c>
      <c r="C4563" s="32" t="s">
        <v>96</v>
      </c>
      <c r="D4563" s="33">
        <v>135011</v>
      </c>
    </row>
    <row r="4564" spans="1:4">
      <c r="A4564" s="32">
        <v>2019</v>
      </c>
      <c r="B4564" s="32" t="s">
        <v>14</v>
      </c>
      <c r="C4564" s="32" t="s">
        <v>96</v>
      </c>
      <c r="D4564" s="33">
        <v>123657</v>
      </c>
    </row>
    <row r="4565" spans="1:4">
      <c r="A4565" s="32">
        <v>2019</v>
      </c>
      <c r="B4565" s="32" t="s">
        <v>15</v>
      </c>
      <c r="C4565" s="32" t="s">
        <v>96</v>
      </c>
      <c r="D4565" s="33">
        <v>113468</v>
      </c>
    </row>
    <row r="4566" spans="1:4">
      <c r="A4566" s="32">
        <v>2020</v>
      </c>
      <c r="B4566" s="32" t="s">
        <v>4</v>
      </c>
      <c r="C4566" s="32" t="s">
        <v>96</v>
      </c>
      <c r="D4566" s="33">
        <v>96776</v>
      </c>
    </row>
    <row r="4567" spans="1:4">
      <c r="A4567" s="32">
        <v>2020</v>
      </c>
      <c r="B4567" s="32" t="s">
        <v>5</v>
      </c>
      <c r="C4567" s="32" t="s">
        <v>96</v>
      </c>
      <c r="D4567" s="33">
        <v>92916</v>
      </c>
    </row>
    <row r="4568" spans="1:4">
      <c r="A4568" s="32">
        <v>2020</v>
      </c>
      <c r="B4568" s="32" t="s">
        <v>6</v>
      </c>
      <c r="C4568" s="32" t="s">
        <v>96</v>
      </c>
      <c r="D4568" s="33">
        <v>55510</v>
      </c>
    </row>
    <row r="4569" spans="1:4">
      <c r="A4569" s="32">
        <v>2020</v>
      </c>
      <c r="B4569" s="32" t="s">
        <v>7</v>
      </c>
      <c r="C4569" s="32" t="s">
        <v>96</v>
      </c>
      <c r="D4569" s="33">
        <v>1611</v>
      </c>
    </row>
    <row r="4570" spans="1:4">
      <c r="A4570" s="32">
        <v>2020</v>
      </c>
      <c r="B4570" s="32" t="s">
        <v>8</v>
      </c>
      <c r="C4570" s="32" t="s">
        <v>96</v>
      </c>
      <c r="D4570" s="33">
        <v>2165</v>
      </c>
    </row>
    <row r="4571" spans="1:4">
      <c r="A4571" s="32">
        <v>2020</v>
      </c>
      <c r="B4571" s="32" t="s">
        <v>9</v>
      </c>
      <c r="C4571" s="32" t="s">
        <v>96</v>
      </c>
      <c r="D4571" s="33">
        <v>5470</v>
      </c>
    </row>
    <row r="4572" spans="1:4">
      <c r="A4572" s="32">
        <v>2020</v>
      </c>
      <c r="B4572" s="32" t="s">
        <v>10</v>
      </c>
      <c r="C4572" s="32" t="s">
        <v>96</v>
      </c>
      <c r="D4572" s="33">
        <v>5763</v>
      </c>
    </row>
    <row r="4573" spans="1:4">
      <c r="A4573" s="32">
        <v>2020</v>
      </c>
      <c r="B4573" s="32" t="s">
        <v>11</v>
      </c>
      <c r="C4573" s="32" t="s">
        <v>96</v>
      </c>
      <c r="D4573" s="33">
        <v>6597</v>
      </c>
    </row>
    <row r="4574" spans="1:4">
      <c r="A4574" s="32">
        <v>2020</v>
      </c>
      <c r="B4574" s="32" t="s">
        <v>12</v>
      </c>
      <c r="C4574" s="32" t="s">
        <v>96</v>
      </c>
      <c r="D4574" s="33">
        <v>5949</v>
      </c>
    </row>
    <row r="4575" spans="1:4">
      <c r="A4575" s="32">
        <v>2020</v>
      </c>
      <c r="B4575" s="32" t="s">
        <v>13</v>
      </c>
      <c r="C4575" s="32" t="s">
        <v>96</v>
      </c>
      <c r="D4575" s="33">
        <v>11878</v>
      </c>
    </row>
    <row r="4576" spans="1:4">
      <c r="A4576" s="32">
        <v>2020</v>
      </c>
      <c r="B4576" s="32" t="s">
        <v>14</v>
      </c>
      <c r="C4576" s="32" t="s">
        <v>96</v>
      </c>
      <c r="D4576" s="33">
        <v>15933</v>
      </c>
    </row>
    <row r="4577" spans="1:4">
      <c r="A4577" s="32">
        <v>1995</v>
      </c>
      <c r="B4577" s="32" t="s">
        <v>10</v>
      </c>
      <c r="C4577" s="32" t="s">
        <v>97</v>
      </c>
      <c r="D4577" s="33">
        <v>161722</v>
      </c>
    </row>
    <row r="4578" spans="1:4">
      <c r="A4578" s="32">
        <v>1995</v>
      </c>
      <c r="B4578" s="32" t="s">
        <v>11</v>
      </c>
      <c r="C4578" s="32" t="s">
        <v>97</v>
      </c>
      <c r="D4578" s="33">
        <v>170000</v>
      </c>
    </row>
    <row r="4579" spans="1:4">
      <c r="A4579" s="32">
        <v>1995</v>
      </c>
      <c r="B4579" s="32" t="s">
        <v>12</v>
      </c>
      <c r="C4579" s="32" t="s">
        <v>97</v>
      </c>
      <c r="D4579" s="33">
        <v>170304</v>
      </c>
    </row>
    <row r="4580" spans="1:4">
      <c r="A4580" s="32">
        <v>1995</v>
      </c>
      <c r="B4580" s="32" t="s">
        <v>13</v>
      </c>
      <c r="C4580" s="32" t="s">
        <v>97</v>
      </c>
      <c r="D4580" s="33">
        <v>177271</v>
      </c>
    </row>
    <row r="4581" spans="1:4">
      <c r="A4581" s="32">
        <v>1995</v>
      </c>
      <c r="B4581" s="32" t="s">
        <v>14</v>
      </c>
      <c r="C4581" s="32" t="s">
        <v>97</v>
      </c>
      <c r="D4581" s="33">
        <v>181502</v>
      </c>
    </row>
    <row r="4582" spans="1:4">
      <c r="A4582" s="32">
        <v>1995</v>
      </c>
      <c r="B4582" s="32" t="s">
        <v>15</v>
      </c>
      <c r="C4582" s="32" t="s">
        <v>97</v>
      </c>
      <c r="D4582" s="33">
        <v>179199</v>
      </c>
    </row>
    <row r="4583" spans="1:4">
      <c r="A4583" s="32">
        <v>1996</v>
      </c>
      <c r="B4583" s="32" t="s">
        <v>4</v>
      </c>
      <c r="C4583" s="32" t="s">
        <v>97</v>
      </c>
      <c r="D4583" s="33">
        <v>166852</v>
      </c>
    </row>
    <row r="4584" spans="1:4">
      <c r="A4584" s="32">
        <v>1996</v>
      </c>
      <c r="B4584" s="32" t="s">
        <v>5</v>
      </c>
      <c r="C4584" s="32" t="s">
        <v>97</v>
      </c>
      <c r="D4584" s="33">
        <v>165548</v>
      </c>
    </row>
    <row r="4585" spans="1:4">
      <c r="A4585" s="32">
        <v>1996</v>
      </c>
      <c r="B4585" s="32" t="s">
        <v>6</v>
      </c>
      <c r="C4585" s="32" t="s">
        <v>97</v>
      </c>
      <c r="D4585" s="33">
        <v>187909</v>
      </c>
    </row>
    <row r="4586" spans="1:4">
      <c r="A4586" s="32">
        <v>1996</v>
      </c>
      <c r="B4586" s="32" t="s">
        <v>7</v>
      </c>
      <c r="C4586" s="32" t="s">
        <v>97</v>
      </c>
      <c r="D4586" s="33">
        <v>183997</v>
      </c>
    </row>
    <row r="4587" spans="1:4">
      <c r="A4587" s="32">
        <v>1996</v>
      </c>
      <c r="B4587" s="32" t="s">
        <v>8</v>
      </c>
      <c r="C4587" s="32" t="s">
        <v>97</v>
      </c>
      <c r="D4587" s="33">
        <v>195178</v>
      </c>
    </row>
    <row r="4588" spans="1:4">
      <c r="A4588" s="32">
        <v>1996</v>
      </c>
      <c r="B4588" s="32" t="s">
        <v>9</v>
      </c>
      <c r="C4588" s="32" t="s">
        <v>97</v>
      </c>
      <c r="D4588" s="33">
        <v>173555</v>
      </c>
    </row>
    <row r="4589" spans="1:4">
      <c r="A4589" s="32">
        <v>1996</v>
      </c>
      <c r="B4589" s="32" t="s">
        <v>10</v>
      </c>
      <c r="C4589" s="32" t="s">
        <v>97</v>
      </c>
      <c r="D4589" s="33">
        <v>191746</v>
      </c>
    </row>
    <row r="4590" spans="1:4">
      <c r="A4590" s="32">
        <v>1996</v>
      </c>
      <c r="B4590" s="32" t="s">
        <v>11</v>
      </c>
      <c r="C4590" s="32" t="s">
        <v>97</v>
      </c>
      <c r="D4590" s="33">
        <v>186903</v>
      </c>
    </row>
    <row r="4591" spans="1:4">
      <c r="A4591" s="32">
        <v>1996</v>
      </c>
      <c r="B4591" s="32" t="s">
        <v>12</v>
      </c>
      <c r="C4591" s="32" t="s">
        <v>97</v>
      </c>
      <c r="D4591" s="33">
        <v>176080</v>
      </c>
    </row>
    <row r="4592" spans="1:4">
      <c r="A4592" s="32">
        <v>1996</v>
      </c>
      <c r="B4592" s="32" t="s">
        <v>13</v>
      </c>
      <c r="C4592" s="32" t="s">
        <v>97</v>
      </c>
      <c r="D4592" s="33">
        <v>203905</v>
      </c>
    </row>
    <row r="4593" spans="1:4">
      <c r="A4593" s="32">
        <v>1996</v>
      </c>
      <c r="B4593" s="32" t="s">
        <v>14</v>
      </c>
      <c r="C4593" s="32" t="s">
        <v>97</v>
      </c>
      <c r="D4593" s="33">
        <v>196135</v>
      </c>
    </row>
    <row r="4594" spans="1:4">
      <c r="A4594" s="32">
        <v>1996</v>
      </c>
      <c r="B4594" s="32" t="s">
        <v>15</v>
      </c>
      <c r="C4594" s="32" t="s">
        <v>97</v>
      </c>
      <c r="D4594" s="33">
        <v>190589</v>
      </c>
    </row>
    <row r="4595" spans="1:4">
      <c r="A4595" s="32">
        <v>1997</v>
      </c>
      <c r="B4595" s="32" t="s">
        <v>4</v>
      </c>
      <c r="C4595" s="32" t="s">
        <v>97</v>
      </c>
      <c r="D4595" s="33">
        <v>177652</v>
      </c>
    </row>
    <row r="4596" spans="1:4">
      <c r="A4596" s="32">
        <v>1997</v>
      </c>
      <c r="B4596" s="32" t="s">
        <v>5</v>
      </c>
      <c r="C4596" s="32" t="s">
        <v>97</v>
      </c>
      <c r="D4596" s="33">
        <v>172788</v>
      </c>
    </row>
    <row r="4597" spans="1:4">
      <c r="A4597" s="32">
        <v>1997</v>
      </c>
      <c r="B4597" s="32" t="s">
        <v>6</v>
      </c>
      <c r="C4597" s="32" t="s">
        <v>97</v>
      </c>
      <c r="D4597" s="33">
        <v>200657</v>
      </c>
    </row>
    <row r="4598" spans="1:4">
      <c r="A4598" s="32">
        <v>1997</v>
      </c>
      <c r="B4598" s="32" t="s">
        <v>7</v>
      </c>
      <c r="C4598" s="32" t="s">
        <v>97</v>
      </c>
      <c r="D4598" s="33">
        <v>201855</v>
      </c>
    </row>
    <row r="4599" spans="1:4">
      <c r="A4599" s="32">
        <v>1997</v>
      </c>
      <c r="B4599" s="32" t="s">
        <v>8</v>
      </c>
      <c r="C4599" s="32" t="s">
        <v>97</v>
      </c>
      <c r="D4599" s="33">
        <v>204918</v>
      </c>
    </row>
    <row r="4600" spans="1:4">
      <c r="A4600" s="32">
        <v>1997</v>
      </c>
      <c r="B4600" s="32" t="s">
        <v>9</v>
      </c>
      <c r="C4600" s="32" t="s">
        <v>97</v>
      </c>
      <c r="D4600" s="33">
        <v>185628</v>
      </c>
    </row>
    <row r="4601" spans="1:4">
      <c r="A4601" s="32">
        <v>1997</v>
      </c>
      <c r="B4601" s="32" t="s">
        <v>10</v>
      </c>
      <c r="C4601" s="32" t="s">
        <v>97</v>
      </c>
      <c r="D4601" s="33">
        <v>210070</v>
      </c>
    </row>
    <row r="4602" spans="1:4">
      <c r="A4602" s="32">
        <v>1997</v>
      </c>
      <c r="B4602" s="32" t="s">
        <v>11</v>
      </c>
      <c r="C4602" s="32" t="s">
        <v>97</v>
      </c>
      <c r="D4602" s="33">
        <v>197315</v>
      </c>
    </row>
    <row r="4603" spans="1:4">
      <c r="A4603" s="32">
        <v>1997</v>
      </c>
      <c r="B4603" s="32" t="s">
        <v>12</v>
      </c>
      <c r="C4603" s="32" t="s">
        <v>97</v>
      </c>
      <c r="D4603" s="33">
        <v>210725</v>
      </c>
    </row>
    <row r="4604" spans="1:4">
      <c r="A4604" s="32">
        <v>1997</v>
      </c>
      <c r="B4604" s="32" t="s">
        <v>13</v>
      </c>
      <c r="C4604" s="32" t="s">
        <v>97</v>
      </c>
      <c r="D4604" s="33">
        <v>221239</v>
      </c>
    </row>
    <row r="4605" spans="1:4">
      <c r="A4605" s="32">
        <v>1997</v>
      </c>
      <c r="B4605" s="32" t="s">
        <v>14</v>
      </c>
      <c r="C4605" s="32" t="s">
        <v>97</v>
      </c>
      <c r="D4605" s="33">
        <v>203214</v>
      </c>
    </row>
    <row r="4606" spans="1:4">
      <c r="A4606" s="32">
        <v>1997</v>
      </c>
      <c r="B4606" s="32" t="s">
        <v>15</v>
      </c>
      <c r="C4606" s="32" t="s">
        <v>97</v>
      </c>
      <c r="D4606" s="33">
        <v>207235</v>
      </c>
    </row>
    <row r="4607" spans="1:4">
      <c r="A4607" s="32">
        <v>1998</v>
      </c>
      <c r="B4607" s="32" t="s">
        <v>4</v>
      </c>
      <c r="C4607" s="32" t="s">
        <v>97</v>
      </c>
      <c r="D4607" s="33">
        <v>187239</v>
      </c>
    </row>
    <row r="4608" spans="1:4">
      <c r="A4608" s="32">
        <v>1998</v>
      </c>
      <c r="B4608" s="32" t="s">
        <v>5</v>
      </c>
      <c r="C4608" s="32" t="s">
        <v>97</v>
      </c>
      <c r="D4608" s="33">
        <v>178998</v>
      </c>
    </row>
    <row r="4609" spans="1:4">
      <c r="A4609" s="32">
        <v>1998</v>
      </c>
      <c r="B4609" s="32" t="s">
        <v>6</v>
      </c>
      <c r="C4609" s="32" t="s">
        <v>97</v>
      </c>
      <c r="D4609" s="33">
        <v>214054</v>
      </c>
    </row>
    <row r="4610" spans="1:4">
      <c r="A4610" s="32">
        <v>1998</v>
      </c>
      <c r="B4610" s="32" t="s">
        <v>7</v>
      </c>
      <c r="C4610" s="32" t="s">
        <v>97</v>
      </c>
      <c r="D4610" s="33">
        <v>203419</v>
      </c>
    </row>
    <row r="4611" spans="1:4">
      <c r="A4611" s="32">
        <v>1998</v>
      </c>
      <c r="B4611" s="32" t="s">
        <v>8</v>
      </c>
      <c r="C4611" s="32" t="s">
        <v>97</v>
      </c>
      <c r="D4611" s="33">
        <v>198135</v>
      </c>
    </row>
    <row r="4612" spans="1:4">
      <c r="A4612" s="32">
        <v>1998</v>
      </c>
      <c r="B4612" s="32" t="s">
        <v>9</v>
      </c>
      <c r="C4612" s="32" t="s">
        <v>97</v>
      </c>
      <c r="D4612" s="33">
        <v>192588</v>
      </c>
    </row>
    <row r="4613" spans="1:4">
      <c r="A4613" s="32">
        <v>1998</v>
      </c>
      <c r="B4613" s="32" t="s">
        <v>10</v>
      </c>
      <c r="C4613" s="32" t="s">
        <v>97</v>
      </c>
      <c r="D4613" s="33">
        <v>212397</v>
      </c>
    </row>
    <row r="4614" spans="1:4">
      <c r="A4614" s="32">
        <v>1998</v>
      </c>
      <c r="B4614" s="32" t="s">
        <v>11</v>
      </c>
      <c r="C4614" s="32" t="s">
        <v>97</v>
      </c>
      <c r="D4614" s="33">
        <v>205270</v>
      </c>
    </row>
    <row r="4615" spans="1:4">
      <c r="A4615" s="32">
        <v>1998</v>
      </c>
      <c r="B4615" s="32" t="s">
        <v>12</v>
      </c>
      <c r="C4615" s="32" t="s">
        <v>97</v>
      </c>
      <c r="D4615" s="33">
        <v>199799</v>
      </c>
    </row>
    <row r="4616" spans="1:4">
      <c r="A4616" s="32">
        <v>1998</v>
      </c>
      <c r="B4616" s="32" t="s">
        <v>13</v>
      </c>
      <c r="C4616" s="32" t="s">
        <v>97</v>
      </c>
      <c r="D4616" s="33">
        <v>206346</v>
      </c>
    </row>
    <row r="4617" spans="1:4">
      <c r="A4617" s="32">
        <v>1998</v>
      </c>
      <c r="B4617" s="32" t="s">
        <v>14</v>
      </c>
      <c r="C4617" s="32" t="s">
        <v>97</v>
      </c>
      <c r="D4617" s="33">
        <v>199764</v>
      </c>
    </row>
    <row r="4618" spans="1:4">
      <c r="A4618" s="32">
        <v>1998</v>
      </c>
      <c r="B4618" s="32" t="s">
        <v>15</v>
      </c>
      <c r="C4618" s="32" t="s">
        <v>97</v>
      </c>
      <c r="D4618" s="33">
        <v>198459</v>
      </c>
    </row>
    <row r="4619" spans="1:4">
      <c r="A4619" s="32">
        <v>1999</v>
      </c>
      <c r="B4619" s="32" t="s">
        <v>4</v>
      </c>
      <c r="C4619" s="32" t="s">
        <v>97</v>
      </c>
      <c r="D4619" s="33">
        <v>174951</v>
      </c>
    </row>
    <row r="4620" spans="1:4">
      <c r="A4620" s="32">
        <v>1999</v>
      </c>
      <c r="B4620" s="32" t="s">
        <v>5</v>
      </c>
      <c r="C4620" s="32" t="s">
        <v>97</v>
      </c>
      <c r="D4620" s="33">
        <v>168221</v>
      </c>
    </row>
    <row r="4621" spans="1:4">
      <c r="A4621" s="32">
        <v>1999</v>
      </c>
      <c r="B4621" s="32" t="s">
        <v>6</v>
      </c>
      <c r="C4621" s="32" t="s">
        <v>97</v>
      </c>
      <c r="D4621" s="33">
        <v>204108</v>
      </c>
    </row>
    <row r="4622" spans="1:4">
      <c r="A4622" s="32">
        <v>1999</v>
      </c>
      <c r="B4622" s="32" t="s">
        <v>7</v>
      </c>
      <c r="C4622" s="32" t="s">
        <v>97</v>
      </c>
      <c r="D4622" s="33">
        <v>190795</v>
      </c>
    </row>
    <row r="4623" spans="1:4">
      <c r="A4623" s="32">
        <v>1999</v>
      </c>
      <c r="B4623" s="32" t="s">
        <v>8</v>
      </c>
      <c r="C4623" s="32" t="s">
        <v>97</v>
      </c>
      <c r="D4623" s="33">
        <v>188090</v>
      </c>
    </row>
    <row r="4624" spans="1:4">
      <c r="A4624" s="32">
        <v>1999</v>
      </c>
      <c r="B4624" s="32" t="s">
        <v>9</v>
      </c>
      <c r="C4624" s="32" t="s">
        <v>97</v>
      </c>
      <c r="D4624" s="33">
        <v>179837</v>
      </c>
    </row>
    <row r="4625" spans="1:4">
      <c r="A4625" s="32">
        <v>1999</v>
      </c>
      <c r="B4625" s="32" t="s">
        <v>10</v>
      </c>
      <c r="C4625" s="32" t="s">
        <v>97</v>
      </c>
      <c r="D4625" s="33">
        <v>183966</v>
      </c>
    </row>
    <row r="4626" spans="1:4">
      <c r="A4626" s="32">
        <v>1999</v>
      </c>
      <c r="B4626" s="32" t="s">
        <v>11</v>
      </c>
      <c r="C4626" s="32" t="s">
        <v>97</v>
      </c>
      <c r="D4626" s="33">
        <v>180894</v>
      </c>
    </row>
    <row r="4627" spans="1:4">
      <c r="A4627" s="32">
        <v>1999</v>
      </c>
      <c r="B4627" s="32" t="s">
        <v>12</v>
      </c>
      <c r="C4627" s="32" t="s">
        <v>97</v>
      </c>
      <c r="D4627" s="33">
        <v>193776</v>
      </c>
    </row>
    <row r="4628" spans="1:4">
      <c r="A4628" s="32">
        <v>1999</v>
      </c>
      <c r="B4628" s="32" t="s">
        <v>13</v>
      </c>
      <c r="C4628" s="32" t="s">
        <v>97</v>
      </c>
      <c r="D4628" s="33">
        <v>190106</v>
      </c>
    </row>
    <row r="4629" spans="1:4">
      <c r="A4629" s="32">
        <v>1999</v>
      </c>
      <c r="B4629" s="32" t="s">
        <v>14</v>
      </c>
      <c r="C4629" s="32" t="s">
        <v>97</v>
      </c>
      <c r="D4629" s="33">
        <v>201711</v>
      </c>
    </row>
    <row r="4630" spans="1:4">
      <c r="A4630" s="32">
        <v>1999</v>
      </c>
      <c r="B4630" s="32" t="s">
        <v>15</v>
      </c>
      <c r="C4630" s="32" t="s">
        <v>97</v>
      </c>
      <c r="D4630" s="33">
        <v>191137</v>
      </c>
    </row>
    <row r="4631" spans="1:4">
      <c r="A4631" s="32">
        <v>2000</v>
      </c>
      <c r="B4631" s="32" t="s">
        <v>4</v>
      </c>
      <c r="C4631" s="32" t="s">
        <v>97</v>
      </c>
      <c r="D4631" s="33">
        <v>160761</v>
      </c>
    </row>
    <row r="4632" spans="1:4">
      <c r="A4632" s="32">
        <v>2000</v>
      </c>
      <c r="B4632" s="32" t="s">
        <v>5</v>
      </c>
      <c r="C4632" s="32" t="s">
        <v>97</v>
      </c>
      <c r="D4632" s="33">
        <v>162447</v>
      </c>
    </row>
    <row r="4633" spans="1:4">
      <c r="A4633" s="32">
        <v>2000</v>
      </c>
      <c r="B4633" s="32" t="s">
        <v>6</v>
      </c>
      <c r="C4633" s="32" t="s">
        <v>97</v>
      </c>
      <c r="D4633" s="33">
        <v>190551</v>
      </c>
    </row>
    <row r="4634" spans="1:4">
      <c r="A4634" s="32">
        <v>2000</v>
      </c>
      <c r="B4634" s="32" t="s">
        <v>7</v>
      </c>
      <c r="C4634" s="32" t="s">
        <v>97</v>
      </c>
      <c r="D4634" s="33">
        <v>177094</v>
      </c>
    </row>
    <row r="4635" spans="1:4">
      <c r="A4635" s="32">
        <v>2000</v>
      </c>
      <c r="B4635" s="32" t="s">
        <v>8</v>
      </c>
      <c r="C4635" s="32" t="s">
        <v>97</v>
      </c>
      <c r="D4635" s="33">
        <v>168948</v>
      </c>
    </row>
    <row r="4636" spans="1:4">
      <c r="A4636" s="32">
        <v>2000</v>
      </c>
      <c r="B4636" s="32" t="s">
        <v>9</v>
      </c>
      <c r="C4636" s="32" t="s">
        <v>97</v>
      </c>
      <c r="D4636" s="33">
        <v>173244</v>
      </c>
    </row>
    <row r="4637" spans="1:4">
      <c r="A4637" s="32">
        <v>2000</v>
      </c>
      <c r="B4637" s="32" t="s">
        <v>10</v>
      </c>
      <c r="C4637" s="32" t="s">
        <v>97</v>
      </c>
      <c r="D4637" s="33">
        <v>186021</v>
      </c>
    </row>
    <row r="4638" spans="1:4">
      <c r="A4638" s="32">
        <v>2000</v>
      </c>
      <c r="B4638" s="32" t="s">
        <v>11</v>
      </c>
      <c r="C4638" s="32" t="s">
        <v>97</v>
      </c>
      <c r="D4638" s="33">
        <v>192755</v>
      </c>
    </row>
    <row r="4639" spans="1:4">
      <c r="A4639" s="32">
        <v>2000</v>
      </c>
      <c r="B4639" s="32" t="s">
        <v>12</v>
      </c>
      <c r="C4639" s="32" t="s">
        <v>97</v>
      </c>
      <c r="D4639" s="33">
        <v>190452</v>
      </c>
    </row>
    <row r="4640" spans="1:4">
      <c r="A4640" s="32">
        <v>2000</v>
      </c>
      <c r="B4640" s="32" t="s">
        <v>13</v>
      </c>
      <c r="C4640" s="32" t="s">
        <v>97</v>
      </c>
      <c r="D4640" s="33">
        <v>188747</v>
      </c>
    </row>
    <row r="4641" spans="1:4">
      <c r="A4641" s="32">
        <v>2000</v>
      </c>
      <c r="B4641" s="32" t="s">
        <v>14</v>
      </c>
      <c r="C4641" s="32" t="s">
        <v>97</v>
      </c>
      <c r="D4641" s="33">
        <v>182534</v>
      </c>
    </row>
    <row r="4642" spans="1:4">
      <c r="A4642" s="32">
        <v>2000</v>
      </c>
      <c r="B4642" s="32" t="s">
        <v>15</v>
      </c>
      <c r="C4642" s="32" t="s">
        <v>97</v>
      </c>
      <c r="D4642" s="33">
        <v>172698</v>
      </c>
    </row>
    <row r="4643" spans="1:4">
      <c r="A4643" s="32">
        <v>2001</v>
      </c>
      <c r="B4643" s="32" t="s">
        <v>4</v>
      </c>
      <c r="C4643" s="32" t="s">
        <v>97</v>
      </c>
      <c r="D4643" s="33">
        <v>155564</v>
      </c>
    </row>
    <row r="4644" spans="1:4">
      <c r="A4644" s="32">
        <v>2001</v>
      </c>
      <c r="B4644" s="32" t="s">
        <v>5</v>
      </c>
      <c r="C4644" s="32" t="s">
        <v>97</v>
      </c>
      <c r="D4644" s="33">
        <v>148674</v>
      </c>
    </row>
    <row r="4645" spans="1:4">
      <c r="A4645" s="32">
        <v>2001</v>
      </c>
      <c r="B4645" s="32" t="s">
        <v>6</v>
      </c>
      <c r="C4645" s="32" t="s">
        <v>97</v>
      </c>
      <c r="D4645" s="33">
        <v>173418</v>
      </c>
    </row>
    <row r="4646" spans="1:4">
      <c r="A4646" s="32">
        <v>2001</v>
      </c>
      <c r="B4646" s="32" t="s">
        <v>7</v>
      </c>
      <c r="C4646" s="32" t="s">
        <v>97</v>
      </c>
      <c r="D4646" s="33">
        <v>157371</v>
      </c>
    </row>
    <row r="4647" spans="1:4">
      <c r="A4647" s="32">
        <v>2001</v>
      </c>
      <c r="B4647" s="32" t="s">
        <v>8</v>
      </c>
      <c r="C4647" s="32" t="s">
        <v>97</v>
      </c>
      <c r="D4647" s="33">
        <v>167659</v>
      </c>
    </row>
    <row r="4648" spans="1:4">
      <c r="A4648" s="32">
        <v>2001</v>
      </c>
      <c r="B4648" s="32" t="s">
        <v>9</v>
      </c>
      <c r="C4648" s="32" t="s">
        <v>97</v>
      </c>
      <c r="D4648" s="33">
        <v>151664</v>
      </c>
    </row>
    <row r="4649" spans="1:4">
      <c r="A4649" s="32">
        <v>2001</v>
      </c>
      <c r="B4649" s="32" t="s">
        <v>10</v>
      </c>
      <c r="C4649" s="32" t="s">
        <v>97</v>
      </c>
      <c r="D4649" s="33">
        <v>158400</v>
      </c>
    </row>
    <row r="4650" spans="1:4">
      <c r="A4650" s="32">
        <v>2001</v>
      </c>
      <c r="B4650" s="32" t="s">
        <v>11</v>
      </c>
      <c r="C4650" s="32" t="s">
        <v>97</v>
      </c>
      <c r="D4650" s="33">
        <v>165261</v>
      </c>
    </row>
    <row r="4651" spans="1:4">
      <c r="A4651" s="32">
        <v>2001</v>
      </c>
      <c r="B4651" s="32" t="s">
        <v>12</v>
      </c>
      <c r="C4651" s="32" t="s">
        <v>97</v>
      </c>
      <c r="D4651" s="33">
        <v>155118</v>
      </c>
    </row>
    <row r="4652" spans="1:4">
      <c r="A4652" s="32">
        <v>2001</v>
      </c>
      <c r="B4652" s="32" t="s">
        <v>13</v>
      </c>
      <c r="C4652" s="32" t="s">
        <v>97</v>
      </c>
      <c r="D4652" s="33">
        <v>155998</v>
      </c>
    </row>
    <row r="4653" spans="1:4">
      <c r="A4653" s="32">
        <v>2001</v>
      </c>
      <c r="B4653" s="32" t="s">
        <v>14</v>
      </c>
      <c r="C4653" s="32" t="s">
        <v>97</v>
      </c>
      <c r="D4653" s="33">
        <v>156702</v>
      </c>
    </row>
    <row r="4654" spans="1:4">
      <c r="A4654" s="32">
        <v>2001</v>
      </c>
      <c r="B4654" s="32" t="s">
        <v>15</v>
      </c>
      <c r="C4654" s="32" t="s">
        <v>97</v>
      </c>
      <c r="D4654" s="33">
        <v>121137</v>
      </c>
    </row>
    <row r="4655" spans="1:4">
      <c r="A4655" s="32">
        <v>2002</v>
      </c>
      <c r="B4655" s="32" t="s">
        <v>4</v>
      </c>
      <c r="C4655" s="32" t="s">
        <v>97</v>
      </c>
      <c r="D4655" s="33">
        <v>115188</v>
      </c>
    </row>
    <row r="4656" spans="1:4">
      <c r="A4656" s="32">
        <v>2002</v>
      </c>
      <c r="B4656" s="32" t="s">
        <v>5</v>
      </c>
      <c r="C4656" s="32" t="s">
        <v>97</v>
      </c>
      <c r="D4656" s="33">
        <v>110170</v>
      </c>
    </row>
    <row r="4657" spans="1:4">
      <c r="A4657" s="32">
        <v>2002</v>
      </c>
      <c r="B4657" s="32" t="s">
        <v>6</v>
      </c>
      <c r="C4657" s="32" t="s">
        <v>97</v>
      </c>
      <c r="D4657" s="33">
        <v>125054</v>
      </c>
    </row>
    <row r="4658" spans="1:4">
      <c r="A4658" s="32">
        <v>2002</v>
      </c>
      <c r="B4658" s="32" t="s">
        <v>7</v>
      </c>
      <c r="C4658" s="32" t="s">
        <v>97</v>
      </c>
      <c r="D4658" s="33">
        <v>112662</v>
      </c>
    </row>
    <row r="4659" spans="1:4">
      <c r="A4659" s="32">
        <v>2002</v>
      </c>
      <c r="B4659" s="32" t="s">
        <v>8</v>
      </c>
      <c r="C4659" s="32" t="s">
        <v>97</v>
      </c>
      <c r="D4659" s="33">
        <v>139185.08421297601</v>
      </c>
    </row>
    <row r="4660" spans="1:4">
      <c r="A4660" s="32">
        <v>2002</v>
      </c>
      <c r="B4660" s="32" t="s">
        <v>9</v>
      </c>
      <c r="C4660" s="32" t="s">
        <v>97</v>
      </c>
      <c r="D4660" s="33">
        <v>127169</v>
      </c>
    </row>
    <row r="4661" spans="1:4">
      <c r="A4661" s="32">
        <v>2002</v>
      </c>
      <c r="B4661" s="32" t="s">
        <v>10</v>
      </c>
      <c r="C4661" s="32" t="s">
        <v>97</v>
      </c>
      <c r="D4661" s="33">
        <v>143318</v>
      </c>
    </row>
    <row r="4662" spans="1:4">
      <c r="A4662" s="32">
        <v>2002</v>
      </c>
      <c r="B4662" s="32" t="s">
        <v>11</v>
      </c>
      <c r="C4662" s="32" t="s">
        <v>97</v>
      </c>
      <c r="D4662" s="33">
        <v>142289</v>
      </c>
    </row>
    <row r="4663" spans="1:4">
      <c r="A4663" s="32">
        <v>2002</v>
      </c>
      <c r="B4663" s="32" t="s">
        <v>12</v>
      </c>
      <c r="C4663" s="32" t="s">
        <v>97</v>
      </c>
      <c r="D4663" s="33">
        <v>144830</v>
      </c>
    </row>
    <row r="4664" spans="1:4">
      <c r="A4664" s="32">
        <v>2002</v>
      </c>
      <c r="B4664" s="32" t="s">
        <v>13</v>
      </c>
      <c r="C4664" s="32" t="s">
        <v>97</v>
      </c>
      <c r="D4664" s="33">
        <v>153569</v>
      </c>
    </row>
    <row r="4665" spans="1:4">
      <c r="A4665" s="32">
        <v>2002</v>
      </c>
      <c r="B4665" s="32" t="s">
        <v>14</v>
      </c>
      <c r="C4665" s="32" t="s">
        <v>97</v>
      </c>
      <c r="D4665" s="33">
        <v>151824</v>
      </c>
    </row>
    <row r="4666" spans="1:4">
      <c r="A4666" s="32">
        <v>2002</v>
      </c>
      <c r="B4666" s="32" t="s">
        <v>15</v>
      </c>
      <c r="C4666" s="32" t="s">
        <v>97</v>
      </c>
      <c r="D4666" s="33">
        <v>152564.86205042701</v>
      </c>
    </row>
    <row r="4667" spans="1:4">
      <c r="A4667" s="32">
        <v>2003</v>
      </c>
      <c r="B4667" s="32" t="s">
        <v>4</v>
      </c>
      <c r="C4667" s="32" t="s">
        <v>97</v>
      </c>
      <c r="D4667" s="33">
        <v>131270</v>
      </c>
    </row>
    <row r="4668" spans="1:4">
      <c r="A4668" s="32">
        <v>2003</v>
      </c>
      <c r="B4668" s="32" t="s">
        <v>5</v>
      </c>
      <c r="C4668" s="32" t="s">
        <v>97</v>
      </c>
      <c r="D4668" s="33">
        <v>127462</v>
      </c>
    </row>
    <row r="4669" spans="1:4">
      <c r="A4669" s="32">
        <v>2003</v>
      </c>
      <c r="B4669" s="32" t="s">
        <v>6</v>
      </c>
      <c r="C4669" s="32" t="s">
        <v>97</v>
      </c>
      <c r="D4669" s="33">
        <v>145855.423517188</v>
      </c>
    </row>
    <row r="4670" spans="1:4">
      <c r="A4670" s="32">
        <v>2003</v>
      </c>
      <c r="B4670" s="32" t="s">
        <v>7</v>
      </c>
      <c r="C4670" s="32" t="s">
        <v>97</v>
      </c>
      <c r="D4670" s="33">
        <v>148209</v>
      </c>
    </row>
    <row r="4671" spans="1:4">
      <c r="A4671" s="32">
        <v>2003</v>
      </c>
      <c r="B4671" s="32" t="s">
        <v>8</v>
      </c>
      <c r="C4671" s="32" t="s">
        <v>97</v>
      </c>
      <c r="D4671" s="33">
        <v>152000</v>
      </c>
    </row>
    <row r="4672" spans="1:4">
      <c r="A4672" s="32">
        <v>2003</v>
      </c>
      <c r="B4672" s="32" t="s">
        <v>9</v>
      </c>
      <c r="C4672" s="32" t="s">
        <v>97</v>
      </c>
      <c r="D4672" s="33">
        <v>145418</v>
      </c>
    </row>
    <row r="4673" spans="1:4">
      <c r="A4673" s="32">
        <v>2003</v>
      </c>
      <c r="B4673" s="32" t="s">
        <v>10</v>
      </c>
      <c r="C4673" s="32" t="s">
        <v>97</v>
      </c>
      <c r="D4673" s="33">
        <v>157994</v>
      </c>
    </row>
    <row r="4674" spans="1:4">
      <c r="A4674" s="32">
        <v>2003</v>
      </c>
      <c r="B4674" s="32" t="s">
        <v>11</v>
      </c>
      <c r="C4674" s="32" t="s">
        <v>97</v>
      </c>
      <c r="D4674" s="33">
        <v>154072</v>
      </c>
    </row>
    <row r="4675" spans="1:4">
      <c r="A4675" s="32">
        <v>2003</v>
      </c>
      <c r="B4675" s="32" t="s">
        <v>12</v>
      </c>
      <c r="C4675" s="32" t="s">
        <v>97</v>
      </c>
      <c r="D4675" s="33">
        <v>161519</v>
      </c>
    </row>
    <row r="4676" spans="1:4">
      <c r="A4676" s="32">
        <v>2003</v>
      </c>
      <c r="B4676" s="32" t="s">
        <v>13</v>
      </c>
      <c r="C4676" s="32" t="s">
        <v>97</v>
      </c>
      <c r="D4676" s="33">
        <v>167032</v>
      </c>
    </row>
    <row r="4677" spans="1:4">
      <c r="A4677" s="32">
        <v>2003</v>
      </c>
      <c r="B4677" s="32" t="s">
        <v>14</v>
      </c>
      <c r="C4677" s="32" t="s">
        <v>97</v>
      </c>
      <c r="D4677" s="33">
        <v>156093</v>
      </c>
    </row>
    <row r="4678" spans="1:4">
      <c r="A4678" s="32">
        <v>2003</v>
      </c>
      <c r="B4678" s="32" t="s">
        <v>15</v>
      </c>
      <c r="C4678" s="32" t="s">
        <v>97</v>
      </c>
      <c r="D4678" s="33">
        <v>161616</v>
      </c>
    </row>
    <row r="4679" spans="1:4">
      <c r="A4679" s="32">
        <v>2004</v>
      </c>
      <c r="B4679" s="32" t="s">
        <v>4</v>
      </c>
      <c r="C4679" s="32" t="s">
        <v>97</v>
      </c>
      <c r="D4679" s="33">
        <v>140200</v>
      </c>
    </row>
    <row r="4680" spans="1:4">
      <c r="A4680" s="32">
        <v>2004</v>
      </c>
      <c r="B4680" s="32" t="s">
        <v>5</v>
      </c>
      <c r="C4680" s="32" t="s">
        <v>97</v>
      </c>
      <c r="D4680" s="33">
        <v>145693.71312675101</v>
      </c>
    </row>
    <row r="4681" spans="1:4">
      <c r="A4681" s="32">
        <v>2004</v>
      </c>
      <c r="B4681" s="32" t="s">
        <v>6</v>
      </c>
      <c r="C4681" s="32" t="s">
        <v>97</v>
      </c>
      <c r="D4681" s="33">
        <v>167260</v>
      </c>
    </row>
    <row r="4682" spans="1:4">
      <c r="A4682" s="32">
        <v>2004</v>
      </c>
      <c r="B4682" s="32" t="s">
        <v>7</v>
      </c>
      <c r="C4682" s="32" t="s">
        <v>97</v>
      </c>
      <c r="D4682" s="33">
        <v>134675</v>
      </c>
    </row>
    <row r="4683" spans="1:4">
      <c r="A4683" s="32">
        <v>2004</v>
      </c>
      <c r="B4683" s="32" t="s">
        <v>8</v>
      </c>
      <c r="C4683" s="32" t="s">
        <v>97</v>
      </c>
      <c r="D4683" s="33">
        <v>151199</v>
      </c>
    </row>
    <row r="4684" spans="1:4">
      <c r="A4684" s="32">
        <v>2004</v>
      </c>
      <c r="B4684" s="32" t="s">
        <v>9</v>
      </c>
      <c r="C4684" s="32" t="s">
        <v>97</v>
      </c>
      <c r="D4684" s="33">
        <v>154709</v>
      </c>
    </row>
    <row r="4685" spans="1:4">
      <c r="A4685" s="32">
        <v>2004</v>
      </c>
      <c r="B4685" s="32" t="s">
        <v>10</v>
      </c>
      <c r="C4685" s="32" t="s">
        <v>97</v>
      </c>
      <c r="D4685" s="33">
        <v>145594</v>
      </c>
    </row>
    <row r="4686" spans="1:4">
      <c r="A4686" s="32">
        <v>2004</v>
      </c>
      <c r="B4686" s="32" t="s">
        <v>11</v>
      </c>
      <c r="C4686" s="32" t="s">
        <v>97</v>
      </c>
      <c r="D4686" s="33">
        <v>155568</v>
      </c>
    </row>
    <row r="4687" spans="1:4">
      <c r="A4687" s="32">
        <v>2004</v>
      </c>
      <c r="B4687" s="32" t="s">
        <v>12</v>
      </c>
      <c r="C4687" s="32" t="s">
        <v>97</v>
      </c>
      <c r="D4687" s="33">
        <v>173019.18239077501</v>
      </c>
    </row>
    <row r="4688" spans="1:4">
      <c r="A4688" s="32">
        <v>2004</v>
      </c>
      <c r="B4688" s="32" t="s">
        <v>13</v>
      </c>
      <c r="C4688" s="32" t="s">
        <v>97</v>
      </c>
      <c r="D4688" s="33">
        <v>171672</v>
      </c>
    </row>
    <row r="4689" spans="1:4">
      <c r="A4689" s="32">
        <v>2004</v>
      </c>
      <c r="B4689" s="32" t="s">
        <v>14</v>
      </c>
      <c r="C4689" s="32" t="s">
        <v>97</v>
      </c>
      <c r="D4689" s="33">
        <v>172322.07156887901</v>
      </c>
    </row>
    <row r="4690" spans="1:4">
      <c r="A4690" s="32">
        <v>2004</v>
      </c>
      <c r="B4690" s="32" t="s">
        <v>15</v>
      </c>
      <c r="C4690" s="32" t="s">
        <v>97</v>
      </c>
      <c r="D4690" s="33">
        <v>172434.52804117501</v>
      </c>
    </row>
    <row r="4691" spans="1:4">
      <c r="A4691" s="32">
        <v>2005</v>
      </c>
      <c r="B4691" s="32" t="s">
        <v>4</v>
      </c>
      <c r="C4691" s="32" t="s">
        <v>97</v>
      </c>
      <c r="D4691" s="33">
        <v>145889</v>
      </c>
    </row>
    <row r="4692" spans="1:4">
      <c r="A4692" s="32">
        <v>2005</v>
      </c>
      <c r="B4692" s="32" t="s">
        <v>5</v>
      </c>
      <c r="C4692" s="32" t="s">
        <v>97</v>
      </c>
      <c r="D4692" s="33">
        <v>143126</v>
      </c>
    </row>
    <row r="4693" spans="1:4">
      <c r="A4693" s="32">
        <v>2005</v>
      </c>
      <c r="B4693" s="32" t="s">
        <v>6</v>
      </c>
      <c r="C4693" s="32" t="s">
        <v>97</v>
      </c>
      <c r="D4693" s="33">
        <v>168224</v>
      </c>
    </row>
    <row r="4694" spans="1:4">
      <c r="A4694" s="32">
        <v>2005</v>
      </c>
      <c r="B4694" s="32" t="s">
        <v>7</v>
      </c>
      <c r="C4694" s="32" t="s">
        <v>97</v>
      </c>
      <c r="D4694" s="33">
        <v>171511</v>
      </c>
    </row>
    <row r="4695" spans="1:4">
      <c r="A4695" s="32">
        <v>2005</v>
      </c>
      <c r="B4695" s="32" t="s">
        <v>8</v>
      </c>
      <c r="C4695" s="32" t="s">
        <v>97</v>
      </c>
      <c r="D4695" s="33">
        <v>170841</v>
      </c>
    </row>
    <row r="4696" spans="1:4">
      <c r="A4696" s="32">
        <v>2005</v>
      </c>
      <c r="B4696" s="32" t="s">
        <v>9</v>
      </c>
      <c r="C4696" s="32" t="s">
        <v>97</v>
      </c>
      <c r="D4696" s="33">
        <v>162128</v>
      </c>
    </row>
    <row r="4697" spans="1:4">
      <c r="A4697" s="32">
        <v>2005</v>
      </c>
      <c r="B4697" s="32" t="s">
        <v>10</v>
      </c>
      <c r="C4697" s="32" t="s">
        <v>97</v>
      </c>
      <c r="D4697" s="33">
        <v>166959</v>
      </c>
    </row>
    <row r="4698" spans="1:4">
      <c r="A4698" s="32">
        <v>2005</v>
      </c>
      <c r="B4698" s="32" t="s">
        <v>11</v>
      </c>
      <c r="C4698" s="32" t="s">
        <v>97</v>
      </c>
      <c r="D4698" s="33">
        <v>167540.08783315</v>
      </c>
    </row>
    <row r="4699" spans="1:4">
      <c r="A4699" s="32">
        <v>2005</v>
      </c>
      <c r="B4699" s="32" t="s">
        <v>12</v>
      </c>
      <c r="C4699" s="32" t="s">
        <v>97</v>
      </c>
      <c r="D4699" s="33">
        <v>172611.814312567</v>
      </c>
    </row>
    <row r="4700" spans="1:4">
      <c r="A4700" s="32">
        <v>2005</v>
      </c>
      <c r="B4700" s="32" t="s">
        <v>13</v>
      </c>
      <c r="C4700" s="32" t="s">
        <v>97</v>
      </c>
      <c r="D4700" s="33">
        <v>168241.979451666</v>
      </c>
    </row>
    <row r="4701" spans="1:4">
      <c r="A4701" s="32">
        <v>2005</v>
      </c>
      <c r="B4701" s="32" t="s">
        <v>14</v>
      </c>
      <c r="C4701" s="32" t="s">
        <v>97</v>
      </c>
      <c r="D4701" s="33">
        <v>174716</v>
      </c>
    </row>
    <row r="4702" spans="1:4">
      <c r="A4702" s="32">
        <v>2005</v>
      </c>
      <c r="B4702" s="32" t="s">
        <v>15</v>
      </c>
      <c r="C4702" s="32" t="s">
        <v>97</v>
      </c>
      <c r="D4702" s="33">
        <v>177422.47835706599</v>
      </c>
    </row>
    <row r="4703" spans="1:4">
      <c r="A4703" s="32">
        <v>2006</v>
      </c>
      <c r="B4703" s="32" t="s">
        <v>4</v>
      </c>
      <c r="C4703" s="32" t="s">
        <v>97</v>
      </c>
      <c r="D4703" s="33">
        <v>152630</v>
      </c>
    </row>
    <row r="4704" spans="1:4">
      <c r="A4704" s="32">
        <v>2006</v>
      </c>
      <c r="B4704" s="32" t="s">
        <v>5</v>
      </c>
      <c r="C4704" s="32" t="s">
        <v>97</v>
      </c>
      <c r="D4704" s="33">
        <v>160529</v>
      </c>
    </row>
    <row r="4705" spans="1:4">
      <c r="A4705" s="32">
        <v>2006</v>
      </c>
      <c r="B4705" s="32" t="s">
        <v>6</v>
      </c>
      <c r="C4705" s="32" t="s">
        <v>97</v>
      </c>
      <c r="D4705" s="33">
        <v>189231</v>
      </c>
    </row>
    <row r="4706" spans="1:4">
      <c r="A4706" s="32">
        <v>2006</v>
      </c>
      <c r="B4706" s="32" t="s">
        <v>7</v>
      </c>
      <c r="C4706" s="32" t="s">
        <v>97</v>
      </c>
      <c r="D4706" s="33">
        <v>180568</v>
      </c>
    </row>
    <row r="4707" spans="1:4">
      <c r="A4707" s="32">
        <v>2006</v>
      </c>
      <c r="B4707" s="32" t="s">
        <v>8</v>
      </c>
      <c r="C4707" s="32" t="s">
        <v>97</v>
      </c>
      <c r="D4707" s="33">
        <v>192876</v>
      </c>
    </row>
    <row r="4708" spans="1:4">
      <c r="A4708" s="32">
        <v>2006</v>
      </c>
      <c r="B4708" s="32" t="s">
        <v>9</v>
      </c>
      <c r="C4708" s="32" t="s">
        <v>97</v>
      </c>
      <c r="D4708" s="33">
        <v>182576</v>
      </c>
    </row>
    <row r="4709" spans="1:4">
      <c r="A4709" s="32">
        <v>2006</v>
      </c>
      <c r="B4709" s="32" t="s">
        <v>10</v>
      </c>
      <c r="C4709" s="32" t="s">
        <v>97</v>
      </c>
      <c r="D4709" s="33">
        <v>194300</v>
      </c>
    </row>
    <row r="4710" spans="1:4">
      <c r="A4710" s="32">
        <v>2006</v>
      </c>
      <c r="B4710" s="32" t="s">
        <v>11</v>
      </c>
      <c r="C4710" s="32" t="s">
        <v>97</v>
      </c>
      <c r="D4710" s="33">
        <v>192615.179022358</v>
      </c>
    </row>
    <row r="4711" spans="1:4">
      <c r="A4711" s="32">
        <v>2006</v>
      </c>
      <c r="B4711" s="32" t="s">
        <v>12</v>
      </c>
      <c r="C4711" s="32" t="s">
        <v>97</v>
      </c>
      <c r="D4711" s="33">
        <v>193537</v>
      </c>
    </row>
    <row r="4712" spans="1:4">
      <c r="A4712" s="32">
        <v>2006</v>
      </c>
      <c r="B4712" s="32" t="s">
        <v>13</v>
      </c>
      <c r="C4712" s="32" t="s">
        <v>97</v>
      </c>
      <c r="D4712" s="33">
        <v>191272</v>
      </c>
    </row>
    <row r="4713" spans="1:4">
      <c r="A4713" s="32">
        <v>2006</v>
      </c>
      <c r="B4713" s="32" t="s">
        <v>14</v>
      </c>
      <c r="C4713" s="32" t="s">
        <v>97</v>
      </c>
      <c r="D4713" s="33">
        <v>197854.54539536699</v>
      </c>
    </row>
    <row r="4714" spans="1:4">
      <c r="A4714" s="32">
        <v>2006</v>
      </c>
      <c r="B4714" s="32" t="s">
        <v>15</v>
      </c>
      <c r="C4714" s="32" t="s">
        <v>97</v>
      </c>
      <c r="D4714" s="33">
        <v>184118</v>
      </c>
    </row>
    <row r="4715" spans="1:4">
      <c r="A4715" s="32">
        <v>2007</v>
      </c>
      <c r="B4715" s="32" t="s">
        <v>4</v>
      </c>
      <c r="C4715" s="32" t="s">
        <v>97</v>
      </c>
      <c r="D4715" s="33">
        <v>173117</v>
      </c>
    </row>
    <row r="4716" spans="1:4">
      <c r="A4716" s="32">
        <v>2007</v>
      </c>
      <c r="B4716" s="32" t="s">
        <v>5</v>
      </c>
      <c r="C4716" s="32" t="s">
        <v>97</v>
      </c>
      <c r="D4716" s="33">
        <v>192859</v>
      </c>
    </row>
    <row r="4717" spans="1:4">
      <c r="A4717" s="32">
        <v>2007</v>
      </c>
      <c r="B4717" s="32" t="s">
        <v>6</v>
      </c>
      <c r="C4717" s="32" t="s">
        <v>97</v>
      </c>
      <c r="D4717" s="33">
        <v>165910</v>
      </c>
    </row>
    <row r="4718" spans="1:4">
      <c r="A4718" s="32">
        <v>2007</v>
      </c>
      <c r="B4718" s="32" t="s">
        <v>7</v>
      </c>
      <c r="C4718" s="32" t="s">
        <v>97</v>
      </c>
      <c r="D4718" s="33">
        <v>175231</v>
      </c>
    </row>
    <row r="4719" spans="1:4">
      <c r="A4719" s="32">
        <v>2007</v>
      </c>
      <c r="B4719" s="32" t="s">
        <v>8</v>
      </c>
      <c r="C4719" s="32" t="s">
        <v>97</v>
      </c>
      <c r="D4719" s="33">
        <v>188036</v>
      </c>
    </row>
    <row r="4720" spans="1:4">
      <c r="A4720" s="32">
        <v>2007</v>
      </c>
      <c r="B4720" s="32" t="s">
        <v>9</v>
      </c>
      <c r="C4720" s="32" t="s">
        <v>97</v>
      </c>
      <c r="D4720" s="33">
        <v>177001</v>
      </c>
    </row>
    <row r="4721" spans="1:4">
      <c r="A4721" s="32">
        <v>2007</v>
      </c>
      <c r="B4721" s="32" t="s">
        <v>10</v>
      </c>
      <c r="C4721" s="32" t="s">
        <v>97</v>
      </c>
      <c r="D4721" s="33">
        <v>178740.143252754</v>
      </c>
    </row>
    <row r="4722" spans="1:4">
      <c r="A4722" s="32">
        <v>2007</v>
      </c>
      <c r="B4722" s="32" t="s">
        <v>11</v>
      </c>
      <c r="C4722" s="32" t="s">
        <v>97</v>
      </c>
      <c r="D4722" s="33">
        <v>179725</v>
      </c>
    </row>
    <row r="4723" spans="1:4">
      <c r="A4723" s="32">
        <v>2007</v>
      </c>
      <c r="B4723" s="32" t="s">
        <v>12</v>
      </c>
      <c r="C4723" s="32" t="s">
        <v>97</v>
      </c>
      <c r="D4723" s="33">
        <v>174937</v>
      </c>
    </row>
    <row r="4724" spans="1:4">
      <c r="A4724" s="32">
        <v>2007</v>
      </c>
      <c r="B4724" s="32" t="s">
        <v>13</v>
      </c>
      <c r="C4724" s="32" t="s">
        <v>97</v>
      </c>
      <c r="D4724" s="33">
        <v>186314.452132167</v>
      </c>
    </row>
    <row r="4725" spans="1:4">
      <c r="A4725" s="32">
        <v>2007</v>
      </c>
      <c r="B4725" s="32" t="s">
        <v>14</v>
      </c>
      <c r="C4725" s="32" t="s">
        <v>97</v>
      </c>
      <c r="D4725" s="33">
        <v>185506.90183067901</v>
      </c>
    </row>
    <row r="4726" spans="1:4">
      <c r="A4726" s="32">
        <v>2007</v>
      </c>
      <c r="B4726" s="32" t="s">
        <v>15</v>
      </c>
      <c r="C4726" s="32" t="s">
        <v>97</v>
      </c>
      <c r="D4726" s="33">
        <v>175944</v>
      </c>
    </row>
    <row r="4727" spans="1:4">
      <c r="A4727" s="32">
        <v>2008</v>
      </c>
      <c r="B4727" s="32" t="s">
        <v>4</v>
      </c>
      <c r="C4727" s="32" t="s">
        <v>97</v>
      </c>
      <c r="D4727" s="33">
        <v>159670</v>
      </c>
    </row>
    <row r="4728" spans="1:4">
      <c r="A4728" s="32">
        <v>2008</v>
      </c>
      <c r="B4728" s="32" t="s">
        <v>5</v>
      </c>
      <c r="C4728" s="32" t="s">
        <v>97</v>
      </c>
      <c r="D4728" s="33">
        <v>159032</v>
      </c>
    </row>
    <row r="4729" spans="1:4">
      <c r="A4729" s="32">
        <v>2008</v>
      </c>
      <c r="B4729" s="32" t="s">
        <v>6</v>
      </c>
      <c r="C4729" s="32" t="s">
        <v>97</v>
      </c>
      <c r="D4729" s="33">
        <v>155041</v>
      </c>
    </row>
    <row r="4730" spans="1:4">
      <c r="A4730" s="32">
        <v>2008</v>
      </c>
      <c r="B4730" s="32" t="s">
        <v>7</v>
      </c>
      <c r="C4730" s="32" t="s">
        <v>97</v>
      </c>
      <c r="D4730" s="33">
        <v>154789</v>
      </c>
    </row>
    <row r="4731" spans="1:4">
      <c r="A4731" s="32">
        <v>2008</v>
      </c>
      <c r="B4731" s="32" t="s">
        <v>8</v>
      </c>
      <c r="C4731" s="32" t="s">
        <v>97</v>
      </c>
      <c r="D4731" s="33">
        <v>164662</v>
      </c>
    </row>
    <row r="4732" spans="1:4">
      <c r="A4732" s="32">
        <v>2008</v>
      </c>
      <c r="B4732" s="32" t="s">
        <v>9</v>
      </c>
      <c r="C4732" s="32" t="s">
        <v>97</v>
      </c>
      <c r="D4732" s="33">
        <v>154596</v>
      </c>
    </row>
    <row r="4733" spans="1:4">
      <c r="A4733" s="32">
        <v>2008</v>
      </c>
      <c r="B4733" s="32" t="s">
        <v>10</v>
      </c>
      <c r="C4733" s="32" t="s">
        <v>97</v>
      </c>
      <c r="D4733" s="33">
        <v>175849</v>
      </c>
    </row>
    <row r="4734" spans="1:4">
      <c r="A4734" s="32">
        <v>2008</v>
      </c>
      <c r="B4734" s="32" t="s">
        <v>11</v>
      </c>
      <c r="C4734" s="32" t="s">
        <v>97</v>
      </c>
      <c r="D4734" s="33">
        <v>170921.917996801</v>
      </c>
    </row>
    <row r="4735" spans="1:4">
      <c r="A4735" s="32">
        <v>2008</v>
      </c>
      <c r="B4735" s="32" t="s">
        <v>12</v>
      </c>
      <c r="C4735" s="32" t="s">
        <v>97</v>
      </c>
      <c r="D4735" s="33">
        <v>174567.88749255901</v>
      </c>
    </row>
    <row r="4736" spans="1:4">
      <c r="A4736" s="32">
        <v>2008</v>
      </c>
      <c r="B4736" s="32" t="s">
        <v>13</v>
      </c>
      <c r="C4736" s="32" t="s">
        <v>97</v>
      </c>
      <c r="D4736" s="33">
        <v>172811</v>
      </c>
    </row>
    <row r="4737" spans="1:4">
      <c r="A4737" s="32">
        <v>2008</v>
      </c>
      <c r="B4737" s="32" t="s">
        <v>14</v>
      </c>
      <c r="C4737" s="32" t="s">
        <v>97</v>
      </c>
      <c r="D4737" s="33">
        <v>157525</v>
      </c>
    </row>
    <row r="4738" spans="1:4">
      <c r="A4738" s="32">
        <v>2008</v>
      </c>
      <c r="B4738" s="32" t="s">
        <v>15</v>
      </c>
      <c r="C4738" s="32" t="s">
        <v>97</v>
      </c>
      <c r="D4738" s="33">
        <v>153300.659619071</v>
      </c>
    </row>
    <row r="4739" spans="1:4">
      <c r="A4739" s="32">
        <v>2009</v>
      </c>
      <c r="B4739" s="32" t="s">
        <v>4</v>
      </c>
      <c r="C4739" s="32" t="s">
        <v>97</v>
      </c>
      <c r="D4739" s="33">
        <v>135262.547487801</v>
      </c>
    </row>
    <row r="4740" spans="1:4">
      <c r="A4740" s="32">
        <v>2009</v>
      </c>
      <c r="B4740" s="32" t="s">
        <v>5</v>
      </c>
      <c r="C4740" s="32" t="s">
        <v>97</v>
      </c>
      <c r="D4740" s="33">
        <v>128821.704762508</v>
      </c>
    </row>
    <row r="4741" spans="1:4">
      <c r="A4741" s="32">
        <v>2009</v>
      </c>
      <c r="B4741" s="32" t="s">
        <v>6</v>
      </c>
      <c r="C4741" s="32" t="s">
        <v>97</v>
      </c>
      <c r="D4741" s="33">
        <v>143223.719061265</v>
      </c>
    </row>
    <row r="4742" spans="1:4">
      <c r="A4742" s="32">
        <v>2009</v>
      </c>
      <c r="B4742" s="32" t="s">
        <v>7</v>
      </c>
      <c r="C4742" s="32" t="s">
        <v>97</v>
      </c>
      <c r="D4742" s="33">
        <v>135297.313254985</v>
      </c>
    </row>
    <row r="4743" spans="1:4">
      <c r="A4743" s="32">
        <v>2009</v>
      </c>
      <c r="B4743" s="32" t="s">
        <v>8</v>
      </c>
      <c r="C4743" s="32" t="s">
        <v>97</v>
      </c>
      <c r="D4743" s="33">
        <v>124136</v>
      </c>
    </row>
    <row r="4744" spans="1:4">
      <c r="A4744" s="32">
        <v>2009</v>
      </c>
      <c r="B4744" s="32" t="s">
        <v>9</v>
      </c>
      <c r="C4744" s="32" t="s">
        <v>97</v>
      </c>
      <c r="D4744" s="33">
        <v>122371.726595324</v>
      </c>
    </row>
    <row r="4745" spans="1:4">
      <c r="A4745" s="32">
        <v>2009</v>
      </c>
      <c r="B4745" s="32" t="s">
        <v>10</v>
      </c>
      <c r="C4745" s="32" t="s">
        <v>97</v>
      </c>
      <c r="D4745" s="33">
        <v>113633.390657792</v>
      </c>
    </row>
    <row r="4746" spans="1:4">
      <c r="A4746" s="32">
        <v>2009</v>
      </c>
      <c r="B4746" s="32" t="s">
        <v>11</v>
      </c>
      <c r="C4746" s="32" t="s">
        <v>97</v>
      </c>
      <c r="D4746" s="33">
        <v>128475.961473744</v>
      </c>
    </row>
    <row r="4747" spans="1:4">
      <c r="A4747" s="32">
        <v>2009</v>
      </c>
      <c r="B4747" s="32" t="s">
        <v>12</v>
      </c>
      <c r="C4747" s="32" t="s">
        <v>97</v>
      </c>
      <c r="D4747" s="33">
        <v>159330.32597406101</v>
      </c>
    </row>
    <row r="4748" spans="1:4">
      <c r="A4748" s="32">
        <v>2009</v>
      </c>
      <c r="B4748" s="32" t="s">
        <v>13</v>
      </c>
      <c r="C4748" s="32" t="s">
        <v>97</v>
      </c>
      <c r="D4748" s="33">
        <v>161810.26875476001</v>
      </c>
    </row>
    <row r="4749" spans="1:4">
      <c r="A4749" s="32">
        <v>2009</v>
      </c>
      <c r="B4749" s="32" t="s">
        <v>14</v>
      </c>
      <c r="C4749" s="32" t="s">
        <v>97</v>
      </c>
      <c r="D4749" s="33">
        <v>157012</v>
      </c>
    </row>
    <row r="4750" spans="1:4">
      <c r="A4750" s="32">
        <v>2009</v>
      </c>
      <c r="B4750" s="32" t="s">
        <v>15</v>
      </c>
      <c r="C4750" s="32" t="s">
        <v>97</v>
      </c>
      <c r="D4750" s="33">
        <v>156966</v>
      </c>
    </row>
    <row r="4751" spans="1:4">
      <c r="A4751" s="32">
        <v>2010</v>
      </c>
      <c r="B4751" s="32" t="s">
        <v>4</v>
      </c>
      <c r="C4751" s="32" t="s">
        <v>97</v>
      </c>
      <c r="D4751" s="33">
        <v>121771.385584437</v>
      </c>
    </row>
    <row r="4752" spans="1:4">
      <c r="A4752" s="32">
        <v>2010</v>
      </c>
      <c r="B4752" s="32" t="s">
        <v>5</v>
      </c>
      <c r="C4752" s="32" t="s">
        <v>97</v>
      </c>
      <c r="D4752" s="33">
        <v>124887.79449243</v>
      </c>
    </row>
    <row r="4753" spans="1:4">
      <c r="A4753" s="32">
        <v>2010</v>
      </c>
      <c r="B4753" s="32" t="s">
        <v>6</v>
      </c>
      <c r="C4753" s="32" t="s">
        <v>97</v>
      </c>
      <c r="D4753" s="33">
        <v>145537.69226076599</v>
      </c>
    </row>
    <row r="4754" spans="1:4">
      <c r="A4754" s="32">
        <v>2010</v>
      </c>
      <c r="B4754" s="32" t="s">
        <v>7</v>
      </c>
      <c r="C4754" s="32" t="s">
        <v>97</v>
      </c>
      <c r="D4754" s="33">
        <v>135877</v>
      </c>
    </row>
    <row r="4755" spans="1:4">
      <c r="A4755" s="32">
        <v>2010</v>
      </c>
      <c r="B4755" s="32" t="s">
        <v>8</v>
      </c>
      <c r="C4755" s="32" t="s">
        <v>97</v>
      </c>
      <c r="D4755" s="33">
        <v>125395.96377977</v>
      </c>
    </row>
    <row r="4756" spans="1:4">
      <c r="A4756" s="32">
        <v>2010</v>
      </c>
      <c r="B4756" s="32" t="s">
        <v>9</v>
      </c>
      <c r="C4756" s="32" t="s">
        <v>97</v>
      </c>
      <c r="D4756" s="33">
        <v>128937.62566247801</v>
      </c>
    </row>
    <row r="4757" spans="1:4">
      <c r="A4757" s="32">
        <v>2010</v>
      </c>
      <c r="B4757" s="32" t="s">
        <v>10</v>
      </c>
      <c r="C4757" s="32" t="s">
        <v>97</v>
      </c>
      <c r="D4757" s="33">
        <v>127213.070978765</v>
      </c>
    </row>
    <row r="4758" spans="1:4">
      <c r="A4758" s="32">
        <v>2010</v>
      </c>
      <c r="B4758" s="32" t="s">
        <v>11</v>
      </c>
      <c r="C4758" s="32" t="s">
        <v>97</v>
      </c>
      <c r="D4758" s="33">
        <v>128216.109630176</v>
      </c>
    </row>
    <row r="4759" spans="1:4">
      <c r="A4759" s="32">
        <v>2010</v>
      </c>
      <c r="B4759" s="32" t="s">
        <v>12</v>
      </c>
      <c r="C4759" s="32" t="s">
        <v>97</v>
      </c>
      <c r="D4759" s="33">
        <v>123069.352740109</v>
      </c>
    </row>
    <row r="4760" spans="1:4">
      <c r="A4760" s="32">
        <v>2010</v>
      </c>
      <c r="B4760" s="32" t="s">
        <v>13</v>
      </c>
      <c r="C4760" s="32" t="s">
        <v>97</v>
      </c>
      <c r="D4760" s="33">
        <v>123069.352740109</v>
      </c>
    </row>
    <row r="4761" spans="1:4">
      <c r="A4761" s="32">
        <v>2010</v>
      </c>
      <c r="B4761" s="32" t="s">
        <v>14</v>
      </c>
      <c r="C4761" s="32" t="s">
        <v>97</v>
      </c>
      <c r="D4761" s="33">
        <v>122039.11288561601</v>
      </c>
    </row>
    <row r="4762" spans="1:4">
      <c r="A4762" s="32">
        <v>2010</v>
      </c>
      <c r="B4762" s="32" t="s">
        <v>15</v>
      </c>
      <c r="C4762" s="32" t="s">
        <v>97</v>
      </c>
      <c r="D4762" s="33">
        <v>109451.224656116</v>
      </c>
    </row>
    <row r="4763" spans="1:4">
      <c r="A4763" s="32">
        <v>2011</v>
      </c>
      <c r="B4763" s="32" t="s">
        <v>4</v>
      </c>
      <c r="C4763" s="32" t="s">
        <v>97</v>
      </c>
      <c r="D4763" s="33">
        <v>97471.755463838796</v>
      </c>
    </row>
    <row r="4764" spans="1:4">
      <c r="A4764" s="32">
        <v>2011</v>
      </c>
      <c r="B4764" s="32" t="s">
        <v>5</v>
      </c>
      <c r="C4764" s="32" t="s">
        <v>97</v>
      </c>
      <c r="D4764" s="33">
        <v>91735.4223177612</v>
      </c>
    </row>
    <row r="4765" spans="1:4">
      <c r="A4765" s="32">
        <v>2011</v>
      </c>
      <c r="B4765" s="32" t="s">
        <v>6</v>
      </c>
      <c r="C4765" s="32" t="s">
        <v>97</v>
      </c>
      <c r="D4765" s="33">
        <v>100445.01327255899</v>
      </c>
    </row>
    <row r="4766" spans="1:4">
      <c r="A4766" s="32">
        <v>2011</v>
      </c>
      <c r="B4766" s="32" t="s">
        <v>7</v>
      </c>
      <c r="C4766" s="32" t="s">
        <v>97</v>
      </c>
      <c r="D4766" s="33">
        <v>99514.209942084097</v>
      </c>
    </row>
    <row r="4767" spans="1:4">
      <c r="A4767" s="32">
        <v>2011</v>
      </c>
      <c r="B4767" s="32" t="s">
        <v>8</v>
      </c>
      <c r="C4767" s="32" t="s">
        <v>97</v>
      </c>
      <c r="D4767" s="33">
        <v>100007.47213111</v>
      </c>
    </row>
    <row r="4768" spans="1:4">
      <c r="A4768" s="32">
        <v>2011</v>
      </c>
      <c r="B4768" s="32" t="s">
        <v>9</v>
      </c>
      <c r="C4768" s="32" t="s">
        <v>97</v>
      </c>
      <c r="D4768" s="33">
        <v>97508.039208185204</v>
      </c>
    </row>
    <row r="4769" spans="1:4">
      <c r="A4769" s="32">
        <v>2011</v>
      </c>
      <c r="B4769" s="32" t="s">
        <v>10</v>
      </c>
      <c r="C4769" s="32" t="s">
        <v>97</v>
      </c>
      <c r="D4769" s="33">
        <v>93640.711205932399</v>
      </c>
    </row>
    <row r="4770" spans="1:4">
      <c r="A4770" s="32">
        <v>2011</v>
      </c>
      <c r="B4770" s="32" t="s">
        <v>11</v>
      </c>
      <c r="C4770" s="32" t="s">
        <v>97</v>
      </c>
      <c r="D4770" s="33">
        <v>103180.35262942901</v>
      </c>
    </row>
    <row r="4771" spans="1:4">
      <c r="A4771" s="32">
        <v>2011</v>
      </c>
      <c r="B4771" s="32" t="s">
        <v>12</v>
      </c>
      <c r="C4771" s="32" t="s">
        <v>97</v>
      </c>
      <c r="D4771" s="33">
        <v>123194.87886578401</v>
      </c>
    </row>
    <row r="4772" spans="1:4">
      <c r="A4772" s="32">
        <v>2011</v>
      </c>
      <c r="B4772" s="32" t="s">
        <v>13</v>
      </c>
      <c r="C4772" s="32" t="s">
        <v>97</v>
      </c>
      <c r="D4772" s="33">
        <v>112504.705401117</v>
      </c>
    </row>
    <row r="4773" spans="1:4">
      <c r="A4773" s="32">
        <v>2011</v>
      </c>
      <c r="B4773" s="32" t="s">
        <v>14</v>
      </c>
      <c r="C4773" s="32" t="s">
        <v>97</v>
      </c>
      <c r="D4773" s="33">
        <v>105072.49002201299</v>
      </c>
    </row>
    <row r="4774" spans="1:4">
      <c r="A4774" s="32">
        <v>2011</v>
      </c>
      <c r="B4774" s="32" t="s">
        <v>15</v>
      </c>
      <c r="C4774" s="32" t="s">
        <v>97</v>
      </c>
      <c r="D4774" s="33">
        <v>106229.791021125</v>
      </c>
    </row>
    <row r="4775" spans="1:4">
      <c r="A4775" s="32">
        <v>2012</v>
      </c>
      <c r="B4775" s="32" t="s">
        <v>4</v>
      </c>
      <c r="C4775" s="32" t="s">
        <v>97</v>
      </c>
      <c r="D4775" s="33">
        <v>79934.911117248703</v>
      </c>
    </row>
    <row r="4776" spans="1:4">
      <c r="A4776" s="32">
        <v>2012</v>
      </c>
      <c r="B4776" s="32" t="s">
        <v>5</v>
      </c>
      <c r="C4776" s="32" t="s">
        <v>97</v>
      </c>
      <c r="D4776" s="33">
        <v>75049.211521980207</v>
      </c>
    </row>
    <row r="4777" spans="1:4">
      <c r="A4777" s="32">
        <v>2012</v>
      </c>
      <c r="B4777" s="32" t="s">
        <v>6</v>
      </c>
      <c r="C4777" s="32" t="s">
        <v>97</v>
      </c>
      <c r="D4777" s="33">
        <v>91047.562580141093</v>
      </c>
    </row>
    <row r="4778" spans="1:4">
      <c r="A4778" s="32">
        <v>2012</v>
      </c>
      <c r="B4778" s="32" t="s">
        <v>7</v>
      </c>
      <c r="C4778" s="32" t="s">
        <v>97</v>
      </c>
      <c r="D4778" s="33">
        <v>82439.590990715296</v>
      </c>
    </row>
    <row r="4779" spans="1:4">
      <c r="A4779" s="32">
        <v>2012</v>
      </c>
      <c r="B4779" s="32" t="s">
        <v>8</v>
      </c>
      <c r="C4779" s="32" t="s">
        <v>97</v>
      </c>
      <c r="D4779" s="33">
        <v>84525.509081599303</v>
      </c>
    </row>
    <row r="4780" spans="1:4">
      <c r="A4780" s="32">
        <v>2012</v>
      </c>
      <c r="B4780" s="32" t="s">
        <v>9</v>
      </c>
      <c r="C4780" s="32" t="s">
        <v>97</v>
      </c>
      <c r="D4780" s="33">
        <v>81697.783303776305</v>
      </c>
    </row>
    <row r="4781" spans="1:4">
      <c r="A4781" s="32">
        <v>2012</v>
      </c>
      <c r="B4781" s="32" t="s">
        <v>10</v>
      </c>
      <c r="C4781" s="32" t="s">
        <v>97</v>
      </c>
      <c r="D4781" s="33">
        <v>82794.756941088504</v>
      </c>
    </row>
    <row r="4782" spans="1:4">
      <c r="A4782" s="32">
        <v>2012</v>
      </c>
      <c r="B4782" s="32" t="s">
        <v>11</v>
      </c>
      <c r="C4782" s="32" t="s">
        <v>97</v>
      </c>
      <c r="D4782" s="33">
        <v>63816.413790941799</v>
      </c>
    </row>
    <row r="4783" spans="1:4">
      <c r="A4783" s="32">
        <v>2012</v>
      </c>
      <c r="B4783" s="32" t="s">
        <v>12</v>
      </c>
      <c r="C4783" s="32" t="s">
        <v>97</v>
      </c>
      <c r="D4783" s="33">
        <v>52332.224222245997</v>
      </c>
    </row>
    <row r="4784" spans="1:4">
      <c r="A4784" s="32">
        <v>2012</v>
      </c>
      <c r="B4784" s="32" t="s">
        <v>13</v>
      </c>
      <c r="C4784" s="32" t="s">
        <v>97</v>
      </c>
      <c r="D4784" s="33">
        <v>52039.550898933201</v>
      </c>
    </row>
    <row r="4785" spans="1:4">
      <c r="A4785" s="32">
        <v>2012</v>
      </c>
      <c r="B4785" s="32" t="s">
        <v>14</v>
      </c>
      <c r="C4785" s="32" t="s">
        <v>97</v>
      </c>
      <c r="D4785" s="33">
        <v>60943.526131725797</v>
      </c>
    </row>
    <row r="4786" spans="1:4">
      <c r="A4786" s="32">
        <v>2012</v>
      </c>
      <c r="B4786" s="32" t="s">
        <v>15</v>
      </c>
      <c r="C4786" s="32" t="s">
        <v>97</v>
      </c>
      <c r="D4786" s="33">
        <v>57436.503401346803</v>
      </c>
    </row>
    <row r="4787" spans="1:4">
      <c r="A4787" s="32">
        <v>2013</v>
      </c>
      <c r="B4787" s="32" t="s">
        <v>4</v>
      </c>
      <c r="C4787" s="32" t="s">
        <v>97</v>
      </c>
      <c r="D4787" s="33">
        <v>51141.927598920302</v>
      </c>
    </row>
    <row r="4788" spans="1:4">
      <c r="A4788" s="32">
        <v>2013</v>
      </c>
      <c r="B4788" s="32" t="s">
        <v>5</v>
      </c>
      <c r="C4788" s="32" t="s">
        <v>97</v>
      </c>
      <c r="D4788" s="33">
        <v>40814.716204268399</v>
      </c>
    </row>
    <row r="4789" spans="1:4">
      <c r="A4789" s="32">
        <v>2013</v>
      </c>
      <c r="B4789" s="32" t="s">
        <v>6</v>
      </c>
      <c r="C4789" s="32" t="s">
        <v>97</v>
      </c>
      <c r="D4789" s="33">
        <v>39661.193437507602</v>
      </c>
    </row>
    <row r="4790" spans="1:4">
      <c r="A4790" s="32">
        <v>2013</v>
      </c>
      <c r="B4790" s="32" t="s">
        <v>7</v>
      </c>
      <c r="C4790" s="32" t="s">
        <v>97</v>
      </c>
      <c r="D4790" s="33">
        <v>30577.296073219299</v>
      </c>
    </row>
    <row r="4791" spans="1:4">
      <c r="A4791" s="32">
        <v>2013</v>
      </c>
      <c r="B4791" s="32" t="s">
        <v>8</v>
      </c>
      <c r="C4791" s="32" t="s">
        <v>97</v>
      </c>
      <c r="D4791" s="33">
        <v>26251.7194753683</v>
      </c>
    </row>
    <row r="4792" spans="1:4">
      <c r="A4792" s="32">
        <v>2013</v>
      </c>
      <c r="B4792" s="32" t="s">
        <v>9</v>
      </c>
      <c r="C4792" s="32" t="s">
        <v>97</v>
      </c>
      <c r="D4792" s="33">
        <v>23593.716934016898</v>
      </c>
    </row>
    <row r="4793" spans="1:4">
      <c r="A4793" s="32">
        <v>2013</v>
      </c>
      <c r="B4793" s="32" t="s">
        <v>10</v>
      </c>
      <c r="C4793" s="32" t="s">
        <v>97</v>
      </c>
      <c r="D4793" s="33">
        <v>30360.593484913901</v>
      </c>
    </row>
    <row r="4794" spans="1:4">
      <c r="A4794" s="32">
        <v>2013</v>
      </c>
      <c r="B4794" s="32" t="s">
        <v>11</v>
      </c>
      <c r="C4794" s="32" t="s">
        <v>97</v>
      </c>
      <c r="D4794" s="33">
        <v>28510.428214704199</v>
      </c>
    </row>
    <row r="4795" spans="1:4">
      <c r="A4795" s="32">
        <v>2013</v>
      </c>
      <c r="B4795" s="32" t="s">
        <v>12</v>
      </c>
      <c r="C4795" s="32" t="s">
        <v>97</v>
      </c>
      <c r="D4795" s="33">
        <v>26789.480397446601</v>
      </c>
    </row>
    <row r="4796" spans="1:4">
      <c r="A4796" s="32">
        <v>2013</v>
      </c>
      <c r="B4796" s="32" t="s">
        <v>13</v>
      </c>
      <c r="C4796" s="32" t="s">
        <v>97</v>
      </c>
      <c r="D4796" s="33">
        <v>26021.540782859</v>
      </c>
    </row>
    <row r="4797" spans="1:4">
      <c r="A4797" s="32">
        <v>2013</v>
      </c>
      <c r="B4797" s="32" t="s">
        <v>14</v>
      </c>
      <c r="C4797" s="32" t="s">
        <v>97</v>
      </c>
      <c r="D4797" s="33">
        <v>28512.359866012201</v>
      </c>
    </row>
    <row r="4798" spans="1:4">
      <c r="A4798" s="32">
        <v>2013</v>
      </c>
      <c r="B4798" s="32" t="s">
        <v>15</v>
      </c>
      <c r="C4798" s="32" t="s">
        <v>97</v>
      </c>
      <c r="D4798" s="33">
        <v>21666.944173620199</v>
      </c>
    </row>
    <row r="4799" spans="1:4">
      <c r="A4799" s="32">
        <v>2014</v>
      </c>
      <c r="B4799" s="32" t="s">
        <v>4</v>
      </c>
      <c r="C4799" s="32" t="s">
        <v>97</v>
      </c>
      <c r="D4799" s="33">
        <v>19437.348952491699</v>
      </c>
    </row>
    <row r="4800" spans="1:4">
      <c r="A4800" s="32">
        <v>2014</v>
      </c>
      <c r="B4800" s="32" t="s">
        <v>5</v>
      </c>
      <c r="C4800" s="32" t="s">
        <v>97</v>
      </c>
      <c r="D4800" s="33">
        <v>18456.694129544001</v>
      </c>
    </row>
    <row r="4801" spans="1:4">
      <c r="A4801" s="32">
        <v>2014</v>
      </c>
      <c r="B4801" s="32" t="s">
        <v>6</v>
      </c>
      <c r="C4801" s="32" t="s">
        <v>97</v>
      </c>
      <c r="D4801" s="33">
        <v>18242.665384079199</v>
      </c>
    </row>
    <row r="4802" spans="1:4">
      <c r="A4802" s="32">
        <v>2014</v>
      </c>
      <c r="B4802" s="32" t="s">
        <v>7</v>
      </c>
      <c r="C4802" s="32" t="s">
        <v>97</v>
      </c>
      <c r="D4802" s="33">
        <v>16268.493260773301</v>
      </c>
    </row>
    <row r="4803" spans="1:4">
      <c r="A4803" s="32">
        <v>2014</v>
      </c>
      <c r="B4803" s="32" t="s">
        <v>8</v>
      </c>
      <c r="C4803" s="32" t="s">
        <v>97</v>
      </c>
      <c r="D4803" s="33">
        <v>16421.034708938201</v>
      </c>
    </row>
    <row r="4804" spans="1:4">
      <c r="A4804" s="32">
        <v>2014</v>
      </c>
      <c r="B4804" s="32" t="s">
        <v>9</v>
      </c>
      <c r="C4804" s="32" t="s">
        <v>97</v>
      </c>
      <c r="D4804" s="33">
        <v>15491.865264362101</v>
      </c>
    </row>
    <row r="4805" spans="1:4">
      <c r="A4805" s="32">
        <v>2014</v>
      </c>
      <c r="B4805" s="32" t="s">
        <v>10</v>
      </c>
      <c r="C4805" s="32" t="s">
        <v>97</v>
      </c>
      <c r="D4805" s="33">
        <v>11728.4044661104</v>
      </c>
    </row>
    <row r="4806" spans="1:4">
      <c r="A4806" s="32">
        <v>2014</v>
      </c>
      <c r="B4806" s="32" t="s">
        <v>11</v>
      </c>
      <c r="C4806" s="32" t="s">
        <v>97</v>
      </c>
      <c r="D4806" s="33">
        <v>24341.924321814498</v>
      </c>
    </row>
    <row r="4807" spans="1:4">
      <c r="A4807" s="32">
        <v>2014</v>
      </c>
      <c r="B4807" s="32" t="s">
        <v>12</v>
      </c>
      <c r="C4807" s="32" t="s">
        <v>97</v>
      </c>
      <c r="D4807" s="33">
        <v>51211.437917522599</v>
      </c>
    </row>
    <row r="4808" spans="1:4">
      <c r="A4808" s="32">
        <v>2014</v>
      </c>
      <c r="B4808" s="32" t="s">
        <v>13</v>
      </c>
      <c r="C4808" s="32" t="s">
        <v>97</v>
      </c>
      <c r="D4808" s="33">
        <v>56101.157322277897</v>
      </c>
    </row>
    <row r="4809" spans="1:4">
      <c r="A4809" s="32">
        <v>2014</v>
      </c>
      <c r="B4809" s="32" t="s">
        <v>14</v>
      </c>
      <c r="C4809" s="32" t="s">
        <v>97</v>
      </c>
      <c r="D4809" s="33">
        <v>48974.887390662101</v>
      </c>
    </row>
    <row r="4810" spans="1:4">
      <c r="A4810" s="32">
        <v>2014</v>
      </c>
      <c r="B4810" s="32" t="s">
        <v>15</v>
      </c>
      <c r="C4810" s="32" t="s">
        <v>97</v>
      </c>
      <c r="D4810" s="33">
        <v>65760.9169570862</v>
      </c>
    </row>
    <row r="4811" spans="1:4">
      <c r="A4811" s="32">
        <v>2015</v>
      </c>
      <c r="B4811" s="32" t="s">
        <v>4</v>
      </c>
      <c r="C4811" s="32" t="s">
        <v>97</v>
      </c>
      <c r="D4811" s="33">
        <v>51382</v>
      </c>
    </row>
    <row r="4812" spans="1:4">
      <c r="A4812" s="32">
        <v>2015</v>
      </c>
      <c r="B4812" s="32" t="s">
        <v>5</v>
      </c>
      <c r="C4812" s="32" t="s">
        <v>97</v>
      </c>
      <c r="D4812" s="33">
        <v>55879</v>
      </c>
    </row>
    <row r="4813" spans="1:4">
      <c r="A4813" s="32">
        <v>2015</v>
      </c>
      <c r="B4813" s="32" t="s">
        <v>6</v>
      </c>
      <c r="C4813" s="32" t="s">
        <v>97</v>
      </c>
      <c r="D4813" s="33">
        <v>58087</v>
      </c>
    </row>
    <row r="4814" spans="1:4">
      <c r="A4814" s="32">
        <v>2015</v>
      </c>
      <c r="B4814" s="32" t="s">
        <v>7</v>
      </c>
      <c r="C4814" s="32" t="s">
        <v>97</v>
      </c>
      <c r="D4814" s="33">
        <v>76753</v>
      </c>
    </row>
    <row r="4815" spans="1:4">
      <c r="A4815" s="32">
        <v>2015</v>
      </c>
      <c r="B4815" s="32" t="s">
        <v>8</v>
      </c>
      <c r="C4815" s="32" t="s">
        <v>97</v>
      </c>
      <c r="D4815" s="33">
        <v>64835</v>
      </c>
    </row>
    <row r="4816" spans="1:4">
      <c r="A4816" s="32">
        <v>2015</v>
      </c>
      <c r="B4816" s="32" t="s">
        <v>9</v>
      </c>
      <c r="C4816" s="32" t="s">
        <v>97</v>
      </c>
      <c r="D4816" s="33">
        <v>83830</v>
      </c>
    </row>
    <row r="4817" spans="1:4">
      <c r="A4817" s="32">
        <v>2015</v>
      </c>
      <c r="B4817" s="32" t="s">
        <v>10</v>
      </c>
      <c r="C4817" s="32" t="s">
        <v>97</v>
      </c>
      <c r="D4817" s="33">
        <v>73530</v>
      </c>
    </row>
    <row r="4818" spans="1:4">
      <c r="A4818" s="32">
        <v>2015</v>
      </c>
      <c r="B4818" s="32" t="s">
        <v>11</v>
      </c>
      <c r="C4818" s="32" t="s">
        <v>97</v>
      </c>
      <c r="D4818" s="33">
        <v>74228</v>
      </c>
    </row>
    <row r="4819" spans="1:4">
      <c r="A4819" s="32">
        <v>2015</v>
      </c>
      <c r="B4819" s="32" t="s">
        <v>12</v>
      </c>
      <c r="C4819" s="32" t="s">
        <v>97</v>
      </c>
      <c r="D4819" s="33">
        <v>95243</v>
      </c>
    </row>
    <row r="4820" spans="1:4">
      <c r="A4820" s="32">
        <v>2015</v>
      </c>
      <c r="B4820" s="32" t="s">
        <v>13</v>
      </c>
      <c r="C4820" s="32" t="s">
        <v>97</v>
      </c>
      <c r="D4820" s="33">
        <v>91137</v>
      </c>
    </row>
    <row r="4821" spans="1:4">
      <c r="A4821" s="32">
        <v>2015</v>
      </c>
      <c r="B4821" s="32" t="s">
        <v>14</v>
      </c>
      <c r="C4821" s="32" t="s">
        <v>97</v>
      </c>
      <c r="D4821" s="33">
        <v>84498</v>
      </c>
    </row>
    <row r="4822" spans="1:4">
      <c r="A4822" s="32">
        <v>2015</v>
      </c>
      <c r="B4822" s="32" t="s">
        <v>15</v>
      </c>
      <c r="C4822" s="32" t="s">
        <v>97</v>
      </c>
      <c r="D4822" s="33">
        <v>79435</v>
      </c>
    </row>
    <row r="4823" spans="1:4">
      <c r="A4823" s="32">
        <v>2016</v>
      </c>
      <c r="B4823" s="32" t="s">
        <v>4</v>
      </c>
      <c r="C4823" s="32" t="s">
        <v>97</v>
      </c>
      <c r="D4823" s="33">
        <v>63080</v>
      </c>
    </row>
    <row r="4824" spans="1:4">
      <c r="A4824" s="32">
        <v>2016</v>
      </c>
      <c r="B4824" s="32" t="s">
        <v>5</v>
      </c>
      <c r="C4824" s="32" t="s">
        <v>97</v>
      </c>
      <c r="D4824" s="33">
        <v>56046</v>
      </c>
    </row>
    <row r="4825" spans="1:4">
      <c r="A4825" s="32">
        <v>2016</v>
      </c>
      <c r="B4825" s="32" t="s">
        <v>6</v>
      </c>
      <c r="C4825" s="32" t="s">
        <v>97</v>
      </c>
      <c r="D4825" s="33">
        <v>108097</v>
      </c>
    </row>
    <row r="4826" spans="1:4">
      <c r="A4826" s="32">
        <v>2016</v>
      </c>
      <c r="B4826" s="32" t="s">
        <v>7</v>
      </c>
      <c r="C4826" s="32" t="s">
        <v>97</v>
      </c>
      <c r="D4826" s="33">
        <v>111821</v>
      </c>
    </row>
    <row r="4827" spans="1:4">
      <c r="A4827" s="32">
        <v>2016</v>
      </c>
      <c r="B4827" s="32" t="s">
        <v>8</v>
      </c>
      <c r="C4827" s="32" t="s">
        <v>97</v>
      </c>
      <c r="D4827" s="33">
        <v>120703</v>
      </c>
    </row>
    <row r="4828" spans="1:4">
      <c r="A4828" s="32">
        <v>2016</v>
      </c>
      <c r="B4828" s="32" t="s">
        <v>9</v>
      </c>
      <c r="C4828" s="32" t="s">
        <v>97</v>
      </c>
      <c r="D4828" s="33">
        <v>105404</v>
      </c>
    </row>
    <row r="4829" spans="1:4">
      <c r="A4829" s="32">
        <v>2016</v>
      </c>
      <c r="B4829" s="32" t="s">
        <v>10</v>
      </c>
      <c r="C4829" s="32" t="s">
        <v>97</v>
      </c>
      <c r="D4829" s="33">
        <v>98718</v>
      </c>
    </row>
    <row r="4830" spans="1:4">
      <c r="A4830" s="32">
        <v>2016</v>
      </c>
      <c r="B4830" s="32" t="s">
        <v>11</v>
      </c>
      <c r="C4830" s="32" t="s">
        <v>97</v>
      </c>
      <c r="D4830" s="33">
        <v>122840</v>
      </c>
    </row>
    <row r="4831" spans="1:4">
      <c r="A4831" s="32">
        <v>2016</v>
      </c>
      <c r="B4831" s="32" t="s">
        <v>12</v>
      </c>
      <c r="C4831" s="32" t="s">
        <v>97</v>
      </c>
      <c r="D4831" s="33">
        <v>126727</v>
      </c>
    </row>
    <row r="4832" spans="1:4">
      <c r="A4832" s="32">
        <v>2016</v>
      </c>
      <c r="B4832" s="32" t="s">
        <v>13</v>
      </c>
      <c r="C4832" s="32" t="s">
        <v>97</v>
      </c>
      <c r="D4832" s="33">
        <v>115784</v>
      </c>
    </row>
    <row r="4833" spans="1:4">
      <c r="A4833" s="32">
        <v>2016</v>
      </c>
      <c r="B4833" s="32" t="s">
        <v>14</v>
      </c>
      <c r="C4833" s="32" t="s">
        <v>97</v>
      </c>
      <c r="D4833" s="33">
        <v>124095</v>
      </c>
    </row>
    <row r="4834" spans="1:4">
      <c r="A4834" s="32">
        <v>2016</v>
      </c>
      <c r="B4834" s="32" t="s">
        <v>15</v>
      </c>
      <c r="C4834" s="32" t="s">
        <v>97</v>
      </c>
      <c r="D4834" s="33">
        <v>113586</v>
      </c>
    </row>
    <row r="4835" spans="1:4">
      <c r="A4835" s="32">
        <v>2017</v>
      </c>
      <c r="B4835" s="32" t="s">
        <v>4</v>
      </c>
      <c r="C4835" s="32" t="s">
        <v>97</v>
      </c>
      <c r="D4835" s="33">
        <v>104610</v>
      </c>
    </row>
    <row r="4836" spans="1:4">
      <c r="A4836" s="32">
        <v>2017</v>
      </c>
      <c r="B4836" s="32" t="s">
        <v>5</v>
      </c>
      <c r="C4836" s="32" t="s">
        <v>97</v>
      </c>
      <c r="D4836" s="33">
        <v>80912</v>
      </c>
    </row>
    <row r="4837" spans="1:4">
      <c r="A4837" s="32">
        <v>2017</v>
      </c>
      <c r="B4837" s="32" t="s">
        <v>6</v>
      </c>
      <c r="C4837" s="32" t="s">
        <v>97</v>
      </c>
      <c r="D4837" s="33">
        <v>124207</v>
      </c>
    </row>
    <row r="4838" spans="1:4">
      <c r="A4838" s="32">
        <v>2017</v>
      </c>
      <c r="B4838" s="32" t="s">
        <v>7</v>
      </c>
      <c r="C4838" s="32" t="s">
        <v>97</v>
      </c>
      <c r="D4838" s="33">
        <v>113216</v>
      </c>
    </row>
    <row r="4839" spans="1:4">
      <c r="A4839" s="32">
        <v>2017</v>
      </c>
      <c r="B4839" s="32" t="s">
        <v>8</v>
      </c>
      <c r="C4839" s="32" t="s">
        <v>97</v>
      </c>
      <c r="D4839" s="33">
        <v>123409</v>
      </c>
    </row>
    <row r="4840" spans="1:4">
      <c r="A4840" s="32">
        <v>2017</v>
      </c>
      <c r="B4840" s="32" t="s">
        <v>9</v>
      </c>
      <c r="C4840" s="32" t="s">
        <v>97</v>
      </c>
      <c r="D4840" s="33">
        <v>116098</v>
      </c>
    </row>
    <row r="4841" spans="1:4">
      <c r="A4841" s="32">
        <v>2017</v>
      </c>
      <c r="B4841" s="32" t="s">
        <v>10</v>
      </c>
      <c r="C4841" s="32" t="s">
        <v>97</v>
      </c>
      <c r="D4841" s="33">
        <v>119428</v>
      </c>
    </row>
    <row r="4842" spans="1:4">
      <c r="A4842" s="32">
        <v>2017</v>
      </c>
      <c r="B4842" s="32" t="s">
        <v>11</v>
      </c>
      <c r="C4842" s="32" t="s">
        <v>97</v>
      </c>
      <c r="D4842" s="33">
        <v>128913</v>
      </c>
    </row>
    <row r="4843" spans="1:4">
      <c r="A4843" s="32">
        <v>2017</v>
      </c>
      <c r="B4843" s="32" t="s">
        <v>12</v>
      </c>
      <c r="C4843" s="32" t="s">
        <v>97</v>
      </c>
      <c r="D4843" s="33">
        <v>130418</v>
      </c>
    </row>
    <row r="4844" spans="1:4">
      <c r="A4844" s="32">
        <v>2017</v>
      </c>
      <c r="B4844" s="32" t="s">
        <v>13</v>
      </c>
      <c r="C4844" s="32" t="s">
        <v>97</v>
      </c>
      <c r="D4844" s="33">
        <v>138283</v>
      </c>
    </row>
    <row r="4845" spans="1:4">
      <c r="A4845" s="32">
        <v>2017</v>
      </c>
      <c r="B4845" s="32" t="s">
        <v>14</v>
      </c>
      <c r="C4845" s="32" t="s">
        <v>97</v>
      </c>
      <c r="D4845" s="33">
        <v>137685</v>
      </c>
    </row>
    <row r="4846" spans="1:4">
      <c r="A4846" s="32">
        <v>2017</v>
      </c>
      <c r="B4846" s="32" t="s">
        <v>15</v>
      </c>
      <c r="C4846" s="32" t="s">
        <v>97</v>
      </c>
      <c r="D4846" s="33">
        <v>117095</v>
      </c>
    </row>
    <row r="4847" spans="1:4">
      <c r="A4847" s="32">
        <v>2018</v>
      </c>
      <c r="B4847" s="32" t="s">
        <v>4</v>
      </c>
      <c r="C4847" s="32" t="s">
        <v>97</v>
      </c>
      <c r="D4847" s="33">
        <v>113569</v>
      </c>
    </row>
    <row r="4848" spans="1:4">
      <c r="A4848" s="32">
        <v>2018</v>
      </c>
      <c r="B4848" s="32" t="s">
        <v>5</v>
      </c>
      <c r="C4848" s="32" t="s">
        <v>97</v>
      </c>
      <c r="D4848" s="33">
        <v>99876</v>
      </c>
    </row>
    <row r="4849" spans="1:4">
      <c r="A4849" s="32">
        <v>2018</v>
      </c>
      <c r="B4849" s="32" t="s">
        <v>6</v>
      </c>
      <c r="C4849" s="32" t="s">
        <v>97</v>
      </c>
      <c r="D4849" s="33">
        <v>109717</v>
      </c>
    </row>
    <row r="4850" spans="1:4">
      <c r="A4850" s="32">
        <v>2018</v>
      </c>
      <c r="B4850" s="32" t="s">
        <v>7</v>
      </c>
      <c r="C4850" s="32" t="s">
        <v>97</v>
      </c>
      <c r="D4850" s="33">
        <v>101901</v>
      </c>
    </row>
    <row r="4851" spans="1:4">
      <c r="A4851" s="32">
        <v>2018</v>
      </c>
      <c r="B4851" s="32" t="s">
        <v>8</v>
      </c>
      <c r="C4851" s="32" t="s">
        <v>97</v>
      </c>
      <c r="D4851" s="33">
        <v>90925</v>
      </c>
    </row>
    <row r="4852" spans="1:4">
      <c r="A4852" s="32">
        <v>2018</v>
      </c>
      <c r="B4852" s="32" t="s">
        <v>9</v>
      </c>
      <c r="C4852" s="32" t="s">
        <v>97</v>
      </c>
      <c r="D4852" s="33">
        <v>82752</v>
      </c>
    </row>
    <row r="4853" spans="1:4">
      <c r="A4853" s="32">
        <v>2018</v>
      </c>
      <c r="B4853" s="32" t="s">
        <v>10</v>
      </c>
      <c r="C4853" s="32" t="s">
        <v>97</v>
      </c>
      <c r="D4853" s="33">
        <v>68118</v>
      </c>
    </row>
    <row r="4854" spans="1:4">
      <c r="A4854" s="32">
        <v>2018</v>
      </c>
      <c r="B4854" s="32" t="s">
        <v>11</v>
      </c>
      <c r="C4854" s="32" t="s">
        <v>97</v>
      </c>
      <c r="D4854" s="33">
        <v>88557</v>
      </c>
    </row>
    <row r="4855" spans="1:4">
      <c r="A4855" s="32">
        <v>2018</v>
      </c>
      <c r="B4855" s="32" t="s">
        <v>12</v>
      </c>
      <c r="C4855" s="32" t="s">
        <v>97</v>
      </c>
      <c r="D4855" s="33">
        <v>81147</v>
      </c>
    </row>
    <row r="4856" spans="1:4">
      <c r="A4856" s="32">
        <v>2018</v>
      </c>
      <c r="B4856" s="32" t="s">
        <v>13</v>
      </c>
      <c r="C4856" s="32" t="s">
        <v>97</v>
      </c>
      <c r="D4856" s="33">
        <v>91343</v>
      </c>
    </row>
    <row r="4857" spans="1:4">
      <c r="A4857" s="32">
        <v>2018</v>
      </c>
      <c r="B4857" s="32" t="s">
        <v>14</v>
      </c>
      <c r="C4857" s="32" t="s">
        <v>97</v>
      </c>
      <c r="D4857" s="33">
        <v>84778</v>
      </c>
    </row>
    <row r="4858" spans="1:4">
      <c r="A4858" s="32">
        <v>2018</v>
      </c>
      <c r="B4858" s="32" t="s">
        <v>15</v>
      </c>
      <c r="C4858" s="32" t="s">
        <v>97</v>
      </c>
      <c r="D4858" s="33">
        <v>86403</v>
      </c>
    </row>
    <row r="4859" spans="1:4">
      <c r="A4859" s="32">
        <v>2019</v>
      </c>
      <c r="B4859" s="32" t="s">
        <v>4</v>
      </c>
      <c r="C4859" s="32" t="s">
        <v>97</v>
      </c>
      <c r="D4859" s="33">
        <v>83838</v>
      </c>
    </row>
    <row r="4860" spans="1:4">
      <c r="A4860" s="32">
        <v>2019</v>
      </c>
      <c r="B4860" s="32" t="s">
        <v>5</v>
      </c>
      <c r="C4860" s="32" t="s">
        <v>97</v>
      </c>
      <c r="D4860" s="33">
        <v>3492</v>
      </c>
    </row>
    <row r="4861" spans="1:4">
      <c r="A4861" s="32">
        <v>2019</v>
      </c>
      <c r="B4861" s="32" t="s">
        <v>6</v>
      </c>
      <c r="C4861" s="32" t="s">
        <v>97</v>
      </c>
      <c r="D4861" s="33">
        <v>71728</v>
      </c>
    </row>
    <row r="4862" spans="1:4">
      <c r="A4862" s="32">
        <v>2019</v>
      </c>
      <c r="B4862" s="32" t="s">
        <v>7</v>
      </c>
      <c r="C4862" s="32" t="s">
        <v>97</v>
      </c>
      <c r="D4862" s="33">
        <v>67298</v>
      </c>
    </row>
    <row r="4863" spans="1:4">
      <c r="A4863" s="32">
        <v>2019</v>
      </c>
      <c r="B4863" s="32" t="s">
        <v>8</v>
      </c>
      <c r="C4863" s="32" t="s">
        <v>97</v>
      </c>
      <c r="D4863" s="33">
        <v>87426</v>
      </c>
    </row>
    <row r="4864" spans="1:4">
      <c r="A4864" s="32">
        <v>2019</v>
      </c>
      <c r="B4864" s="32" t="s">
        <v>9</v>
      </c>
      <c r="C4864" s="32" t="s">
        <v>97</v>
      </c>
      <c r="D4864" s="33">
        <v>82825</v>
      </c>
    </row>
    <row r="4865" spans="1:4">
      <c r="A4865" s="32">
        <v>2019</v>
      </c>
      <c r="B4865" s="32" t="s">
        <v>10</v>
      </c>
      <c r="C4865" s="32" t="s">
        <v>97</v>
      </c>
      <c r="D4865" s="33">
        <v>68413</v>
      </c>
    </row>
    <row r="4866" spans="1:4">
      <c r="A4866" s="32">
        <v>2019</v>
      </c>
      <c r="B4866" s="32" t="s">
        <v>11</v>
      </c>
      <c r="C4866" s="32" t="s">
        <v>97</v>
      </c>
      <c r="D4866" s="33">
        <v>89065</v>
      </c>
    </row>
    <row r="4867" spans="1:4">
      <c r="A4867" s="32">
        <v>2019</v>
      </c>
      <c r="B4867" s="32" t="s">
        <v>12</v>
      </c>
      <c r="C4867" s="32" t="s">
        <v>97</v>
      </c>
      <c r="D4867" s="33">
        <v>80590</v>
      </c>
    </row>
    <row r="4868" spans="1:4">
      <c r="A4868" s="32">
        <v>2019</v>
      </c>
      <c r="B4868" s="32" t="s">
        <v>13</v>
      </c>
      <c r="C4868" s="32" t="s">
        <v>97</v>
      </c>
      <c r="D4868" s="33">
        <v>92040</v>
      </c>
    </row>
    <row r="4869" spans="1:4">
      <c r="A4869" s="32">
        <v>2019</v>
      </c>
      <c r="B4869" s="32" t="s">
        <v>14</v>
      </c>
      <c r="C4869" s="32" t="s">
        <v>97</v>
      </c>
      <c r="D4869" s="33">
        <v>109336</v>
      </c>
    </row>
    <row r="4870" spans="1:4">
      <c r="A4870" s="32">
        <v>2019</v>
      </c>
      <c r="B4870" s="32" t="s">
        <v>15</v>
      </c>
      <c r="C4870" s="32" t="s">
        <v>97</v>
      </c>
      <c r="D4870" s="33">
        <v>99456</v>
      </c>
    </row>
    <row r="4871" spans="1:4">
      <c r="A4871" s="32">
        <v>2020</v>
      </c>
      <c r="B4871" s="32" t="s">
        <v>4</v>
      </c>
      <c r="C4871" s="32" t="s">
        <v>97</v>
      </c>
      <c r="D4871" s="33">
        <v>93519</v>
      </c>
    </row>
    <row r="4872" spans="1:4">
      <c r="A4872" s="32">
        <v>2020</v>
      </c>
      <c r="B4872" s="32" t="s">
        <v>5</v>
      </c>
      <c r="C4872" s="32" t="s">
        <v>97</v>
      </c>
      <c r="D4872" s="33">
        <v>83007</v>
      </c>
    </row>
    <row r="4873" spans="1:4">
      <c r="A4873" s="32">
        <v>2020</v>
      </c>
      <c r="B4873" s="32" t="s">
        <v>6</v>
      </c>
      <c r="C4873" s="32" t="s">
        <v>97</v>
      </c>
      <c r="D4873" s="33">
        <v>56644</v>
      </c>
    </row>
    <row r="4874" spans="1:4">
      <c r="A4874" s="32">
        <v>2020</v>
      </c>
      <c r="B4874" s="32" t="s">
        <v>7</v>
      </c>
      <c r="C4874" s="32" t="s">
        <v>97</v>
      </c>
      <c r="D4874" s="33">
        <v>2109</v>
      </c>
    </row>
    <row r="4875" spans="1:4">
      <c r="A4875" s="32">
        <v>2020</v>
      </c>
      <c r="B4875" s="32" t="s">
        <v>8</v>
      </c>
      <c r="C4875" s="32" t="s">
        <v>97</v>
      </c>
      <c r="D4875" s="33">
        <v>2653</v>
      </c>
    </row>
    <row r="4876" spans="1:4">
      <c r="A4876" s="32">
        <v>2020</v>
      </c>
      <c r="B4876" s="32" t="s">
        <v>9</v>
      </c>
      <c r="C4876" s="32" t="s">
        <v>97</v>
      </c>
      <c r="D4876" s="33">
        <v>6085</v>
      </c>
    </row>
    <row r="4877" spans="1:4">
      <c r="A4877" s="32">
        <v>2020</v>
      </c>
      <c r="B4877" s="32" t="s">
        <v>10</v>
      </c>
      <c r="C4877" s="32" t="s">
        <v>97</v>
      </c>
      <c r="D4877" s="33">
        <v>5405</v>
      </c>
    </row>
    <row r="4878" spans="1:4">
      <c r="A4878" s="32">
        <v>2020</v>
      </c>
      <c r="B4878" s="32" t="s">
        <v>11</v>
      </c>
      <c r="C4878" s="32" t="s">
        <v>97</v>
      </c>
      <c r="D4878" s="33">
        <v>4717</v>
      </c>
    </row>
    <row r="4879" spans="1:4">
      <c r="A4879" s="32">
        <v>2020</v>
      </c>
      <c r="B4879" s="32" t="s">
        <v>12</v>
      </c>
      <c r="C4879" s="32" t="s">
        <v>97</v>
      </c>
      <c r="D4879" s="33">
        <v>4289</v>
      </c>
    </row>
    <row r="4880" spans="1:4">
      <c r="A4880" s="32">
        <v>2020</v>
      </c>
      <c r="B4880" s="32" t="s">
        <v>13</v>
      </c>
      <c r="C4880" s="32" t="s">
        <v>97</v>
      </c>
      <c r="D4880" s="33">
        <v>10034</v>
      </c>
    </row>
    <row r="4881" spans="1:4">
      <c r="A4881" s="32">
        <v>2020</v>
      </c>
      <c r="B4881" s="32" t="s">
        <v>14</v>
      </c>
      <c r="C4881" s="32" t="s">
        <v>97</v>
      </c>
      <c r="D4881" s="33">
        <v>14649</v>
      </c>
    </row>
    <row r="4882" spans="1:4">
      <c r="A4882" s="32">
        <v>1995</v>
      </c>
      <c r="B4882" s="32" t="s">
        <v>10</v>
      </c>
      <c r="C4882" s="32" t="s">
        <v>98</v>
      </c>
      <c r="D4882" s="33">
        <v>121823</v>
      </c>
    </row>
    <row r="4883" spans="1:4">
      <c r="A4883" s="32">
        <v>1995</v>
      </c>
      <c r="B4883" s="32" t="s">
        <v>11</v>
      </c>
      <c r="C4883" s="32" t="s">
        <v>98</v>
      </c>
      <c r="D4883" s="33">
        <v>130538</v>
      </c>
    </row>
    <row r="4884" spans="1:4">
      <c r="A4884" s="32">
        <v>1995</v>
      </c>
      <c r="B4884" s="32" t="s">
        <v>12</v>
      </c>
      <c r="C4884" s="32" t="s">
        <v>98</v>
      </c>
      <c r="D4884" s="33">
        <v>132621</v>
      </c>
    </row>
    <row r="4885" spans="1:4">
      <c r="A4885" s="32">
        <v>1995</v>
      </c>
      <c r="B4885" s="32" t="s">
        <v>13</v>
      </c>
      <c r="C4885" s="32" t="s">
        <v>98</v>
      </c>
      <c r="D4885" s="33">
        <v>136572</v>
      </c>
    </row>
    <row r="4886" spans="1:4">
      <c r="A4886" s="32">
        <v>1995</v>
      </c>
      <c r="B4886" s="32" t="s">
        <v>14</v>
      </c>
      <c r="C4886" s="32" t="s">
        <v>98</v>
      </c>
      <c r="D4886" s="33">
        <v>134924</v>
      </c>
    </row>
    <row r="4887" spans="1:4">
      <c r="A4887" s="32">
        <v>1995</v>
      </c>
      <c r="B4887" s="32" t="s">
        <v>15</v>
      </c>
      <c r="C4887" s="32" t="s">
        <v>98</v>
      </c>
      <c r="D4887" s="33">
        <v>133546</v>
      </c>
    </row>
    <row r="4888" spans="1:4">
      <c r="A4888" s="32">
        <v>1996</v>
      </c>
      <c r="B4888" s="32" t="s">
        <v>4</v>
      </c>
      <c r="C4888" s="32" t="s">
        <v>98</v>
      </c>
      <c r="D4888" s="33">
        <v>131019</v>
      </c>
    </row>
    <row r="4889" spans="1:4">
      <c r="A4889" s="32">
        <v>1996</v>
      </c>
      <c r="B4889" s="32" t="s">
        <v>5</v>
      </c>
      <c r="C4889" s="32" t="s">
        <v>98</v>
      </c>
      <c r="D4889" s="33">
        <v>127547</v>
      </c>
    </row>
    <row r="4890" spans="1:4">
      <c r="A4890" s="32">
        <v>1996</v>
      </c>
      <c r="B4890" s="32" t="s">
        <v>6</v>
      </c>
      <c r="C4890" s="32" t="s">
        <v>98</v>
      </c>
      <c r="D4890" s="33">
        <v>144781</v>
      </c>
    </row>
    <row r="4891" spans="1:4">
      <c r="A4891" s="32">
        <v>1996</v>
      </c>
      <c r="B4891" s="32" t="s">
        <v>7</v>
      </c>
      <c r="C4891" s="32" t="s">
        <v>98</v>
      </c>
      <c r="D4891" s="33">
        <v>143994</v>
      </c>
    </row>
    <row r="4892" spans="1:4">
      <c r="A4892" s="32">
        <v>1996</v>
      </c>
      <c r="B4892" s="32" t="s">
        <v>8</v>
      </c>
      <c r="C4892" s="32" t="s">
        <v>98</v>
      </c>
      <c r="D4892" s="33">
        <v>155224</v>
      </c>
    </row>
    <row r="4893" spans="1:4">
      <c r="A4893" s="32">
        <v>1996</v>
      </c>
      <c r="B4893" s="32" t="s">
        <v>9</v>
      </c>
      <c r="C4893" s="32" t="s">
        <v>98</v>
      </c>
      <c r="D4893" s="33">
        <v>137657</v>
      </c>
    </row>
    <row r="4894" spans="1:4">
      <c r="A4894" s="32">
        <v>1996</v>
      </c>
      <c r="B4894" s="32" t="s">
        <v>10</v>
      </c>
      <c r="C4894" s="32" t="s">
        <v>98</v>
      </c>
      <c r="D4894" s="33">
        <v>152025</v>
      </c>
    </row>
    <row r="4895" spans="1:4">
      <c r="A4895" s="32">
        <v>1996</v>
      </c>
      <c r="B4895" s="32" t="s">
        <v>11</v>
      </c>
      <c r="C4895" s="32" t="s">
        <v>98</v>
      </c>
      <c r="D4895" s="33">
        <v>161270</v>
      </c>
    </row>
    <row r="4896" spans="1:4">
      <c r="A4896" s="32">
        <v>1996</v>
      </c>
      <c r="B4896" s="32" t="s">
        <v>12</v>
      </c>
      <c r="C4896" s="32" t="s">
        <v>98</v>
      </c>
      <c r="D4896" s="33">
        <v>150956</v>
      </c>
    </row>
    <row r="4897" spans="1:4">
      <c r="A4897" s="32">
        <v>1996</v>
      </c>
      <c r="B4897" s="32" t="s">
        <v>13</v>
      </c>
      <c r="C4897" s="32" t="s">
        <v>98</v>
      </c>
      <c r="D4897" s="33">
        <v>180393</v>
      </c>
    </row>
    <row r="4898" spans="1:4">
      <c r="A4898" s="32">
        <v>1996</v>
      </c>
      <c r="B4898" s="32" t="s">
        <v>14</v>
      </c>
      <c r="C4898" s="32" t="s">
        <v>98</v>
      </c>
      <c r="D4898" s="33">
        <v>179452</v>
      </c>
    </row>
    <row r="4899" spans="1:4">
      <c r="A4899" s="32">
        <v>1996</v>
      </c>
      <c r="B4899" s="32" t="s">
        <v>15</v>
      </c>
      <c r="C4899" s="32" t="s">
        <v>98</v>
      </c>
      <c r="D4899" s="33">
        <v>179914</v>
      </c>
    </row>
    <row r="4900" spans="1:4">
      <c r="A4900" s="32">
        <v>1997</v>
      </c>
      <c r="B4900" s="32" t="s">
        <v>4</v>
      </c>
      <c r="C4900" s="32" t="s">
        <v>98</v>
      </c>
      <c r="D4900" s="33">
        <v>174226</v>
      </c>
    </row>
    <row r="4901" spans="1:4">
      <c r="A4901" s="32">
        <v>1997</v>
      </c>
      <c r="B4901" s="32" t="s">
        <v>5</v>
      </c>
      <c r="C4901" s="32" t="s">
        <v>98</v>
      </c>
      <c r="D4901" s="33">
        <v>170842</v>
      </c>
    </row>
    <row r="4902" spans="1:4">
      <c r="A4902" s="32">
        <v>1997</v>
      </c>
      <c r="B4902" s="32" t="s">
        <v>6</v>
      </c>
      <c r="C4902" s="32" t="s">
        <v>98</v>
      </c>
      <c r="D4902" s="33">
        <v>204512</v>
      </c>
    </row>
    <row r="4903" spans="1:4">
      <c r="A4903" s="32">
        <v>1997</v>
      </c>
      <c r="B4903" s="32" t="s">
        <v>7</v>
      </c>
      <c r="C4903" s="32" t="s">
        <v>98</v>
      </c>
      <c r="D4903" s="33">
        <v>204949</v>
      </c>
    </row>
    <row r="4904" spans="1:4">
      <c r="A4904" s="32">
        <v>1997</v>
      </c>
      <c r="B4904" s="32" t="s">
        <v>8</v>
      </c>
      <c r="C4904" s="32" t="s">
        <v>98</v>
      </c>
      <c r="D4904" s="33">
        <v>201388</v>
      </c>
    </row>
    <row r="4905" spans="1:4">
      <c r="A4905" s="32">
        <v>1997</v>
      </c>
      <c r="B4905" s="32" t="s">
        <v>9</v>
      </c>
      <c r="C4905" s="32" t="s">
        <v>98</v>
      </c>
      <c r="D4905" s="33">
        <v>180995</v>
      </c>
    </row>
    <row r="4906" spans="1:4">
      <c r="A4906" s="32">
        <v>1997</v>
      </c>
      <c r="B4906" s="32" t="s">
        <v>10</v>
      </c>
      <c r="C4906" s="32" t="s">
        <v>98</v>
      </c>
      <c r="D4906" s="33">
        <v>212838</v>
      </c>
    </row>
    <row r="4907" spans="1:4">
      <c r="A4907" s="32">
        <v>1997</v>
      </c>
      <c r="B4907" s="32" t="s">
        <v>11</v>
      </c>
      <c r="C4907" s="32" t="s">
        <v>98</v>
      </c>
      <c r="D4907" s="33">
        <v>199943</v>
      </c>
    </row>
    <row r="4908" spans="1:4">
      <c r="A4908" s="32">
        <v>1997</v>
      </c>
      <c r="B4908" s="32" t="s">
        <v>12</v>
      </c>
      <c r="C4908" s="32" t="s">
        <v>98</v>
      </c>
      <c r="D4908" s="33">
        <v>209877</v>
      </c>
    </row>
    <row r="4909" spans="1:4">
      <c r="A4909" s="32">
        <v>1997</v>
      </c>
      <c r="B4909" s="32" t="s">
        <v>13</v>
      </c>
      <c r="C4909" s="32" t="s">
        <v>98</v>
      </c>
      <c r="D4909" s="33">
        <v>208108</v>
      </c>
    </row>
    <row r="4910" spans="1:4">
      <c r="A4910" s="32">
        <v>1997</v>
      </c>
      <c r="B4910" s="32" t="s">
        <v>14</v>
      </c>
      <c r="C4910" s="32" t="s">
        <v>98</v>
      </c>
      <c r="D4910" s="33">
        <v>202333</v>
      </c>
    </row>
    <row r="4911" spans="1:4">
      <c r="A4911" s="32">
        <v>1997</v>
      </c>
      <c r="B4911" s="32" t="s">
        <v>15</v>
      </c>
      <c r="C4911" s="32" t="s">
        <v>98</v>
      </c>
      <c r="D4911" s="33">
        <v>211585</v>
      </c>
    </row>
    <row r="4912" spans="1:4">
      <c r="A4912" s="32">
        <v>1998</v>
      </c>
      <c r="B4912" s="32" t="s">
        <v>4</v>
      </c>
      <c r="C4912" s="32" t="s">
        <v>98</v>
      </c>
      <c r="D4912" s="33">
        <v>217286</v>
      </c>
    </row>
    <row r="4913" spans="1:4">
      <c r="A4913" s="32">
        <v>1998</v>
      </c>
      <c r="B4913" s="32" t="s">
        <v>5</v>
      </c>
      <c r="C4913" s="32" t="s">
        <v>98</v>
      </c>
      <c r="D4913" s="33">
        <v>202616</v>
      </c>
    </row>
    <row r="4914" spans="1:4">
      <c r="A4914" s="32">
        <v>1998</v>
      </c>
      <c r="B4914" s="32" t="s">
        <v>6</v>
      </c>
      <c r="C4914" s="32" t="s">
        <v>98</v>
      </c>
      <c r="D4914" s="33">
        <v>222123</v>
      </c>
    </row>
    <row r="4915" spans="1:4">
      <c r="A4915" s="32">
        <v>1998</v>
      </c>
      <c r="B4915" s="32" t="s">
        <v>7</v>
      </c>
      <c r="C4915" s="32" t="s">
        <v>98</v>
      </c>
      <c r="D4915" s="33">
        <v>204755</v>
      </c>
    </row>
    <row r="4916" spans="1:4">
      <c r="A4916" s="32">
        <v>1998</v>
      </c>
      <c r="B4916" s="32" t="s">
        <v>8</v>
      </c>
      <c r="C4916" s="32" t="s">
        <v>98</v>
      </c>
      <c r="D4916" s="33">
        <v>206500</v>
      </c>
    </row>
    <row r="4917" spans="1:4">
      <c r="A4917" s="32">
        <v>1998</v>
      </c>
      <c r="B4917" s="32" t="s">
        <v>9</v>
      </c>
      <c r="C4917" s="32" t="s">
        <v>98</v>
      </c>
      <c r="D4917" s="33">
        <v>191949</v>
      </c>
    </row>
    <row r="4918" spans="1:4">
      <c r="A4918" s="32">
        <v>1998</v>
      </c>
      <c r="B4918" s="32" t="s">
        <v>10</v>
      </c>
      <c r="C4918" s="32" t="s">
        <v>98</v>
      </c>
      <c r="D4918" s="33">
        <v>227543</v>
      </c>
    </row>
    <row r="4919" spans="1:4">
      <c r="A4919" s="32">
        <v>1998</v>
      </c>
      <c r="B4919" s="32" t="s">
        <v>11</v>
      </c>
      <c r="C4919" s="32" t="s">
        <v>98</v>
      </c>
      <c r="D4919" s="33">
        <v>228864</v>
      </c>
    </row>
    <row r="4920" spans="1:4">
      <c r="A4920" s="32">
        <v>1998</v>
      </c>
      <c r="B4920" s="32" t="s">
        <v>12</v>
      </c>
      <c r="C4920" s="32" t="s">
        <v>98</v>
      </c>
      <c r="D4920" s="33">
        <v>205074</v>
      </c>
    </row>
    <row r="4921" spans="1:4">
      <c r="A4921" s="32">
        <v>1998</v>
      </c>
      <c r="B4921" s="32" t="s">
        <v>13</v>
      </c>
      <c r="C4921" s="32" t="s">
        <v>98</v>
      </c>
      <c r="D4921" s="33">
        <v>221215</v>
      </c>
    </row>
    <row r="4922" spans="1:4">
      <c r="A4922" s="32">
        <v>1998</v>
      </c>
      <c r="B4922" s="32" t="s">
        <v>14</v>
      </c>
      <c r="C4922" s="32" t="s">
        <v>98</v>
      </c>
      <c r="D4922" s="33">
        <v>216877</v>
      </c>
    </row>
    <row r="4923" spans="1:4">
      <c r="A4923" s="32">
        <v>1998</v>
      </c>
      <c r="B4923" s="32" t="s">
        <v>15</v>
      </c>
      <c r="C4923" s="32" t="s">
        <v>98</v>
      </c>
      <c r="D4923" s="33">
        <v>216991</v>
      </c>
    </row>
    <row r="4924" spans="1:4">
      <c r="A4924" s="32">
        <v>1999</v>
      </c>
      <c r="B4924" s="32" t="s">
        <v>4</v>
      </c>
      <c r="C4924" s="32" t="s">
        <v>98</v>
      </c>
      <c r="D4924" s="33">
        <v>218382</v>
      </c>
    </row>
    <row r="4925" spans="1:4">
      <c r="A4925" s="32">
        <v>1999</v>
      </c>
      <c r="B4925" s="32" t="s">
        <v>5</v>
      </c>
      <c r="C4925" s="32" t="s">
        <v>98</v>
      </c>
      <c r="D4925" s="33">
        <v>204859</v>
      </c>
    </row>
    <row r="4926" spans="1:4">
      <c r="A4926" s="32">
        <v>1999</v>
      </c>
      <c r="B4926" s="32" t="s">
        <v>6</v>
      </c>
      <c r="C4926" s="32" t="s">
        <v>98</v>
      </c>
      <c r="D4926" s="33">
        <v>229792</v>
      </c>
    </row>
    <row r="4927" spans="1:4">
      <c r="A4927" s="32">
        <v>1999</v>
      </c>
      <c r="B4927" s="32" t="s">
        <v>7</v>
      </c>
      <c r="C4927" s="32" t="s">
        <v>98</v>
      </c>
      <c r="D4927" s="33">
        <v>211283</v>
      </c>
    </row>
    <row r="4928" spans="1:4">
      <c r="A4928" s="32">
        <v>1999</v>
      </c>
      <c r="B4928" s="32" t="s">
        <v>8</v>
      </c>
      <c r="C4928" s="32" t="s">
        <v>98</v>
      </c>
      <c r="D4928" s="33">
        <v>225335</v>
      </c>
    </row>
    <row r="4929" spans="1:4">
      <c r="A4929" s="32">
        <v>1999</v>
      </c>
      <c r="B4929" s="32" t="s">
        <v>9</v>
      </c>
      <c r="C4929" s="32" t="s">
        <v>98</v>
      </c>
      <c r="D4929" s="33">
        <v>209916</v>
      </c>
    </row>
    <row r="4930" spans="1:4">
      <c r="A4930" s="32">
        <v>1999</v>
      </c>
      <c r="B4930" s="32" t="s">
        <v>10</v>
      </c>
      <c r="C4930" s="32" t="s">
        <v>98</v>
      </c>
      <c r="D4930" s="33">
        <v>225036</v>
      </c>
    </row>
    <row r="4931" spans="1:4">
      <c r="A4931" s="32">
        <v>1999</v>
      </c>
      <c r="B4931" s="32" t="s">
        <v>11</v>
      </c>
      <c r="C4931" s="32" t="s">
        <v>98</v>
      </c>
      <c r="D4931" s="33">
        <v>218451</v>
      </c>
    </row>
    <row r="4932" spans="1:4">
      <c r="A4932" s="32">
        <v>1999</v>
      </c>
      <c r="B4932" s="32" t="s">
        <v>12</v>
      </c>
      <c r="C4932" s="32" t="s">
        <v>98</v>
      </c>
      <c r="D4932" s="33">
        <v>229264</v>
      </c>
    </row>
    <row r="4933" spans="1:4">
      <c r="A4933" s="32">
        <v>1999</v>
      </c>
      <c r="B4933" s="32" t="s">
        <v>13</v>
      </c>
      <c r="C4933" s="32" t="s">
        <v>98</v>
      </c>
      <c r="D4933" s="33">
        <v>231882</v>
      </c>
    </row>
    <row r="4934" spans="1:4">
      <c r="A4934" s="32">
        <v>1999</v>
      </c>
      <c r="B4934" s="32" t="s">
        <v>14</v>
      </c>
      <c r="C4934" s="32" t="s">
        <v>98</v>
      </c>
      <c r="D4934" s="33">
        <v>245501</v>
      </c>
    </row>
    <row r="4935" spans="1:4">
      <c r="A4935" s="32">
        <v>1999</v>
      </c>
      <c r="B4935" s="32" t="s">
        <v>15</v>
      </c>
      <c r="C4935" s="32" t="s">
        <v>98</v>
      </c>
      <c r="D4935" s="33">
        <v>239624</v>
      </c>
    </row>
    <row r="4936" spans="1:4">
      <c r="A4936" s="32">
        <v>2000</v>
      </c>
      <c r="B4936" s="32" t="s">
        <v>4</v>
      </c>
      <c r="C4936" s="32" t="s">
        <v>98</v>
      </c>
      <c r="D4936" s="33">
        <v>234426</v>
      </c>
    </row>
    <row r="4937" spans="1:4">
      <c r="A4937" s="32">
        <v>2000</v>
      </c>
      <c r="B4937" s="32" t="s">
        <v>5</v>
      </c>
      <c r="C4937" s="32" t="s">
        <v>98</v>
      </c>
      <c r="D4937" s="33">
        <v>221329</v>
      </c>
    </row>
    <row r="4938" spans="1:4">
      <c r="A4938" s="32">
        <v>2000</v>
      </c>
      <c r="B4938" s="32" t="s">
        <v>6</v>
      </c>
      <c r="C4938" s="32" t="s">
        <v>98</v>
      </c>
      <c r="D4938" s="33">
        <v>246670</v>
      </c>
    </row>
    <row r="4939" spans="1:4">
      <c r="A4939" s="32">
        <v>2000</v>
      </c>
      <c r="B4939" s="32" t="s">
        <v>7</v>
      </c>
      <c r="C4939" s="32" t="s">
        <v>98</v>
      </c>
      <c r="D4939" s="33">
        <v>225751</v>
      </c>
    </row>
    <row r="4940" spans="1:4">
      <c r="A4940" s="32">
        <v>2000</v>
      </c>
      <c r="B4940" s="32" t="s">
        <v>8</v>
      </c>
      <c r="C4940" s="32" t="s">
        <v>98</v>
      </c>
      <c r="D4940" s="33">
        <v>212288</v>
      </c>
    </row>
    <row r="4941" spans="1:4">
      <c r="A4941" s="32">
        <v>2000</v>
      </c>
      <c r="B4941" s="32" t="s">
        <v>9</v>
      </c>
      <c r="C4941" s="32" t="s">
        <v>98</v>
      </c>
      <c r="D4941" s="33">
        <v>207048</v>
      </c>
    </row>
    <row r="4942" spans="1:4">
      <c r="A4942" s="32">
        <v>2000</v>
      </c>
      <c r="B4942" s="32" t="s">
        <v>10</v>
      </c>
      <c r="C4942" s="32" t="s">
        <v>98</v>
      </c>
      <c r="D4942" s="33">
        <v>226700</v>
      </c>
    </row>
    <row r="4943" spans="1:4">
      <c r="A4943" s="32">
        <v>2000</v>
      </c>
      <c r="B4943" s="32" t="s">
        <v>11</v>
      </c>
      <c r="C4943" s="32" t="s">
        <v>98</v>
      </c>
      <c r="D4943" s="33">
        <v>234266</v>
      </c>
    </row>
    <row r="4944" spans="1:4">
      <c r="A4944" s="32">
        <v>2000</v>
      </c>
      <c r="B4944" s="32" t="s">
        <v>12</v>
      </c>
      <c r="C4944" s="32" t="s">
        <v>98</v>
      </c>
      <c r="D4944" s="33">
        <v>233373</v>
      </c>
    </row>
    <row r="4945" spans="1:4">
      <c r="A4945" s="32">
        <v>2000</v>
      </c>
      <c r="B4945" s="32" t="s">
        <v>13</v>
      </c>
      <c r="C4945" s="32" t="s">
        <v>98</v>
      </c>
      <c r="D4945" s="33">
        <v>239530</v>
      </c>
    </row>
    <row r="4946" spans="1:4">
      <c r="A4946" s="32">
        <v>2000</v>
      </c>
      <c r="B4946" s="32" t="s">
        <v>14</v>
      </c>
      <c r="C4946" s="32" t="s">
        <v>98</v>
      </c>
      <c r="D4946" s="33">
        <v>228611</v>
      </c>
    </row>
    <row r="4947" spans="1:4">
      <c r="A4947" s="32">
        <v>2000</v>
      </c>
      <c r="B4947" s="32" t="s">
        <v>15</v>
      </c>
      <c r="C4947" s="32" t="s">
        <v>98</v>
      </c>
      <c r="D4947" s="33">
        <v>217887</v>
      </c>
    </row>
    <row r="4948" spans="1:4">
      <c r="A4948" s="32">
        <v>2001</v>
      </c>
      <c r="B4948" s="32" t="s">
        <v>4</v>
      </c>
      <c r="C4948" s="32" t="s">
        <v>98</v>
      </c>
      <c r="D4948" s="33">
        <v>222132</v>
      </c>
    </row>
    <row r="4949" spans="1:4">
      <c r="A4949" s="32">
        <v>2001</v>
      </c>
      <c r="B4949" s="32" t="s">
        <v>5</v>
      </c>
      <c r="C4949" s="32" t="s">
        <v>98</v>
      </c>
      <c r="D4949" s="33">
        <v>213662</v>
      </c>
    </row>
    <row r="4950" spans="1:4">
      <c r="A4950" s="32">
        <v>2001</v>
      </c>
      <c r="B4950" s="32" t="s">
        <v>6</v>
      </c>
      <c r="C4950" s="32" t="s">
        <v>98</v>
      </c>
      <c r="D4950" s="33">
        <v>223921</v>
      </c>
    </row>
    <row r="4951" spans="1:4">
      <c r="A4951" s="32">
        <v>2001</v>
      </c>
      <c r="B4951" s="32" t="s">
        <v>7</v>
      </c>
      <c r="C4951" s="32" t="s">
        <v>98</v>
      </c>
      <c r="D4951" s="33">
        <v>223673</v>
      </c>
    </row>
    <row r="4952" spans="1:4">
      <c r="A4952" s="32">
        <v>2001</v>
      </c>
      <c r="B4952" s="32" t="s">
        <v>8</v>
      </c>
      <c r="C4952" s="32" t="s">
        <v>98</v>
      </c>
      <c r="D4952" s="33">
        <v>215387</v>
      </c>
    </row>
    <row r="4953" spans="1:4">
      <c r="A4953" s="32">
        <v>2001</v>
      </c>
      <c r="B4953" s="32" t="s">
        <v>9</v>
      </c>
      <c r="C4953" s="32" t="s">
        <v>98</v>
      </c>
      <c r="D4953" s="33">
        <v>192526</v>
      </c>
    </row>
    <row r="4954" spans="1:4">
      <c r="A4954" s="32">
        <v>2001</v>
      </c>
      <c r="B4954" s="32" t="s">
        <v>10</v>
      </c>
      <c r="C4954" s="32" t="s">
        <v>98</v>
      </c>
      <c r="D4954" s="33">
        <v>213727</v>
      </c>
    </row>
    <row r="4955" spans="1:4">
      <c r="A4955" s="32">
        <v>2001</v>
      </c>
      <c r="B4955" s="32" t="s">
        <v>11</v>
      </c>
      <c r="C4955" s="32" t="s">
        <v>98</v>
      </c>
      <c r="D4955" s="33">
        <v>226875</v>
      </c>
    </row>
    <row r="4956" spans="1:4">
      <c r="A4956" s="32">
        <v>2001</v>
      </c>
      <c r="B4956" s="32" t="s">
        <v>12</v>
      </c>
      <c r="C4956" s="32" t="s">
        <v>98</v>
      </c>
      <c r="D4956" s="33">
        <v>219514</v>
      </c>
    </row>
    <row r="4957" spans="1:4">
      <c r="A4957" s="32">
        <v>2001</v>
      </c>
      <c r="B4957" s="32" t="s">
        <v>13</v>
      </c>
      <c r="C4957" s="32" t="s">
        <v>98</v>
      </c>
      <c r="D4957" s="33">
        <v>206593</v>
      </c>
    </row>
    <row r="4958" spans="1:4">
      <c r="A4958" s="32">
        <v>2001</v>
      </c>
      <c r="B4958" s="32" t="s">
        <v>14</v>
      </c>
      <c r="C4958" s="32" t="s">
        <v>98</v>
      </c>
      <c r="D4958" s="33">
        <v>220339</v>
      </c>
    </row>
    <row r="4959" spans="1:4">
      <c r="A4959" s="32">
        <v>2001</v>
      </c>
      <c r="B4959" s="32" t="s">
        <v>15</v>
      </c>
      <c r="C4959" s="32" t="s">
        <v>98</v>
      </c>
      <c r="D4959" s="33">
        <v>183332</v>
      </c>
    </row>
    <row r="4960" spans="1:4">
      <c r="A4960" s="32">
        <v>2002</v>
      </c>
      <c r="B4960" s="32" t="s">
        <v>4</v>
      </c>
      <c r="C4960" s="32" t="s">
        <v>98</v>
      </c>
      <c r="D4960" s="33">
        <v>195140</v>
      </c>
    </row>
    <row r="4961" spans="1:4">
      <c r="A4961" s="32">
        <v>2002</v>
      </c>
      <c r="B4961" s="32" t="s">
        <v>5</v>
      </c>
      <c r="C4961" s="32" t="s">
        <v>98</v>
      </c>
      <c r="D4961" s="33">
        <v>187168</v>
      </c>
    </row>
    <row r="4962" spans="1:4">
      <c r="A4962" s="32">
        <v>2002</v>
      </c>
      <c r="B4962" s="32" t="s">
        <v>6</v>
      </c>
      <c r="C4962" s="32" t="s">
        <v>98</v>
      </c>
      <c r="D4962" s="33">
        <v>191505</v>
      </c>
    </row>
    <row r="4963" spans="1:4">
      <c r="A4963" s="32">
        <v>2002</v>
      </c>
      <c r="B4963" s="32" t="s">
        <v>7</v>
      </c>
      <c r="C4963" s="32" t="s">
        <v>98</v>
      </c>
      <c r="D4963" s="33">
        <v>191114</v>
      </c>
    </row>
    <row r="4964" spans="1:4">
      <c r="A4964" s="32">
        <v>2002</v>
      </c>
      <c r="B4964" s="32" t="s">
        <v>8</v>
      </c>
      <c r="C4964" s="32" t="s">
        <v>98</v>
      </c>
      <c r="D4964" s="33">
        <v>218074.28583962799</v>
      </c>
    </row>
    <row r="4965" spans="1:4">
      <c r="A4965" s="32">
        <v>2002</v>
      </c>
      <c r="B4965" s="32" t="s">
        <v>9</v>
      </c>
      <c r="C4965" s="32" t="s">
        <v>98</v>
      </c>
      <c r="D4965" s="33">
        <v>189739</v>
      </c>
    </row>
    <row r="4966" spans="1:4">
      <c r="A4966" s="32">
        <v>2002</v>
      </c>
      <c r="B4966" s="32" t="s">
        <v>10</v>
      </c>
      <c r="C4966" s="32" t="s">
        <v>98</v>
      </c>
      <c r="D4966" s="33">
        <v>237240</v>
      </c>
    </row>
    <row r="4967" spans="1:4">
      <c r="A4967" s="32">
        <v>2002</v>
      </c>
      <c r="B4967" s="32" t="s">
        <v>11</v>
      </c>
      <c r="C4967" s="32" t="s">
        <v>98</v>
      </c>
      <c r="D4967" s="33">
        <v>221844</v>
      </c>
    </row>
    <row r="4968" spans="1:4">
      <c r="A4968" s="32">
        <v>2002</v>
      </c>
      <c r="B4968" s="32" t="s">
        <v>12</v>
      </c>
      <c r="C4968" s="32" t="s">
        <v>98</v>
      </c>
      <c r="D4968" s="33">
        <v>232063</v>
      </c>
    </row>
    <row r="4969" spans="1:4">
      <c r="A4969" s="32">
        <v>2002</v>
      </c>
      <c r="B4969" s="32" t="s">
        <v>13</v>
      </c>
      <c r="C4969" s="32" t="s">
        <v>98</v>
      </c>
      <c r="D4969" s="33">
        <v>224697</v>
      </c>
    </row>
    <row r="4970" spans="1:4">
      <c r="A4970" s="32">
        <v>2002</v>
      </c>
      <c r="B4970" s="32" t="s">
        <v>14</v>
      </c>
      <c r="C4970" s="32" t="s">
        <v>98</v>
      </c>
      <c r="D4970" s="33">
        <v>222330</v>
      </c>
    </row>
    <row r="4971" spans="1:4">
      <c r="A4971" s="32">
        <v>2002</v>
      </c>
      <c r="B4971" s="32" t="s">
        <v>15</v>
      </c>
      <c r="C4971" s="32" t="s">
        <v>98</v>
      </c>
      <c r="D4971" s="33">
        <v>223880.197465087</v>
      </c>
    </row>
    <row r="4972" spans="1:4">
      <c r="A4972" s="32">
        <v>2003</v>
      </c>
      <c r="B4972" s="32" t="s">
        <v>4</v>
      </c>
      <c r="C4972" s="32" t="s">
        <v>98</v>
      </c>
      <c r="D4972" s="33">
        <v>225848</v>
      </c>
    </row>
    <row r="4973" spans="1:4">
      <c r="A4973" s="32">
        <v>2003</v>
      </c>
      <c r="B4973" s="32" t="s">
        <v>5</v>
      </c>
      <c r="C4973" s="32" t="s">
        <v>98</v>
      </c>
      <c r="D4973" s="33">
        <v>206831</v>
      </c>
    </row>
    <row r="4974" spans="1:4">
      <c r="A4974" s="32">
        <v>2003</v>
      </c>
      <c r="B4974" s="32" t="s">
        <v>6</v>
      </c>
      <c r="C4974" s="32" t="s">
        <v>98</v>
      </c>
      <c r="D4974" s="33">
        <v>225214.402528465</v>
      </c>
    </row>
    <row r="4975" spans="1:4">
      <c r="A4975" s="32">
        <v>2003</v>
      </c>
      <c r="B4975" s="32" t="s">
        <v>7</v>
      </c>
      <c r="C4975" s="32" t="s">
        <v>98</v>
      </c>
      <c r="D4975" s="33">
        <v>222902</v>
      </c>
    </row>
    <row r="4976" spans="1:4">
      <c r="A4976" s="32">
        <v>2003</v>
      </c>
      <c r="B4976" s="32" t="s">
        <v>8</v>
      </c>
      <c r="C4976" s="32" t="s">
        <v>98</v>
      </c>
      <c r="D4976" s="33">
        <v>228759</v>
      </c>
    </row>
    <row r="4977" spans="1:4">
      <c r="A4977" s="32">
        <v>2003</v>
      </c>
      <c r="B4977" s="32" t="s">
        <v>9</v>
      </c>
      <c r="C4977" s="32" t="s">
        <v>98</v>
      </c>
      <c r="D4977" s="33">
        <v>216959</v>
      </c>
    </row>
    <row r="4978" spans="1:4">
      <c r="A4978" s="32">
        <v>2003</v>
      </c>
      <c r="B4978" s="32" t="s">
        <v>10</v>
      </c>
      <c r="C4978" s="32" t="s">
        <v>98</v>
      </c>
      <c r="D4978" s="33">
        <v>252402</v>
      </c>
    </row>
    <row r="4979" spans="1:4">
      <c r="A4979" s="32">
        <v>2003</v>
      </c>
      <c r="B4979" s="32" t="s">
        <v>11</v>
      </c>
      <c r="C4979" s="32" t="s">
        <v>98</v>
      </c>
      <c r="D4979" s="33">
        <v>241559</v>
      </c>
    </row>
    <row r="4980" spans="1:4">
      <c r="A4980" s="32">
        <v>2003</v>
      </c>
      <c r="B4980" s="32" t="s">
        <v>12</v>
      </c>
      <c r="C4980" s="32" t="s">
        <v>98</v>
      </c>
      <c r="D4980" s="33">
        <v>251579</v>
      </c>
    </row>
    <row r="4981" spans="1:4">
      <c r="A4981" s="32">
        <v>2003</v>
      </c>
      <c r="B4981" s="32" t="s">
        <v>13</v>
      </c>
      <c r="C4981" s="32" t="s">
        <v>98</v>
      </c>
      <c r="D4981" s="33">
        <v>253592</v>
      </c>
    </row>
    <row r="4982" spans="1:4">
      <c r="A4982" s="32">
        <v>2003</v>
      </c>
      <c r="B4982" s="32" t="s">
        <v>14</v>
      </c>
      <c r="C4982" s="32" t="s">
        <v>98</v>
      </c>
      <c r="D4982" s="33">
        <v>232838</v>
      </c>
    </row>
    <row r="4983" spans="1:4">
      <c r="A4983" s="32">
        <v>2003</v>
      </c>
      <c r="B4983" s="32" t="s">
        <v>15</v>
      </c>
      <c r="C4983" s="32" t="s">
        <v>98</v>
      </c>
      <c r="D4983" s="33">
        <v>234072</v>
      </c>
    </row>
    <row r="4984" spans="1:4">
      <c r="A4984" s="32">
        <v>2004</v>
      </c>
      <c r="B4984" s="32" t="s">
        <v>4</v>
      </c>
      <c r="C4984" s="32" t="s">
        <v>98</v>
      </c>
      <c r="D4984" s="33">
        <v>243613</v>
      </c>
    </row>
    <row r="4985" spans="1:4">
      <c r="A4985" s="32">
        <v>2004</v>
      </c>
      <c r="B4985" s="32" t="s">
        <v>5</v>
      </c>
      <c r="C4985" s="32" t="s">
        <v>98</v>
      </c>
      <c r="D4985" s="33">
        <v>252151.07405739999</v>
      </c>
    </row>
    <row r="4986" spans="1:4">
      <c r="A4986" s="32">
        <v>2004</v>
      </c>
      <c r="B4986" s="32" t="s">
        <v>6</v>
      </c>
      <c r="C4986" s="32" t="s">
        <v>98</v>
      </c>
      <c r="D4986" s="33">
        <v>266523</v>
      </c>
    </row>
    <row r="4987" spans="1:4">
      <c r="A4987" s="32">
        <v>2004</v>
      </c>
      <c r="B4987" s="32" t="s">
        <v>7</v>
      </c>
      <c r="C4987" s="32" t="s">
        <v>98</v>
      </c>
      <c r="D4987" s="33">
        <v>226102</v>
      </c>
    </row>
    <row r="4988" spans="1:4">
      <c r="A4988" s="32">
        <v>2004</v>
      </c>
      <c r="B4988" s="32" t="s">
        <v>8</v>
      </c>
      <c r="C4988" s="32" t="s">
        <v>98</v>
      </c>
      <c r="D4988" s="33">
        <v>222719</v>
      </c>
    </row>
    <row r="4989" spans="1:4">
      <c r="A4989" s="32">
        <v>2004</v>
      </c>
      <c r="B4989" s="32" t="s">
        <v>9</v>
      </c>
      <c r="C4989" s="32" t="s">
        <v>98</v>
      </c>
      <c r="D4989" s="33">
        <v>225055</v>
      </c>
    </row>
    <row r="4990" spans="1:4">
      <c r="A4990" s="32">
        <v>2004</v>
      </c>
      <c r="B4990" s="32" t="s">
        <v>10</v>
      </c>
      <c r="C4990" s="32" t="s">
        <v>98</v>
      </c>
      <c r="D4990" s="33">
        <v>265308</v>
      </c>
    </row>
    <row r="4991" spans="1:4">
      <c r="A4991" s="32">
        <v>2004</v>
      </c>
      <c r="B4991" s="32" t="s">
        <v>11</v>
      </c>
      <c r="C4991" s="32" t="s">
        <v>98</v>
      </c>
      <c r="D4991" s="33">
        <v>253446</v>
      </c>
    </row>
    <row r="4992" spans="1:4">
      <c r="A4992" s="32">
        <v>2004</v>
      </c>
      <c r="B4992" s="32" t="s">
        <v>12</v>
      </c>
      <c r="C4992" s="32" t="s">
        <v>98</v>
      </c>
      <c r="D4992" s="33">
        <v>267954.362238537</v>
      </c>
    </row>
    <row r="4993" spans="1:4">
      <c r="A4993" s="32">
        <v>2004</v>
      </c>
      <c r="B4993" s="32" t="s">
        <v>13</v>
      </c>
      <c r="C4993" s="32" t="s">
        <v>98</v>
      </c>
      <c r="D4993" s="33">
        <v>273694</v>
      </c>
    </row>
    <row r="4994" spans="1:4">
      <c r="A4994" s="32">
        <v>2004</v>
      </c>
      <c r="B4994" s="32" t="s">
        <v>14</v>
      </c>
      <c r="C4994" s="32" t="s">
        <v>98</v>
      </c>
      <c r="D4994" s="33">
        <v>257614.96458517099</v>
      </c>
    </row>
    <row r="4995" spans="1:4">
      <c r="A4995" s="32">
        <v>2004</v>
      </c>
      <c r="B4995" s="32" t="s">
        <v>15</v>
      </c>
      <c r="C4995" s="32" t="s">
        <v>98</v>
      </c>
      <c r="D4995" s="33">
        <v>266570.47478937701</v>
      </c>
    </row>
    <row r="4996" spans="1:4">
      <c r="A4996" s="32">
        <v>2005</v>
      </c>
      <c r="B4996" s="32" t="s">
        <v>4</v>
      </c>
      <c r="C4996" s="32" t="s">
        <v>98</v>
      </c>
      <c r="D4996" s="33">
        <v>273000</v>
      </c>
    </row>
    <row r="4997" spans="1:4">
      <c r="A4997" s="32">
        <v>2005</v>
      </c>
      <c r="B4997" s="32" t="s">
        <v>5</v>
      </c>
      <c r="C4997" s="32" t="s">
        <v>98</v>
      </c>
      <c r="D4997" s="33">
        <v>259642</v>
      </c>
    </row>
    <row r="4998" spans="1:4">
      <c r="A4998" s="32">
        <v>2005</v>
      </c>
      <c r="B4998" s="32" t="s">
        <v>6</v>
      </c>
      <c r="C4998" s="32" t="s">
        <v>98</v>
      </c>
      <c r="D4998" s="33">
        <v>277163</v>
      </c>
    </row>
    <row r="4999" spans="1:4">
      <c r="A4999" s="32">
        <v>2005</v>
      </c>
      <c r="B4999" s="32" t="s">
        <v>7</v>
      </c>
      <c r="C4999" s="32" t="s">
        <v>98</v>
      </c>
      <c r="D4999" s="33">
        <v>261424</v>
      </c>
    </row>
    <row r="5000" spans="1:4">
      <c r="A5000" s="32">
        <v>2005</v>
      </c>
      <c r="B5000" s="32" t="s">
        <v>8</v>
      </c>
      <c r="C5000" s="32" t="s">
        <v>98</v>
      </c>
      <c r="D5000" s="33">
        <v>263566</v>
      </c>
    </row>
    <row r="5001" spans="1:4">
      <c r="A5001" s="32">
        <v>2005</v>
      </c>
      <c r="B5001" s="32" t="s">
        <v>9</v>
      </c>
      <c r="C5001" s="32" t="s">
        <v>98</v>
      </c>
      <c r="D5001" s="33">
        <v>237069</v>
      </c>
    </row>
    <row r="5002" spans="1:4">
      <c r="A5002" s="32">
        <v>2005</v>
      </c>
      <c r="B5002" s="32" t="s">
        <v>10</v>
      </c>
      <c r="C5002" s="32" t="s">
        <v>98</v>
      </c>
      <c r="D5002" s="33">
        <v>279790</v>
      </c>
    </row>
    <row r="5003" spans="1:4">
      <c r="A5003" s="32">
        <v>2005</v>
      </c>
      <c r="B5003" s="32" t="s">
        <v>11</v>
      </c>
      <c r="C5003" s="32" t="s">
        <v>98</v>
      </c>
      <c r="D5003" s="33">
        <v>260025.63933815199</v>
      </c>
    </row>
    <row r="5004" spans="1:4">
      <c r="A5004" s="32">
        <v>2005</v>
      </c>
      <c r="B5004" s="32" t="s">
        <v>12</v>
      </c>
      <c r="C5004" s="32" t="s">
        <v>98</v>
      </c>
      <c r="D5004" s="33">
        <v>257849.12104150999</v>
      </c>
    </row>
    <row r="5005" spans="1:4">
      <c r="A5005" s="32">
        <v>2005</v>
      </c>
      <c r="B5005" s="32" t="s">
        <v>13</v>
      </c>
      <c r="C5005" s="32" t="s">
        <v>98</v>
      </c>
      <c r="D5005" s="33">
        <v>268139.15412667597</v>
      </c>
    </row>
    <row r="5006" spans="1:4">
      <c r="A5006" s="32">
        <v>2005</v>
      </c>
      <c r="B5006" s="32" t="s">
        <v>14</v>
      </c>
      <c r="C5006" s="32" t="s">
        <v>98</v>
      </c>
      <c r="D5006" s="33">
        <v>266211</v>
      </c>
    </row>
    <row r="5007" spans="1:4">
      <c r="A5007" s="32">
        <v>2005</v>
      </c>
      <c r="B5007" s="32" t="s">
        <v>15</v>
      </c>
      <c r="C5007" s="32" t="s">
        <v>98</v>
      </c>
      <c r="D5007" s="33">
        <v>261386.363049142</v>
      </c>
    </row>
    <row r="5008" spans="1:4">
      <c r="A5008" s="32">
        <v>2006</v>
      </c>
      <c r="B5008" s="32" t="s">
        <v>4</v>
      </c>
      <c r="C5008" s="32" t="s">
        <v>98</v>
      </c>
      <c r="D5008" s="33">
        <v>268263</v>
      </c>
    </row>
    <row r="5009" spans="1:4">
      <c r="A5009" s="32">
        <v>2006</v>
      </c>
      <c r="B5009" s="32" t="s">
        <v>5</v>
      </c>
      <c r="C5009" s="32" t="s">
        <v>98</v>
      </c>
      <c r="D5009" s="33">
        <v>270043</v>
      </c>
    </row>
    <row r="5010" spans="1:4">
      <c r="A5010" s="32">
        <v>2006</v>
      </c>
      <c r="B5010" s="32" t="s">
        <v>6</v>
      </c>
      <c r="C5010" s="32" t="s">
        <v>98</v>
      </c>
      <c r="D5010" s="33">
        <v>287071</v>
      </c>
    </row>
    <row r="5011" spans="1:4">
      <c r="A5011" s="32">
        <v>2006</v>
      </c>
      <c r="B5011" s="32" t="s">
        <v>7</v>
      </c>
      <c r="C5011" s="32" t="s">
        <v>98</v>
      </c>
      <c r="D5011" s="33">
        <v>271113</v>
      </c>
    </row>
    <row r="5012" spans="1:4">
      <c r="A5012" s="32">
        <v>2006</v>
      </c>
      <c r="B5012" s="32" t="s">
        <v>8</v>
      </c>
      <c r="C5012" s="32" t="s">
        <v>98</v>
      </c>
      <c r="D5012" s="33">
        <v>272018</v>
      </c>
    </row>
    <row r="5013" spans="1:4">
      <c r="A5013" s="32">
        <v>2006</v>
      </c>
      <c r="B5013" s="32" t="s">
        <v>9</v>
      </c>
      <c r="C5013" s="32" t="s">
        <v>98</v>
      </c>
      <c r="D5013" s="33">
        <v>243216</v>
      </c>
    </row>
    <row r="5014" spans="1:4">
      <c r="A5014" s="32">
        <v>2006</v>
      </c>
      <c r="B5014" s="32" t="s">
        <v>10</v>
      </c>
      <c r="C5014" s="32" t="s">
        <v>98</v>
      </c>
      <c r="D5014" s="33">
        <v>294245</v>
      </c>
    </row>
    <row r="5015" spans="1:4">
      <c r="A5015" s="32">
        <v>2006</v>
      </c>
      <c r="B5015" s="32" t="s">
        <v>11</v>
      </c>
      <c r="C5015" s="32" t="s">
        <v>98</v>
      </c>
      <c r="D5015" s="33">
        <v>300889.043144772</v>
      </c>
    </row>
    <row r="5016" spans="1:4">
      <c r="A5016" s="32">
        <v>2006</v>
      </c>
      <c r="B5016" s="32" t="s">
        <v>12</v>
      </c>
      <c r="C5016" s="32" t="s">
        <v>98</v>
      </c>
      <c r="D5016" s="33">
        <v>310627</v>
      </c>
    </row>
    <row r="5017" spans="1:4">
      <c r="A5017" s="32">
        <v>2006</v>
      </c>
      <c r="B5017" s="32" t="s">
        <v>13</v>
      </c>
      <c r="C5017" s="32" t="s">
        <v>98</v>
      </c>
      <c r="D5017" s="33">
        <v>301327</v>
      </c>
    </row>
    <row r="5018" spans="1:4">
      <c r="A5018" s="32">
        <v>2006</v>
      </c>
      <c r="B5018" s="32" t="s">
        <v>14</v>
      </c>
      <c r="C5018" s="32" t="s">
        <v>98</v>
      </c>
      <c r="D5018" s="33">
        <v>296089.53451782599</v>
      </c>
    </row>
    <row r="5019" spans="1:4">
      <c r="A5019" s="32">
        <v>2006</v>
      </c>
      <c r="B5019" s="32" t="s">
        <v>15</v>
      </c>
      <c r="C5019" s="32" t="s">
        <v>98</v>
      </c>
      <c r="D5019" s="33">
        <v>282137</v>
      </c>
    </row>
    <row r="5020" spans="1:4">
      <c r="A5020" s="32">
        <v>2007</v>
      </c>
      <c r="B5020" s="32" t="s">
        <v>4</v>
      </c>
      <c r="C5020" s="32" t="s">
        <v>98</v>
      </c>
      <c r="D5020" s="33">
        <v>313474</v>
      </c>
    </row>
    <row r="5021" spans="1:4">
      <c r="A5021" s="32">
        <v>2007</v>
      </c>
      <c r="B5021" s="32" t="s">
        <v>5</v>
      </c>
      <c r="C5021" s="32" t="s">
        <v>98</v>
      </c>
      <c r="D5021" s="33">
        <v>291598</v>
      </c>
    </row>
    <row r="5022" spans="1:4">
      <c r="A5022" s="32">
        <v>2007</v>
      </c>
      <c r="B5022" s="32" t="s">
        <v>6</v>
      </c>
      <c r="C5022" s="32" t="s">
        <v>98</v>
      </c>
      <c r="D5022" s="33">
        <v>288654</v>
      </c>
    </row>
    <row r="5023" spans="1:4">
      <c r="A5023" s="32">
        <v>2007</v>
      </c>
      <c r="B5023" s="32" t="s">
        <v>7</v>
      </c>
      <c r="C5023" s="32" t="s">
        <v>98</v>
      </c>
      <c r="D5023" s="33">
        <v>276416</v>
      </c>
    </row>
    <row r="5024" spans="1:4">
      <c r="A5024" s="32">
        <v>2007</v>
      </c>
      <c r="B5024" s="32" t="s">
        <v>8</v>
      </c>
      <c r="C5024" s="32" t="s">
        <v>98</v>
      </c>
      <c r="D5024" s="33">
        <v>292752</v>
      </c>
    </row>
    <row r="5025" spans="1:4">
      <c r="A5025" s="32">
        <v>2007</v>
      </c>
      <c r="B5025" s="32" t="s">
        <v>9</v>
      </c>
      <c r="C5025" s="32" t="s">
        <v>98</v>
      </c>
      <c r="D5025" s="33">
        <v>269732</v>
      </c>
    </row>
    <row r="5026" spans="1:4">
      <c r="A5026" s="32">
        <v>2007</v>
      </c>
      <c r="B5026" s="32" t="s">
        <v>10</v>
      </c>
      <c r="C5026" s="32" t="s">
        <v>98</v>
      </c>
      <c r="D5026" s="33">
        <v>294187.94270110998</v>
      </c>
    </row>
    <row r="5027" spans="1:4">
      <c r="A5027" s="32">
        <v>2007</v>
      </c>
      <c r="B5027" s="32" t="s">
        <v>11</v>
      </c>
      <c r="C5027" s="32" t="s">
        <v>98</v>
      </c>
      <c r="D5027" s="33">
        <v>281435</v>
      </c>
    </row>
    <row r="5028" spans="1:4">
      <c r="A5028" s="32">
        <v>2007</v>
      </c>
      <c r="B5028" s="32" t="s">
        <v>12</v>
      </c>
      <c r="C5028" s="32" t="s">
        <v>98</v>
      </c>
      <c r="D5028" s="33">
        <v>303325</v>
      </c>
    </row>
    <row r="5029" spans="1:4">
      <c r="A5029" s="32">
        <v>2007</v>
      </c>
      <c r="B5029" s="32" t="s">
        <v>13</v>
      </c>
      <c r="C5029" s="32" t="s">
        <v>98</v>
      </c>
      <c r="D5029" s="33">
        <v>309487.12282944302</v>
      </c>
    </row>
    <row r="5030" spans="1:4">
      <c r="A5030" s="32">
        <v>2007</v>
      </c>
      <c r="B5030" s="32" t="s">
        <v>14</v>
      </c>
      <c r="C5030" s="32" t="s">
        <v>98</v>
      </c>
      <c r="D5030" s="33">
        <v>305111.817926666</v>
      </c>
    </row>
    <row r="5031" spans="1:4">
      <c r="A5031" s="32">
        <v>2007</v>
      </c>
      <c r="B5031" s="32" t="s">
        <v>15</v>
      </c>
      <c r="C5031" s="32" t="s">
        <v>98</v>
      </c>
      <c r="D5031" s="33">
        <v>299875</v>
      </c>
    </row>
    <row r="5032" spans="1:4">
      <c r="A5032" s="32">
        <v>2008</v>
      </c>
      <c r="B5032" s="32" t="s">
        <v>4</v>
      </c>
      <c r="C5032" s="32" t="s">
        <v>98</v>
      </c>
      <c r="D5032" s="33">
        <v>308019</v>
      </c>
    </row>
    <row r="5033" spans="1:4">
      <c r="A5033" s="32">
        <v>2008</v>
      </c>
      <c r="B5033" s="32" t="s">
        <v>5</v>
      </c>
      <c r="C5033" s="32" t="s">
        <v>98</v>
      </c>
      <c r="D5033" s="33">
        <v>291394</v>
      </c>
    </row>
    <row r="5034" spans="1:4">
      <c r="A5034" s="32">
        <v>2008</v>
      </c>
      <c r="B5034" s="32" t="s">
        <v>6</v>
      </c>
      <c r="C5034" s="32" t="s">
        <v>98</v>
      </c>
      <c r="D5034" s="33">
        <v>289450</v>
      </c>
    </row>
    <row r="5035" spans="1:4">
      <c r="A5035" s="32">
        <v>2008</v>
      </c>
      <c r="B5035" s="32" t="s">
        <v>7</v>
      </c>
      <c r="C5035" s="32" t="s">
        <v>98</v>
      </c>
      <c r="D5035" s="33">
        <v>277484</v>
      </c>
    </row>
    <row r="5036" spans="1:4">
      <c r="A5036" s="32">
        <v>2008</v>
      </c>
      <c r="B5036" s="32" t="s">
        <v>8</v>
      </c>
      <c r="C5036" s="32" t="s">
        <v>98</v>
      </c>
      <c r="D5036" s="33">
        <v>287241</v>
      </c>
    </row>
    <row r="5037" spans="1:4">
      <c r="A5037" s="32">
        <v>2008</v>
      </c>
      <c r="B5037" s="32" t="s">
        <v>9</v>
      </c>
      <c r="C5037" s="32" t="s">
        <v>98</v>
      </c>
      <c r="D5037" s="33">
        <v>262190</v>
      </c>
    </row>
    <row r="5038" spans="1:4">
      <c r="A5038" s="32">
        <v>2008</v>
      </c>
      <c r="B5038" s="32" t="s">
        <v>10</v>
      </c>
      <c r="C5038" s="32" t="s">
        <v>98</v>
      </c>
      <c r="D5038" s="33">
        <v>312426</v>
      </c>
    </row>
    <row r="5039" spans="1:4">
      <c r="A5039" s="32">
        <v>2008</v>
      </c>
      <c r="B5039" s="32" t="s">
        <v>11</v>
      </c>
      <c r="C5039" s="32" t="s">
        <v>98</v>
      </c>
      <c r="D5039" s="33">
        <v>341164.92261569097</v>
      </c>
    </row>
    <row r="5040" spans="1:4">
      <c r="A5040" s="32">
        <v>2008</v>
      </c>
      <c r="B5040" s="32" t="s">
        <v>12</v>
      </c>
      <c r="C5040" s="32" t="s">
        <v>98</v>
      </c>
      <c r="D5040" s="33">
        <v>291928.72222156101</v>
      </c>
    </row>
    <row r="5041" spans="1:4">
      <c r="A5041" s="32">
        <v>2008</v>
      </c>
      <c r="B5041" s="32" t="s">
        <v>13</v>
      </c>
      <c r="C5041" s="32" t="s">
        <v>98</v>
      </c>
      <c r="D5041" s="33">
        <v>304131</v>
      </c>
    </row>
    <row r="5042" spans="1:4">
      <c r="A5042" s="32">
        <v>2008</v>
      </c>
      <c r="B5042" s="32" t="s">
        <v>14</v>
      </c>
      <c r="C5042" s="32" t="s">
        <v>98</v>
      </c>
      <c r="D5042" s="33">
        <v>292266</v>
      </c>
    </row>
    <row r="5043" spans="1:4">
      <c r="A5043" s="32">
        <v>2008</v>
      </c>
      <c r="B5043" s="32" t="s">
        <v>15</v>
      </c>
      <c r="C5043" s="32" t="s">
        <v>98</v>
      </c>
      <c r="D5043" s="33">
        <v>289842.23529728298</v>
      </c>
    </row>
    <row r="5044" spans="1:4">
      <c r="A5044" s="32">
        <v>2009</v>
      </c>
      <c r="B5044" s="32" t="s">
        <v>4</v>
      </c>
      <c r="C5044" s="32" t="s">
        <v>98</v>
      </c>
      <c r="D5044" s="33">
        <v>302662.348014588</v>
      </c>
    </row>
    <row r="5045" spans="1:4">
      <c r="A5045" s="32">
        <v>2009</v>
      </c>
      <c r="B5045" s="32" t="s">
        <v>5</v>
      </c>
      <c r="C5045" s="32" t="s">
        <v>98</v>
      </c>
      <c r="D5045" s="33">
        <v>272588.97252731002</v>
      </c>
    </row>
    <row r="5046" spans="1:4">
      <c r="A5046" s="32">
        <v>2009</v>
      </c>
      <c r="B5046" s="32" t="s">
        <v>6</v>
      </c>
      <c r="C5046" s="32" t="s">
        <v>98</v>
      </c>
      <c r="D5046" s="33">
        <v>281108.78994392802</v>
      </c>
    </row>
    <row r="5047" spans="1:4">
      <c r="A5047" s="32">
        <v>2009</v>
      </c>
      <c r="B5047" s="32" t="s">
        <v>7</v>
      </c>
      <c r="C5047" s="32" t="s">
        <v>98</v>
      </c>
      <c r="D5047" s="33">
        <v>274625.11470664601</v>
      </c>
    </row>
    <row r="5048" spans="1:4">
      <c r="A5048" s="32">
        <v>2009</v>
      </c>
      <c r="B5048" s="32" t="s">
        <v>8</v>
      </c>
      <c r="C5048" s="32" t="s">
        <v>98</v>
      </c>
      <c r="D5048" s="33">
        <v>257996</v>
      </c>
    </row>
    <row r="5049" spans="1:4">
      <c r="A5049" s="32">
        <v>2009</v>
      </c>
      <c r="B5049" s="32" t="s">
        <v>9</v>
      </c>
      <c r="C5049" s="32" t="s">
        <v>98</v>
      </c>
      <c r="D5049" s="33">
        <v>248406.02598916</v>
      </c>
    </row>
    <row r="5050" spans="1:4">
      <c r="A5050" s="32">
        <v>2009</v>
      </c>
      <c r="B5050" s="32" t="s">
        <v>10</v>
      </c>
      <c r="C5050" s="32" t="s">
        <v>98</v>
      </c>
      <c r="D5050" s="33">
        <v>233686.63229122499</v>
      </c>
    </row>
    <row r="5051" spans="1:4">
      <c r="A5051" s="32">
        <v>2009</v>
      </c>
      <c r="B5051" s="32" t="s">
        <v>11</v>
      </c>
      <c r="C5051" s="32" t="s">
        <v>98</v>
      </c>
      <c r="D5051" s="33">
        <v>268989.2067938</v>
      </c>
    </row>
    <row r="5052" spans="1:4">
      <c r="A5052" s="32">
        <v>2009</v>
      </c>
      <c r="B5052" s="32" t="s">
        <v>12</v>
      </c>
      <c r="C5052" s="32" t="s">
        <v>98</v>
      </c>
      <c r="D5052" s="33">
        <v>289299.16381738702</v>
      </c>
    </row>
    <row r="5053" spans="1:4">
      <c r="A5053" s="32">
        <v>2009</v>
      </c>
      <c r="B5053" s="32" t="s">
        <v>13</v>
      </c>
      <c r="C5053" s="32" t="s">
        <v>98</v>
      </c>
      <c r="D5053" s="33">
        <v>290674.029846986</v>
      </c>
    </row>
    <row r="5054" spans="1:4">
      <c r="A5054" s="32">
        <v>2009</v>
      </c>
      <c r="B5054" s="32" t="s">
        <v>14</v>
      </c>
      <c r="C5054" s="32" t="s">
        <v>98</v>
      </c>
      <c r="D5054" s="33">
        <v>270021</v>
      </c>
    </row>
    <row r="5055" spans="1:4">
      <c r="A5055" s="32">
        <v>2009</v>
      </c>
      <c r="B5055" s="32" t="s">
        <v>15</v>
      </c>
      <c r="C5055" s="32" t="s">
        <v>98</v>
      </c>
      <c r="D5055" s="33">
        <v>278102</v>
      </c>
    </row>
    <row r="5056" spans="1:4">
      <c r="A5056" s="32">
        <v>2010</v>
      </c>
      <c r="B5056" s="32" t="s">
        <v>4</v>
      </c>
      <c r="C5056" s="32" t="s">
        <v>98</v>
      </c>
      <c r="D5056" s="33">
        <v>278746.98729485099</v>
      </c>
    </row>
    <row r="5057" spans="1:4">
      <c r="A5057" s="32">
        <v>2010</v>
      </c>
      <c r="B5057" s="32" t="s">
        <v>5</v>
      </c>
      <c r="C5057" s="32" t="s">
        <v>98</v>
      </c>
      <c r="D5057" s="33">
        <v>255779.343785245</v>
      </c>
    </row>
    <row r="5058" spans="1:4">
      <c r="A5058" s="32">
        <v>2010</v>
      </c>
      <c r="B5058" s="32" t="s">
        <v>6</v>
      </c>
      <c r="C5058" s="32" t="s">
        <v>98</v>
      </c>
      <c r="D5058" s="33">
        <v>285805.916353471</v>
      </c>
    </row>
    <row r="5059" spans="1:4">
      <c r="A5059" s="32">
        <v>2010</v>
      </c>
      <c r="B5059" s="32" t="s">
        <v>7</v>
      </c>
      <c r="C5059" s="32" t="s">
        <v>98</v>
      </c>
      <c r="D5059" s="33">
        <v>279340</v>
      </c>
    </row>
    <row r="5060" spans="1:4">
      <c r="A5060" s="32">
        <v>2010</v>
      </c>
      <c r="B5060" s="32" t="s">
        <v>8</v>
      </c>
      <c r="C5060" s="32" t="s">
        <v>98</v>
      </c>
      <c r="D5060" s="33">
        <v>252990.210095074</v>
      </c>
    </row>
    <row r="5061" spans="1:4">
      <c r="A5061" s="32">
        <v>2010</v>
      </c>
      <c r="B5061" s="32" t="s">
        <v>9</v>
      </c>
      <c r="C5061" s="32" t="s">
        <v>98</v>
      </c>
      <c r="D5061" s="33">
        <v>244096.45122121699</v>
      </c>
    </row>
    <row r="5062" spans="1:4">
      <c r="A5062" s="32">
        <v>2010</v>
      </c>
      <c r="B5062" s="32" t="s">
        <v>10</v>
      </c>
      <c r="C5062" s="32" t="s">
        <v>98</v>
      </c>
      <c r="D5062" s="33">
        <v>272196.11138251098</v>
      </c>
    </row>
    <row r="5063" spans="1:4">
      <c r="A5063" s="32">
        <v>2010</v>
      </c>
      <c r="B5063" s="32" t="s">
        <v>11</v>
      </c>
      <c r="C5063" s="32" t="s">
        <v>98</v>
      </c>
      <c r="D5063" s="33">
        <v>265892.98568795202</v>
      </c>
    </row>
    <row r="5064" spans="1:4">
      <c r="A5064" s="32">
        <v>2010</v>
      </c>
      <c r="B5064" s="32" t="s">
        <v>12</v>
      </c>
      <c r="C5064" s="32" t="s">
        <v>98</v>
      </c>
      <c r="D5064" s="33">
        <v>274210.814309059</v>
      </c>
    </row>
    <row r="5065" spans="1:4">
      <c r="A5065" s="32">
        <v>2010</v>
      </c>
      <c r="B5065" s="32" t="s">
        <v>13</v>
      </c>
      <c r="C5065" s="32" t="s">
        <v>98</v>
      </c>
      <c r="D5065" s="33">
        <v>274210.814309059</v>
      </c>
    </row>
    <row r="5066" spans="1:4">
      <c r="A5066" s="32">
        <v>2010</v>
      </c>
      <c r="B5066" s="32" t="s">
        <v>14</v>
      </c>
      <c r="C5066" s="32" t="s">
        <v>98</v>
      </c>
      <c r="D5066" s="33">
        <v>268469.25796356401</v>
      </c>
    </row>
    <row r="5067" spans="1:4">
      <c r="A5067" s="32">
        <v>2010</v>
      </c>
      <c r="B5067" s="32" t="s">
        <v>15</v>
      </c>
      <c r="C5067" s="32" t="s">
        <v>98</v>
      </c>
      <c r="D5067" s="33">
        <v>248559.04989868001</v>
      </c>
    </row>
    <row r="5068" spans="1:4">
      <c r="A5068" s="32">
        <v>2011</v>
      </c>
      <c r="B5068" s="32" t="s">
        <v>4</v>
      </c>
      <c r="C5068" s="32" t="s">
        <v>98</v>
      </c>
      <c r="D5068" s="33">
        <v>267132.48680946103</v>
      </c>
    </row>
    <row r="5069" spans="1:4">
      <c r="A5069" s="32">
        <v>2011</v>
      </c>
      <c r="B5069" s="32" t="s">
        <v>5</v>
      </c>
      <c r="C5069" s="32" t="s">
        <v>98</v>
      </c>
      <c r="D5069" s="33">
        <v>251173.61424402901</v>
      </c>
    </row>
    <row r="5070" spans="1:4">
      <c r="A5070" s="32">
        <v>2011</v>
      </c>
      <c r="B5070" s="32" t="s">
        <v>6</v>
      </c>
      <c r="C5070" s="32" t="s">
        <v>98</v>
      </c>
      <c r="D5070" s="33">
        <v>249825.52280582601</v>
      </c>
    </row>
    <row r="5071" spans="1:4">
      <c r="A5071" s="32">
        <v>2011</v>
      </c>
      <c r="B5071" s="32" t="s">
        <v>7</v>
      </c>
      <c r="C5071" s="32" t="s">
        <v>98</v>
      </c>
      <c r="D5071" s="33">
        <v>242986.48077913301</v>
      </c>
    </row>
    <row r="5072" spans="1:4">
      <c r="A5072" s="32">
        <v>2011</v>
      </c>
      <c r="B5072" s="32" t="s">
        <v>8</v>
      </c>
      <c r="C5072" s="32" t="s">
        <v>98</v>
      </c>
      <c r="D5072" s="33">
        <v>239144.448453397</v>
      </c>
    </row>
    <row r="5073" spans="1:4">
      <c r="A5073" s="32">
        <v>2011</v>
      </c>
      <c r="B5073" s="32" t="s">
        <v>9</v>
      </c>
      <c r="C5073" s="32" t="s">
        <v>98</v>
      </c>
      <c r="D5073" s="33">
        <v>226342.08917431199</v>
      </c>
    </row>
    <row r="5074" spans="1:4">
      <c r="A5074" s="32">
        <v>2011</v>
      </c>
      <c r="B5074" s="32" t="s">
        <v>10</v>
      </c>
      <c r="C5074" s="32" t="s">
        <v>98</v>
      </c>
      <c r="D5074" s="33">
        <v>246459.60877092299</v>
      </c>
    </row>
    <row r="5075" spans="1:4">
      <c r="A5075" s="32">
        <v>2011</v>
      </c>
      <c r="B5075" s="32" t="s">
        <v>11</v>
      </c>
      <c r="C5075" s="32" t="s">
        <v>98</v>
      </c>
      <c r="D5075" s="33">
        <v>237733.56346976501</v>
      </c>
    </row>
    <row r="5076" spans="1:4">
      <c r="A5076" s="32">
        <v>2011</v>
      </c>
      <c r="B5076" s="32" t="s">
        <v>12</v>
      </c>
      <c r="C5076" s="32" t="s">
        <v>98</v>
      </c>
      <c r="D5076" s="33">
        <v>264250.626860207</v>
      </c>
    </row>
    <row r="5077" spans="1:4">
      <c r="A5077" s="32">
        <v>2011</v>
      </c>
      <c r="B5077" s="32" t="s">
        <v>13</v>
      </c>
      <c r="C5077" s="32" t="s">
        <v>98</v>
      </c>
      <c r="D5077" s="33">
        <v>237957.296504381</v>
      </c>
    </row>
    <row r="5078" spans="1:4">
      <c r="A5078" s="32">
        <v>2011</v>
      </c>
      <c r="B5078" s="32" t="s">
        <v>14</v>
      </c>
      <c r="C5078" s="32" t="s">
        <v>98</v>
      </c>
      <c r="D5078" s="33">
        <v>247842.658248452</v>
      </c>
    </row>
    <row r="5079" spans="1:4">
      <c r="A5079" s="32">
        <v>2011</v>
      </c>
      <c r="B5079" s="32" t="s">
        <v>15</v>
      </c>
      <c r="C5079" s="32" t="s">
        <v>98</v>
      </c>
      <c r="D5079" s="33">
        <v>246802.733857368</v>
      </c>
    </row>
    <row r="5080" spans="1:4">
      <c r="A5080" s="32">
        <v>2012</v>
      </c>
      <c r="B5080" s="32" t="s">
        <v>4</v>
      </c>
      <c r="C5080" s="32" t="s">
        <v>98</v>
      </c>
      <c r="D5080" s="33">
        <v>250983.82878526801</v>
      </c>
    </row>
    <row r="5081" spans="1:4">
      <c r="A5081" s="32">
        <v>2012</v>
      </c>
      <c r="B5081" s="32" t="s">
        <v>5</v>
      </c>
      <c r="C5081" s="32" t="s">
        <v>98</v>
      </c>
      <c r="D5081" s="33">
        <v>208341.73077146601</v>
      </c>
    </row>
    <row r="5082" spans="1:4">
      <c r="A5082" s="32">
        <v>2012</v>
      </c>
      <c r="B5082" s="32" t="s">
        <v>6</v>
      </c>
      <c r="C5082" s="32" t="s">
        <v>98</v>
      </c>
      <c r="D5082" s="33">
        <v>217499.329456862</v>
      </c>
    </row>
    <row r="5083" spans="1:4">
      <c r="A5083" s="32">
        <v>2012</v>
      </c>
      <c r="B5083" s="32" t="s">
        <v>7</v>
      </c>
      <c r="C5083" s="32" t="s">
        <v>98</v>
      </c>
      <c r="D5083" s="33">
        <v>199848.82085824199</v>
      </c>
    </row>
    <row r="5084" spans="1:4">
      <c r="A5084" s="32">
        <v>2012</v>
      </c>
      <c r="B5084" s="32" t="s">
        <v>8</v>
      </c>
      <c r="C5084" s="32" t="s">
        <v>98</v>
      </c>
      <c r="D5084" s="33">
        <v>206066.15161137801</v>
      </c>
    </row>
    <row r="5085" spans="1:4">
      <c r="A5085" s="32">
        <v>2012</v>
      </c>
      <c r="B5085" s="32" t="s">
        <v>9</v>
      </c>
      <c r="C5085" s="32" t="s">
        <v>98</v>
      </c>
      <c r="D5085" s="33">
        <v>172331.102927714</v>
      </c>
    </row>
    <row r="5086" spans="1:4">
      <c r="A5086" s="32">
        <v>2012</v>
      </c>
      <c r="B5086" s="32" t="s">
        <v>10</v>
      </c>
      <c r="C5086" s="32" t="s">
        <v>98</v>
      </c>
      <c r="D5086" s="33">
        <v>203523.43165611199</v>
      </c>
    </row>
    <row r="5087" spans="1:4">
      <c r="A5087" s="32">
        <v>2012</v>
      </c>
      <c r="B5087" s="32" t="s">
        <v>11</v>
      </c>
      <c r="C5087" s="32" t="s">
        <v>98</v>
      </c>
      <c r="D5087" s="33">
        <v>145593.558064882</v>
      </c>
    </row>
    <row r="5088" spans="1:4">
      <c r="A5088" s="32">
        <v>2012</v>
      </c>
      <c r="B5088" s="32" t="s">
        <v>12</v>
      </c>
      <c r="C5088" s="32" t="s">
        <v>98</v>
      </c>
      <c r="D5088" s="33">
        <v>137263.13575148699</v>
      </c>
    </row>
    <row r="5089" spans="1:4">
      <c r="A5089" s="32">
        <v>2012</v>
      </c>
      <c r="B5089" s="32" t="s">
        <v>13</v>
      </c>
      <c r="C5089" s="32" t="s">
        <v>98</v>
      </c>
      <c r="D5089" s="33">
        <v>100417.015224478</v>
      </c>
    </row>
    <row r="5090" spans="1:4">
      <c r="A5090" s="32">
        <v>2012</v>
      </c>
      <c r="B5090" s="32" t="s">
        <v>14</v>
      </c>
      <c r="C5090" s="32" t="s">
        <v>98</v>
      </c>
      <c r="D5090" s="33">
        <v>132938.63135618699</v>
      </c>
    </row>
    <row r="5091" spans="1:4">
      <c r="A5091" s="32">
        <v>2012</v>
      </c>
      <c r="B5091" s="32" t="s">
        <v>15</v>
      </c>
      <c r="C5091" s="32" t="s">
        <v>98</v>
      </c>
      <c r="D5091" s="33">
        <v>131693.594544967</v>
      </c>
    </row>
    <row r="5092" spans="1:4">
      <c r="A5092" s="32">
        <v>2013</v>
      </c>
      <c r="B5092" s="32" t="s">
        <v>4</v>
      </c>
      <c r="C5092" s="32" t="s">
        <v>98</v>
      </c>
      <c r="D5092" s="33">
        <v>136429.45774943699</v>
      </c>
    </row>
    <row r="5093" spans="1:4">
      <c r="A5093" s="32">
        <v>2013</v>
      </c>
      <c r="B5093" s="32" t="s">
        <v>5</v>
      </c>
      <c r="C5093" s="32" t="s">
        <v>98</v>
      </c>
      <c r="D5093" s="33">
        <v>105676.977905683</v>
      </c>
    </row>
    <row r="5094" spans="1:4">
      <c r="A5094" s="32">
        <v>2013</v>
      </c>
      <c r="B5094" s="32" t="s">
        <v>6</v>
      </c>
      <c r="C5094" s="32" t="s">
        <v>98</v>
      </c>
      <c r="D5094" s="33">
        <v>98511.170257716003</v>
      </c>
    </row>
    <row r="5095" spans="1:4">
      <c r="A5095" s="32">
        <v>2013</v>
      </c>
      <c r="B5095" s="32" t="s">
        <v>7</v>
      </c>
      <c r="C5095" s="32" t="s">
        <v>98</v>
      </c>
      <c r="D5095" s="33">
        <v>83133.245535631606</v>
      </c>
    </row>
    <row r="5096" spans="1:4">
      <c r="A5096" s="32">
        <v>2013</v>
      </c>
      <c r="B5096" s="32" t="s">
        <v>8</v>
      </c>
      <c r="C5096" s="32" t="s">
        <v>98</v>
      </c>
      <c r="D5096" s="33">
        <v>77792.720061236396</v>
      </c>
    </row>
    <row r="5097" spans="1:4">
      <c r="A5097" s="32">
        <v>2013</v>
      </c>
      <c r="B5097" s="32" t="s">
        <v>9</v>
      </c>
      <c r="C5097" s="32" t="s">
        <v>98</v>
      </c>
      <c r="D5097" s="33">
        <v>66906.619295954704</v>
      </c>
    </row>
    <row r="5098" spans="1:4">
      <c r="A5098" s="32">
        <v>2013</v>
      </c>
      <c r="B5098" s="32" t="s">
        <v>10</v>
      </c>
      <c r="C5098" s="32" t="s">
        <v>98</v>
      </c>
      <c r="D5098" s="33">
        <v>99406.227736090194</v>
      </c>
    </row>
    <row r="5099" spans="1:4">
      <c r="A5099" s="32">
        <v>2013</v>
      </c>
      <c r="B5099" s="32" t="s">
        <v>11</v>
      </c>
      <c r="C5099" s="32" t="s">
        <v>98</v>
      </c>
      <c r="D5099" s="33">
        <v>70887.982748841707</v>
      </c>
    </row>
    <row r="5100" spans="1:4">
      <c r="A5100" s="32">
        <v>2013</v>
      </c>
      <c r="B5100" s="32" t="s">
        <v>12</v>
      </c>
      <c r="C5100" s="32" t="s">
        <v>98</v>
      </c>
      <c r="D5100" s="33">
        <v>60631.517723611199</v>
      </c>
    </row>
    <row r="5101" spans="1:4">
      <c r="A5101" s="32">
        <v>2013</v>
      </c>
      <c r="B5101" s="32" t="s">
        <v>13</v>
      </c>
      <c r="C5101" s="32" t="s">
        <v>98</v>
      </c>
      <c r="D5101" s="33">
        <v>69783.644845390401</v>
      </c>
    </row>
    <row r="5102" spans="1:4">
      <c r="A5102" s="32">
        <v>2013</v>
      </c>
      <c r="B5102" s="32" t="s">
        <v>14</v>
      </c>
      <c r="C5102" s="32" t="s">
        <v>98</v>
      </c>
      <c r="D5102" s="33">
        <v>72251.092792109601</v>
      </c>
    </row>
    <row r="5103" spans="1:4">
      <c r="A5103" s="32">
        <v>2013</v>
      </c>
      <c r="B5103" s="32" t="s">
        <v>15</v>
      </c>
      <c r="C5103" s="32" t="s">
        <v>98</v>
      </c>
      <c r="D5103" s="33">
        <v>57882.936804386103</v>
      </c>
    </row>
    <row r="5104" spans="1:4">
      <c r="A5104" s="32">
        <v>2014</v>
      </c>
      <c r="B5104" s="32" t="s">
        <v>4</v>
      </c>
      <c r="C5104" s="32" t="s">
        <v>98</v>
      </c>
      <c r="D5104" s="33">
        <v>81518.171976903599</v>
      </c>
    </row>
    <row r="5105" spans="1:4">
      <c r="A5105" s="32">
        <v>2014</v>
      </c>
      <c r="B5105" s="32" t="s">
        <v>5</v>
      </c>
      <c r="C5105" s="32" t="s">
        <v>98</v>
      </c>
      <c r="D5105" s="33">
        <v>64134.742875879601</v>
      </c>
    </row>
    <row r="5106" spans="1:4">
      <c r="A5106" s="32">
        <v>2014</v>
      </c>
      <c r="B5106" s="32" t="s">
        <v>6</v>
      </c>
      <c r="C5106" s="32" t="s">
        <v>98</v>
      </c>
      <c r="D5106" s="33">
        <v>97054.773699683006</v>
      </c>
    </row>
    <row r="5107" spans="1:4">
      <c r="A5107" s="32">
        <v>2014</v>
      </c>
      <c r="B5107" s="32" t="s">
        <v>7</v>
      </c>
      <c r="C5107" s="32" t="s">
        <v>98</v>
      </c>
      <c r="D5107" s="33">
        <v>99269.324880013504</v>
      </c>
    </row>
    <row r="5108" spans="1:4">
      <c r="A5108" s="32">
        <v>2014</v>
      </c>
      <c r="B5108" s="32" t="s">
        <v>8</v>
      </c>
      <c r="C5108" s="32" t="s">
        <v>98</v>
      </c>
      <c r="D5108" s="33">
        <v>95539.561664456807</v>
      </c>
    </row>
    <row r="5109" spans="1:4">
      <c r="A5109" s="32">
        <v>2014</v>
      </c>
      <c r="B5109" s="32" t="s">
        <v>9</v>
      </c>
      <c r="C5109" s="32" t="s">
        <v>98</v>
      </c>
      <c r="D5109" s="33">
        <v>86203.084299540307</v>
      </c>
    </row>
    <row r="5110" spans="1:4">
      <c r="A5110" s="32">
        <v>2014</v>
      </c>
      <c r="B5110" s="32" t="s">
        <v>10</v>
      </c>
      <c r="C5110" s="32" t="s">
        <v>98</v>
      </c>
      <c r="D5110" s="33">
        <v>119213.249561334</v>
      </c>
    </row>
    <row r="5111" spans="1:4">
      <c r="A5111" s="32">
        <v>2014</v>
      </c>
      <c r="B5111" s="32" t="s">
        <v>11</v>
      </c>
      <c r="C5111" s="32" t="s">
        <v>98</v>
      </c>
      <c r="D5111" s="33">
        <v>117676.995501963</v>
      </c>
    </row>
    <row r="5112" spans="1:4">
      <c r="A5112" s="32">
        <v>2014</v>
      </c>
      <c r="B5112" s="32" t="s">
        <v>12</v>
      </c>
      <c r="C5112" s="32" t="s">
        <v>98</v>
      </c>
      <c r="D5112" s="33">
        <v>140939.67285530901</v>
      </c>
    </row>
    <row r="5113" spans="1:4">
      <c r="A5113" s="32">
        <v>2014</v>
      </c>
      <c r="B5113" s="32" t="s">
        <v>13</v>
      </c>
      <c r="C5113" s="32" t="s">
        <v>98</v>
      </c>
      <c r="D5113" s="33">
        <v>109433.096657445</v>
      </c>
    </row>
    <row r="5114" spans="1:4">
      <c r="A5114" s="32">
        <v>2014</v>
      </c>
      <c r="B5114" s="32" t="s">
        <v>14</v>
      </c>
      <c r="C5114" s="32" t="s">
        <v>98</v>
      </c>
      <c r="D5114" s="33">
        <v>95042.662747251205</v>
      </c>
    </row>
    <row r="5115" spans="1:4">
      <c r="A5115" s="32">
        <v>2014</v>
      </c>
      <c r="B5115" s="32" t="s">
        <v>15</v>
      </c>
      <c r="C5115" s="32" t="s">
        <v>98</v>
      </c>
      <c r="D5115" s="33">
        <v>153398.08670051201</v>
      </c>
    </row>
    <row r="5116" spans="1:4">
      <c r="A5116" s="32">
        <v>2015</v>
      </c>
      <c r="B5116" s="32" t="s">
        <v>4</v>
      </c>
      <c r="C5116" s="32" t="s">
        <v>98</v>
      </c>
      <c r="D5116" s="33">
        <v>190871</v>
      </c>
    </row>
    <row r="5117" spans="1:4">
      <c r="A5117" s="32">
        <v>2015</v>
      </c>
      <c r="B5117" s="32" t="s">
        <v>5</v>
      </c>
      <c r="C5117" s="32" t="s">
        <v>98</v>
      </c>
      <c r="D5117" s="33">
        <v>208231</v>
      </c>
    </row>
    <row r="5118" spans="1:4">
      <c r="A5118" s="32">
        <v>2015</v>
      </c>
      <c r="B5118" s="32" t="s">
        <v>6</v>
      </c>
      <c r="C5118" s="32" t="s">
        <v>98</v>
      </c>
      <c r="D5118" s="33">
        <v>209078</v>
      </c>
    </row>
    <row r="5119" spans="1:4">
      <c r="A5119" s="32">
        <v>2015</v>
      </c>
      <c r="B5119" s="32" t="s">
        <v>7</v>
      </c>
      <c r="C5119" s="32" t="s">
        <v>98</v>
      </c>
      <c r="D5119" s="33">
        <v>180419</v>
      </c>
    </row>
    <row r="5120" spans="1:4">
      <c r="A5120" s="32">
        <v>2015</v>
      </c>
      <c r="B5120" s="32" t="s">
        <v>8</v>
      </c>
      <c r="C5120" s="32" t="s">
        <v>98</v>
      </c>
      <c r="D5120" s="33">
        <v>159208</v>
      </c>
    </row>
    <row r="5121" spans="1:4">
      <c r="A5121" s="32">
        <v>2015</v>
      </c>
      <c r="B5121" s="32" t="s">
        <v>9</v>
      </c>
      <c r="C5121" s="32" t="s">
        <v>98</v>
      </c>
      <c r="D5121" s="33">
        <v>163554</v>
      </c>
    </row>
    <row r="5122" spans="1:4">
      <c r="A5122" s="32">
        <v>2015</v>
      </c>
      <c r="B5122" s="32" t="s">
        <v>10</v>
      </c>
      <c r="C5122" s="32" t="s">
        <v>98</v>
      </c>
      <c r="D5122" s="33">
        <v>281896</v>
      </c>
    </row>
    <row r="5123" spans="1:4">
      <c r="A5123" s="32">
        <v>2015</v>
      </c>
      <c r="B5123" s="32" t="s">
        <v>11</v>
      </c>
      <c r="C5123" s="32" t="s">
        <v>98</v>
      </c>
      <c r="D5123" s="33">
        <v>236021</v>
      </c>
    </row>
    <row r="5124" spans="1:4">
      <c r="A5124" s="32">
        <v>2015</v>
      </c>
      <c r="B5124" s="32" t="s">
        <v>12</v>
      </c>
      <c r="C5124" s="32" t="s">
        <v>98</v>
      </c>
      <c r="D5124" s="33">
        <v>259875</v>
      </c>
    </row>
    <row r="5125" spans="1:4">
      <c r="A5125" s="32">
        <v>2015</v>
      </c>
      <c r="B5125" s="32" t="s">
        <v>13</v>
      </c>
      <c r="C5125" s="32" t="s">
        <v>98</v>
      </c>
      <c r="D5125" s="33">
        <v>241672</v>
      </c>
    </row>
    <row r="5126" spans="1:4">
      <c r="A5126" s="32">
        <v>2015</v>
      </c>
      <c r="B5126" s="32" t="s">
        <v>14</v>
      </c>
      <c r="C5126" s="32" t="s">
        <v>98</v>
      </c>
      <c r="D5126" s="33">
        <v>248439</v>
      </c>
    </row>
    <row r="5127" spans="1:4">
      <c r="A5127" s="32">
        <v>2015</v>
      </c>
      <c r="B5127" s="32" t="s">
        <v>15</v>
      </c>
      <c r="C5127" s="32" t="s">
        <v>98</v>
      </c>
      <c r="D5127" s="33">
        <v>265159</v>
      </c>
    </row>
    <row r="5128" spans="1:4">
      <c r="A5128" s="32">
        <v>2016</v>
      </c>
      <c r="B5128" s="32" t="s">
        <v>4</v>
      </c>
      <c r="C5128" s="32" t="s">
        <v>98</v>
      </c>
      <c r="D5128" s="33">
        <v>301670</v>
      </c>
    </row>
    <row r="5129" spans="1:4">
      <c r="A5129" s="32">
        <v>2016</v>
      </c>
      <c r="B5129" s="32" t="s">
        <v>5</v>
      </c>
      <c r="C5129" s="32" t="s">
        <v>98</v>
      </c>
      <c r="D5129" s="33">
        <v>309993</v>
      </c>
    </row>
    <row r="5130" spans="1:4">
      <c r="A5130" s="32">
        <v>2016</v>
      </c>
      <c r="B5130" s="32" t="s">
        <v>6</v>
      </c>
      <c r="C5130" s="32" t="s">
        <v>98</v>
      </c>
      <c r="D5130" s="33">
        <v>309139</v>
      </c>
    </row>
    <row r="5131" spans="1:4">
      <c r="A5131" s="32">
        <v>2016</v>
      </c>
      <c r="B5131" s="32" t="s">
        <v>7</v>
      </c>
      <c r="C5131" s="32" t="s">
        <v>98</v>
      </c>
      <c r="D5131" s="33">
        <v>253296</v>
      </c>
    </row>
    <row r="5132" spans="1:4">
      <c r="A5132" s="32">
        <v>2016</v>
      </c>
      <c r="B5132" s="32" t="s">
        <v>8</v>
      </c>
      <c r="C5132" s="32" t="s">
        <v>98</v>
      </c>
      <c r="D5132" s="33">
        <v>262642</v>
      </c>
    </row>
    <row r="5133" spans="1:4">
      <c r="A5133" s="32">
        <v>2016</v>
      </c>
      <c r="B5133" s="32" t="s">
        <v>9</v>
      </c>
      <c r="C5133" s="32" t="s">
        <v>98</v>
      </c>
      <c r="D5133" s="33">
        <v>244711</v>
      </c>
    </row>
    <row r="5134" spans="1:4">
      <c r="A5134" s="32">
        <v>2016</v>
      </c>
      <c r="B5134" s="32" t="s">
        <v>10</v>
      </c>
      <c r="C5134" s="32" t="s">
        <v>98</v>
      </c>
      <c r="D5134" s="33">
        <v>284713</v>
      </c>
    </row>
    <row r="5135" spans="1:4">
      <c r="A5135" s="32">
        <v>2016</v>
      </c>
      <c r="B5135" s="32" t="s">
        <v>11</v>
      </c>
      <c r="C5135" s="32" t="s">
        <v>98</v>
      </c>
      <c r="D5135" s="33">
        <v>297907</v>
      </c>
    </row>
    <row r="5136" spans="1:4">
      <c r="A5136" s="32">
        <v>2016</v>
      </c>
      <c r="B5136" s="32" t="s">
        <v>12</v>
      </c>
      <c r="C5136" s="32" t="s">
        <v>98</v>
      </c>
      <c r="D5136" s="33">
        <v>316824</v>
      </c>
    </row>
    <row r="5137" spans="1:4">
      <c r="A5137" s="32">
        <v>2016</v>
      </c>
      <c r="B5137" s="32" t="s">
        <v>13</v>
      </c>
      <c r="C5137" s="32" t="s">
        <v>98</v>
      </c>
      <c r="D5137" s="33">
        <v>295095</v>
      </c>
    </row>
    <row r="5138" spans="1:4">
      <c r="A5138" s="32">
        <v>2016</v>
      </c>
      <c r="B5138" s="32" t="s">
        <v>14</v>
      </c>
      <c r="C5138" s="32" t="s">
        <v>98</v>
      </c>
      <c r="D5138" s="33">
        <v>297364</v>
      </c>
    </row>
    <row r="5139" spans="1:4">
      <c r="A5139" s="32">
        <v>2016</v>
      </c>
      <c r="B5139" s="32" t="s">
        <v>15</v>
      </c>
      <c r="C5139" s="32" t="s">
        <v>98</v>
      </c>
      <c r="D5139" s="33">
        <v>283671</v>
      </c>
    </row>
    <row r="5140" spans="1:4">
      <c r="A5140" s="32">
        <v>2017</v>
      </c>
      <c r="B5140" s="32" t="s">
        <v>4</v>
      </c>
      <c r="C5140" s="32" t="s">
        <v>98</v>
      </c>
      <c r="D5140" s="33">
        <v>344867</v>
      </c>
    </row>
    <row r="5141" spans="1:4">
      <c r="A5141" s="32">
        <v>2017</v>
      </c>
      <c r="B5141" s="32" t="s">
        <v>5</v>
      </c>
      <c r="C5141" s="32" t="s">
        <v>98</v>
      </c>
      <c r="D5141" s="33">
        <v>289807</v>
      </c>
    </row>
    <row r="5142" spans="1:4">
      <c r="A5142" s="32">
        <v>2017</v>
      </c>
      <c r="B5142" s="32" t="s">
        <v>6</v>
      </c>
      <c r="C5142" s="32" t="s">
        <v>98</v>
      </c>
      <c r="D5142" s="33">
        <v>327700</v>
      </c>
    </row>
    <row r="5143" spans="1:4">
      <c r="A5143" s="32">
        <v>2017</v>
      </c>
      <c r="B5143" s="32" t="s">
        <v>7</v>
      </c>
      <c r="C5143" s="32" t="s">
        <v>98</v>
      </c>
      <c r="D5143" s="33">
        <v>292830</v>
      </c>
    </row>
    <row r="5144" spans="1:4">
      <c r="A5144" s="32">
        <v>2017</v>
      </c>
      <c r="B5144" s="32" t="s">
        <v>8</v>
      </c>
      <c r="C5144" s="32" t="s">
        <v>98</v>
      </c>
      <c r="D5144" s="33">
        <v>288249</v>
      </c>
    </row>
    <row r="5145" spans="1:4">
      <c r="A5145" s="32">
        <v>2017</v>
      </c>
      <c r="B5145" s="32" t="s">
        <v>9</v>
      </c>
      <c r="C5145" s="32" t="s">
        <v>98</v>
      </c>
      <c r="D5145" s="33">
        <v>293122</v>
      </c>
    </row>
    <row r="5146" spans="1:4">
      <c r="A5146" s="32">
        <v>2017</v>
      </c>
      <c r="B5146" s="32" t="s">
        <v>10</v>
      </c>
      <c r="C5146" s="32" t="s">
        <v>98</v>
      </c>
      <c r="D5146" s="33">
        <v>337343</v>
      </c>
    </row>
    <row r="5147" spans="1:4">
      <c r="A5147" s="32">
        <v>2017</v>
      </c>
      <c r="B5147" s="32" t="s">
        <v>11</v>
      </c>
      <c r="C5147" s="32" t="s">
        <v>98</v>
      </c>
      <c r="D5147" s="33">
        <v>322633</v>
      </c>
    </row>
    <row r="5148" spans="1:4">
      <c r="A5148" s="32">
        <v>2017</v>
      </c>
      <c r="B5148" s="32" t="s">
        <v>12</v>
      </c>
      <c r="C5148" s="32" t="s">
        <v>98</v>
      </c>
      <c r="D5148" s="33">
        <v>302770</v>
      </c>
    </row>
    <row r="5149" spans="1:4">
      <c r="A5149" s="32">
        <v>2017</v>
      </c>
      <c r="B5149" s="32" t="s">
        <v>13</v>
      </c>
      <c r="C5149" s="32" t="s">
        <v>98</v>
      </c>
      <c r="D5149" s="33">
        <v>330150</v>
      </c>
    </row>
    <row r="5150" spans="1:4">
      <c r="A5150" s="32">
        <v>2017</v>
      </c>
      <c r="B5150" s="32" t="s">
        <v>14</v>
      </c>
      <c r="C5150" s="32" t="s">
        <v>98</v>
      </c>
      <c r="D5150" s="33">
        <v>348166</v>
      </c>
    </row>
    <row r="5151" spans="1:4">
      <c r="A5151" s="32">
        <v>2017</v>
      </c>
      <c r="B5151" s="32" t="s">
        <v>15</v>
      </c>
      <c r="C5151" s="32" t="s">
        <v>98</v>
      </c>
      <c r="D5151" s="33">
        <v>295769</v>
      </c>
    </row>
    <row r="5152" spans="1:4">
      <c r="A5152" s="32">
        <v>2018</v>
      </c>
      <c r="B5152" s="32" t="s">
        <v>4</v>
      </c>
      <c r="C5152" s="32" t="s">
        <v>98</v>
      </c>
      <c r="D5152" s="33">
        <v>329133</v>
      </c>
    </row>
    <row r="5153" spans="1:4">
      <c r="A5153" s="32">
        <v>2018</v>
      </c>
      <c r="B5153" s="32" t="s">
        <v>5</v>
      </c>
      <c r="C5153" s="32" t="s">
        <v>98</v>
      </c>
      <c r="D5153" s="33">
        <v>322387</v>
      </c>
    </row>
    <row r="5154" spans="1:4">
      <c r="A5154" s="32">
        <v>2018</v>
      </c>
      <c r="B5154" s="32" t="s">
        <v>6</v>
      </c>
      <c r="C5154" s="32" t="s">
        <v>98</v>
      </c>
      <c r="D5154" s="33">
        <v>322322</v>
      </c>
    </row>
    <row r="5155" spans="1:4">
      <c r="A5155" s="32">
        <v>2018</v>
      </c>
      <c r="B5155" s="32" t="s">
        <v>7</v>
      </c>
      <c r="C5155" s="32" t="s">
        <v>98</v>
      </c>
      <c r="D5155" s="33">
        <v>280159</v>
      </c>
    </row>
    <row r="5156" spans="1:4">
      <c r="A5156" s="32">
        <v>2018</v>
      </c>
      <c r="B5156" s="32" t="s">
        <v>8</v>
      </c>
      <c r="C5156" s="32" t="s">
        <v>98</v>
      </c>
      <c r="D5156" s="33">
        <v>300242</v>
      </c>
    </row>
    <row r="5157" spans="1:4">
      <c r="A5157" s="32">
        <v>2018</v>
      </c>
      <c r="B5157" s="32" t="s">
        <v>9</v>
      </c>
      <c r="C5157" s="32" t="s">
        <v>98</v>
      </c>
      <c r="D5157" s="33">
        <v>274046</v>
      </c>
    </row>
    <row r="5158" spans="1:4">
      <c r="A5158" s="32">
        <v>2018</v>
      </c>
      <c r="B5158" s="32" t="s">
        <v>10</v>
      </c>
      <c r="C5158" s="32" t="s">
        <v>98</v>
      </c>
      <c r="D5158" s="33">
        <v>287653</v>
      </c>
    </row>
    <row r="5159" spans="1:4">
      <c r="A5159" s="32">
        <v>2018</v>
      </c>
      <c r="B5159" s="32" t="s">
        <v>11</v>
      </c>
      <c r="C5159" s="32" t="s">
        <v>98</v>
      </c>
      <c r="D5159" s="33">
        <v>320537</v>
      </c>
    </row>
    <row r="5160" spans="1:4">
      <c r="A5160" s="32">
        <v>2018</v>
      </c>
      <c r="B5160" s="32" t="s">
        <v>12</v>
      </c>
      <c r="C5160" s="32" t="s">
        <v>98</v>
      </c>
      <c r="D5160" s="33">
        <v>253589</v>
      </c>
    </row>
    <row r="5161" spans="1:4">
      <c r="A5161" s="32">
        <v>2018</v>
      </c>
      <c r="B5161" s="32" t="s">
        <v>13</v>
      </c>
      <c r="C5161" s="32" t="s">
        <v>98</v>
      </c>
      <c r="D5161" s="33">
        <v>339320</v>
      </c>
    </row>
    <row r="5162" spans="1:4">
      <c r="A5162" s="32">
        <v>2018</v>
      </c>
      <c r="B5162" s="32" t="s">
        <v>14</v>
      </c>
      <c r="C5162" s="32" t="s">
        <v>98</v>
      </c>
      <c r="D5162" s="33">
        <v>298931</v>
      </c>
    </row>
    <row r="5163" spans="1:4">
      <c r="A5163" s="32">
        <v>2018</v>
      </c>
      <c r="B5163" s="32" t="s">
        <v>15</v>
      </c>
      <c r="C5163" s="32" t="s">
        <v>98</v>
      </c>
      <c r="D5163" s="33">
        <v>273557</v>
      </c>
    </row>
    <row r="5164" spans="1:4">
      <c r="A5164" s="32">
        <v>2019</v>
      </c>
      <c r="B5164" s="32" t="s">
        <v>4</v>
      </c>
      <c r="C5164" s="32" t="s">
        <v>98</v>
      </c>
      <c r="D5164" s="33">
        <v>307294</v>
      </c>
    </row>
    <row r="5165" spans="1:4">
      <c r="A5165" s="32">
        <v>2019</v>
      </c>
      <c r="B5165" s="32" t="s">
        <v>5</v>
      </c>
      <c r="C5165" s="32" t="s">
        <v>98</v>
      </c>
      <c r="D5165" s="33">
        <v>242200</v>
      </c>
    </row>
    <row r="5166" spans="1:4">
      <c r="A5166" s="32">
        <v>2019</v>
      </c>
      <c r="B5166" s="32" t="s">
        <v>6</v>
      </c>
      <c r="C5166" s="32" t="s">
        <v>98</v>
      </c>
      <c r="D5166" s="33">
        <v>247324</v>
      </c>
    </row>
    <row r="5167" spans="1:4">
      <c r="A5167" s="32">
        <v>2019</v>
      </c>
      <c r="B5167" s="32" t="s">
        <v>7</v>
      </c>
      <c r="C5167" s="32" t="s">
        <v>98</v>
      </c>
      <c r="D5167" s="33">
        <v>241158</v>
      </c>
    </row>
    <row r="5168" spans="1:4">
      <c r="A5168" s="32">
        <v>2019</v>
      </c>
      <c r="B5168" s="32" t="s">
        <v>8</v>
      </c>
      <c r="C5168" s="32" t="s">
        <v>98</v>
      </c>
      <c r="D5168" s="33">
        <v>255742</v>
      </c>
    </row>
    <row r="5169" spans="1:4">
      <c r="A5169" s="32">
        <v>2019</v>
      </c>
      <c r="B5169" s="32" t="s">
        <v>9</v>
      </c>
      <c r="C5169" s="32" t="s">
        <v>98</v>
      </c>
      <c r="D5169" s="33">
        <v>248352</v>
      </c>
    </row>
    <row r="5170" spans="1:4">
      <c r="A5170" s="32">
        <v>2019</v>
      </c>
      <c r="B5170" s="32" t="s">
        <v>10</v>
      </c>
      <c r="C5170" s="32" t="s">
        <v>98</v>
      </c>
      <c r="D5170" s="33">
        <v>330606</v>
      </c>
    </row>
    <row r="5171" spans="1:4">
      <c r="A5171" s="32">
        <v>2019</v>
      </c>
      <c r="B5171" s="32" t="s">
        <v>11</v>
      </c>
      <c r="C5171" s="32" t="s">
        <v>98</v>
      </c>
      <c r="D5171" s="33">
        <v>326727</v>
      </c>
    </row>
    <row r="5172" spans="1:4">
      <c r="A5172" s="32">
        <v>2019</v>
      </c>
      <c r="B5172" s="32" t="s">
        <v>12</v>
      </c>
      <c r="C5172" s="32" t="s">
        <v>98</v>
      </c>
      <c r="D5172" s="33">
        <v>328480</v>
      </c>
    </row>
    <row r="5173" spans="1:4">
      <c r="A5173" s="32">
        <v>2019</v>
      </c>
      <c r="B5173" s="32" t="s">
        <v>13</v>
      </c>
      <c r="C5173" s="32" t="s">
        <v>98</v>
      </c>
      <c r="D5173" s="33">
        <v>295330</v>
      </c>
    </row>
    <row r="5174" spans="1:4">
      <c r="A5174" s="32">
        <v>2019</v>
      </c>
      <c r="B5174" s="32" t="s">
        <v>14</v>
      </c>
      <c r="C5174" s="32" t="s">
        <v>98</v>
      </c>
      <c r="D5174" s="33">
        <v>328023</v>
      </c>
    </row>
    <row r="5175" spans="1:4">
      <c r="A5175" s="32">
        <v>2019</v>
      </c>
      <c r="B5175" s="32" t="s">
        <v>15</v>
      </c>
      <c r="C5175" s="32" t="s">
        <v>98</v>
      </c>
      <c r="D5175" s="33">
        <v>302937</v>
      </c>
    </row>
    <row r="5176" spans="1:4">
      <c r="A5176" s="32">
        <v>2020</v>
      </c>
      <c r="B5176" s="32" t="s">
        <v>4</v>
      </c>
      <c r="C5176" s="32" t="s">
        <v>98</v>
      </c>
      <c r="D5176" s="33">
        <v>351296</v>
      </c>
    </row>
    <row r="5177" spans="1:4">
      <c r="A5177" s="32">
        <v>2020</v>
      </c>
      <c r="B5177" s="32" t="s">
        <v>5</v>
      </c>
      <c r="C5177" s="32" t="s">
        <v>98</v>
      </c>
      <c r="D5177" s="33">
        <v>320761</v>
      </c>
    </row>
    <row r="5178" spans="1:4">
      <c r="A5178" s="32">
        <v>2020</v>
      </c>
      <c r="B5178" s="32" t="s">
        <v>6</v>
      </c>
      <c r="C5178" s="32" t="s">
        <v>98</v>
      </c>
      <c r="D5178" s="33">
        <v>138190</v>
      </c>
    </row>
    <row r="5179" spans="1:4">
      <c r="A5179" s="32">
        <v>2020</v>
      </c>
      <c r="B5179" s="32" t="s">
        <v>7</v>
      </c>
      <c r="C5179" s="32" t="s">
        <v>98</v>
      </c>
      <c r="D5179" s="33">
        <v>5085</v>
      </c>
    </row>
    <row r="5180" spans="1:4">
      <c r="A5180" s="32">
        <v>2020</v>
      </c>
      <c r="B5180" s="32" t="s">
        <v>8</v>
      </c>
      <c r="C5180" s="32" t="s">
        <v>98</v>
      </c>
      <c r="D5180" s="33">
        <v>7031</v>
      </c>
    </row>
    <row r="5181" spans="1:4">
      <c r="A5181" s="32">
        <v>2020</v>
      </c>
      <c r="B5181" s="32" t="s">
        <v>9</v>
      </c>
      <c r="C5181" s="32" t="s">
        <v>98</v>
      </c>
      <c r="D5181" s="33">
        <v>8234</v>
      </c>
    </row>
    <row r="5182" spans="1:4">
      <c r="A5182" s="32">
        <v>2020</v>
      </c>
      <c r="B5182" s="32" t="s">
        <v>10</v>
      </c>
      <c r="C5182" s="32" t="s">
        <v>98</v>
      </c>
      <c r="D5182" s="33">
        <v>6752</v>
      </c>
    </row>
    <row r="5183" spans="1:4">
      <c r="A5183" s="32">
        <v>2020</v>
      </c>
      <c r="B5183" s="32" t="s">
        <v>11</v>
      </c>
      <c r="C5183" s="32" t="s">
        <v>98</v>
      </c>
      <c r="D5183" s="33">
        <v>8491</v>
      </c>
    </row>
    <row r="5184" spans="1:4">
      <c r="A5184" s="32">
        <v>2020</v>
      </c>
      <c r="B5184" s="32" t="s">
        <v>12</v>
      </c>
      <c r="C5184" s="32" t="s">
        <v>98</v>
      </c>
      <c r="D5184" s="33">
        <v>9374</v>
      </c>
    </row>
    <row r="5185" spans="1:4">
      <c r="A5185" s="32">
        <v>2020</v>
      </c>
      <c r="B5185" s="32" t="s">
        <v>13</v>
      </c>
      <c r="C5185" s="32" t="s">
        <v>98</v>
      </c>
      <c r="D5185" s="33">
        <v>21731</v>
      </c>
    </row>
    <row r="5186" spans="1:4">
      <c r="A5186" s="32">
        <v>2020</v>
      </c>
      <c r="B5186" s="32" t="s">
        <v>14</v>
      </c>
      <c r="C5186" s="32" t="s">
        <v>98</v>
      </c>
      <c r="D5186" s="33">
        <v>38692</v>
      </c>
    </row>
    <row r="5187" spans="1:4">
      <c r="A5187" s="32">
        <v>1995</v>
      </c>
      <c r="B5187" s="32" t="s">
        <v>10</v>
      </c>
      <c r="C5187" s="32" t="s">
        <v>99</v>
      </c>
      <c r="D5187" s="33">
        <v>49730</v>
      </c>
    </row>
    <row r="5188" spans="1:4">
      <c r="A5188" s="32">
        <v>1995</v>
      </c>
      <c r="B5188" s="32" t="s">
        <v>11</v>
      </c>
      <c r="C5188" s="32" t="s">
        <v>99</v>
      </c>
      <c r="D5188" s="33">
        <v>53430</v>
      </c>
    </row>
    <row r="5189" spans="1:4">
      <c r="A5189" s="32">
        <v>1995</v>
      </c>
      <c r="B5189" s="32" t="s">
        <v>12</v>
      </c>
      <c r="C5189" s="32" t="s">
        <v>99</v>
      </c>
      <c r="D5189" s="33">
        <v>55016</v>
      </c>
    </row>
    <row r="5190" spans="1:4">
      <c r="A5190" s="32">
        <v>1995</v>
      </c>
      <c r="B5190" s="32" t="s">
        <v>13</v>
      </c>
      <c r="C5190" s="32" t="s">
        <v>99</v>
      </c>
      <c r="D5190" s="33">
        <v>56735</v>
      </c>
    </row>
    <row r="5191" spans="1:4">
      <c r="A5191" s="32">
        <v>1995</v>
      </c>
      <c r="B5191" s="32" t="s">
        <v>14</v>
      </c>
      <c r="C5191" s="32" t="s">
        <v>99</v>
      </c>
      <c r="D5191" s="33">
        <v>58956</v>
      </c>
    </row>
    <row r="5192" spans="1:4">
      <c r="A5192" s="32">
        <v>1995</v>
      </c>
      <c r="B5192" s="32" t="s">
        <v>15</v>
      </c>
      <c r="C5192" s="32" t="s">
        <v>99</v>
      </c>
      <c r="D5192" s="33">
        <v>53936</v>
      </c>
    </row>
    <row r="5193" spans="1:4">
      <c r="A5193" s="32">
        <v>1996</v>
      </c>
      <c r="B5193" s="32" t="s">
        <v>4</v>
      </c>
      <c r="C5193" s="32" t="s">
        <v>99</v>
      </c>
      <c r="D5193" s="33">
        <v>45871</v>
      </c>
    </row>
    <row r="5194" spans="1:4">
      <c r="A5194" s="32">
        <v>1996</v>
      </c>
      <c r="B5194" s="32" t="s">
        <v>5</v>
      </c>
      <c r="C5194" s="32" t="s">
        <v>99</v>
      </c>
      <c r="D5194" s="33">
        <v>48391</v>
      </c>
    </row>
    <row r="5195" spans="1:4">
      <c r="A5195" s="32">
        <v>1996</v>
      </c>
      <c r="B5195" s="32" t="s">
        <v>6</v>
      </c>
      <c r="C5195" s="32" t="s">
        <v>99</v>
      </c>
      <c r="D5195" s="33">
        <v>58304</v>
      </c>
    </row>
    <row r="5196" spans="1:4">
      <c r="A5196" s="32">
        <v>1996</v>
      </c>
      <c r="B5196" s="32" t="s">
        <v>7</v>
      </c>
      <c r="C5196" s="32" t="s">
        <v>99</v>
      </c>
      <c r="D5196" s="33">
        <v>58768</v>
      </c>
    </row>
    <row r="5197" spans="1:4">
      <c r="A5197" s="32">
        <v>1996</v>
      </c>
      <c r="B5197" s="32" t="s">
        <v>8</v>
      </c>
      <c r="C5197" s="32" t="s">
        <v>99</v>
      </c>
      <c r="D5197" s="33">
        <v>62844</v>
      </c>
    </row>
    <row r="5198" spans="1:4">
      <c r="A5198" s="32">
        <v>1996</v>
      </c>
      <c r="B5198" s="32" t="s">
        <v>9</v>
      </c>
      <c r="C5198" s="32" t="s">
        <v>99</v>
      </c>
      <c r="D5198" s="33">
        <v>54994</v>
      </c>
    </row>
    <row r="5199" spans="1:4">
      <c r="A5199" s="32">
        <v>1996</v>
      </c>
      <c r="B5199" s="32" t="s">
        <v>10</v>
      </c>
      <c r="C5199" s="32" t="s">
        <v>99</v>
      </c>
      <c r="D5199" s="33">
        <v>59136</v>
      </c>
    </row>
    <row r="5200" spans="1:4">
      <c r="A5200" s="32">
        <v>1996</v>
      </c>
      <c r="B5200" s="32" t="s">
        <v>11</v>
      </c>
      <c r="C5200" s="32" t="s">
        <v>99</v>
      </c>
      <c r="D5200" s="33">
        <v>60596</v>
      </c>
    </row>
    <row r="5201" spans="1:4">
      <c r="A5201" s="32">
        <v>1996</v>
      </c>
      <c r="B5201" s="32" t="s">
        <v>12</v>
      </c>
      <c r="C5201" s="32" t="s">
        <v>99</v>
      </c>
      <c r="D5201" s="33">
        <v>59457</v>
      </c>
    </row>
    <row r="5202" spans="1:4">
      <c r="A5202" s="32">
        <v>1996</v>
      </c>
      <c r="B5202" s="32" t="s">
        <v>13</v>
      </c>
      <c r="C5202" s="32" t="s">
        <v>99</v>
      </c>
      <c r="D5202" s="33">
        <v>71121</v>
      </c>
    </row>
    <row r="5203" spans="1:4">
      <c r="A5203" s="32">
        <v>1996</v>
      </c>
      <c r="B5203" s="32" t="s">
        <v>14</v>
      </c>
      <c r="C5203" s="32" t="s">
        <v>99</v>
      </c>
      <c r="D5203" s="33">
        <v>68470</v>
      </c>
    </row>
    <row r="5204" spans="1:4">
      <c r="A5204" s="32">
        <v>1996</v>
      </c>
      <c r="B5204" s="32" t="s">
        <v>15</v>
      </c>
      <c r="C5204" s="32" t="s">
        <v>99</v>
      </c>
      <c r="D5204" s="33">
        <v>60239</v>
      </c>
    </row>
    <row r="5205" spans="1:4">
      <c r="A5205" s="32">
        <v>1997</v>
      </c>
      <c r="B5205" s="32" t="s">
        <v>4</v>
      </c>
      <c r="C5205" s="32" t="s">
        <v>99</v>
      </c>
      <c r="D5205" s="33">
        <v>50203</v>
      </c>
    </row>
    <row r="5206" spans="1:4">
      <c r="A5206" s="32">
        <v>1997</v>
      </c>
      <c r="B5206" s="32" t="s">
        <v>5</v>
      </c>
      <c r="C5206" s="32" t="s">
        <v>99</v>
      </c>
      <c r="D5206" s="33">
        <v>52265</v>
      </c>
    </row>
    <row r="5207" spans="1:4">
      <c r="A5207" s="32">
        <v>1997</v>
      </c>
      <c r="B5207" s="32" t="s">
        <v>6</v>
      </c>
      <c r="C5207" s="32" t="s">
        <v>99</v>
      </c>
      <c r="D5207" s="33">
        <v>66140</v>
      </c>
    </row>
    <row r="5208" spans="1:4">
      <c r="A5208" s="32">
        <v>1997</v>
      </c>
      <c r="B5208" s="32" t="s">
        <v>7</v>
      </c>
      <c r="C5208" s="32" t="s">
        <v>99</v>
      </c>
      <c r="D5208" s="33">
        <v>76470</v>
      </c>
    </row>
    <row r="5209" spans="1:4">
      <c r="A5209" s="32">
        <v>1997</v>
      </c>
      <c r="B5209" s="32" t="s">
        <v>8</v>
      </c>
      <c r="C5209" s="32" t="s">
        <v>99</v>
      </c>
      <c r="D5209" s="33">
        <v>76088</v>
      </c>
    </row>
    <row r="5210" spans="1:4">
      <c r="A5210" s="32">
        <v>1997</v>
      </c>
      <c r="B5210" s="32" t="s">
        <v>9</v>
      </c>
      <c r="C5210" s="32" t="s">
        <v>99</v>
      </c>
      <c r="D5210" s="33">
        <v>66615</v>
      </c>
    </row>
    <row r="5211" spans="1:4">
      <c r="A5211" s="32">
        <v>1997</v>
      </c>
      <c r="B5211" s="32" t="s">
        <v>10</v>
      </c>
      <c r="C5211" s="32" t="s">
        <v>99</v>
      </c>
      <c r="D5211" s="33">
        <v>72383</v>
      </c>
    </row>
    <row r="5212" spans="1:4">
      <c r="A5212" s="32">
        <v>1997</v>
      </c>
      <c r="B5212" s="32" t="s">
        <v>11</v>
      </c>
      <c r="C5212" s="32" t="s">
        <v>99</v>
      </c>
      <c r="D5212" s="33">
        <v>70688</v>
      </c>
    </row>
    <row r="5213" spans="1:4">
      <c r="A5213" s="32">
        <v>1997</v>
      </c>
      <c r="B5213" s="32" t="s">
        <v>12</v>
      </c>
      <c r="C5213" s="32" t="s">
        <v>99</v>
      </c>
      <c r="D5213" s="33">
        <v>75877</v>
      </c>
    </row>
    <row r="5214" spans="1:4">
      <c r="A5214" s="32">
        <v>1997</v>
      </c>
      <c r="B5214" s="32" t="s">
        <v>13</v>
      </c>
      <c r="C5214" s="32" t="s">
        <v>99</v>
      </c>
      <c r="D5214" s="33">
        <v>78585</v>
      </c>
    </row>
    <row r="5215" spans="1:4">
      <c r="A5215" s="32">
        <v>1997</v>
      </c>
      <c r="B5215" s="32" t="s">
        <v>14</v>
      </c>
      <c r="C5215" s="32" t="s">
        <v>99</v>
      </c>
      <c r="D5215" s="33">
        <v>71911</v>
      </c>
    </row>
    <row r="5216" spans="1:4">
      <c r="A5216" s="32">
        <v>1997</v>
      </c>
      <c r="B5216" s="32" t="s">
        <v>15</v>
      </c>
      <c r="C5216" s="32" t="s">
        <v>99</v>
      </c>
      <c r="D5216" s="33">
        <v>65720</v>
      </c>
    </row>
    <row r="5217" spans="1:4">
      <c r="A5217" s="32">
        <v>1998</v>
      </c>
      <c r="B5217" s="32" t="s">
        <v>4</v>
      </c>
      <c r="C5217" s="32" t="s">
        <v>99</v>
      </c>
      <c r="D5217" s="33">
        <v>57687</v>
      </c>
    </row>
    <row r="5218" spans="1:4">
      <c r="A5218" s="32">
        <v>1998</v>
      </c>
      <c r="B5218" s="32" t="s">
        <v>5</v>
      </c>
      <c r="C5218" s="32" t="s">
        <v>99</v>
      </c>
      <c r="D5218" s="33">
        <v>57317</v>
      </c>
    </row>
    <row r="5219" spans="1:4">
      <c r="A5219" s="32">
        <v>1998</v>
      </c>
      <c r="B5219" s="32" t="s">
        <v>6</v>
      </c>
      <c r="C5219" s="32" t="s">
        <v>99</v>
      </c>
      <c r="D5219" s="33">
        <v>75464</v>
      </c>
    </row>
    <row r="5220" spans="1:4">
      <c r="A5220" s="32">
        <v>1998</v>
      </c>
      <c r="B5220" s="32" t="s">
        <v>7</v>
      </c>
      <c r="C5220" s="32" t="s">
        <v>99</v>
      </c>
      <c r="D5220" s="33">
        <v>74495</v>
      </c>
    </row>
    <row r="5221" spans="1:4">
      <c r="A5221" s="32">
        <v>1998</v>
      </c>
      <c r="B5221" s="32" t="s">
        <v>8</v>
      </c>
      <c r="C5221" s="32" t="s">
        <v>99</v>
      </c>
      <c r="D5221" s="33">
        <v>73380</v>
      </c>
    </row>
    <row r="5222" spans="1:4">
      <c r="A5222" s="32">
        <v>1998</v>
      </c>
      <c r="B5222" s="32" t="s">
        <v>9</v>
      </c>
      <c r="C5222" s="32" t="s">
        <v>99</v>
      </c>
      <c r="D5222" s="33">
        <v>70833</v>
      </c>
    </row>
    <row r="5223" spans="1:4">
      <c r="A5223" s="32">
        <v>1998</v>
      </c>
      <c r="B5223" s="32" t="s">
        <v>10</v>
      </c>
      <c r="C5223" s="32" t="s">
        <v>99</v>
      </c>
      <c r="D5223" s="33">
        <v>73197</v>
      </c>
    </row>
    <row r="5224" spans="1:4">
      <c r="A5224" s="32">
        <v>1998</v>
      </c>
      <c r="B5224" s="32" t="s">
        <v>11</v>
      </c>
      <c r="C5224" s="32" t="s">
        <v>99</v>
      </c>
      <c r="D5224" s="33">
        <v>73912</v>
      </c>
    </row>
    <row r="5225" spans="1:4">
      <c r="A5225" s="32">
        <v>1998</v>
      </c>
      <c r="B5225" s="32" t="s">
        <v>12</v>
      </c>
      <c r="C5225" s="32" t="s">
        <v>99</v>
      </c>
      <c r="D5225" s="33">
        <v>74859</v>
      </c>
    </row>
    <row r="5226" spans="1:4">
      <c r="A5226" s="32">
        <v>1998</v>
      </c>
      <c r="B5226" s="32" t="s">
        <v>13</v>
      </c>
      <c r="C5226" s="32" t="s">
        <v>99</v>
      </c>
      <c r="D5226" s="33">
        <v>77487</v>
      </c>
    </row>
    <row r="5227" spans="1:4">
      <c r="A5227" s="32">
        <v>1998</v>
      </c>
      <c r="B5227" s="32" t="s">
        <v>14</v>
      </c>
      <c r="C5227" s="32" t="s">
        <v>99</v>
      </c>
      <c r="D5227" s="33">
        <v>75777</v>
      </c>
    </row>
    <row r="5228" spans="1:4">
      <c r="A5228" s="32">
        <v>1998</v>
      </c>
      <c r="B5228" s="32" t="s">
        <v>15</v>
      </c>
      <c r="C5228" s="32" t="s">
        <v>99</v>
      </c>
      <c r="D5228" s="33">
        <v>70700</v>
      </c>
    </row>
    <row r="5229" spans="1:4">
      <c r="A5229" s="32">
        <v>1999</v>
      </c>
      <c r="B5229" s="32" t="s">
        <v>4</v>
      </c>
      <c r="C5229" s="32" t="s">
        <v>99</v>
      </c>
      <c r="D5229" s="33">
        <v>57746</v>
      </c>
    </row>
    <row r="5230" spans="1:4">
      <c r="A5230" s="32">
        <v>1999</v>
      </c>
      <c r="B5230" s="32" t="s">
        <v>5</v>
      </c>
      <c r="C5230" s="32" t="s">
        <v>99</v>
      </c>
      <c r="D5230" s="33">
        <v>59492</v>
      </c>
    </row>
    <row r="5231" spans="1:4">
      <c r="A5231" s="32">
        <v>1999</v>
      </c>
      <c r="B5231" s="32" t="s">
        <v>6</v>
      </c>
      <c r="C5231" s="32" t="s">
        <v>99</v>
      </c>
      <c r="D5231" s="33">
        <v>79252</v>
      </c>
    </row>
    <row r="5232" spans="1:4">
      <c r="A5232" s="32">
        <v>1999</v>
      </c>
      <c r="B5232" s="32" t="s">
        <v>7</v>
      </c>
      <c r="C5232" s="32" t="s">
        <v>99</v>
      </c>
      <c r="D5232" s="33">
        <v>75648</v>
      </c>
    </row>
    <row r="5233" spans="1:4">
      <c r="A5233" s="32">
        <v>1999</v>
      </c>
      <c r="B5233" s="32" t="s">
        <v>8</v>
      </c>
      <c r="C5233" s="32" t="s">
        <v>99</v>
      </c>
      <c r="D5233" s="33">
        <v>76873</v>
      </c>
    </row>
    <row r="5234" spans="1:4">
      <c r="A5234" s="32">
        <v>1999</v>
      </c>
      <c r="B5234" s="32" t="s">
        <v>9</v>
      </c>
      <c r="C5234" s="32" t="s">
        <v>99</v>
      </c>
      <c r="D5234" s="33">
        <v>74752</v>
      </c>
    </row>
    <row r="5235" spans="1:4">
      <c r="A5235" s="32">
        <v>1999</v>
      </c>
      <c r="B5235" s="32" t="s">
        <v>10</v>
      </c>
      <c r="C5235" s="32" t="s">
        <v>99</v>
      </c>
      <c r="D5235" s="33">
        <v>72170</v>
      </c>
    </row>
    <row r="5236" spans="1:4">
      <c r="A5236" s="32">
        <v>1999</v>
      </c>
      <c r="B5236" s="32" t="s">
        <v>11</v>
      </c>
      <c r="C5236" s="32" t="s">
        <v>99</v>
      </c>
      <c r="D5236" s="33">
        <v>73420</v>
      </c>
    </row>
    <row r="5237" spans="1:4">
      <c r="A5237" s="32">
        <v>1999</v>
      </c>
      <c r="B5237" s="32" t="s">
        <v>12</v>
      </c>
      <c r="C5237" s="32" t="s">
        <v>99</v>
      </c>
      <c r="D5237" s="33">
        <v>75870</v>
      </c>
    </row>
    <row r="5238" spans="1:4">
      <c r="A5238" s="32">
        <v>1999</v>
      </c>
      <c r="B5238" s="32" t="s">
        <v>13</v>
      </c>
      <c r="C5238" s="32" t="s">
        <v>99</v>
      </c>
      <c r="D5238" s="33">
        <v>75454</v>
      </c>
    </row>
    <row r="5239" spans="1:4">
      <c r="A5239" s="32">
        <v>1999</v>
      </c>
      <c r="B5239" s="32" t="s">
        <v>14</v>
      </c>
      <c r="C5239" s="32" t="s">
        <v>99</v>
      </c>
      <c r="D5239" s="33">
        <v>77530</v>
      </c>
    </row>
    <row r="5240" spans="1:4">
      <c r="A5240" s="32">
        <v>1999</v>
      </c>
      <c r="B5240" s="32" t="s">
        <v>15</v>
      </c>
      <c r="C5240" s="32" t="s">
        <v>99</v>
      </c>
      <c r="D5240" s="33">
        <v>71321</v>
      </c>
    </row>
    <row r="5241" spans="1:4">
      <c r="A5241" s="32">
        <v>2000</v>
      </c>
      <c r="B5241" s="32" t="s">
        <v>4</v>
      </c>
      <c r="C5241" s="32" t="s">
        <v>99</v>
      </c>
      <c r="D5241" s="33">
        <v>61421</v>
      </c>
    </row>
    <row r="5242" spans="1:4">
      <c r="A5242" s="32">
        <v>2000</v>
      </c>
      <c r="B5242" s="32" t="s">
        <v>5</v>
      </c>
      <c r="C5242" s="32" t="s">
        <v>99</v>
      </c>
      <c r="D5242" s="33">
        <v>65449</v>
      </c>
    </row>
    <row r="5243" spans="1:4">
      <c r="A5243" s="32">
        <v>2000</v>
      </c>
      <c r="B5243" s="32" t="s">
        <v>6</v>
      </c>
      <c r="C5243" s="32" t="s">
        <v>99</v>
      </c>
      <c r="D5243" s="33">
        <v>80775</v>
      </c>
    </row>
    <row r="5244" spans="1:4">
      <c r="A5244" s="32">
        <v>2000</v>
      </c>
      <c r="B5244" s="32" t="s">
        <v>7</v>
      </c>
      <c r="C5244" s="32" t="s">
        <v>99</v>
      </c>
      <c r="D5244" s="33">
        <v>73521</v>
      </c>
    </row>
    <row r="5245" spans="1:4">
      <c r="A5245" s="32">
        <v>2000</v>
      </c>
      <c r="B5245" s="32" t="s">
        <v>8</v>
      </c>
      <c r="C5245" s="32" t="s">
        <v>99</v>
      </c>
      <c r="D5245" s="33">
        <v>74302</v>
      </c>
    </row>
    <row r="5246" spans="1:4">
      <c r="A5246" s="32">
        <v>2000</v>
      </c>
      <c r="B5246" s="32" t="s">
        <v>9</v>
      </c>
      <c r="C5246" s="32" t="s">
        <v>99</v>
      </c>
      <c r="D5246" s="33">
        <v>69855</v>
      </c>
    </row>
    <row r="5247" spans="1:4">
      <c r="A5247" s="32">
        <v>2000</v>
      </c>
      <c r="B5247" s="32" t="s">
        <v>10</v>
      </c>
      <c r="C5247" s="32" t="s">
        <v>99</v>
      </c>
      <c r="D5247" s="33">
        <v>69384</v>
      </c>
    </row>
    <row r="5248" spans="1:4">
      <c r="A5248" s="32">
        <v>2000</v>
      </c>
      <c r="B5248" s="32" t="s">
        <v>11</v>
      </c>
      <c r="C5248" s="32" t="s">
        <v>99</v>
      </c>
      <c r="D5248" s="33">
        <v>76298</v>
      </c>
    </row>
    <row r="5249" spans="1:4">
      <c r="A5249" s="32">
        <v>2000</v>
      </c>
      <c r="B5249" s="32" t="s">
        <v>12</v>
      </c>
      <c r="C5249" s="32" t="s">
        <v>99</v>
      </c>
      <c r="D5249" s="33">
        <v>76176</v>
      </c>
    </row>
    <row r="5250" spans="1:4">
      <c r="A5250" s="32">
        <v>2000</v>
      </c>
      <c r="B5250" s="32" t="s">
        <v>13</v>
      </c>
      <c r="C5250" s="32" t="s">
        <v>99</v>
      </c>
      <c r="D5250" s="33">
        <v>74681</v>
      </c>
    </row>
    <row r="5251" spans="1:4">
      <c r="A5251" s="32">
        <v>2000</v>
      </c>
      <c r="B5251" s="32" t="s">
        <v>14</v>
      </c>
      <c r="C5251" s="32" t="s">
        <v>99</v>
      </c>
      <c r="D5251" s="33">
        <v>74524</v>
      </c>
    </row>
    <row r="5252" spans="1:4">
      <c r="A5252" s="32">
        <v>2000</v>
      </c>
      <c r="B5252" s="32" t="s">
        <v>15</v>
      </c>
      <c r="C5252" s="32" t="s">
        <v>99</v>
      </c>
      <c r="D5252" s="33">
        <v>64028</v>
      </c>
    </row>
    <row r="5253" spans="1:4">
      <c r="A5253" s="32">
        <v>2001</v>
      </c>
      <c r="B5253" s="32" t="s">
        <v>4</v>
      </c>
      <c r="C5253" s="32" t="s">
        <v>99</v>
      </c>
      <c r="D5253" s="33">
        <v>57531</v>
      </c>
    </row>
    <row r="5254" spans="1:4">
      <c r="A5254" s="32">
        <v>2001</v>
      </c>
      <c r="B5254" s="32" t="s">
        <v>5</v>
      </c>
      <c r="C5254" s="32" t="s">
        <v>99</v>
      </c>
      <c r="D5254" s="33">
        <v>59201</v>
      </c>
    </row>
    <row r="5255" spans="1:4">
      <c r="A5255" s="32">
        <v>2001</v>
      </c>
      <c r="B5255" s="32" t="s">
        <v>6</v>
      </c>
      <c r="C5255" s="32" t="s">
        <v>99</v>
      </c>
      <c r="D5255" s="33">
        <v>72121</v>
      </c>
    </row>
    <row r="5256" spans="1:4">
      <c r="A5256" s="32">
        <v>2001</v>
      </c>
      <c r="B5256" s="32" t="s">
        <v>7</v>
      </c>
      <c r="C5256" s="32" t="s">
        <v>99</v>
      </c>
      <c r="D5256" s="33">
        <v>66335</v>
      </c>
    </row>
    <row r="5257" spans="1:4">
      <c r="A5257" s="32">
        <v>2001</v>
      </c>
      <c r="B5257" s="32" t="s">
        <v>8</v>
      </c>
      <c r="C5257" s="32" t="s">
        <v>99</v>
      </c>
      <c r="D5257" s="33">
        <v>71375</v>
      </c>
    </row>
    <row r="5258" spans="1:4">
      <c r="A5258" s="32">
        <v>2001</v>
      </c>
      <c r="B5258" s="32" t="s">
        <v>9</v>
      </c>
      <c r="C5258" s="32" t="s">
        <v>99</v>
      </c>
      <c r="D5258" s="33">
        <v>66730</v>
      </c>
    </row>
    <row r="5259" spans="1:4">
      <c r="A5259" s="32">
        <v>2001</v>
      </c>
      <c r="B5259" s="32" t="s">
        <v>10</v>
      </c>
      <c r="C5259" s="32" t="s">
        <v>99</v>
      </c>
      <c r="D5259" s="33">
        <v>62917</v>
      </c>
    </row>
    <row r="5260" spans="1:4">
      <c r="A5260" s="32">
        <v>2001</v>
      </c>
      <c r="B5260" s="32" t="s">
        <v>11</v>
      </c>
      <c r="C5260" s="32" t="s">
        <v>99</v>
      </c>
      <c r="D5260" s="33">
        <v>67859</v>
      </c>
    </row>
    <row r="5261" spans="1:4">
      <c r="A5261" s="32">
        <v>2001</v>
      </c>
      <c r="B5261" s="32" t="s">
        <v>12</v>
      </c>
      <c r="C5261" s="32" t="s">
        <v>99</v>
      </c>
      <c r="D5261" s="33">
        <v>65272</v>
      </c>
    </row>
    <row r="5262" spans="1:4">
      <c r="A5262" s="32">
        <v>2001</v>
      </c>
      <c r="B5262" s="32" t="s">
        <v>13</v>
      </c>
      <c r="C5262" s="32" t="s">
        <v>99</v>
      </c>
      <c r="D5262" s="33">
        <v>66732</v>
      </c>
    </row>
    <row r="5263" spans="1:4">
      <c r="A5263" s="32">
        <v>2001</v>
      </c>
      <c r="B5263" s="32" t="s">
        <v>14</v>
      </c>
      <c r="C5263" s="32" t="s">
        <v>99</v>
      </c>
      <c r="D5263" s="33">
        <v>66765</v>
      </c>
    </row>
    <row r="5264" spans="1:4">
      <c r="A5264" s="32">
        <v>2001</v>
      </c>
      <c r="B5264" s="32" t="s">
        <v>15</v>
      </c>
      <c r="C5264" s="32" t="s">
        <v>99</v>
      </c>
      <c r="D5264" s="33">
        <v>50342</v>
      </c>
    </row>
    <row r="5265" spans="1:4">
      <c r="A5265" s="32">
        <v>2002</v>
      </c>
      <c r="B5265" s="32" t="s">
        <v>4</v>
      </c>
      <c r="C5265" s="32" t="s">
        <v>99</v>
      </c>
      <c r="D5265" s="33">
        <v>50372</v>
      </c>
    </row>
    <row r="5266" spans="1:4">
      <c r="A5266" s="32">
        <v>2002</v>
      </c>
      <c r="B5266" s="32" t="s">
        <v>5</v>
      </c>
      <c r="C5266" s="32" t="s">
        <v>99</v>
      </c>
      <c r="D5266" s="33">
        <v>50468</v>
      </c>
    </row>
    <row r="5267" spans="1:4">
      <c r="A5267" s="32">
        <v>2002</v>
      </c>
      <c r="B5267" s="32" t="s">
        <v>6</v>
      </c>
      <c r="C5267" s="32" t="s">
        <v>99</v>
      </c>
      <c r="D5267" s="33">
        <v>56217</v>
      </c>
    </row>
    <row r="5268" spans="1:4">
      <c r="A5268" s="32">
        <v>2002</v>
      </c>
      <c r="B5268" s="32" t="s">
        <v>7</v>
      </c>
      <c r="C5268" s="32" t="s">
        <v>99</v>
      </c>
      <c r="D5268" s="33">
        <v>56933</v>
      </c>
    </row>
    <row r="5269" spans="1:4">
      <c r="A5269" s="32">
        <v>2002</v>
      </c>
      <c r="B5269" s="32" t="s">
        <v>8</v>
      </c>
      <c r="C5269" s="32" t="s">
        <v>99</v>
      </c>
      <c r="D5269" s="33">
        <v>56143.119984463803</v>
      </c>
    </row>
    <row r="5270" spans="1:4">
      <c r="A5270" s="32">
        <v>2002</v>
      </c>
      <c r="B5270" s="32" t="s">
        <v>9</v>
      </c>
      <c r="C5270" s="32" t="s">
        <v>99</v>
      </c>
      <c r="D5270" s="33">
        <v>53422</v>
      </c>
    </row>
    <row r="5271" spans="1:4">
      <c r="A5271" s="32">
        <v>2002</v>
      </c>
      <c r="B5271" s="32" t="s">
        <v>10</v>
      </c>
      <c r="C5271" s="32" t="s">
        <v>99</v>
      </c>
      <c r="D5271" s="33">
        <v>54667</v>
      </c>
    </row>
    <row r="5272" spans="1:4">
      <c r="A5272" s="32">
        <v>2002</v>
      </c>
      <c r="B5272" s="32" t="s">
        <v>11</v>
      </c>
      <c r="C5272" s="32" t="s">
        <v>99</v>
      </c>
      <c r="D5272" s="33">
        <v>57459</v>
      </c>
    </row>
    <row r="5273" spans="1:4">
      <c r="A5273" s="32">
        <v>2002</v>
      </c>
      <c r="B5273" s="32" t="s">
        <v>12</v>
      </c>
      <c r="C5273" s="32" t="s">
        <v>99</v>
      </c>
      <c r="D5273" s="33">
        <v>56715</v>
      </c>
    </row>
    <row r="5274" spans="1:4">
      <c r="A5274" s="32">
        <v>2002</v>
      </c>
      <c r="B5274" s="32" t="s">
        <v>13</v>
      </c>
      <c r="C5274" s="32" t="s">
        <v>99</v>
      </c>
      <c r="D5274" s="33">
        <v>56729</v>
      </c>
    </row>
    <row r="5275" spans="1:4">
      <c r="A5275" s="32">
        <v>2002</v>
      </c>
      <c r="B5275" s="32" t="s">
        <v>14</v>
      </c>
      <c r="C5275" s="32" t="s">
        <v>99</v>
      </c>
      <c r="D5275" s="33">
        <v>53595</v>
      </c>
    </row>
    <row r="5276" spans="1:4">
      <c r="A5276" s="32">
        <v>2002</v>
      </c>
      <c r="B5276" s="32" t="s">
        <v>15</v>
      </c>
      <c r="C5276" s="32" t="s">
        <v>99</v>
      </c>
      <c r="D5276" s="33">
        <v>49861.500375808697</v>
      </c>
    </row>
    <row r="5277" spans="1:4">
      <c r="A5277" s="32">
        <v>2003</v>
      </c>
      <c r="B5277" s="32" t="s">
        <v>4</v>
      </c>
      <c r="C5277" s="32" t="s">
        <v>99</v>
      </c>
      <c r="D5277" s="33">
        <v>44364</v>
      </c>
    </row>
    <row r="5278" spans="1:4">
      <c r="A5278" s="32">
        <v>2003</v>
      </c>
      <c r="B5278" s="32" t="s">
        <v>5</v>
      </c>
      <c r="C5278" s="32" t="s">
        <v>99</v>
      </c>
      <c r="D5278" s="33">
        <v>44996</v>
      </c>
    </row>
    <row r="5279" spans="1:4">
      <c r="A5279" s="32">
        <v>2003</v>
      </c>
      <c r="B5279" s="32" t="s">
        <v>6</v>
      </c>
      <c r="C5279" s="32" t="s">
        <v>99</v>
      </c>
      <c r="D5279" s="33">
        <v>52082.619582048203</v>
      </c>
    </row>
    <row r="5280" spans="1:4">
      <c r="A5280" s="32">
        <v>2003</v>
      </c>
      <c r="B5280" s="32" t="s">
        <v>7</v>
      </c>
      <c r="C5280" s="32" t="s">
        <v>99</v>
      </c>
      <c r="D5280" s="33">
        <v>57897</v>
      </c>
    </row>
    <row r="5281" spans="1:4">
      <c r="A5281" s="32">
        <v>2003</v>
      </c>
      <c r="B5281" s="32" t="s">
        <v>8</v>
      </c>
      <c r="C5281" s="32" t="s">
        <v>99</v>
      </c>
      <c r="D5281" s="33">
        <v>58555</v>
      </c>
    </row>
    <row r="5282" spans="1:4">
      <c r="A5282" s="32">
        <v>2003</v>
      </c>
      <c r="B5282" s="32" t="s">
        <v>9</v>
      </c>
      <c r="C5282" s="32" t="s">
        <v>99</v>
      </c>
      <c r="D5282" s="33">
        <v>55485</v>
      </c>
    </row>
    <row r="5283" spans="1:4">
      <c r="A5283" s="32">
        <v>2003</v>
      </c>
      <c r="B5283" s="32" t="s">
        <v>10</v>
      </c>
      <c r="C5283" s="32" t="s">
        <v>99</v>
      </c>
      <c r="D5283" s="33">
        <v>54280</v>
      </c>
    </row>
    <row r="5284" spans="1:4">
      <c r="A5284" s="32">
        <v>2003</v>
      </c>
      <c r="B5284" s="32" t="s">
        <v>11</v>
      </c>
      <c r="C5284" s="32" t="s">
        <v>99</v>
      </c>
      <c r="D5284" s="33">
        <v>55011</v>
      </c>
    </row>
    <row r="5285" spans="1:4">
      <c r="A5285" s="32">
        <v>2003</v>
      </c>
      <c r="B5285" s="32" t="s">
        <v>12</v>
      </c>
      <c r="C5285" s="32" t="s">
        <v>99</v>
      </c>
      <c r="D5285" s="33">
        <v>56825</v>
      </c>
    </row>
    <row r="5286" spans="1:4">
      <c r="A5286" s="32">
        <v>2003</v>
      </c>
      <c r="B5286" s="32" t="s">
        <v>13</v>
      </c>
      <c r="C5286" s="32" t="s">
        <v>99</v>
      </c>
      <c r="D5286" s="33">
        <v>58980</v>
      </c>
    </row>
    <row r="5287" spans="1:4">
      <c r="A5287" s="32">
        <v>2003</v>
      </c>
      <c r="B5287" s="32" t="s">
        <v>14</v>
      </c>
      <c r="C5287" s="32" t="s">
        <v>99</v>
      </c>
      <c r="D5287" s="33">
        <v>56001</v>
      </c>
    </row>
    <row r="5288" spans="1:4">
      <c r="A5288" s="32">
        <v>2003</v>
      </c>
      <c r="B5288" s="32" t="s">
        <v>15</v>
      </c>
      <c r="C5288" s="32" t="s">
        <v>99</v>
      </c>
      <c r="D5288" s="33">
        <v>51324</v>
      </c>
    </row>
    <row r="5289" spans="1:4">
      <c r="A5289" s="32">
        <v>2004</v>
      </c>
      <c r="B5289" s="32" t="s">
        <v>4</v>
      </c>
      <c r="C5289" s="32" t="s">
        <v>99</v>
      </c>
      <c r="D5289" s="33">
        <v>43272</v>
      </c>
    </row>
    <row r="5290" spans="1:4">
      <c r="A5290" s="32">
        <v>2004</v>
      </c>
      <c r="B5290" s="32" t="s">
        <v>5</v>
      </c>
      <c r="C5290" s="32" t="s">
        <v>99</v>
      </c>
      <c r="D5290" s="33">
        <v>47492.415098576203</v>
      </c>
    </row>
    <row r="5291" spans="1:4">
      <c r="A5291" s="32">
        <v>2004</v>
      </c>
      <c r="B5291" s="32" t="s">
        <v>6</v>
      </c>
      <c r="C5291" s="32" t="s">
        <v>99</v>
      </c>
      <c r="D5291" s="33">
        <v>61282</v>
      </c>
    </row>
    <row r="5292" spans="1:4">
      <c r="A5292" s="32">
        <v>2004</v>
      </c>
      <c r="B5292" s="32" t="s">
        <v>7</v>
      </c>
      <c r="C5292" s="32" t="s">
        <v>99</v>
      </c>
      <c r="D5292" s="33">
        <v>54255</v>
      </c>
    </row>
    <row r="5293" spans="1:4">
      <c r="A5293" s="32">
        <v>2004</v>
      </c>
      <c r="B5293" s="32" t="s">
        <v>8</v>
      </c>
      <c r="C5293" s="32" t="s">
        <v>99</v>
      </c>
      <c r="D5293" s="33">
        <v>56101</v>
      </c>
    </row>
    <row r="5294" spans="1:4">
      <c r="A5294" s="32">
        <v>2004</v>
      </c>
      <c r="B5294" s="32" t="s">
        <v>9</v>
      </c>
      <c r="C5294" s="32" t="s">
        <v>99</v>
      </c>
      <c r="D5294" s="33">
        <v>56454</v>
      </c>
    </row>
    <row r="5295" spans="1:4">
      <c r="A5295" s="32">
        <v>2004</v>
      </c>
      <c r="B5295" s="32" t="s">
        <v>10</v>
      </c>
      <c r="C5295" s="32" t="s">
        <v>99</v>
      </c>
      <c r="D5295" s="33">
        <v>54489</v>
      </c>
    </row>
    <row r="5296" spans="1:4">
      <c r="A5296" s="32">
        <v>2004</v>
      </c>
      <c r="B5296" s="32" t="s">
        <v>11</v>
      </c>
      <c r="C5296" s="32" t="s">
        <v>99</v>
      </c>
      <c r="D5296" s="33">
        <v>55238</v>
      </c>
    </row>
    <row r="5297" spans="1:4">
      <c r="A5297" s="32">
        <v>2004</v>
      </c>
      <c r="B5297" s="32" t="s">
        <v>12</v>
      </c>
      <c r="C5297" s="32" t="s">
        <v>99</v>
      </c>
      <c r="D5297" s="33">
        <v>58497.114365169902</v>
      </c>
    </row>
    <row r="5298" spans="1:4">
      <c r="A5298" s="32">
        <v>2004</v>
      </c>
      <c r="B5298" s="32" t="s">
        <v>13</v>
      </c>
      <c r="C5298" s="32" t="s">
        <v>99</v>
      </c>
      <c r="D5298" s="33">
        <v>57633</v>
      </c>
    </row>
    <row r="5299" spans="1:4">
      <c r="A5299" s="32">
        <v>2004</v>
      </c>
      <c r="B5299" s="32" t="s">
        <v>14</v>
      </c>
      <c r="C5299" s="32" t="s">
        <v>99</v>
      </c>
      <c r="D5299" s="33">
        <v>58806.755931407097</v>
      </c>
    </row>
    <row r="5300" spans="1:4">
      <c r="A5300" s="32">
        <v>2004</v>
      </c>
      <c r="B5300" s="32" t="s">
        <v>15</v>
      </c>
      <c r="C5300" s="32" t="s">
        <v>99</v>
      </c>
      <c r="D5300" s="33">
        <v>55548.607642096802</v>
      </c>
    </row>
    <row r="5301" spans="1:4">
      <c r="A5301" s="32">
        <v>2005</v>
      </c>
      <c r="B5301" s="32" t="s">
        <v>4</v>
      </c>
      <c r="C5301" s="32" t="s">
        <v>99</v>
      </c>
      <c r="D5301" s="33">
        <v>45538</v>
      </c>
    </row>
    <row r="5302" spans="1:4">
      <c r="A5302" s="32">
        <v>2005</v>
      </c>
      <c r="B5302" s="32" t="s">
        <v>5</v>
      </c>
      <c r="C5302" s="32" t="s">
        <v>99</v>
      </c>
      <c r="D5302" s="33">
        <v>49670</v>
      </c>
    </row>
    <row r="5303" spans="1:4">
      <c r="A5303" s="32">
        <v>2005</v>
      </c>
      <c r="B5303" s="32" t="s">
        <v>6</v>
      </c>
      <c r="C5303" s="32" t="s">
        <v>99</v>
      </c>
      <c r="D5303" s="33">
        <v>57603</v>
      </c>
    </row>
    <row r="5304" spans="1:4">
      <c r="A5304" s="32">
        <v>2005</v>
      </c>
      <c r="B5304" s="32" t="s">
        <v>7</v>
      </c>
      <c r="C5304" s="32" t="s">
        <v>99</v>
      </c>
      <c r="D5304" s="33">
        <v>59014</v>
      </c>
    </row>
    <row r="5305" spans="1:4">
      <c r="A5305" s="32">
        <v>2005</v>
      </c>
      <c r="B5305" s="32" t="s">
        <v>8</v>
      </c>
      <c r="C5305" s="32" t="s">
        <v>99</v>
      </c>
      <c r="D5305" s="33">
        <v>59000</v>
      </c>
    </row>
    <row r="5306" spans="1:4">
      <c r="A5306" s="32">
        <v>2005</v>
      </c>
      <c r="B5306" s="32" t="s">
        <v>9</v>
      </c>
      <c r="C5306" s="32" t="s">
        <v>99</v>
      </c>
      <c r="D5306" s="33">
        <v>57495</v>
      </c>
    </row>
    <row r="5307" spans="1:4">
      <c r="A5307" s="32">
        <v>2005</v>
      </c>
      <c r="B5307" s="32" t="s">
        <v>10</v>
      </c>
      <c r="C5307" s="32" t="s">
        <v>99</v>
      </c>
      <c r="D5307" s="33">
        <v>55272</v>
      </c>
    </row>
    <row r="5308" spans="1:4">
      <c r="A5308" s="32">
        <v>2005</v>
      </c>
      <c r="B5308" s="32" t="s">
        <v>11</v>
      </c>
      <c r="C5308" s="32" t="s">
        <v>99</v>
      </c>
      <c r="D5308" s="33">
        <v>57905.4405295826</v>
      </c>
    </row>
    <row r="5309" spans="1:4">
      <c r="A5309" s="32">
        <v>2005</v>
      </c>
      <c r="B5309" s="32" t="s">
        <v>12</v>
      </c>
      <c r="C5309" s="32" t="s">
        <v>99</v>
      </c>
      <c r="D5309" s="33">
        <v>60484.489134201802</v>
      </c>
    </row>
    <row r="5310" spans="1:4">
      <c r="A5310" s="32">
        <v>2005</v>
      </c>
      <c r="B5310" s="32" t="s">
        <v>13</v>
      </c>
      <c r="C5310" s="32" t="s">
        <v>99</v>
      </c>
      <c r="D5310" s="33">
        <v>59035.465904625198</v>
      </c>
    </row>
    <row r="5311" spans="1:4">
      <c r="A5311" s="32">
        <v>2005</v>
      </c>
      <c r="B5311" s="32" t="s">
        <v>14</v>
      </c>
      <c r="C5311" s="32" t="s">
        <v>99</v>
      </c>
      <c r="D5311" s="33">
        <v>62190</v>
      </c>
    </row>
    <row r="5312" spans="1:4">
      <c r="A5312" s="32">
        <v>2005</v>
      </c>
      <c r="B5312" s="32" t="s">
        <v>15</v>
      </c>
      <c r="C5312" s="32" t="s">
        <v>99</v>
      </c>
      <c r="D5312" s="33">
        <v>57592.494395558002</v>
      </c>
    </row>
    <row r="5313" spans="1:4">
      <c r="A5313" s="32">
        <v>2006</v>
      </c>
      <c r="B5313" s="32" t="s">
        <v>4</v>
      </c>
      <c r="C5313" s="32" t="s">
        <v>99</v>
      </c>
      <c r="D5313" s="33">
        <v>49159</v>
      </c>
    </row>
    <row r="5314" spans="1:4">
      <c r="A5314" s="32">
        <v>2006</v>
      </c>
      <c r="B5314" s="32" t="s">
        <v>5</v>
      </c>
      <c r="C5314" s="32" t="s">
        <v>99</v>
      </c>
      <c r="D5314" s="33">
        <v>47584</v>
      </c>
    </row>
    <row r="5315" spans="1:4">
      <c r="A5315" s="32">
        <v>2006</v>
      </c>
      <c r="B5315" s="32" t="s">
        <v>6</v>
      </c>
      <c r="C5315" s="32" t="s">
        <v>99</v>
      </c>
      <c r="D5315" s="33">
        <v>58986</v>
      </c>
    </row>
    <row r="5316" spans="1:4">
      <c r="A5316" s="32">
        <v>2006</v>
      </c>
      <c r="B5316" s="32" t="s">
        <v>7</v>
      </c>
      <c r="C5316" s="32" t="s">
        <v>99</v>
      </c>
      <c r="D5316" s="33">
        <v>54323</v>
      </c>
    </row>
    <row r="5317" spans="1:4">
      <c r="A5317" s="32">
        <v>2006</v>
      </c>
      <c r="B5317" s="32" t="s">
        <v>8</v>
      </c>
      <c r="C5317" s="32" t="s">
        <v>99</v>
      </c>
      <c r="D5317" s="33">
        <v>58336</v>
      </c>
    </row>
    <row r="5318" spans="1:4">
      <c r="A5318" s="32">
        <v>2006</v>
      </c>
      <c r="B5318" s="32" t="s">
        <v>9</v>
      </c>
      <c r="C5318" s="32" t="s">
        <v>99</v>
      </c>
      <c r="D5318" s="33">
        <v>56301</v>
      </c>
    </row>
    <row r="5319" spans="1:4">
      <c r="A5319" s="32">
        <v>2006</v>
      </c>
      <c r="B5319" s="32" t="s">
        <v>10</v>
      </c>
      <c r="C5319" s="32" t="s">
        <v>99</v>
      </c>
      <c r="D5319" s="33">
        <v>56794</v>
      </c>
    </row>
    <row r="5320" spans="1:4">
      <c r="A5320" s="32">
        <v>2006</v>
      </c>
      <c r="B5320" s="32" t="s">
        <v>11</v>
      </c>
      <c r="C5320" s="32" t="s">
        <v>99</v>
      </c>
      <c r="D5320" s="33">
        <v>59761.885978808299</v>
      </c>
    </row>
    <row r="5321" spans="1:4">
      <c r="A5321" s="32">
        <v>2006</v>
      </c>
      <c r="B5321" s="32" t="s">
        <v>12</v>
      </c>
      <c r="C5321" s="32" t="s">
        <v>99</v>
      </c>
      <c r="D5321" s="33">
        <v>61933</v>
      </c>
    </row>
    <row r="5322" spans="1:4">
      <c r="A5322" s="32">
        <v>2006</v>
      </c>
      <c r="B5322" s="32" t="s">
        <v>13</v>
      </c>
      <c r="C5322" s="32" t="s">
        <v>99</v>
      </c>
      <c r="D5322" s="33">
        <v>62485</v>
      </c>
    </row>
    <row r="5323" spans="1:4">
      <c r="A5323" s="32">
        <v>2006</v>
      </c>
      <c r="B5323" s="32" t="s">
        <v>14</v>
      </c>
      <c r="C5323" s="32" t="s">
        <v>99</v>
      </c>
      <c r="D5323" s="33">
        <v>63659.967807853798</v>
      </c>
    </row>
    <row r="5324" spans="1:4">
      <c r="A5324" s="32">
        <v>2006</v>
      </c>
      <c r="B5324" s="32" t="s">
        <v>15</v>
      </c>
      <c r="C5324" s="32" t="s">
        <v>99</v>
      </c>
      <c r="D5324" s="33">
        <v>55030</v>
      </c>
    </row>
    <row r="5325" spans="1:4">
      <c r="A5325" s="32">
        <v>2007</v>
      </c>
      <c r="B5325" s="32" t="s">
        <v>4</v>
      </c>
      <c r="C5325" s="32" t="s">
        <v>99</v>
      </c>
      <c r="D5325" s="33">
        <v>48377</v>
      </c>
    </row>
    <row r="5326" spans="1:4">
      <c r="A5326" s="32">
        <v>2007</v>
      </c>
      <c r="B5326" s="32" t="s">
        <v>5</v>
      </c>
      <c r="C5326" s="32" t="s">
        <v>99</v>
      </c>
      <c r="D5326" s="33">
        <v>58678</v>
      </c>
    </row>
    <row r="5327" spans="1:4">
      <c r="A5327" s="32">
        <v>2007</v>
      </c>
      <c r="B5327" s="32" t="s">
        <v>6</v>
      </c>
      <c r="C5327" s="32" t="s">
        <v>99</v>
      </c>
      <c r="D5327" s="33">
        <v>48498</v>
      </c>
    </row>
    <row r="5328" spans="1:4">
      <c r="A5328" s="32">
        <v>2007</v>
      </c>
      <c r="B5328" s="32" t="s">
        <v>7</v>
      </c>
      <c r="C5328" s="32" t="s">
        <v>99</v>
      </c>
      <c r="D5328" s="33">
        <v>53242</v>
      </c>
    </row>
    <row r="5329" spans="1:4">
      <c r="A5329" s="32">
        <v>2007</v>
      </c>
      <c r="B5329" s="32" t="s">
        <v>8</v>
      </c>
      <c r="C5329" s="32" t="s">
        <v>99</v>
      </c>
      <c r="D5329" s="33">
        <v>57808</v>
      </c>
    </row>
    <row r="5330" spans="1:4">
      <c r="A5330" s="32">
        <v>2007</v>
      </c>
      <c r="B5330" s="32" t="s">
        <v>9</v>
      </c>
      <c r="C5330" s="32" t="s">
        <v>99</v>
      </c>
      <c r="D5330" s="33">
        <v>53841</v>
      </c>
    </row>
    <row r="5331" spans="1:4">
      <c r="A5331" s="32">
        <v>2007</v>
      </c>
      <c r="B5331" s="32" t="s">
        <v>10</v>
      </c>
      <c r="C5331" s="32" t="s">
        <v>99</v>
      </c>
      <c r="D5331" s="33">
        <v>54346.171096997299</v>
      </c>
    </row>
    <row r="5332" spans="1:4">
      <c r="A5332" s="32">
        <v>2007</v>
      </c>
      <c r="B5332" s="32" t="s">
        <v>11</v>
      </c>
      <c r="C5332" s="32" t="s">
        <v>99</v>
      </c>
      <c r="D5332" s="33">
        <v>56175</v>
      </c>
    </row>
    <row r="5333" spans="1:4">
      <c r="A5333" s="32">
        <v>2007</v>
      </c>
      <c r="B5333" s="32" t="s">
        <v>12</v>
      </c>
      <c r="C5333" s="32" t="s">
        <v>99</v>
      </c>
      <c r="D5333" s="33">
        <v>56849</v>
      </c>
    </row>
    <row r="5334" spans="1:4">
      <c r="A5334" s="32">
        <v>2007</v>
      </c>
      <c r="B5334" s="32" t="s">
        <v>13</v>
      </c>
      <c r="C5334" s="32" t="s">
        <v>99</v>
      </c>
      <c r="D5334" s="33">
        <v>59692.814234287303</v>
      </c>
    </row>
    <row r="5335" spans="1:4">
      <c r="A5335" s="32">
        <v>2007</v>
      </c>
      <c r="B5335" s="32" t="s">
        <v>14</v>
      </c>
      <c r="C5335" s="32" t="s">
        <v>99</v>
      </c>
      <c r="D5335" s="33">
        <v>61414.619395448302</v>
      </c>
    </row>
    <row r="5336" spans="1:4">
      <c r="A5336" s="32">
        <v>2007</v>
      </c>
      <c r="B5336" s="32" t="s">
        <v>15</v>
      </c>
      <c r="C5336" s="32" t="s">
        <v>99</v>
      </c>
      <c r="D5336" s="33">
        <v>52091</v>
      </c>
    </row>
    <row r="5337" spans="1:4">
      <c r="A5337" s="32">
        <v>2008</v>
      </c>
      <c r="B5337" s="32" t="s">
        <v>4</v>
      </c>
      <c r="C5337" s="32" t="s">
        <v>99</v>
      </c>
      <c r="D5337" s="33">
        <v>46588</v>
      </c>
    </row>
    <row r="5338" spans="1:4">
      <c r="A5338" s="32">
        <v>2008</v>
      </c>
      <c r="B5338" s="32" t="s">
        <v>5</v>
      </c>
      <c r="C5338" s="32" t="s">
        <v>99</v>
      </c>
      <c r="D5338" s="33">
        <v>45516</v>
      </c>
    </row>
    <row r="5339" spans="1:4">
      <c r="A5339" s="32">
        <v>2008</v>
      </c>
      <c r="B5339" s="32" t="s">
        <v>6</v>
      </c>
      <c r="C5339" s="32" t="s">
        <v>99</v>
      </c>
      <c r="D5339" s="33">
        <v>49432</v>
      </c>
    </row>
    <row r="5340" spans="1:4">
      <c r="A5340" s="32">
        <v>2008</v>
      </c>
      <c r="B5340" s="32" t="s">
        <v>7</v>
      </c>
      <c r="C5340" s="32" t="s">
        <v>99</v>
      </c>
      <c r="D5340" s="33">
        <v>56471</v>
      </c>
    </row>
    <row r="5341" spans="1:4">
      <c r="A5341" s="32">
        <v>2008</v>
      </c>
      <c r="B5341" s="32" t="s">
        <v>8</v>
      </c>
      <c r="C5341" s="32" t="s">
        <v>99</v>
      </c>
      <c r="D5341" s="33">
        <v>56320</v>
      </c>
    </row>
    <row r="5342" spans="1:4">
      <c r="A5342" s="32">
        <v>2008</v>
      </c>
      <c r="B5342" s="32" t="s">
        <v>9</v>
      </c>
      <c r="C5342" s="32" t="s">
        <v>99</v>
      </c>
      <c r="D5342" s="33">
        <v>52419</v>
      </c>
    </row>
    <row r="5343" spans="1:4">
      <c r="A5343" s="32">
        <v>2008</v>
      </c>
      <c r="B5343" s="32" t="s">
        <v>10</v>
      </c>
      <c r="C5343" s="32" t="s">
        <v>99</v>
      </c>
      <c r="D5343" s="33">
        <v>55967</v>
      </c>
    </row>
    <row r="5344" spans="1:4">
      <c r="A5344" s="32">
        <v>2008</v>
      </c>
      <c r="B5344" s="32" t="s">
        <v>11</v>
      </c>
      <c r="C5344" s="32" t="s">
        <v>99</v>
      </c>
      <c r="D5344" s="33">
        <v>55052.707534563699</v>
      </c>
    </row>
    <row r="5345" spans="1:4">
      <c r="A5345" s="32">
        <v>2008</v>
      </c>
      <c r="B5345" s="32" t="s">
        <v>12</v>
      </c>
      <c r="C5345" s="32" t="s">
        <v>99</v>
      </c>
      <c r="D5345" s="33">
        <v>57413.594517755599</v>
      </c>
    </row>
    <row r="5346" spans="1:4">
      <c r="A5346" s="32">
        <v>2008</v>
      </c>
      <c r="B5346" s="32" t="s">
        <v>13</v>
      </c>
      <c r="C5346" s="32" t="s">
        <v>99</v>
      </c>
      <c r="D5346" s="33">
        <v>61274</v>
      </c>
    </row>
    <row r="5347" spans="1:4">
      <c r="A5347" s="32">
        <v>2008</v>
      </c>
      <c r="B5347" s="32" t="s">
        <v>14</v>
      </c>
      <c r="C5347" s="32" t="s">
        <v>99</v>
      </c>
      <c r="D5347" s="33">
        <v>60851</v>
      </c>
    </row>
    <row r="5348" spans="1:4">
      <c r="A5348" s="32">
        <v>2008</v>
      </c>
      <c r="B5348" s="32" t="s">
        <v>15</v>
      </c>
      <c r="C5348" s="32" t="s">
        <v>99</v>
      </c>
      <c r="D5348" s="33">
        <v>56920.940812531699</v>
      </c>
    </row>
    <row r="5349" spans="1:4">
      <c r="A5349" s="32">
        <v>2009</v>
      </c>
      <c r="B5349" s="32" t="s">
        <v>4</v>
      </c>
      <c r="C5349" s="32" t="s">
        <v>99</v>
      </c>
      <c r="D5349" s="33">
        <v>48448.307190330299</v>
      </c>
    </row>
    <row r="5350" spans="1:4">
      <c r="A5350" s="32">
        <v>2009</v>
      </c>
      <c r="B5350" s="32" t="s">
        <v>5</v>
      </c>
      <c r="C5350" s="32" t="s">
        <v>99</v>
      </c>
      <c r="D5350" s="33">
        <v>49839.992670763597</v>
      </c>
    </row>
    <row r="5351" spans="1:4">
      <c r="A5351" s="32">
        <v>2009</v>
      </c>
      <c r="B5351" s="32" t="s">
        <v>6</v>
      </c>
      <c r="C5351" s="32" t="s">
        <v>99</v>
      </c>
      <c r="D5351" s="33">
        <v>58251.540206837402</v>
      </c>
    </row>
    <row r="5352" spans="1:4">
      <c r="A5352" s="32">
        <v>2009</v>
      </c>
      <c r="B5352" s="32" t="s">
        <v>7</v>
      </c>
      <c r="C5352" s="32" t="s">
        <v>99</v>
      </c>
      <c r="D5352" s="33">
        <v>55390.622392028403</v>
      </c>
    </row>
    <row r="5353" spans="1:4">
      <c r="A5353" s="32">
        <v>2009</v>
      </c>
      <c r="B5353" s="32" t="s">
        <v>8</v>
      </c>
      <c r="C5353" s="32" t="s">
        <v>99</v>
      </c>
      <c r="D5353" s="33">
        <v>53342</v>
      </c>
    </row>
    <row r="5354" spans="1:4">
      <c r="A5354" s="32">
        <v>2009</v>
      </c>
      <c r="B5354" s="32" t="s">
        <v>9</v>
      </c>
      <c r="C5354" s="32" t="s">
        <v>99</v>
      </c>
      <c r="D5354" s="33">
        <v>51656.9747446131</v>
      </c>
    </row>
    <row r="5355" spans="1:4">
      <c r="A5355" s="32">
        <v>2009</v>
      </c>
      <c r="B5355" s="32" t="s">
        <v>10</v>
      </c>
      <c r="C5355" s="32" t="s">
        <v>99</v>
      </c>
      <c r="D5355" s="33">
        <v>43372.026378091199</v>
      </c>
    </row>
    <row r="5356" spans="1:4">
      <c r="A5356" s="32">
        <v>2009</v>
      </c>
      <c r="B5356" s="32" t="s">
        <v>11</v>
      </c>
      <c r="C5356" s="32" t="s">
        <v>99</v>
      </c>
      <c r="D5356" s="33">
        <v>49796.707651622601</v>
      </c>
    </row>
    <row r="5357" spans="1:4">
      <c r="A5357" s="32">
        <v>2009</v>
      </c>
      <c r="B5357" s="32" t="s">
        <v>12</v>
      </c>
      <c r="C5357" s="32" t="s">
        <v>99</v>
      </c>
      <c r="D5357" s="33">
        <v>55606.013594828401</v>
      </c>
    </row>
    <row r="5358" spans="1:4">
      <c r="A5358" s="32">
        <v>2009</v>
      </c>
      <c r="B5358" s="32" t="s">
        <v>13</v>
      </c>
      <c r="C5358" s="32" t="s">
        <v>99</v>
      </c>
      <c r="D5358" s="33">
        <v>57747.176392611298</v>
      </c>
    </row>
    <row r="5359" spans="1:4">
      <c r="A5359" s="32">
        <v>2009</v>
      </c>
      <c r="B5359" s="32" t="s">
        <v>14</v>
      </c>
      <c r="C5359" s="32" t="s">
        <v>99</v>
      </c>
      <c r="D5359" s="33">
        <v>58214</v>
      </c>
    </row>
    <row r="5360" spans="1:4">
      <c r="A5360" s="32">
        <v>2009</v>
      </c>
      <c r="B5360" s="32" t="s">
        <v>15</v>
      </c>
      <c r="C5360" s="32" t="s">
        <v>99</v>
      </c>
      <c r="D5360" s="33">
        <v>51138</v>
      </c>
    </row>
    <row r="5361" spans="1:4">
      <c r="A5361" s="32">
        <v>2010</v>
      </c>
      <c r="B5361" s="32" t="s">
        <v>4</v>
      </c>
      <c r="C5361" s="32" t="s">
        <v>99</v>
      </c>
      <c r="D5361" s="33">
        <v>43077.603679919303</v>
      </c>
    </row>
    <row r="5362" spans="1:4">
      <c r="A5362" s="32">
        <v>2010</v>
      </c>
      <c r="B5362" s="32" t="s">
        <v>5</v>
      </c>
      <c r="C5362" s="32" t="s">
        <v>99</v>
      </c>
      <c r="D5362" s="33">
        <v>45979.324331368902</v>
      </c>
    </row>
    <row r="5363" spans="1:4">
      <c r="A5363" s="32">
        <v>2010</v>
      </c>
      <c r="B5363" s="32" t="s">
        <v>6</v>
      </c>
      <c r="C5363" s="32" t="s">
        <v>99</v>
      </c>
      <c r="D5363" s="33">
        <v>57264.506175950301</v>
      </c>
    </row>
    <row r="5364" spans="1:4">
      <c r="A5364" s="32">
        <v>2010</v>
      </c>
      <c r="B5364" s="32" t="s">
        <v>7</v>
      </c>
      <c r="C5364" s="32" t="s">
        <v>99</v>
      </c>
      <c r="D5364" s="33">
        <v>54811</v>
      </c>
    </row>
    <row r="5365" spans="1:4">
      <c r="A5365" s="32">
        <v>2010</v>
      </c>
      <c r="B5365" s="32" t="s">
        <v>8</v>
      </c>
      <c r="C5365" s="32" t="s">
        <v>99</v>
      </c>
      <c r="D5365" s="33">
        <v>51645.313698864797</v>
      </c>
    </row>
    <row r="5366" spans="1:4">
      <c r="A5366" s="32">
        <v>2010</v>
      </c>
      <c r="B5366" s="32" t="s">
        <v>9</v>
      </c>
      <c r="C5366" s="32" t="s">
        <v>99</v>
      </c>
      <c r="D5366" s="33">
        <v>54431.557641785701</v>
      </c>
    </row>
    <row r="5367" spans="1:4">
      <c r="A5367" s="32">
        <v>2010</v>
      </c>
      <c r="B5367" s="32" t="s">
        <v>10</v>
      </c>
      <c r="C5367" s="32" t="s">
        <v>99</v>
      </c>
      <c r="D5367" s="33">
        <v>51942.600012881398</v>
      </c>
    </row>
    <row r="5368" spans="1:4">
      <c r="A5368" s="32">
        <v>2010</v>
      </c>
      <c r="B5368" s="32" t="s">
        <v>11</v>
      </c>
      <c r="C5368" s="32" t="s">
        <v>99</v>
      </c>
      <c r="D5368" s="33">
        <v>55298.691941580299</v>
      </c>
    </row>
    <row r="5369" spans="1:4">
      <c r="A5369" s="32">
        <v>2010</v>
      </c>
      <c r="B5369" s="32" t="s">
        <v>12</v>
      </c>
      <c r="C5369" s="32" t="s">
        <v>99</v>
      </c>
      <c r="D5369" s="33">
        <v>58414.940241142802</v>
      </c>
    </row>
    <row r="5370" spans="1:4">
      <c r="A5370" s="32">
        <v>2010</v>
      </c>
      <c r="B5370" s="32" t="s">
        <v>13</v>
      </c>
      <c r="C5370" s="32" t="s">
        <v>99</v>
      </c>
      <c r="D5370" s="33">
        <v>58414.940241142802</v>
      </c>
    </row>
    <row r="5371" spans="1:4">
      <c r="A5371" s="32">
        <v>2010</v>
      </c>
      <c r="B5371" s="32" t="s">
        <v>14</v>
      </c>
      <c r="C5371" s="32" t="s">
        <v>99</v>
      </c>
      <c r="D5371" s="33">
        <v>58367.575130685502</v>
      </c>
    </row>
    <row r="5372" spans="1:4">
      <c r="A5372" s="32">
        <v>2010</v>
      </c>
      <c r="B5372" s="32" t="s">
        <v>15</v>
      </c>
      <c r="C5372" s="32" t="s">
        <v>99</v>
      </c>
      <c r="D5372" s="33">
        <v>51304.820733895402</v>
      </c>
    </row>
    <row r="5373" spans="1:4">
      <c r="A5373" s="32">
        <v>2011</v>
      </c>
      <c r="B5373" s="32" t="s">
        <v>4</v>
      </c>
      <c r="C5373" s="32" t="s">
        <v>99</v>
      </c>
      <c r="D5373" s="33">
        <v>41293.369117982598</v>
      </c>
    </row>
    <row r="5374" spans="1:4">
      <c r="A5374" s="32">
        <v>2011</v>
      </c>
      <c r="B5374" s="32" t="s">
        <v>5</v>
      </c>
      <c r="C5374" s="32" t="s">
        <v>99</v>
      </c>
      <c r="D5374" s="33">
        <v>41274.0942640348</v>
      </c>
    </row>
    <row r="5375" spans="1:4">
      <c r="A5375" s="32">
        <v>2011</v>
      </c>
      <c r="B5375" s="32" t="s">
        <v>6</v>
      </c>
      <c r="C5375" s="32" t="s">
        <v>99</v>
      </c>
      <c r="D5375" s="33">
        <v>43547.614228394603</v>
      </c>
    </row>
    <row r="5376" spans="1:4">
      <c r="A5376" s="32">
        <v>2011</v>
      </c>
      <c r="B5376" s="32" t="s">
        <v>7</v>
      </c>
      <c r="C5376" s="32" t="s">
        <v>99</v>
      </c>
      <c r="D5376" s="33">
        <v>42785.994514316299</v>
      </c>
    </row>
    <row r="5377" spans="1:4">
      <c r="A5377" s="32">
        <v>2011</v>
      </c>
      <c r="B5377" s="32" t="s">
        <v>8</v>
      </c>
      <c r="C5377" s="32" t="s">
        <v>99</v>
      </c>
      <c r="D5377" s="33">
        <v>45591.986367750498</v>
      </c>
    </row>
    <row r="5378" spans="1:4">
      <c r="A5378" s="32">
        <v>2011</v>
      </c>
      <c r="B5378" s="32" t="s">
        <v>9</v>
      </c>
      <c r="C5378" s="32" t="s">
        <v>99</v>
      </c>
      <c r="D5378" s="33">
        <v>42813.301067416804</v>
      </c>
    </row>
    <row r="5379" spans="1:4">
      <c r="A5379" s="32">
        <v>2011</v>
      </c>
      <c r="B5379" s="32" t="s">
        <v>10</v>
      </c>
      <c r="C5379" s="32" t="s">
        <v>99</v>
      </c>
      <c r="D5379" s="33">
        <v>42215.317303543001</v>
      </c>
    </row>
    <row r="5380" spans="1:4">
      <c r="A5380" s="32">
        <v>2011</v>
      </c>
      <c r="B5380" s="32" t="s">
        <v>11</v>
      </c>
      <c r="C5380" s="32" t="s">
        <v>99</v>
      </c>
      <c r="D5380" s="33">
        <v>44906.008644524503</v>
      </c>
    </row>
    <row r="5381" spans="1:4">
      <c r="A5381" s="32">
        <v>2011</v>
      </c>
      <c r="B5381" s="32" t="s">
        <v>12</v>
      </c>
      <c r="C5381" s="32" t="s">
        <v>99</v>
      </c>
      <c r="D5381" s="33">
        <v>45134.4173065375</v>
      </c>
    </row>
    <row r="5382" spans="1:4">
      <c r="A5382" s="32">
        <v>2011</v>
      </c>
      <c r="B5382" s="32" t="s">
        <v>13</v>
      </c>
      <c r="C5382" s="32" t="s">
        <v>99</v>
      </c>
      <c r="D5382" s="33">
        <v>45367.407336965101</v>
      </c>
    </row>
    <row r="5383" spans="1:4">
      <c r="A5383" s="32">
        <v>2011</v>
      </c>
      <c r="B5383" s="32" t="s">
        <v>14</v>
      </c>
      <c r="C5383" s="32" t="s">
        <v>99</v>
      </c>
      <c r="D5383" s="33">
        <v>46816.5096168655</v>
      </c>
    </row>
    <row r="5384" spans="1:4">
      <c r="A5384" s="32">
        <v>2011</v>
      </c>
      <c r="B5384" s="32" t="s">
        <v>15</v>
      </c>
      <c r="C5384" s="32" t="s">
        <v>99</v>
      </c>
      <c r="D5384" s="33">
        <v>37865.917387628797</v>
      </c>
    </row>
    <row r="5385" spans="1:4">
      <c r="A5385" s="32">
        <v>2012</v>
      </c>
      <c r="B5385" s="32" t="s">
        <v>4</v>
      </c>
      <c r="C5385" s="32" t="s">
        <v>99</v>
      </c>
      <c r="D5385" s="33">
        <v>35724.633448607201</v>
      </c>
    </row>
    <row r="5386" spans="1:4">
      <c r="A5386" s="32">
        <v>2012</v>
      </c>
      <c r="B5386" s="32" t="s">
        <v>5</v>
      </c>
      <c r="C5386" s="32" t="s">
        <v>99</v>
      </c>
      <c r="D5386" s="33">
        <v>32080.538480925501</v>
      </c>
    </row>
    <row r="5387" spans="1:4">
      <c r="A5387" s="32">
        <v>2012</v>
      </c>
      <c r="B5387" s="32" t="s">
        <v>6</v>
      </c>
      <c r="C5387" s="32" t="s">
        <v>99</v>
      </c>
      <c r="D5387" s="33">
        <v>43793.402437508099</v>
      </c>
    </row>
    <row r="5388" spans="1:4">
      <c r="A5388" s="32">
        <v>2012</v>
      </c>
      <c r="B5388" s="32" t="s">
        <v>7</v>
      </c>
      <c r="C5388" s="32" t="s">
        <v>99</v>
      </c>
      <c r="D5388" s="33">
        <v>34803.371107031096</v>
      </c>
    </row>
    <row r="5389" spans="1:4">
      <c r="A5389" s="32">
        <v>2012</v>
      </c>
      <c r="B5389" s="32" t="s">
        <v>8</v>
      </c>
      <c r="C5389" s="32" t="s">
        <v>99</v>
      </c>
      <c r="D5389" s="33">
        <v>37962.179013632602</v>
      </c>
    </row>
    <row r="5390" spans="1:4">
      <c r="A5390" s="32">
        <v>2012</v>
      </c>
      <c r="B5390" s="32" t="s">
        <v>9</v>
      </c>
      <c r="C5390" s="32" t="s">
        <v>99</v>
      </c>
      <c r="D5390" s="33">
        <v>37803.332546858197</v>
      </c>
    </row>
    <row r="5391" spans="1:4">
      <c r="A5391" s="32">
        <v>2012</v>
      </c>
      <c r="B5391" s="32" t="s">
        <v>10</v>
      </c>
      <c r="C5391" s="32" t="s">
        <v>99</v>
      </c>
      <c r="D5391" s="33">
        <v>37155.990040195204</v>
      </c>
    </row>
    <row r="5392" spans="1:4">
      <c r="A5392" s="32">
        <v>2012</v>
      </c>
      <c r="B5392" s="32" t="s">
        <v>11</v>
      </c>
      <c r="C5392" s="32" t="s">
        <v>99</v>
      </c>
      <c r="D5392" s="33">
        <v>26201.933148268199</v>
      </c>
    </row>
    <row r="5393" spans="1:4">
      <c r="A5393" s="32">
        <v>2012</v>
      </c>
      <c r="B5393" s="32" t="s">
        <v>12</v>
      </c>
      <c r="C5393" s="32" t="s">
        <v>99</v>
      </c>
      <c r="D5393" s="33">
        <v>11404.9260845676</v>
      </c>
    </row>
    <row r="5394" spans="1:4">
      <c r="A5394" s="32">
        <v>2012</v>
      </c>
      <c r="B5394" s="32" t="s">
        <v>13</v>
      </c>
      <c r="C5394" s="32" t="s">
        <v>99</v>
      </c>
      <c r="D5394" s="33">
        <v>8896.9101769196895</v>
      </c>
    </row>
    <row r="5395" spans="1:4">
      <c r="A5395" s="32">
        <v>2012</v>
      </c>
      <c r="B5395" s="32" t="s">
        <v>14</v>
      </c>
      <c r="C5395" s="32" t="s">
        <v>99</v>
      </c>
      <c r="D5395" s="33">
        <v>66102.500796283697</v>
      </c>
    </row>
    <row r="5396" spans="1:4">
      <c r="A5396" s="32">
        <v>2012</v>
      </c>
      <c r="B5396" s="32" t="s">
        <v>15</v>
      </c>
      <c r="C5396" s="32" t="s">
        <v>99</v>
      </c>
      <c r="D5396" s="33">
        <v>16136.648945388601</v>
      </c>
    </row>
    <row r="5397" spans="1:4">
      <c r="A5397" s="32">
        <v>2013</v>
      </c>
      <c r="B5397" s="32" t="s">
        <v>4</v>
      </c>
      <c r="C5397" s="32" t="s">
        <v>99</v>
      </c>
      <c r="D5397" s="33">
        <v>12738.4593538433</v>
      </c>
    </row>
    <row r="5398" spans="1:4">
      <c r="A5398" s="32">
        <v>2013</v>
      </c>
      <c r="B5398" s="32" t="s">
        <v>5</v>
      </c>
      <c r="C5398" s="32" t="s">
        <v>99</v>
      </c>
      <c r="D5398" s="33">
        <v>16636.7820163254</v>
      </c>
    </row>
    <row r="5399" spans="1:4">
      <c r="A5399" s="32">
        <v>2013</v>
      </c>
      <c r="B5399" s="32" t="s">
        <v>6</v>
      </c>
      <c r="C5399" s="32" t="s">
        <v>99</v>
      </c>
      <c r="D5399" s="33">
        <v>16310.8759796637</v>
      </c>
    </row>
    <row r="5400" spans="1:4">
      <c r="A5400" s="32">
        <v>2013</v>
      </c>
      <c r="B5400" s="32" t="s">
        <v>7</v>
      </c>
      <c r="C5400" s="32" t="s">
        <v>99</v>
      </c>
      <c r="D5400" s="33">
        <v>14600.303899286</v>
      </c>
    </row>
    <row r="5401" spans="1:4">
      <c r="A5401" s="32">
        <v>2013</v>
      </c>
      <c r="B5401" s="32" t="s">
        <v>8</v>
      </c>
      <c r="C5401" s="32" t="s">
        <v>99</v>
      </c>
      <c r="D5401" s="33">
        <v>1390.85530649559</v>
      </c>
    </row>
    <row r="5402" spans="1:4">
      <c r="A5402" s="32">
        <v>2013</v>
      </c>
      <c r="B5402" s="32" t="s">
        <v>9</v>
      </c>
      <c r="C5402" s="32" t="s">
        <v>99</v>
      </c>
      <c r="D5402" s="33">
        <v>11299.6886200877</v>
      </c>
    </row>
    <row r="5403" spans="1:4">
      <c r="A5403" s="32">
        <v>2013</v>
      </c>
      <c r="B5403" s="32" t="s">
        <v>10</v>
      </c>
      <c r="C5403" s="32" t="s">
        <v>99</v>
      </c>
      <c r="D5403" s="33">
        <v>8787.9991072904595</v>
      </c>
    </row>
    <row r="5404" spans="1:4">
      <c r="A5404" s="32">
        <v>2013</v>
      </c>
      <c r="B5404" s="32" t="s">
        <v>11</v>
      </c>
      <c r="C5404" s="32" t="s">
        <v>99</v>
      </c>
      <c r="D5404" s="33">
        <v>11720.1492009862</v>
      </c>
    </row>
    <row r="5405" spans="1:4">
      <c r="A5405" s="32">
        <v>2013</v>
      </c>
      <c r="B5405" s="32" t="s">
        <v>12</v>
      </c>
      <c r="C5405" s="32" t="s">
        <v>99</v>
      </c>
      <c r="D5405" s="33">
        <v>6738.3138260886099</v>
      </c>
    </row>
    <row r="5406" spans="1:4">
      <c r="A5406" s="32">
        <v>2013</v>
      </c>
      <c r="B5406" s="32" t="s">
        <v>13</v>
      </c>
      <c r="C5406" s="32" t="s">
        <v>99</v>
      </c>
      <c r="D5406" s="33">
        <v>5243.8340291602799</v>
      </c>
    </row>
    <row r="5407" spans="1:4">
      <c r="A5407" s="32">
        <v>2013</v>
      </c>
      <c r="B5407" s="32" t="s">
        <v>14</v>
      </c>
      <c r="C5407" s="32" t="s">
        <v>99</v>
      </c>
      <c r="D5407" s="33">
        <v>724.96827467491698</v>
      </c>
    </row>
    <row r="5408" spans="1:4">
      <c r="A5408" s="32">
        <v>2013</v>
      </c>
      <c r="B5408" s="32" t="s">
        <v>15</v>
      </c>
      <c r="C5408" s="32" t="s">
        <v>99</v>
      </c>
      <c r="D5408" s="33">
        <v>8076.0936728414599</v>
      </c>
    </row>
    <row r="5409" spans="1:4">
      <c r="A5409" s="32">
        <v>2014</v>
      </c>
      <c r="B5409" s="32" t="s">
        <v>4</v>
      </c>
      <c r="C5409" s="32" t="s">
        <v>99</v>
      </c>
      <c r="D5409" s="33">
        <v>14632.793386781899</v>
      </c>
    </row>
    <row r="5410" spans="1:4">
      <c r="A5410" s="32">
        <v>2014</v>
      </c>
      <c r="B5410" s="32" t="s">
        <v>5</v>
      </c>
      <c r="C5410" s="32" t="s">
        <v>99</v>
      </c>
      <c r="D5410" s="33">
        <v>4845.4245252046203</v>
      </c>
    </row>
    <row r="5411" spans="1:4">
      <c r="A5411" s="32">
        <v>2014</v>
      </c>
      <c r="B5411" s="32" t="s">
        <v>6</v>
      </c>
      <c r="C5411" s="32" t="s">
        <v>99</v>
      </c>
      <c r="D5411" s="33">
        <v>7054.8336816832798</v>
      </c>
    </row>
    <row r="5412" spans="1:4">
      <c r="A5412" s="32">
        <v>2014</v>
      </c>
      <c r="B5412" s="32" t="s">
        <v>7</v>
      </c>
      <c r="C5412" s="32" t="s">
        <v>99</v>
      </c>
      <c r="D5412" s="33">
        <v>7465.1611707231004</v>
      </c>
    </row>
    <row r="5413" spans="1:4">
      <c r="A5413" s="32">
        <v>2014</v>
      </c>
      <c r="B5413" s="32" t="s">
        <v>8</v>
      </c>
      <c r="C5413" s="32" t="s">
        <v>99</v>
      </c>
      <c r="D5413" s="33">
        <v>7382.78958546992</v>
      </c>
    </row>
    <row r="5414" spans="1:4">
      <c r="A5414" s="32">
        <v>2014</v>
      </c>
      <c r="B5414" s="32" t="s">
        <v>9</v>
      </c>
      <c r="C5414" s="32" t="s">
        <v>99</v>
      </c>
      <c r="D5414" s="33">
        <v>7322.7343449230902</v>
      </c>
    </row>
    <row r="5415" spans="1:4">
      <c r="A5415" s="32">
        <v>2014</v>
      </c>
      <c r="B5415" s="32" t="s">
        <v>10</v>
      </c>
      <c r="C5415" s="32" t="s">
        <v>99</v>
      </c>
      <c r="D5415" s="33">
        <v>7898.0267036401901</v>
      </c>
    </row>
    <row r="5416" spans="1:4">
      <c r="A5416" s="32">
        <v>2014</v>
      </c>
      <c r="B5416" s="32" t="s">
        <v>11</v>
      </c>
      <c r="C5416" s="32" t="s">
        <v>99</v>
      </c>
      <c r="D5416" s="33">
        <v>7238.3035636554696</v>
      </c>
    </row>
    <row r="5417" spans="1:4">
      <c r="A5417" s="32">
        <v>2014</v>
      </c>
      <c r="B5417" s="32" t="s">
        <v>12</v>
      </c>
      <c r="C5417" s="32" t="s">
        <v>99</v>
      </c>
      <c r="D5417" s="33">
        <v>8738.6505063535005</v>
      </c>
    </row>
    <row r="5418" spans="1:4">
      <c r="A5418" s="32">
        <v>2014</v>
      </c>
      <c r="B5418" s="32" t="s">
        <v>13</v>
      </c>
      <c r="C5418" s="32" t="s">
        <v>99</v>
      </c>
      <c r="D5418" s="33">
        <v>7720.8196803099299</v>
      </c>
    </row>
    <row r="5419" spans="1:4">
      <c r="A5419" s="32">
        <v>2014</v>
      </c>
      <c r="B5419" s="32" t="s">
        <v>14</v>
      </c>
      <c r="C5419" s="32" t="s">
        <v>99</v>
      </c>
      <c r="D5419" s="33">
        <v>6923.2668083546796</v>
      </c>
    </row>
    <row r="5420" spans="1:4">
      <c r="A5420" s="32">
        <v>2014</v>
      </c>
      <c r="B5420" s="32" t="s">
        <v>15</v>
      </c>
      <c r="C5420" s="32" t="s">
        <v>99</v>
      </c>
      <c r="D5420" s="33">
        <v>7927.5134811091102</v>
      </c>
    </row>
    <row r="5421" spans="1:4">
      <c r="A5421" s="32">
        <v>2015</v>
      </c>
      <c r="B5421" s="32" t="s">
        <v>4</v>
      </c>
      <c r="C5421" s="32" t="s">
        <v>99</v>
      </c>
      <c r="D5421" s="33">
        <v>6583</v>
      </c>
    </row>
    <row r="5422" spans="1:4">
      <c r="A5422" s="32">
        <v>2015</v>
      </c>
      <c r="B5422" s="32" t="s">
        <v>5</v>
      </c>
      <c r="C5422" s="32" t="s">
        <v>99</v>
      </c>
      <c r="D5422" s="33">
        <v>8621</v>
      </c>
    </row>
    <row r="5423" spans="1:4">
      <c r="A5423" s="32">
        <v>2015</v>
      </c>
      <c r="B5423" s="32" t="s">
        <v>6</v>
      </c>
      <c r="C5423" s="32" t="s">
        <v>99</v>
      </c>
      <c r="D5423" s="33">
        <v>14281</v>
      </c>
    </row>
    <row r="5424" spans="1:4">
      <c r="A5424" s="32">
        <v>2015</v>
      </c>
      <c r="B5424" s="32" t="s">
        <v>7</v>
      </c>
      <c r="C5424" s="32" t="s">
        <v>99</v>
      </c>
      <c r="D5424" s="33">
        <v>15331</v>
      </c>
    </row>
    <row r="5425" spans="1:4">
      <c r="A5425" s="32">
        <v>2015</v>
      </c>
      <c r="B5425" s="32" t="s">
        <v>8</v>
      </c>
      <c r="C5425" s="32" t="s">
        <v>99</v>
      </c>
      <c r="D5425" s="33">
        <v>13762</v>
      </c>
    </row>
    <row r="5426" spans="1:4">
      <c r="A5426" s="32">
        <v>2015</v>
      </c>
      <c r="B5426" s="32" t="s">
        <v>9</v>
      </c>
      <c r="C5426" s="32" t="s">
        <v>99</v>
      </c>
      <c r="D5426" s="33">
        <v>13415</v>
      </c>
    </row>
    <row r="5427" spans="1:4">
      <c r="A5427" s="32">
        <v>2015</v>
      </c>
      <c r="B5427" s="32" t="s">
        <v>10</v>
      </c>
      <c r="C5427" s="32" t="s">
        <v>99</v>
      </c>
      <c r="D5427" s="33">
        <v>14774</v>
      </c>
    </row>
    <row r="5428" spans="1:4">
      <c r="A5428" s="32">
        <v>2015</v>
      </c>
      <c r="B5428" s="32" t="s">
        <v>11</v>
      </c>
      <c r="C5428" s="32" t="s">
        <v>99</v>
      </c>
      <c r="D5428" s="33">
        <v>16203</v>
      </c>
    </row>
    <row r="5429" spans="1:4">
      <c r="A5429" s="32">
        <v>2015</v>
      </c>
      <c r="B5429" s="32" t="s">
        <v>12</v>
      </c>
      <c r="C5429" s="32" t="s">
        <v>99</v>
      </c>
      <c r="D5429" s="33">
        <v>20566</v>
      </c>
    </row>
    <row r="5430" spans="1:4">
      <c r="A5430" s="32">
        <v>2015</v>
      </c>
      <c r="B5430" s="32" t="s">
        <v>13</v>
      </c>
      <c r="C5430" s="32" t="s">
        <v>99</v>
      </c>
      <c r="D5430" s="33">
        <v>19651</v>
      </c>
    </row>
    <row r="5431" spans="1:4">
      <c r="A5431" s="32">
        <v>2015</v>
      </c>
      <c r="B5431" s="32" t="s">
        <v>14</v>
      </c>
      <c r="C5431" s="32" t="s">
        <v>99</v>
      </c>
      <c r="D5431" s="33">
        <v>19489</v>
      </c>
    </row>
    <row r="5432" spans="1:4">
      <c r="A5432" s="32">
        <v>2015</v>
      </c>
      <c r="B5432" s="32" t="s">
        <v>15</v>
      </c>
      <c r="C5432" s="32" t="s">
        <v>99</v>
      </c>
      <c r="D5432" s="33">
        <v>16460</v>
      </c>
    </row>
    <row r="5433" spans="1:4">
      <c r="A5433" s="32">
        <v>2016</v>
      </c>
      <c r="B5433" s="32" t="s">
        <v>4</v>
      </c>
      <c r="C5433" s="32" t="s">
        <v>99</v>
      </c>
      <c r="D5433" s="33">
        <v>13829</v>
      </c>
    </row>
    <row r="5434" spans="1:4">
      <c r="A5434" s="32">
        <v>2016</v>
      </c>
      <c r="B5434" s="32" t="s">
        <v>5</v>
      </c>
      <c r="C5434" s="32" t="s">
        <v>99</v>
      </c>
      <c r="D5434" s="33">
        <v>13311</v>
      </c>
    </row>
    <row r="5435" spans="1:4">
      <c r="A5435" s="32">
        <v>2016</v>
      </c>
      <c r="B5435" s="32" t="s">
        <v>6</v>
      </c>
      <c r="C5435" s="32" t="s">
        <v>99</v>
      </c>
      <c r="D5435" s="33">
        <v>18315</v>
      </c>
    </row>
    <row r="5436" spans="1:4">
      <c r="A5436" s="32">
        <v>2016</v>
      </c>
      <c r="B5436" s="32" t="s">
        <v>7</v>
      </c>
      <c r="C5436" s="32" t="s">
        <v>99</v>
      </c>
      <c r="D5436" s="33">
        <v>24566</v>
      </c>
    </row>
    <row r="5437" spans="1:4">
      <c r="A5437" s="32">
        <v>2016</v>
      </c>
      <c r="B5437" s="32" t="s">
        <v>8</v>
      </c>
      <c r="C5437" s="32" t="s">
        <v>99</v>
      </c>
      <c r="D5437" s="33">
        <v>24021</v>
      </c>
    </row>
    <row r="5438" spans="1:4">
      <c r="A5438" s="32">
        <v>2016</v>
      </c>
      <c r="B5438" s="32" t="s">
        <v>9</v>
      </c>
      <c r="C5438" s="32" t="s">
        <v>99</v>
      </c>
      <c r="D5438" s="33">
        <v>22045</v>
      </c>
    </row>
    <row r="5439" spans="1:4">
      <c r="A5439" s="32">
        <v>2016</v>
      </c>
      <c r="B5439" s="32" t="s">
        <v>10</v>
      </c>
      <c r="C5439" s="32" t="s">
        <v>99</v>
      </c>
      <c r="D5439" s="33">
        <v>24625</v>
      </c>
    </row>
    <row r="5440" spans="1:4">
      <c r="A5440" s="32">
        <v>2016</v>
      </c>
      <c r="B5440" s="32" t="s">
        <v>11</v>
      </c>
      <c r="C5440" s="32" t="s">
        <v>99</v>
      </c>
      <c r="D5440" s="33">
        <v>19567</v>
      </c>
    </row>
    <row r="5441" spans="1:4">
      <c r="A5441" s="32">
        <v>2016</v>
      </c>
      <c r="B5441" s="32" t="s">
        <v>12</v>
      </c>
      <c r="C5441" s="32" t="s">
        <v>99</v>
      </c>
      <c r="D5441" s="33">
        <v>1194</v>
      </c>
    </row>
    <row r="5442" spans="1:4">
      <c r="A5442" s="32">
        <v>2016</v>
      </c>
      <c r="B5442" s="32" t="s">
        <v>13</v>
      </c>
      <c r="C5442" s="32" t="s">
        <v>99</v>
      </c>
      <c r="D5442" s="33">
        <v>1016</v>
      </c>
    </row>
    <row r="5443" spans="1:4">
      <c r="A5443" s="32">
        <v>2016</v>
      </c>
      <c r="B5443" s="32" t="s">
        <v>14</v>
      </c>
      <c r="C5443" s="32" t="s">
        <v>99</v>
      </c>
      <c r="D5443" s="33">
        <v>632</v>
      </c>
    </row>
    <row r="5444" spans="1:4">
      <c r="A5444" s="32">
        <v>2016</v>
      </c>
      <c r="B5444" s="32" t="s">
        <v>15</v>
      </c>
      <c r="C5444" s="32" t="s">
        <v>99</v>
      </c>
      <c r="D5444" s="33">
        <v>685</v>
      </c>
    </row>
    <row r="5445" spans="1:4">
      <c r="A5445" s="32">
        <v>2017</v>
      </c>
      <c r="B5445" s="32" t="s">
        <v>4</v>
      </c>
      <c r="C5445" s="32" t="s">
        <v>99</v>
      </c>
      <c r="D5445" s="33">
        <v>838</v>
      </c>
    </row>
    <row r="5446" spans="1:4">
      <c r="A5446" s="32">
        <v>2017</v>
      </c>
      <c r="B5446" s="32" t="s">
        <v>5</v>
      </c>
      <c r="C5446" s="32" t="s">
        <v>99</v>
      </c>
      <c r="D5446" s="33">
        <v>2218</v>
      </c>
    </row>
    <row r="5447" spans="1:4">
      <c r="A5447" s="32">
        <v>2017</v>
      </c>
      <c r="B5447" s="32" t="s">
        <v>6</v>
      </c>
      <c r="C5447" s="32" t="s">
        <v>99</v>
      </c>
      <c r="D5447" s="33">
        <v>8110</v>
      </c>
    </row>
    <row r="5448" spans="1:4">
      <c r="A5448" s="32">
        <v>2017</v>
      </c>
      <c r="B5448" s="32" t="s">
        <v>7</v>
      </c>
      <c r="C5448" s="32" t="s">
        <v>99</v>
      </c>
      <c r="D5448" s="33">
        <v>13572</v>
      </c>
    </row>
    <row r="5449" spans="1:4">
      <c r="A5449" s="32">
        <v>2017</v>
      </c>
      <c r="B5449" s="32" t="s">
        <v>8</v>
      </c>
      <c r="C5449" s="32" t="s">
        <v>99</v>
      </c>
      <c r="D5449" s="33">
        <v>15471</v>
      </c>
    </row>
    <row r="5450" spans="1:4">
      <c r="A5450" s="32">
        <v>2017</v>
      </c>
      <c r="B5450" s="32" t="s">
        <v>9</v>
      </c>
      <c r="C5450" s="32" t="s">
        <v>99</v>
      </c>
      <c r="D5450" s="33">
        <v>17988</v>
      </c>
    </row>
    <row r="5451" spans="1:4">
      <c r="A5451" s="32">
        <v>2017</v>
      </c>
      <c r="B5451" s="32" t="s">
        <v>10</v>
      </c>
      <c r="C5451" s="32" t="s">
        <v>99</v>
      </c>
      <c r="D5451" s="33">
        <v>17409</v>
      </c>
    </row>
    <row r="5452" spans="1:4">
      <c r="A5452" s="32">
        <v>2017</v>
      </c>
      <c r="B5452" s="32" t="s">
        <v>11</v>
      </c>
      <c r="C5452" s="32" t="s">
        <v>99</v>
      </c>
      <c r="D5452" s="33">
        <v>18524</v>
      </c>
    </row>
    <row r="5453" spans="1:4">
      <c r="A5453" s="32">
        <v>2017</v>
      </c>
      <c r="B5453" s="32" t="s">
        <v>12</v>
      </c>
      <c r="C5453" s="32" t="s">
        <v>99</v>
      </c>
      <c r="D5453" s="33">
        <v>21233</v>
      </c>
    </row>
    <row r="5454" spans="1:4">
      <c r="A5454" s="32">
        <v>2017</v>
      </c>
      <c r="B5454" s="32" t="s">
        <v>13</v>
      </c>
      <c r="C5454" s="32" t="s">
        <v>99</v>
      </c>
      <c r="D5454" s="33">
        <v>29542</v>
      </c>
    </row>
    <row r="5455" spans="1:4">
      <c r="A5455" s="32">
        <v>2017</v>
      </c>
      <c r="B5455" s="32" t="s">
        <v>14</v>
      </c>
      <c r="C5455" s="32" t="s">
        <v>99</v>
      </c>
      <c r="D5455" s="33">
        <v>33386</v>
      </c>
    </row>
    <row r="5456" spans="1:4">
      <c r="A5456" s="32">
        <v>2017</v>
      </c>
      <c r="B5456" s="32" t="s">
        <v>15</v>
      </c>
      <c r="C5456" s="32" t="s">
        <v>99</v>
      </c>
      <c r="D5456" s="33">
        <v>28886</v>
      </c>
    </row>
    <row r="5457" spans="1:4">
      <c r="A5457" s="32">
        <v>2018</v>
      </c>
      <c r="B5457" s="32" t="s">
        <v>4</v>
      </c>
      <c r="C5457" s="32" t="s">
        <v>99</v>
      </c>
      <c r="D5457" s="33">
        <v>29963</v>
      </c>
    </row>
    <row r="5458" spans="1:4">
      <c r="A5458" s="32">
        <v>2018</v>
      </c>
      <c r="B5458" s="32" t="s">
        <v>5</v>
      </c>
      <c r="C5458" s="32" t="s">
        <v>99</v>
      </c>
      <c r="D5458" s="33">
        <v>28338</v>
      </c>
    </row>
    <row r="5459" spans="1:4">
      <c r="A5459" s="32">
        <v>2018</v>
      </c>
      <c r="B5459" s="32" t="s">
        <v>6</v>
      </c>
      <c r="C5459" s="32" t="s">
        <v>99</v>
      </c>
      <c r="D5459" s="33">
        <v>35210</v>
      </c>
    </row>
    <row r="5460" spans="1:4">
      <c r="A5460" s="32">
        <v>2018</v>
      </c>
      <c r="B5460" s="32" t="s">
        <v>7</v>
      </c>
      <c r="C5460" s="32" t="s">
        <v>99</v>
      </c>
      <c r="D5460" s="33">
        <v>34189</v>
      </c>
    </row>
    <row r="5461" spans="1:4">
      <c r="A5461" s="32">
        <v>2018</v>
      </c>
      <c r="B5461" s="32" t="s">
        <v>8</v>
      </c>
      <c r="C5461" s="32" t="s">
        <v>99</v>
      </c>
      <c r="D5461" s="33">
        <v>35925</v>
      </c>
    </row>
    <row r="5462" spans="1:4">
      <c r="A5462" s="32">
        <v>2018</v>
      </c>
      <c r="B5462" s="32" t="s">
        <v>9</v>
      </c>
      <c r="C5462" s="32" t="s">
        <v>99</v>
      </c>
      <c r="D5462" s="33">
        <v>29976</v>
      </c>
    </row>
    <row r="5463" spans="1:4">
      <c r="A5463" s="32">
        <v>2018</v>
      </c>
      <c r="B5463" s="32" t="s">
        <v>10</v>
      </c>
      <c r="C5463" s="32" t="s">
        <v>99</v>
      </c>
      <c r="D5463" s="33">
        <v>25175</v>
      </c>
    </row>
    <row r="5464" spans="1:4">
      <c r="A5464" s="32">
        <v>2018</v>
      </c>
      <c r="B5464" s="32" t="s">
        <v>11</v>
      </c>
      <c r="C5464" s="32" t="s">
        <v>99</v>
      </c>
      <c r="D5464" s="33">
        <v>33693</v>
      </c>
    </row>
    <row r="5465" spans="1:4">
      <c r="A5465" s="32">
        <v>2018</v>
      </c>
      <c r="B5465" s="32" t="s">
        <v>12</v>
      </c>
      <c r="C5465" s="32" t="s">
        <v>99</v>
      </c>
      <c r="D5465" s="33">
        <v>7137</v>
      </c>
    </row>
    <row r="5466" spans="1:4">
      <c r="A5466" s="32">
        <v>2018</v>
      </c>
      <c r="B5466" s="32" t="s">
        <v>13</v>
      </c>
      <c r="C5466" s="32" t="s">
        <v>99</v>
      </c>
      <c r="D5466" s="33">
        <v>38189</v>
      </c>
    </row>
    <row r="5467" spans="1:4">
      <c r="A5467" s="32">
        <v>2018</v>
      </c>
      <c r="B5467" s="32" t="s">
        <v>14</v>
      </c>
      <c r="C5467" s="32" t="s">
        <v>99</v>
      </c>
      <c r="D5467" s="33">
        <v>35575</v>
      </c>
    </row>
    <row r="5468" spans="1:4">
      <c r="A5468" s="32">
        <v>2018</v>
      </c>
      <c r="B5468" s="32" t="s">
        <v>15</v>
      </c>
      <c r="C5468" s="32" t="s">
        <v>99</v>
      </c>
      <c r="D5468" s="33">
        <v>19048</v>
      </c>
    </row>
    <row r="5469" spans="1:4">
      <c r="A5469" s="32">
        <v>2019</v>
      </c>
      <c r="B5469" s="32" t="s">
        <v>4</v>
      </c>
      <c r="C5469" s="32" t="s">
        <v>99</v>
      </c>
      <c r="D5469" s="33">
        <v>30595</v>
      </c>
    </row>
    <row r="5470" spans="1:4">
      <c r="A5470" s="32">
        <v>2019</v>
      </c>
      <c r="B5470" s="32" t="s">
        <v>5</v>
      </c>
      <c r="C5470" s="32" t="s">
        <v>99</v>
      </c>
      <c r="D5470" s="33">
        <v>29040</v>
      </c>
    </row>
    <row r="5471" spans="1:4">
      <c r="A5471" s="32">
        <v>2019</v>
      </c>
      <c r="B5471" s="32" t="s">
        <v>6</v>
      </c>
      <c r="C5471" s="32" t="s">
        <v>99</v>
      </c>
      <c r="D5471" s="33">
        <v>33183</v>
      </c>
    </row>
    <row r="5472" spans="1:4">
      <c r="A5472" s="32">
        <v>2019</v>
      </c>
      <c r="B5472" s="32" t="s">
        <v>7</v>
      </c>
      <c r="C5472" s="32" t="s">
        <v>99</v>
      </c>
      <c r="D5472" s="33">
        <v>31460</v>
      </c>
    </row>
    <row r="5473" spans="1:4">
      <c r="A5473" s="32">
        <v>2019</v>
      </c>
      <c r="B5473" s="32" t="s">
        <v>8</v>
      </c>
      <c r="C5473" s="32" t="s">
        <v>99</v>
      </c>
      <c r="D5473" s="33">
        <v>35669</v>
      </c>
    </row>
    <row r="5474" spans="1:4">
      <c r="A5474" s="32">
        <v>2019</v>
      </c>
      <c r="B5474" s="32" t="s">
        <v>9</v>
      </c>
      <c r="C5474" s="32" t="s">
        <v>99</v>
      </c>
      <c r="D5474" s="33">
        <v>29059</v>
      </c>
    </row>
    <row r="5475" spans="1:4">
      <c r="A5475" s="32">
        <v>2019</v>
      </c>
      <c r="B5475" s="32" t="s">
        <v>10</v>
      </c>
      <c r="C5475" s="32" t="s">
        <v>99</v>
      </c>
      <c r="D5475" s="33">
        <v>29935</v>
      </c>
    </row>
    <row r="5476" spans="1:4">
      <c r="A5476" s="32">
        <v>2019</v>
      </c>
      <c r="B5476" s="32" t="s">
        <v>11</v>
      </c>
      <c r="C5476" s="32" t="s">
        <v>99</v>
      </c>
      <c r="D5476" s="33">
        <v>31679</v>
      </c>
    </row>
    <row r="5477" spans="1:4">
      <c r="A5477" s="32">
        <v>2019</v>
      </c>
      <c r="B5477" s="32" t="s">
        <v>12</v>
      </c>
      <c r="C5477" s="32" t="s">
        <v>99</v>
      </c>
      <c r="D5477" s="33">
        <v>30500</v>
      </c>
    </row>
    <row r="5478" spans="1:4">
      <c r="A5478" s="32">
        <v>2019</v>
      </c>
      <c r="B5478" s="32" t="s">
        <v>13</v>
      </c>
      <c r="C5478" s="32" t="s">
        <v>99</v>
      </c>
      <c r="D5478" s="33">
        <v>31919</v>
      </c>
    </row>
    <row r="5479" spans="1:4">
      <c r="A5479" s="32">
        <v>2019</v>
      </c>
      <c r="B5479" s="32" t="s">
        <v>14</v>
      </c>
      <c r="C5479" s="32" t="s">
        <v>99</v>
      </c>
      <c r="D5479" s="33">
        <v>29872</v>
      </c>
    </row>
    <row r="5480" spans="1:4">
      <c r="A5480" s="32">
        <v>2019</v>
      </c>
      <c r="B5480" s="32" t="s">
        <v>15</v>
      </c>
      <c r="C5480" s="32" t="s">
        <v>99</v>
      </c>
      <c r="D5480" s="33">
        <v>27625</v>
      </c>
    </row>
    <row r="5481" spans="1:4">
      <c r="A5481" s="32">
        <v>2020</v>
      </c>
      <c r="B5481" s="32" t="s">
        <v>4</v>
      </c>
      <c r="C5481" s="32" t="s">
        <v>99</v>
      </c>
      <c r="D5481" s="33">
        <v>25459</v>
      </c>
    </row>
    <row r="5482" spans="1:4">
      <c r="A5482" s="32">
        <v>2020</v>
      </c>
      <c r="B5482" s="32" t="s">
        <v>5</v>
      </c>
      <c r="C5482" s="32" t="s">
        <v>99</v>
      </c>
      <c r="D5482" s="33">
        <v>24444</v>
      </c>
    </row>
    <row r="5483" spans="1:4">
      <c r="A5483" s="32">
        <v>2020</v>
      </c>
      <c r="B5483" s="32" t="s">
        <v>6</v>
      </c>
      <c r="C5483" s="32" t="s">
        <v>99</v>
      </c>
      <c r="D5483" s="33">
        <v>15628</v>
      </c>
    </row>
    <row r="5484" spans="1:4">
      <c r="A5484" s="32">
        <v>2020</v>
      </c>
      <c r="B5484" s="32" t="s">
        <v>7</v>
      </c>
      <c r="C5484" s="32" t="s">
        <v>99</v>
      </c>
      <c r="D5484" s="33">
        <v>486</v>
      </c>
    </row>
    <row r="5485" spans="1:4">
      <c r="A5485" s="32">
        <v>2020</v>
      </c>
      <c r="B5485" s="32" t="s">
        <v>8</v>
      </c>
      <c r="C5485" s="32" t="s">
        <v>99</v>
      </c>
      <c r="D5485" s="33">
        <v>560</v>
      </c>
    </row>
    <row r="5486" spans="1:4">
      <c r="A5486" s="32">
        <v>2020</v>
      </c>
      <c r="B5486" s="32" t="s">
        <v>9</v>
      </c>
      <c r="C5486" s="32" t="s">
        <v>99</v>
      </c>
      <c r="D5486" s="33">
        <v>3</v>
      </c>
    </row>
    <row r="5487" spans="1:4">
      <c r="A5487" s="32">
        <v>2020</v>
      </c>
      <c r="B5487" s="32" t="s">
        <v>10</v>
      </c>
      <c r="C5487" s="32" t="s">
        <v>99</v>
      </c>
      <c r="D5487" s="33">
        <v>17</v>
      </c>
    </row>
    <row r="5488" spans="1:4">
      <c r="A5488" s="32">
        <v>2020</v>
      </c>
      <c r="B5488" s="32" t="s">
        <v>11</v>
      </c>
      <c r="C5488" s="32" t="s">
        <v>99</v>
      </c>
      <c r="D5488" s="33">
        <v>29</v>
      </c>
    </row>
    <row r="5489" spans="1:4">
      <c r="A5489" s="32">
        <v>2020</v>
      </c>
      <c r="B5489" s="32" t="s">
        <v>12</v>
      </c>
      <c r="C5489" s="32" t="s">
        <v>99</v>
      </c>
      <c r="D5489" s="33">
        <v>37</v>
      </c>
    </row>
    <row r="5490" spans="1:4">
      <c r="A5490" s="32">
        <v>2020</v>
      </c>
      <c r="B5490" s="32" t="s">
        <v>13</v>
      </c>
      <c r="C5490" s="32" t="s">
        <v>99</v>
      </c>
      <c r="D5490" s="33">
        <v>57</v>
      </c>
    </row>
    <row r="5491" spans="1:4">
      <c r="A5491" s="32">
        <v>2020</v>
      </c>
      <c r="B5491" s="32" t="s">
        <v>14</v>
      </c>
      <c r="C5491" s="32" t="s">
        <v>99</v>
      </c>
      <c r="D5491" s="33">
        <v>703</v>
      </c>
    </row>
    <row r="5492" spans="1:4">
      <c r="A5492" s="32">
        <v>1995</v>
      </c>
      <c r="B5492" s="32" t="s">
        <v>10</v>
      </c>
      <c r="C5492" s="32" t="s">
        <v>100</v>
      </c>
      <c r="D5492" s="33">
        <v>50716</v>
      </c>
    </row>
    <row r="5493" spans="1:4">
      <c r="A5493" s="32">
        <v>1995</v>
      </c>
      <c r="B5493" s="32" t="s">
        <v>11</v>
      </c>
      <c r="C5493" s="32" t="s">
        <v>100</v>
      </c>
      <c r="D5493" s="33">
        <v>54051</v>
      </c>
    </row>
    <row r="5494" spans="1:4">
      <c r="A5494" s="32">
        <v>1995</v>
      </c>
      <c r="B5494" s="32" t="s">
        <v>12</v>
      </c>
      <c r="C5494" s="32" t="s">
        <v>100</v>
      </c>
      <c r="D5494" s="33">
        <v>55462</v>
      </c>
    </row>
    <row r="5495" spans="1:4">
      <c r="A5495" s="32">
        <v>1995</v>
      </c>
      <c r="B5495" s="32" t="s">
        <v>13</v>
      </c>
      <c r="C5495" s="32" t="s">
        <v>100</v>
      </c>
      <c r="D5495" s="33">
        <v>57884</v>
      </c>
    </row>
    <row r="5496" spans="1:4">
      <c r="A5496" s="32">
        <v>1995</v>
      </c>
      <c r="B5496" s="32" t="s">
        <v>14</v>
      </c>
      <c r="C5496" s="32" t="s">
        <v>100</v>
      </c>
      <c r="D5496" s="33">
        <v>60243</v>
      </c>
    </row>
    <row r="5497" spans="1:4">
      <c r="A5497" s="32">
        <v>1995</v>
      </c>
      <c r="B5497" s="32" t="s">
        <v>15</v>
      </c>
      <c r="C5497" s="32" t="s">
        <v>100</v>
      </c>
      <c r="D5497" s="33">
        <v>56137</v>
      </c>
    </row>
    <row r="5498" spans="1:4">
      <c r="A5498" s="32">
        <v>1996</v>
      </c>
      <c r="B5498" s="32" t="s">
        <v>4</v>
      </c>
      <c r="C5498" s="32" t="s">
        <v>100</v>
      </c>
      <c r="D5498" s="33">
        <v>49164</v>
      </c>
    </row>
    <row r="5499" spans="1:4">
      <c r="A5499" s="32">
        <v>1996</v>
      </c>
      <c r="B5499" s="32" t="s">
        <v>5</v>
      </c>
      <c r="C5499" s="32" t="s">
        <v>100</v>
      </c>
      <c r="D5499" s="33">
        <v>49814</v>
      </c>
    </row>
    <row r="5500" spans="1:4">
      <c r="A5500" s="32">
        <v>1996</v>
      </c>
      <c r="B5500" s="32" t="s">
        <v>6</v>
      </c>
      <c r="C5500" s="32" t="s">
        <v>100</v>
      </c>
      <c r="D5500" s="33">
        <v>60226</v>
      </c>
    </row>
    <row r="5501" spans="1:4">
      <c r="A5501" s="32">
        <v>1996</v>
      </c>
      <c r="B5501" s="32" t="s">
        <v>7</v>
      </c>
      <c r="C5501" s="32" t="s">
        <v>100</v>
      </c>
      <c r="D5501" s="33">
        <v>60626</v>
      </c>
    </row>
    <row r="5502" spans="1:4">
      <c r="A5502" s="32">
        <v>1996</v>
      </c>
      <c r="B5502" s="32" t="s">
        <v>8</v>
      </c>
      <c r="C5502" s="32" t="s">
        <v>100</v>
      </c>
      <c r="D5502" s="33">
        <v>65473</v>
      </c>
    </row>
    <row r="5503" spans="1:4">
      <c r="A5503" s="32">
        <v>1996</v>
      </c>
      <c r="B5503" s="32" t="s">
        <v>9</v>
      </c>
      <c r="C5503" s="32" t="s">
        <v>100</v>
      </c>
      <c r="D5503" s="33">
        <v>56768</v>
      </c>
    </row>
    <row r="5504" spans="1:4">
      <c r="A5504" s="32">
        <v>1996</v>
      </c>
      <c r="B5504" s="32" t="s">
        <v>10</v>
      </c>
      <c r="C5504" s="32" t="s">
        <v>100</v>
      </c>
      <c r="D5504" s="33">
        <v>63433</v>
      </c>
    </row>
    <row r="5505" spans="1:4">
      <c r="A5505" s="32">
        <v>1996</v>
      </c>
      <c r="B5505" s="32" t="s">
        <v>11</v>
      </c>
      <c r="C5505" s="32" t="s">
        <v>100</v>
      </c>
      <c r="D5505" s="33">
        <v>63917</v>
      </c>
    </row>
    <row r="5506" spans="1:4">
      <c r="A5506" s="32">
        <v>1996</v>
      </c>
      <c r="B5506" s="32" t="s">
        <v>12</v>
      </c>
      <c r="C5506" s="32" t="s">
        <v>100</v>
      </c>
      <c r="D5506" s="33">
        <v>61938</v>
      </c>
    </row>
    <row r="5507" spans="1:4">
      <c r="A5507" s="32">
        <v>1996</v>
      </c>
      <c r="B5507" s="32" t="s">
        <v>13</v>
      </c>
      <c r="C5507" s="32" t="s">
        <v>100</v>
      </c>
      <c r="D5507" s="33">
        <v>75454</v>
      </c>
    </row>
    <row r="5508" spans="1:4">
      <c r="A5508" s="32">
        <v>1996</v>
      </c>
      <c r="B5508" s="32" t="s">
        <v>14</v>
      </c>
      <c r="C5508" s="32" t="s">
        <v>100</v>
      </c>
      <c r="D5508" s="33">
        <v>72631</v>
      </c>
    </row>
    <row r="5509" spans="1:4">
      <c r="A5509" s="32">
        <v>1996</v>
      </c>
      <c r="B5509" s="32" t="s">
        <v>15</v>
      </c>
      <c r="C5509" s="32" t="s">
        <v>100</v>
      </c>
      <c r="D5509" s="33">
        <v>65317</v>
      </c>
    </row>
    <row r="5510" spans="1:4">
      <c r="A5510" s="32">
        <v>1997</v>
      </c>
      <c r="B5510" s="32" t="s">
        <v>4</v>
      </c>
      <c r="C5510" s="32" t="s">
        <v>100</v>
      </c>
      <c r="D5510" s="33">
        <v>57886</v>
      </c>
    </row>
    <row r="5511" spans="1:4">
      <c r="A5511" s="32">
        <v>1997</v>
      </c>
      <c r="B5511" s="32" t="s">
        <v>5</v>
      </c>
      <c r="C5511" s="32" t="s">
        <v>100</v>
      </c>
      <c r="D5511" s="33">
        <v>58554</v>
      </c>
    </row>
    <row r="5512" spans="1:4">
      <c r="A5512" s="32">
        <v>1997</v>
      </c>
      <c r="B5512" s="32" t="s">
        <v>6</v>
      </c>
      <c r="C5512" s="32" t="s">
        <v>100</v>
      </c>
      <c r="D5512" s="33">
        <v>72513</v>
      </c>
    </row>
    <row r="5513" spans="1:4">
      <c r="A5513" s="32">
        <v>1997</v>
      </c>
      <c r="B5513" s="32" t="s">
        <v>7</v>
      </c>
      <c r="C5513" s="32" t="s">
        <v>100</v>
      </c>
      <c r="D5513" s="33">
        <v>82076</v>
      </c>
    </row>
    <row r="5514" spans="1:4">
      <c r="A5514" s="32">
        <v>1997</v>
      </c>
      <c r="B5514" s="32" t="s">
        <v>8</v>
      </c>
      <c r="C5514" s="32" t="s">
        <v>100</v>
      </c>
      <c r="D5514" s="33">
        <v>81498</v>
      </c>
    </row>
    <row r="5515" spans="1:4">
      <c r="A5515" s="32">
        <v>1997</v>
      </c>
      <c r="B5515" s="32" t="s">
        <v>9</v>
      </c>
      <c r="C5515" s="32" t="s">
        <v>100</v>
      </c>
      <c r="D5515" s="33">
        <v>71566</v>
      </c>
    </row>
    <row r="5516" spans="1:4">
      <c r="A5516" s="32">
        <v>1997</v>
      </c>
      <c r="B5516" s="32" t="s">
        <v>10</v>
      </c>
      <c r="C5516" s="32" t="s">
        <v>100</v>
      </c>
      <c r="D5516" s="33">
        <v>79902</v>
      </c>
    </row>
    <row r="5517" spans="1:4">
      <c r="A5517" s="32">
        <v>1997</v>
      </c>
      <c r="B5517" s="32" t="s">
        <v>11</v>
      </c>
      <c r="C5517" s="32" t="s">
        <v>100</v>
      </c>
      <c r="D5517" s="33">
        <v>77632</v>
      </c>
    </row>
    <row r="5518" spans="1:4">
      <c r="A5518" s="32">
        <v>1997</v>
      </c>
      <c r="B5518" s="32" t="s">
        <v>12</v>
      </c>
      <c r="C5518" s="32" t="s">
        <v>100</v>
      </c>
      <c r="D5518" s="33">
        <v>85506</v>
      </c>
    </row>
    <row r="5519" spans="1:4">
      <c r="A5519" s="32">
        <v>1997</v>
      </c>
      <c r="B5519" s="32" t="s">
        <v>13</v>
      </c>
      <c r="C5519" s="32" t="s">
        <v>100</v>
      </c>
      <c r="D5519" s="33">
        <v>88741</v>
      </c>
    </row>
    <row r="5520" spans="1:4">
      <c r="A5520" s="32">
        <v>1997</v>
      </c>
      <c r="B5520" s="32" t="s">
        <v>14</v>
      </c>
      <c r="C5520" s="32" t="s">
        <v>100</v>
      </c>
      <c r="D5520" s="33">
        <v>79955</v>
      </c>
    </row>
    <row r="5521" spans="1:4">
      <c r="A5521" s="32">
        <v>1997</v>
      </c>
      <c r="B5521" s="32" t="s">
        <v>15</v>
      </c>
      <c r="C5521" s="32" t="s">
        <v>100</v>
      </c>
      <c r="D5521" s="33">
        <v>76569</v>
      </c>
    </row>
    <row r="5522" spans="1:4">
      <c r="A5522" s="32">
        <v>1998</v>
      </c>
      <c r="B5522" s="32" t="s">
        <v>4</v>
      </c>
      <c r="C5522" s="32" t="s">
        <v>100</v>
      </c>
      <c r="D5522" s="33">
        <v>68055</v>
      </c>
    </row>
    <row r="5523" spans="1:4">
      <c r="A5523" s="32">
        <v>1998</v>
      </c>
      <c r="B5523" s="32" t="s">
        <v>5</v>
      </c>
      <c r="C5523" s="32" t="s">
        <v>100</v>
      </c>
      <c r="D5523" s="33">
        <v>65543</v>
      </c>
    </row>
    <row r="5524" spans="1:4">
      <c r="A5524" s="32">
        <v>1998</v>
      </c>
      <c r="B5524" s="32" t="s">
        <v>6</v>
      </c>
      <c r="C5524" s="32" t="s">
        <v>100</v>
      </c>
      <c r="D5524" s="33">
        <v>83595</v>
      </c>
    </row>
    <row r="5525" spans="1:4">
      <c r="A5525" s="32">
        <v>1998</v>
      </c>
      <c r="B5525" s="32" t="s">
        <v>7</v>
      </c>
      <c r="C5525" s="32" t="s">
        <v>100</v>
      </c>
      <c r="D5525" s="33">
        <v>81526</v>
      </c>
    </row>
    <row r="5526" spans="1:4">
      <c r="A5526" s="32">
        <v>1998</v>
      </c>
      <c r="B5526" s="32" t="s">
        <v>8</v>
      </c>
      <c r="C5526" s="32" t="s">
        <v>100</v>
      </c>
      <c r="D5526" s="33">
        <v>81771</v>
      </c>
    </row>
    <row r="5527" spans="1:4">
      <c r="A5527" s="32">
        <v>1998</v>
      </c>
      <c r="B5527" s="32" t="s">
        <v>9</v>
      </c>
      <c r="C5527" s="32" t="s">
        <v>100</v>
      </c>
      <c r="D5527" s="33">
        <v>78281</v>
      </c>
    </row>
    <row r="5528" spans="1:4">
      <c r="A5528" s="32">
        <v>1998</v>
      </c>
      <c r="B5528" s="32" t="s">
        <v>10</v>
      </c>
      <c r="C5528" s="32" t="s">
        <v>100</v>
      </c>
      <c r="D5528" s="33">
        <v>84689</v>
      </c>
    </row>
    <row r="5529" spans="1:4">
      <c r="A5529" s="32">
        <v>1998</v>
      </c>
      <c r="B5529" s="32" t="s">
        <v>11</v>
      </c>
      <c r="C5529" s="32" t="s">
        <v>100</v>
      </c>
      <c r="D5529" s="33">
        <v>83681</v>
      </c>
    </row>
    <row r="5530" spans="1:4">
      <c r="A5530" s="32">
        <v>1998</v>
      </c>
      <c r="B5530" s="32" t="s">
        <v>12</v>
      </c>
      <c r="C5530" s="32" t="s">
        <v>100</v>
      </c>
      <c r="D5530" s="33">
        <v>85719</v>
      </c>
    </row>
    <row r="5531" spans="1:4">
      <c r="A5531" s="32">
        <v>1998</v>
      </c>
      <c r="B5531" s="32" t="s">
        <v>13</v>
      </c>
      <c r="C5531" s="32" t="s">
        <v>100</v>
      </c>
      <c r="D5531" s="33">
        <v>89090</v>
      </c>
    </row>
    <row r="5532" spans="1:4">
      <c r="A5532" s="32">
        <v>1998</v>
      </c>
      <c r="B5532" s="32" t="s">
        <v>14</v>
      </c>
      <c r="C5532" s="32" t="s">
        <v>100</v>
      </c>
      <c r="D5532" s="33">
        <v>84237</v>
      </c>
    </row>
    <row r="5533" spans="1:4">
      <c r="A5533" s="32">
        <v>1998</v>
      </c>
      <c r="B5533" s="32" t="s">
        <v>15</v>
      </c>
      <c r="C5533" s="32" t="s">
        <v>100</v>
      </c>
      <c r="D5533" s="33">
        <v>80920</v>
      </c>
    </row>
    <row r="5534" spans="1:4">
      <c r="A5534" s="32">
        <v>1999</v>
      </c>
      <c r="B5534" s="32" t="s">
        <v>4</v>
      </c>
      <c r="C5534" s="32" t="s">
        <v>100</v>
      </c>
      <c r="D5534" s="33">
        <v>67191</v>
      </c>
    </row>
    <row r="5535" spans="1:4">
      <c r="A5535" s="32">
        <v>1999</v>
      </c>
      <c r="B5535" s="32" t="s">
        <v>5</v>
      </c>
      <c r="C5535" s="32" t="s">
        <v>100</v>
      </c>
      <c r="D5535" s="33">
        <v>66894</v>
      </c>
    </row>
    <row r="5536" spans="1:4">
      <c r="A5536" s="32">
        <v>1999</v>
      </c>
      <c r="B5536" s="32" t="s">
        <v>6</v>
      </c>
      <c r="C5536" s="32" t="s">
        <v>100</v>
      </c>
      <c r="D5536" s="33">
        <v>89530</v>
      </c>
    </row>
    <row r="5537" spans="1:4">
      <c r="A5537" s="32">
        <v>1999</v>
      </c>
      <c r="B5537" s="32" t="s">
        <v>7</v>
      </c>
      <c r="C5537" s="32" t="s">
        <v>100</v>
      </c>
      <c r="D5537" s="33">
        <v>84838</v>
      </c>
    </row>
    <row r="5538" spans="1:4">
      <c r="A5538" s="32">
        <v>1999</v>
      </c>
      <c r="B5538" s="32" t="s">
        <v>8</v>
      </c>
      <c r="C5538" s="32" t="s">
        <v>100</v>
      </c>
      <c r="D5538" s="33">
        <v>83463</v>
      </c>
    </row>
    <row r="5539" spans="1:4">
      <c r="A5539" s="32">
        <v>1999</v>
      </c>
      <c r="B5539" s="32" t="s">
        <v>9</v>
      </c>
      <c r="C5539" s="32" t="s">
        <v>100</v>
      </c>
      <c r="D5539" s="33">
        <v>82400</v>
      </c>
    </row>
    <row r="5540" spans="1:4">
      <c r="A5540" s="32">
        <v>1999</v>
      </c>
      <c r="B5540" s="32" t="s">
        <v>10</v>
      </c>
      <c r="C5540" s="32" t="s">
        <v>100</v>
      </c>
      <c r="D5540" s="33">
        <v>82041</v>
      </c>
    </row>
    <row r="5541" spans="1:4">
      <c r="A5541" s="32">
        <v>1999</v>
      </c>
      <c r="B5541" s="32" t="s">
        <v>11</v>
      </c>
      <c r="C5541" s="32" t="s">
        <v>100</v>
      </c>
      <c r="D5541" s="33">
        <v>84742</v>
      </c>
    </row>
    <row r="5542" spans="1:4">
      <c r="A5542" s="32">
        <v>1999</v>
      </c>
      <c r="B5542" s="32" t="s">
        <v>12</v>
      </c>
      <c r="C5542" s="32" t="s">
        <v>100</v>
      </c>
      <c r="D5542" s="33">
        <v>89836</v>
      </c>
    </row>
    <row r="5543" spans="1:4">
      <c r="A5543" s="32">
        <v>1999</v>
      </c>
      <c r="B5543" s="32" t="s">
        <v>13</v>
      </c>
      <c r="C5543" s="32" t="s">
        <v>100</v>
      </c>
      <c r="D5543" s="33">
        <v>86864</v>
      </c>
    </row>
    <row r="5544" spans="1:4">
      <c r="A5544" s="32">
        <v>1999</v>
      </c>
      <c r="B5544" s="32" t="s">
        <v>14</v>
      </c>
      <c r="C5544" s="32" t="s">
        <v>100</v>
      </c>
      <c r="D5544" s="33">
        <v>88875</v>
      </c>
    </row>
    <row r="5545" spans="1:4">
      <c r="A5545" s="32">
        <v>1999</v>
      </c>
      <c r="B5545" s="32" t="s">
        <v>15</v>
      </c>
      <c r="C5545" s="32" t="s">
        <v>100</v>
      </c>
      <c r="D5545" s="33">
        <v>81235</v>
      </c>
    </row>
    <row r="5546" spans="1:4">
      <c r="A5546" s="32">
        <v>2000</v>
      </c>
      <c r="B5546" s="32" t="s">
        <v>4</v>
      </c>
      <c r="C5546" s="32" t="s">
        <v>100</v>
      </c>
      <c r="D5546" s="33">
        <v>69355</v>
      </c>
    </row>
    <row r="5547" spans="1:4">
      <c r="A5547" s="32">
        <v>2000</v>
      </c>
      <c r="B5547" s="32" t="s">
        <v>5</v>
      </c>
      <c r="C5547" s="32" t="s">
        <v>100</v>
      </c>
      <c r="D5547" s="33">
        <v>72048</v>
      </c>
    </row>
    <row r="5548" spans="1:4">
      <c r="A5548" s="32">
        <v>2000</v>
      </c>
      <c r="B5548" s="32" t="s">
        <v>6</v>
      </c>
      <c r="C5548" s="32" t="s">
        <v>100</v>
      </c>
      <c r="D5548" s="33">
        <v>90000</v>
      </c>
    </row>
    <row r="5549" spans="1:4">
      <c r="A5549" s="32">
        <v>2000</v>
      </c>
      <c r="B5549" s="32" t="s">
        <v>7</v>
      </c>
      <c r="C5549" s="32" t="s">
        <v>100</v>
      </c>
      <c r="D5549" s="33">
        <v>80983</v>
      </c>
    </row>
    <row r="5550" spans="1:4">
      <c r="A5550" s="32">
        <v>2000</v>
      </c>
      <c r="B5550" s="32" t="s">
        <v>8</v>
      </c>
      <c r="C5550" s="32" t="s">
        <v>100</v>
      </c>
      <c r="D5550" s="33">
        <v>82270</v>
      </c>
    </row>
    <row r="5551" spans="1:4">
      <c r="A5551" s="32">
        <v>2000</v>
      </c>
      <c r="B5551" s="32" t="s">
        <v>9</v>
      </c>
      <c r="C5551" s="32" t="s">
        <v>100</v>
      </c>
      <c r="D5551" s="33">
        <v>77467</v>
      </c>
    </row>
    <row r="5552" spans="1:4">
      <c r="A5552" s="32">
        <v>2000</v>
      </c>
      <c r="B5552" s="32" t="s">
        <v>10</v>
      </c>
      <c r="C5552" s="32" t="s">
        <v>100</v>
      </c>
      <c r="D5552" s="33">
        <v>78112</v>
      </c>
    </row>
    <row r="5553" spans="1:4">
      <c r="A5553" s="32">
        <v>2000</v>
      </c>
      <c r="B5553" s="32" t="s">
        <v>11</v>
      </c>
      <c r="C5553" s="32" t="s">
        <v>100</v>
      </c>
      <c r="D5553" s="33">
        <v>85652</v>
      </c>
    </row>
    <row r="5554" spans="1:4">
      <c r="A5554" s="32">
        <v>2000</v>
      </c>
      <c r="B5554" s="32" t="s">
        <v>12</v>
      </c>
      <c r="C5554" s="32" t="s">
        <v>100</v>
      </c>
      <c r="D5554" s="33">
        <v>84552</v>
      </c>
    </row>
    <row r="5555" spans="1:4">
      <c r="A5555" s="32">
        <v>2000</v>
      </c>
      <c r="B5555" s="32" t="s">
        <v>13</v>
      </c>
      <c r="C5555" s="32" t="s">
        <v>100</v>
      </c>
      <c r="D5555" s="33">
        <v>82125</v>
      </c>
    </row>
    <row r="5556" spans="1:4">
      <c r="A5556" s="32">
        <v>2000</v>
      </c>
      <c r="B5556" s="32" t="s">
        <v>14</v>
      </c>
      <c r="C5556" s="32" t="s">
        <v>100</v>
      </c>
      <c r="D5556" s="33">
        <v>82810</v>
      </c>
    </row>
    <row r="5557" spans="1:4">
      <c r="A5557" s="32">
        <v>2000</v>
      </c>
      <c r="B5557" s="32" t="s">
        <v>15</v>
      </c>
      <c r="C5557" s="32" t="s">
        <v>100</v>
      </c>
      <c r="D5557" s="33">
        <v>73759</v>
      </c>
    </row>
    <row r="5558" spans="1:4">
      <c r="A5558" s="32">
        <v>2001</v>
      </c>
      <c r="B5558" s="32" t="s">
        <v>4</v>
      </c>
      <c r="C5558" s="32" t="s">
        <v>100</v>
      </c>
      <c r="D5558" s="33">
        <v>64527</v>
      </c>
    </row>
    <row r="5559" spans="1:4">
      <c r="A5559" s="32">
        <v>2001</v>
      </c>
      <c r="B5559" s="32" t="s">
        <v>5</v>
      </c>
      <c r="C5559" s="32" t="s">
        <v>100</v>
      </c>
      <c r="D5559" s="33">
        <v>64739</v>
      </c>
    </row>
    <row r="5560" spans="1:4">
      <c r="A5560" s="32">
        <v>2001</v>
      </c>
      <c r="B5560" s="32" t="s">
        <v>6</v>
      </c>
      <c r="C5560" s="32" t="s">
        <v>100</v>
      </c>
      <c r="D5560" s="33">
        <v>78997</v>
      </c>
    </row>
    <row r="5561" spans="1:4">
      <c r="A5561" s="32">
        <v>2001</v>
      </c>
      <c r="B5561" s="32" t="s">
        <v>7</v>
      </c>
      <c r="C5561" s="32" t="s">
        <v>100</v>
      </c>
      <c r="D5561" s="33">
        <v>72245</v>
      </c>
    </row>
    <row r="5562" spans="1:4">
      <c r="A5562" s="32">
        <v>2001</v>
      </c>
      <c r="B5562" s="32" t="s">
        <v>8</v>
      </c>
      <c r="C5562" s="32" t="s">
        <v>100</v>
      </c>
      <c r="D5562" s="33">
        <v>77205</v>
      </c>
    </row>
    <row r="5563" spans="1:4">
      <c r="A5563" s="32">
        <v>2001</v>
      </c>
      <c r="B5563" s="32" t="s">
        <v>9</v>
      </c>
      <c r="C5563" s="32" t="s">
        <v>100</v>
      </c>
      <c r="D5563" s="33">
        <v>73104</v>
      </c>
    </row>
    <row r="5564" spans="1:4">
      <c r="A5564" s="32">
        <v>2001</v>
      </c>
      <c r="B5564" s="32" t="s">
        <v>10</v>
      </c>
      <c r="C5564" s="32" t="s">
        <v>100</v>
      </c>
      <c r="D5564" s="33">
        <v>70384</v>
      </c>
    </row>
    <row r="5565" spans="1:4">
      <c r="A5565" s="32">
        <v>2001</v>
      </c>
      <c r="B5565" s="32" t="s">
        <v>11</v>
      </c>
      <c r="C5565" s="32" t="s">
        <v>100</v>
      </c>
      <c r="D5565" s="33">
        <v>75688</v>
      </c>
    </row>
    <row r="5566" spans="1:4">
      <c r="A5566" s="32">
        <v>2001</v>
      </c>
      <c r="B5566" s="32" t="s">
        <v>12</v>
      </c>
      <c r="C5566" s="32" t="s">
        <v>100</v>
      </c>
      <c r="D5566" s="33">
        <v>72562</v>
      </c>
    </row>
    <row r="5567" spans="1:4">
      <c r="A5567" s="32">
        <v>2001</v>
      </c>
      <c r="B5567" s="32" t="s">
        <v>13</v>
      </c>
      <c r="C5567" s="32" t="s">
        <v>100</v>
      </c>
      <c r="D5567" s="33">
        <v>75216</v>
      </c>
    </row>
    <row r="5568" spans="1:4">
      <c r="A5568" s="32">
        <v>2001</v>
      </c>
      <c r="B5568" s="32" t="s">
        <v>14</v>
      </c>
      <c r="C5568" s="32" t="s">
        <v>100</v>
      </c>
      <c r="D5568" s="33">
        <v>73177</v>
      </c>
    </row>
    <row r="5569" spans="1:4">
      <c r="A5569" s="32">
        <v>2001</v>
      </c>
      <c r="B5569" s="32" t="s">
        <v>15</v>
      </c>
      <c r="C5569" s="32" t="s">
        <v>100</v>
      </c>
      <c r="D5569" s="33">
        <v>56105</v>
      </c>
    </row>
    <row r="5570" spans="1:4">
      <c r="A5570" s="32">
        <v>2002</v>
      </c>
      <c r="B5570" s="32" t="s">
        <v>4</v>
      </c>
      <c r="C5570" s="32" t="s">
        <v>100</v>
      </c>
      <c r="D5570" s="33">
        <v>54467</v>
      </c>
    </row>
    <row r="5571" spans="1:4">
      <c r="A5571" s="32">
        <v>2002</v>
      </c>
      <c r="B5571" s="32" t="s">
        <v>5</v>
      </c>
      <c r="C5571" s="32" t="s">
        <v>100</v>
      </c>
      <c r="D5571" s="33">
        <v>52450</v>
      </c>
    </row>
    <row r="5572" spans="1:4">
      <c r="A5572" s="32">
        <v>2002</v>
      </c>
      <c r="B5572" s="32" t="s">
        <v>6</v>
      </c>
      <c r="C5572" s="32" t="s">
        <v>100</v>
      </c>
      <c r="D5572" s="33">
        <v>60640</v>
      </c>
    </row>
    <row r="5573" spans="1:4">
      <c r="A5573" s="32">
        <v>2002</v>
      </c>
      <c r="B5573" s="32" t="s">
        <v>7</v>
      </c>
      <c r="C5573" s="32" t="s">
        <v>100</v>
      </c>
      <c r="D5573" s="33">
        <v>61502</v>
      </c>
    </row>
    <row r="5574" spans="1:4">
      <c r="A5574" s="32">
        <v>2002</v>
      </c>
      <c r="B5574" s="32" t="s">
        <v>8</v>
      </c>
      <c r="C5574" s="32" t="s">
        <v>100</v>
      </c>
      <c r="D5574" s="33">
        <v>60864.949069498201</v>
      </c>
    </row>
    <row r="5575" spans="1:4">
      <c r="A5575" s="32">
        <v>2002</v>
      </c>
      <c r="B5575" s="32" t="s">
        <v>9</v>
      </c>
      <c r="C5575" s="32" t="s">
        <v>100</v>
      </c>
      <c r="D5575" s="33">
        <v>57566</v>
      </c>
    </row>
    <row r="5576" spans="1:4">
      <c r="A5576" s="32">
        <v>2002</v>
      </c>
      <c r="B5576" s="32" t="s">
        <v>10</v>
      </c>
      <c r="C5576" s="32" t="s">
        <v>100</v>
      </c>
      <c r="D5576" s="33">
        <v>61449</v>
      </c>
    </row>
    <row r="5577" spans="1:4">
      <c r="A5577" s="32">
        <v>2002</v>
      </c>
      <c r="B5577" s="32" t="s">
        <v>11</v>
      </c>
      <c r="C5577" s="32" t="s">
        <v>100</v>
      </c>
      <c r="D5577" s="33">
        <v>60991</v>
      </c>
    </row>
    <row r="5578" spans="1:4">
      <c r="A5578" s="32">
        <v>2002</v>
      </c>
      <c r="B5578" s="32" t="s">
        <v>12</v>
      </c>
      <c r="C5578" s="32" t="s">
        <v>100</v>
      </c>
      <c r="D5578" s="33">
        <v>59831</v>
      </c>
    </row>
    <row r="5579" spans="1:4">
      <c r="A5579" s="32">
        <v>2002</v>
      </c>
      <c r="B5579" s="32" t="s">
        <v>13</v>
      </c>
      <c r="C5579" s="32" t="s">
        <v>100</v>
      </c>
      <c r="D5579" s="33">
        <v>62421</v>
      </c>
    </row>
    <row r="5580" spans="1:4">
      <c r="A5580" s="32">
        <v>2002</v>
      </c>
      <c r="B5580" s="32" t="s">
        <v>14</v>
      </c>
      <c r="C5580" s="32" t="s">
        <v>100</v>
      </c>
      <c r="D5580" s="33">
        <v>59584</v>
      </c>
    </row>
    <row r="5581" spans="1:4">
      <c r="A5581" s="32">
        <v>2002</v>
      </c>
      <c r="B5581" s="32" t="s">
        <v>15</v>
      </c>
      <c r="C5581" s="32" t="s">
        <v>100</v>
      </c>
      <c r="D5581" s="33">
        <v>55700.025352834396</v>
      </c>
    </row>
    <row r="5582" spans="1:4">
      <c r="A5582" s="32">
        <v>2003</v>
      </c>
      <c r="B5582" s="32" t="s">
        <v>4</v>
      </c>
      <c r="C5582" s="32" t="s">
        <v>100</v>
      </c>
      <c r="D5582" s="33">
        <v>49863</v>
      </c>
    </row>
    <row r="5583" spans="1:4">
      <c r="A5583" s="32">
        <v>2003</v>
      </c>
      <c r="B5583" s="32" t="s">
        <v>5</v>
      </c>
      <c r="C5583" s="32" t="s">
        <v>100</v>
      </c>
      <c r="D5583" s="33">
        <v>49908</v>
      </c>
    </row>
    <row r="5584" spans="1:4">
      <c r="A5584" s="32">
        <v>2003</v>
      </c>
      <c r="B5584" s="32" t="s">
        <v>6</v>
      </c>
      <c r="C5584" s="32" t="s">
        <v>100</v>
      </c>
      <c r="D5584" s="33">
        <v>57749.601731182804</v>
      </c>
    </row>
    <row r="5585" spans="1:4">
      <c r="A5585" s="32">
        <v>2003</v>
      </c>
      <c r="B5585" s="32" t="s">
        <v>7</v>
      </c>
      <c r="C5585" s="32" t="s">
        <v>100</v>
      </c>
      <c r="D5585" s="33">
        <v>62225</v>
      </c>
    </row>
    <row r="5586" spans="1:4">
      <c r="A5586" s="32">
        <v>2003</v>
      </c>
      <c r="B5586" s="32" t="s">
        <v>8</v>
      </c>
      <c r="C5586" s="32" t="s">
        <v>100</v>
      </c>
      <c r="D5586" s="33">
        <v>63452</v>
      </c>
    </row>
    <row r="5587" spans="1:4">
      <c r="A5587" s="32">
        <v>2003</v>
      </c>
      <c r="B5587" s="32" t="s">
        <v>9</v>
      </c>
      <c r="C5587" s="32" t="s">
        <v>100</v>
      </c>
      <c r="D5587" s="33">
        <v>60958</v>
      </c>
    </row>
    <row r="5588" spans="1:4">
      <c r="A5588" s="32">
        <v>2003</v>
      </c>
      <c r="B5588" s="32" t="s">
        <v>10</v>
      </c>
      <c r="C5588" s="32" t="s">
        <v>100</v>
      </c>
      <c r="D5588" s="33">
        <v>62201</v>
      </c>
    </row>
    <row r="5589" spans="1:4">
      <c r="A5589" s="32">
        <v>2003</v>
      </c>
      <c r="B5589" s="32" t="s">
        <v>11</v>
      </c>
      <c r="C5589" s="32" t="s">
        <v>100</v>
      </c>
      <c r="D5589" s="33">
        <v>60702</v>
      </c>
    </row>
    <row r="5590" spans="1:4">
      <c r="A5590" s="32">
        <v>2003</v>
      </c>
      <c r="B5590" s="32" t="s">
        <v>12</v>
      </c>
      <c r="C5590" s="32" t="s">
        <v>100</v>
      </c>
      <c r="D5590" s="33">
        <v>63780</v>
      </c>
    </row>
    <row r="5591" spans="1:4">
      <c r="A5591" s="32">
        <v>2003</v>
      </c>
      <c r="B5591" s="32" t="s">
        <v>13</v>
      </c>
      <c r="C5591" s="32" t="s">
        <v>100</v>
      </c>
      <c r="D5591" s="33">
        <v>65216</v>
      </c>
    </row>
    <row r="5592" spans="1:4">
      <c r="A5592" s="32">
        <v>2003</v>
      </c>
      <c r="B5592" s="32" t="s">
        <v>14</v>
      </c>
      <c r="C5592" s="32" t="s">
        <v>100</v>
      </c>
      <c r="D5592" s="33">
        <v>61452</v>
      </c>
    </row>
    <row r="5593" spans="1:4">
      <c r="A5593" s="32">
        <v>2003</v>
      </c>
      <c r="B5593" s="32" t="s">
        <v>15</v>
      </c>
      <c r="C5593" s="32" t="s">
        <v>100</v>
      </c>
      <c r="D5593" s="33">
        <v>58562</v>
      </c>
    </row>
    <row r="5594" spans="1:4">
      <c r="A5594" s="32">
        <v>2004</v>
      </c>
      <c r="B5594" s="32" t="s">
        <v>4</v>
      </c>
      <c r="C5594" s="32" t="s">
        <v>100</v>
      </c>
      <c r="D5594" s="33">
        <v>49772</v>
      </c>
    </row>
    <row r="5595" spans="1:4">
      <c r="A5595" s="32">
        <v>2004</v>
      </c>
      <c r="B5595" s="32" t="s">
        <v>5</v>
      </c>
      <c r="C5595" s="32" t="s">
        <v>100</v>
      </c>
      <c r="D5595" s="33">
        <v>53386.632010597699</v>
      </c>
    </row>
    <row r="5596" spans="1:4">
      <c r="A5596" s="32">
        <v>2004</v>
      </c>
      <c r="B5596" s="32" t="s">
        <v>6</v>
      </c>
      <c r="C5596" s="32" t="s">
        <v>100</v>
      </c>
      <c r="D5596" s="33">
        <v>66202</v>
      </c>
    </row>
    <row r="5597" spans="1:4">
      <c r="A5597" s="32">
        <v>2004</v>
      </c>
      <c r="B5597" s="32" t="s">
        <v>7</v>
      </c>
      <c r="C5597" s="32" t="s">
        <v>100</v>
      </c>
      <c r="D5597" s="33">
        <v>59577</v>
      </c>
    </row>
    <row r="5598" spans="1:4">
      <c r="A5598" s="32">
        <v>2004</v>
      </c>
      <c r="B5598" s="32" t="s">
        <v>8</v>
      </c>
      <c r="C5598" s="32" t="s">
        <v>100</v>
      </c>
      <c r="D5598" s="33">
        <v>60721</v>
      </c>
    </row>
    <row r="5599" spans="1:4">
      <c r="A5599" s="32">
        <v>2004</v>
      </c>
      <c r="B5599" s="32" t="s">
        <v>9</v>
      </c>
      <c r="C5599" s="32" t="s">
        <v>100</v>
      </c>
      <c r="D5599" s="33">
        <v>62686</v>
      </c>
    </row>
    <row r="5600" spans="1:4">
      <c r="A5600" s="32">
        <v>2004</v>
      </c>
      <c r="B5600" s="32" t="s">
        <v>10</v>
      </c>
      <c r="C5600" s="32" t="s">
        <v>100</v>
      </c>
      <c r="D5600" s="33">
        <v>58049</v>
      </c>
    </row>
    <row r="5601" spans="1:4">
      <c r="A5601" s="32">
        <v>2004</v>
      </c>
      <c r="B5601" s="32" t="s">
        <v>11</v>
      </c>
      <c r="C5601" s="32" t="s">
        <v>100</v>
      </c>
      <c r="D5601" s="33">
        <v>58994</v>
      </c>
    </row>
    <row r="5602" spans="1:4">
      <c r="A5602" s="32">
        <v>2004</v>
      </c>
      <c r="B5602" s="32" t="s">
        <v>12</v>
      </c>
      <c r="C5602" s="32" t="s">
        <v>100</v>
      </c>
      <c r="D5602" s="33">
        <v>62054.540592088102</v>
      </c>
    </row>
    <row r="5603" spans="1:4">
      <c r="A5603" s="32">
        <v>2004</v>
      </c>
      <c r="B5603" s="32" t="s">
        <v>13</v>
      </c>
      <c r="C5603" s="32" t="s">
        <v>100</v>
      </c>
      <c r="D5603" s="33">
        <v>62317</v>
      </c>
    </row>
    <row r="5604" spans="1:4">
      <c r="A5604" s="32">
        <v>2004</v>
      </c>
      <c r="B5604" s="32" t="s">
        <v>14</v>
      </c>
      <c r="C5604" s="32" t="s">
        <v>100</v>
      </c>
      <c r="D5604" s="33">
        <v>61364.488297481097</v>
      </c>
    </row>
    <row r="5605" spans="1:4">
      <c r="A5605" s="32">
        <v>2004</v>
      </c>
      <c r="B5605" s="32" t="s">
        <v>15</v>
      </c>
      <c r="C5605" s="32" t="s">
        <v>100</v>
      </c>
      <c r="D5605" s="33">
        <v>59200.285572954403</v>
      </c>
    </row>
    <row r="5606" spans="1:4">
      <c r="A5606" s="32">
        <v>2005</v>
      </c>
      <c r="B5606" s="32" t="s">
        <v>4</v>
      </c>
      <c r="C5606" s="32" t="s">
        <v>100</v>
      </c>
      <c r="D5606" s="33">
        <v>49632</v>
      </c>
    </row>
    <row r="5607" spans="1:4">
      <c r="A5607" s="32">
        <v>2005</v>
      </c>
      <c r="B5607" s="32" t="s">
        <v>5</v>
      </c>
      <c r="C5607" s="32" t="s">
        <v>100</v>
      </c>
      <c r="D5607" s="33">
        <v>51066</v>
      </c>
    </row>
    <row r="5608" spans="1:4">
      <c r="A5608" s="32">
        <v>2005</v>
      </c>
      <c r="B5608" s="32" t="s">
        <v>6</v>
      </c>
      <c r="C5608" s="32" t="s">
        <v>100</v>
      </c>
      <c r="D5608" s="33">
        <v>61116</v>
      </c>
    </row>
    <row r="5609" spans="1:4">
      <c r="A5609" s="32">
        <v>2005</v>
      </c>
      <c r="B5609" s="32" t="s">
        <v>7</v>
      </c>
      <c r="C5609" s="32" t="s">
        <v>100</v>
      </c>
      <c r="D5609" s="33">
        <v>62573</v>
      </c>
    </row>
    <row r="5610" spans="1:4">
      <c r="A5610" s="32">
        <v>2005</v>
      </c>
      <c r="B5610" s="32" t="s">
        <v>8</v>
      </c>
      <c r="C5610" s="32" t="s">
        <v>100</v>
      </c>
      <c r="D5610" s="33">
        <v>63439</v>
      </c>
    </row>
    <row r="5611" spans="1:4">
      <c r="A5611" s="32">
        <v>2005</v>
      </c>
      <c r="B5611" s="32" t="s">
        <v>9</v>
      </c>
      <c r="C5611" s="32" t="s">
        <v>100</v>
      </c>
      <c r="D5611" s="33">
        <v>61494</v>
      </c>
    </row>
    <row r="5612" spans="1:4">
      <c r="A5612" s="32">
        <v>2005</v>
      </c>
      <c r="B5612" s="32" t="s">
        <v>10</v>
      </c>
      <c r="C5612" s="32" t="s">
        <v>100</v>
      </c>
      <c r="D5612" s="33">
        <v>58843</v>
      </c>
    </row>
    <row r="5613" spans="1:4">
      <c r="A5613" s="32">
        <v>2005</v>
      </c>
      <c r="B5613" s="32" t="s">
        <v>11</v>
      </c>
      <c r="C5613" s="32" t="s">
        <v>100</v>
      </c>
      <c r="D5613" s="33">
        <v>60142.800701973203</v>
      </c>
    </row>
    <row r="5614" spans="1:4">
      <c r="A5614" s="32">
        <v>2005</v>
      </c>
      <c r="B5614" s="32" t="s">
        <v>12</v>
      </c>
      <c r="C5614" s="32" t="s">
        <v>100</v>
      </c>
      <c r="D5614" s="33">
        <v>62951.647324026497</v>
      </c>
    </row>
    <row r="5615" spans="1:4">
      <c r="A5615" s="32">
        <v>2005</v>
      </c>
      <c r="B5615" s="32" t="s">
        <v>13</v>
      </c>
      <c r="C5615" s="32" t="s">
        <v>100</v>
      </c>
      <c r="D5615" s="33">
        <v>62425.860933629498</v>
      </c>
    </row>
    <row r="5616" spans="1:4">
      <c r="A5616" s="32">
        <v>2005</v>
      </c>
      <c r="B5616" s="32" t="s">
        <v>14</v>
      </c>
      <c r="C5616" s="32" t="s">
        <v>100</v>
      </c>
      <c r="D5616" s="33">
        <v>64828</v>
      </c>
    </row>
    <row r="5617" spans="1:4">
      <c r="A5617" s="32">
        <v>2005</v>
      </c>
      <c r="B5617" s="32" t="s">
        <v>15</v>
      </c>
      <c r="C5617" s="32" t="s">
        <v>100</v>
      </c>
      <c r="D5617" s="33">
        <v>65796.366673270197</v>
      </c>
    </row>
    <row r="5618" spans="1:4">
      <c r="A5618" s="32">
        <v>2006</v>
      </c>
      <c r="B5618" s="32" t="s">
        <v>4</v>
      </c>
      <c r="C5618" s="32" t="s">
        <v>100</v>
      </c>
      <c r="D5618" s="33">
        <v>52181</v>
      </c>
    </row>
    <row r="5619" spans="1:4">
      <c r="A5619" s="32">
        <v>2006</v>
      </c>
      <c r="B5619" s="32" t="s">
        <v>5</v>
      </c>
      <c r="C5619" s="32" t="s">
        <v>100</v>
      </c>
      <c r="D5619" s="33">
        <v>51943</v>
      </c>
    </row>
    <row r="5620" spans="1:4">
      <c r="A5620" s="32">
        <v>2006</v>
      </c>
      <c r="B5620" s="32" t="s">
        <v>6</v>
      </c>
      <c r="C5620" s="32" t="s">
        <v>100</v>
      </c>
      <c r="D5620" s="33">
        <v>62415</v>
      </c>
    </row>
    <row r="5621" spans="1:4">
      <c r="A5621" s="32">
        <v>2006</v>
      </c>
      <c r="B5621" s="32" t="s">
        <v>7</v>
      </c>
      <c r="C5621" s="32" t="s">
        <v>100</v>
      </c>
      <c r="D5621" s="33">
        <v>55606</v>
      </c>
    </row>
    <row r="5622" spans="1:4">
      <c r="A5622" s="32">
        <v>2006</v>
      </c>
      <c r="B5622" s="32" t="s">
        <v>8</v>
      </c>
      <c r="C5622" s="32" t="s">
        <v>100</v>
      </c>
      <c r="D5622" s="33">
        <v>60978</v>
      </c>
    </row>
    <row r="5623" spans="1:4">
      <c r="A5623" s="32">
        <v>2006</v>
      </c>
      <c r="B5623" s="32" t="s">
        <v>9</v>
      </c>
      <c r="C5623" s="32" t="s">
        <v>100</v>
      </c>
      <c r="D5623" s="33">
        <v>58494</v>
      </c>
    </row>
    <row r="5624" spans="1:4">
      <c r="A5624" s="32">
        <v>2006</v>
      </c>
      <c r="B5624" s="32" t="s">
        <v>10</v>
      </c>
      <c r="C5624" s="32" t="s">
        <v>100</v>
      </c>
      <c r="D5624" s="33">
        <v>59608</v>
      </c>
    </row>
    <row r="5625" spans="1:4">
      <c r="A5625" s="32">
        <v>2006</v>
      </c>
      <c r="B5625" s="32" t="s">
        <v>11</v>
      </c>
      <c r="C5625" s="32" t="s">
        <v>100</v>
      </c>
      <c r="D5625" s="33">
        <v>61224.613952759697</v>
      </c>
    </row>
    <row r="5626" spans="1:4">
      <c r="A5626" s="32">
        <v>2006</v>
      </c>
      <c r="B5626" s="32" t="s">
        <v>12</v>
      </c>
      <c r="C5626" s="32" t="s">
        <v>100</v>
      </c>
      <c r="D5626" s="33">
        <v>62578</v>
      </c>
    </row>
    <row r="5627" spans="1:4">
      <c r="A5627" s="32">
        <v>2006</v>
      </c>
      <c r="B5627" s="32" t="s">
        <v>13</v>
      </c>
      <c r="C5627" s="32" t="s">
        <v>100</v>
      </c>
      <c r="D5627" s="33">
        <v>62669</v>
      </c>
    </row>
    <row r="5628" spans="1:4">
      <c r="A5628" s="32">
        <v>2006</v>
      </c>
      <c r="B5628" s="32" t="s">
        <v>14</v>
      </c>
      <c r="C5628" s="32" t="s">
        <v>100</v>
      </c>
      <c r="D5628" s="33">
        <v>66052.588199092701</v>
      </c>
    </row>
    <row r="5629" spans="1:4">
      <c r="A5629" s="32">
        <v>2006</v>
      </c>
      <c r="B5629" s="32" t="s">
        <v>15</v>
      </c>
      <c r="C5629" s="32" t="s">
        <v>100</v>
      </c>
      <c r="D5629" s="33">
        <v>61942</v>
      </c>
    </row>
    <row r="5630" spans="1:4">
      <c r="A5630" s="32">
        <v>2007</v>
      </c>
      <c r="B5630" s="32" t="s">
        <v>4</v>
      </c>
      <c r="C5630" s="32" t="s">
        <v>100</v>
      </c>
      <c r="D5630" s="33">
        <v>54593</v>
      </c>
    </row>
    <row r="5631" spans="1:4">
      <c r="A5631" s="32">
        <v>2007</v>
      </c>
      <c r="B5631" s="32" t="s">
        <v>5</v>
      </c>
      <c r="C5631" s="32" t="s">
        <v>100</v>
      </c>
      <c r="D5631" s="33">
        <v>66171</v>
      </c>
    </row>
    <row r="5632" spans="1:4">
      <c r="A5632" s="32">
        <v>2007</v>
      </c>
      <c r="B5632" s="32" t="s">
        <v>6</v>
      </c>
      <c r="C5632" s="32" t="s">
        <v>100</v>
      </c>
      <c r="D5632" s="33">
        <v>53318</v>
      </c>
    </row>
    <row r="5633" spans="1:4">
      <c r="A5633" s="32">
        <v>2007</v>
      </c>
      <c r="B5633" s="32" t="s">
        <v>7</v>
      </c>
      <c r="C5633" s="32" t="s">
        <v>100</v>
      </c>
      <c r="D5633" s="33">
        <v>59240</v>
      </c>
    </row>
    <row r="5634" spans="1:4">
      <c r="A5634" s="32">
        <v>2007</v>
      </c>
      <c r="B5634" s="32" t="s">
        <v>8</v>
      </c>
      <c r="C5634" s="32" t="s">
        <v>100</v>
      </c>
      <c r="D5634" s="33">
        <v>64888</v>
      </c>
    </row>
    <row r="5635" spans="1:4">
      <c r="A5635" s="32">
        <v>2007</v>
      </c>
      <c r="B5635" s="32" t="s">
        <v>9</v>
      </c>
      <c r="C5635" s="32" t="s">
        <v>100</v>
      </c>
      <c r="D5635" s="33">
        <v>61283</v>
      </c>
    </row>
    <row r="5636" spans="1:4">
      <c r="A5636" s="32">
        <v>2007</v>
      </c>
      <c r="B5636" s="32" t="s">
        <v>10</v>
      </c>
      <c r="C5636" s="32" t="s">
        <v>100</v>
      </c>
      <c r="D5636" s="33">
        <v>61436.195777657696</v>
      </c>
    </row>
    <row r="5637" spans="1:4">
      <c r="A5637" s="32">
        <v>2007</v>
      </c>
      <c r="B5637" s="32" t="s">
        <v>11</v>
      </c>
      <c r="C5637" s="32" t="s">
        <v>100</v>
      </c>
      <c r="D5637" s="33">
        <v>62976</v>
      </c>
    </row>
    <row r="5638" spans="1:4">
      <c r="A5638" s="32">
        <v>2007</v>
      </c>
      <c r="B5638" s="32" t="s">
        <v>12</v>
      </c>
      <c r="C5638" s="32" t="s">
        <v>100</v>
      </c>
      <c r="D5638" s="33">
        <v>62236</v>
      </c>
    </row>
    <row r="5639" spans="1:4">
      <c r="A5639" s="32">
        <v>2007</v>
      </c>
      <c r="B5639" s="32" t="s">
        <v>13</v>
      </c>
      <c r="C5639" s="32" t="s">
        <v>100</v>
      </c>
      <c r="D5639" s="33">
        <v>63129.743154958</v>
      </c>
    </row>
    <row r="5640" spans="1:4">
      <c r="A5640" s="32">
        <v>2007</v>
      </c>
      <c r="B5640" s="32" t="s">
        <v>14</v>
      </c>
      <c r="C5640" s="32" t="s">
        <v>100</v>
      </c>
      <c r="D5640" s="33">
        <v>65997.290854797</v>
      </c>
    </row>
    <row r="5641" spans="1:4">
      <c r="A5641" s="32">
        <v>2007</v>
      </c>
      <c r="B5641" s="32" t="s">
        <v>15</v>
      </c>
      <c r="C5641" s="32" t="s">
        <v>100</v>
      </c>
      <c r="D5641" s="33">
        <v>58035</v>
      </c>
    </row>
    <row r="5642" spans="1:4">
      <c r="A5642" s="32">
        <v>2008</v>
      </c>
      <c r="B5642" s="32" t="s">
        <v>4</v>
      </c>
      <c r="C5642" s="32" t="s">
        <v>100</v>
      </c>
      <c r="D5642" s="33">
        <v>53909</v>
      </c>
    </row>
    <row r="5643" spans="1:4">
      <c r="A5643" s="32">
        <v>2008</v>
      </c>
      <c r="B5643" s="32" t="s">
        <v>5</v>
      </c>
      <c r="C5643" s="32" t="s">
        <v>100</v>
      </c>
      <c r="D5643" s="33">
        <v>52067</v>
      </c>
    </row>
    <row r="5644" spans="1:4">
      <c r="A5644" s="32">
        <v>2008</v>
      </c>
      <c r="B5644" s="32" t="s">
        <v>6</v>
      </c>
      <c r="C5644" s="32" t="s">
        <v>100</v>
      </c>
      <c r="D5644" s="33">
        <v>57687</v>
      </c>
    </row>
    <row r="5645" spans="1:4">
      <c r="A5645" s="32">
        <v>2008</v>
      </c>
      <c r="B5645" s="32" t="s">
        <v>7</v>
      </c>
      <c r="C5645" s="32" t="s">
        <v>100</v>
      </c>
      <c r="D5645" s="33">
        <v>64227</v>
      </c>
    </row>
    <row r="5646" spans="1:4">
      <c r="A5646" s="32">
        <v>2008</v>
      </c>
      <c r="B5646" s="32" t="s">
        <v>8</v>
      </c>
      <c r="C5646" s="32" t="s">
        <v>100</v>
      </c>
      <c r="D5646" s="33">
        <v>66954</v>
      </c>
    </row>
    <row r="5647" spans="1:4">
      <c r="A5647" s="32">
        <v>2008</v>
      </c>
      <c r="B5647" s="32" t="s">
        <v>9</v>
      </c>
      <c r="C5647" s="32" t="s">
        <v>100</v>
      </c>
      <c r="D5647" s="33">
        <v>60765</v>
      </c>
    </row>
    <row r="5648" spans="1:4">
      <c r="A5648" s="32">
        <v>2008</v>
      </c>
      <c r="B5648" s="32" t="s">
        <v>10</v>
      </c>
      <c r="C5648" s="32" t="s">
        <v>100</v>
      </c>
      <c r="D5648" s="33">
        <v>66994</v>
      </c>
    </row>
    <row r="5649" spans="1:4">
      <c r="A5649" s="32">
        <v>2008</v>
      </c>
      <c r="B5649" s="32" t="s">
        <v>11</v>
      </c>
      <c r="C5649" s="32" t="s">
        <v>100</v>
      </c>
      <c r="D5649" s="33">
        <v>63078.220221825803</v>
      </c>
    </row>
    <row r="5650" spans="1:4">
      <c r="A5650" s="32">
        <v>2008</v>
      </c>
      <c r="B5650" s="32" t="s">
        <v>12</v>
      </c>
      <c r="C5650" s="32" t="s">
        <v>100</v>
      </c>
      <c r="D5650" s="33">
        <v>65658.219977817105</v>
      </c>
    </row>
    <row r="5651" spans="1:4">
      <c r="A5651" s="32">
        <v>2008</v>
      </c>
      <c r="B5651" s="32" t="s">
        <v>13</v>
      </c>
      <c r="C5651" s="32" t="s">
        <v>100</v>
      </c>
      <c r="D5651" s="33">
        <v>67369</v>
      </c>
    </row>
    <row r="5652" spans="1:4">
      <c r="A5652" s="32">
        <v>2008</v>
      </c>
      <c r="B5652" s="32" t="s">
        <v>14</v>
      </c>
      <c r="C5652" s="32" t="s">
        <v>100</v>
      </c>
      <c r="D5652" s="33">
        <v>64984</v>
      </c>
    </row>
    <row r="5653" spans="1:4">
      <c r="A5653" s="32">
        <v>2008</v>
      </c>
      <c r="B5653" s="32" t="s">
        <v>15</v>
      </c>
      <c r="C5653" s="32" t="s">
        <v>100</v>
      </c>
      <c r="D5653" s="33">
        <v>64987.043716835004</v>
      </c>
    </row>
    <row r="5654" spans="1:4">
      <c r="A5654" s="32">
        <v>2009</v>
      </c>
      <c r="B5654" s="32" t="s">
        <v>4</v>
      </c>
      <c r="C5654" s="32" t="s">
        <v>100</v>
      </c>
      <c r="D5654" s="33">
        <v>55318.7666324323</v>
      </c>
    </row>
    <row r="5655" spans="1:4">
      <c r="A5655" s="32">
        <v>2009</v>
      </c>
      <c r="B5655" s="32" t="s">
        <v>5</v>
      </c>
      <c r="C5655" s="32" t="s">
        <v>100</v>
      </c>
      <c r="D5655" s="33">
        <v>56291.621079450997</v>
      </c>
    </row>
    <row r="5656" spans="1:4">
      <c r="A5656" s="32">
        <v>2009</v>
      </c>
      <c r="B5656" s="32" t="s">
        <v>6</v>
      </c>
      <c r="C5656" s="32" t="s">
        <v>100</v>
      </c>
      <c r="D5656" s="33">
        <v>60742.778891353402</v>
      </c>
    </row>
    <row r="5657" spans="1:4">
      <c r="A5657" s="32">
        <v>2009</v>
      </c>
      <c r="B5657" s="32" t="s">
        <v>7</v>
      </c>
      <c r="C5657" s="32" t="s">
        <v>100</v>
      </c>
      <c r="D5657" s="33">
        <v>57831.986448983997</v>
      </c>
    </row>
    <row r="5658" spans="1:4">
      <c r="A5658" s="32">
        <v>2009</v>
      </c>
      <c r="B5658" s="32" t="s">
        <v>8</v>
      </c>
      <c r="C5658" s="32" t="s">
        <v>100</v>
      </c>
      <c r="D5658" s="33">
        <v>53996</v>
      </c>
    </row>
    <row r="5659" spans="1:4">
      <c r="A5659" s="32">
        <v>2009</v>
      </c>
      <c r="B5659" s="32" t="s">
        <v>9</v>
      </c>
      <c r="C5659" s="32" t="s">
        <v>100</v>
      </c>
      <c r="D5659" s="33">
        <v>53094.8070362484</v>
      </c>
    </row>
    <row r="5660" spans="1:4">
      <c r="A5660" s="32">
        <v>2009</v>
      </c>
      <c r="B5660" s="32" t="s">
        <v>10</v>
      </c>
      <c r="C5660" s="32" t="s">
        <v>100</v>
      </c>
      <c r="D5660" s="33">
        <v>44761.472797779803</v>
      </c>
    </row>
    <row r="5661" spans="1:4">
      <c r="A5661" s="32">
        <v>2009</v>
      </c>
      <c r="B5661" s="32" t="s">
        <v>11</v>
      </c>
      <c r="C5661" s="32" t="s">
        <v>100</v>
      </c>
      <c r="D5661" s="33">
        <v>48107.525021337598</v>
      </c>
    </row>
    <row r="5662" spans="1:4">
      <c r="A5662" s="32">
        <v>2009</v>
      </c>
      <c r="B5662" s="32" t="s">
        <v>12</v>
      </c>
      <c r="C5662" s="32" t="s">
        <v>100</v>
      </c>
      <c r="D5662" s="33">
        <v>57219.029266939098</v>
      </c>
    </row>
    <row r="5663" spans="1:4">
      <c r="A5663" s="32">
        <v>2009</v>
      </c>
      <c r="B5663" s="32" t="s">
        <v>13</v>
      </c>
      <c r="C5663" s="32" t="s">
        <v>100</v>
      </c>
      <c r="D5663" s="33">
        <v>60256.134911093701</v>
      </c>
    </row>
    <row r="5664" spans="1:4">
      <c r="A5664" s="32">
        <v>2009</v>
      </c>
      <c r="B5664" s="32" t="s">
        <v>14</v>
      </c>
      <c r="C5664" s="32" t="s">
        <v>100</v>
      </c>
      <c r="D5664" s="33">
        <v>59547</v>
      </c>
    </row>
    <row r="5665" spans="1:4">
      <c r="A5665" s="32">
        <v>2009</v>
      </c>
      <c r="B5665" s="32" t="s">
        <v>15</v>
      </c>
      <c r="C5665" s="32" t="s">
        <v>100</v>
      </c>
      <c r="D5665" s="33">
        <v>55557</v>
      </c>
    </row>
    <row r="5666" spans="1:4">
      <c r="A5666" s="32">
        <v>2010</v>
      </c>
      <c r="B5666" s="32" t="s">
        <v>4</v>
      </c>
      <c r="C5666" s="32" t="s">
        <v>100</v>
      </c>
      <c r="D5666" s="33">
        <v>47436.784134673399</v>
      </c>
    </row>
    <row r="5667" spans="1:4">
      <c r="A5667" s="32">
        <v>2010</v>
      </c>
      <c r="B5667" s="32" t="s">
        <v>5</v>
      </c>
      <c r="C5667" s="32" t="s">
        <v>100</v>
      </c>
      <c r="D5667" s="33">
        <v>47735.242072460103</v>
      </c>
    </row>
    <row r="5668" spans="1:4">
      <c r="A5668" s="32">
        <v>2010</v>
      </c>
      <c r="B5668" s="32" t="s">
        <v>6</v>
      </c>
      <c r="C5668" s="32" t="s">
        <v>100</v>
      </c>
      <c r="D5668" s="33">
        <v>57498.704761197499</v>
      </c>
    </row>
    <row r="5669" spans="1:4">
      <c r="A5669" s="32">
        <v>2010</v>
      </c>
      <c r="B5669" s="32" t="s">
        <v>7</v>
      </c>
      <c r="C5669" s="32" t="s">
        <v>100</v>
      </c>
      <c r="D5669" s="33">
        <v>54652</v>
      </c>
    </row>
    <row r="5670" spans="1:4">
      <c r="A5670" s="32">
        <v>2010</v>
      </c>
      <c r="B5670" s="32" t="s">
        <v>8</v>
      </c>
      <c r="C5670" s="32" t="s">
        <v>100</v>
      </c>
      <c r="D5670" s="33">
        <v>51040.662502574101</v>
      </c>
    </row>
    <row r="5671" spans="1:4">
      <c r="A5671" s="32">
        <v>2010</v>
      </c>
      <c r="B5671" s="32" t="s">
        <v>9</v>
      </c>
      <c r="C5671" s="32" t="s">
        <v>100</v>
      </c>
      <c r="D5671" s="33">
        <v>53541.022976731801</v>
      </c>
    </row>
    <row r="5672" spans="1:4">
      <c r="A5672" s="32">
        <v>2010</v>
      </c>
      <c r="B5672" s="32" t="s">
        <v>10</v>
      </c>
      <c r="C5672" s="32" t="s">
        <v>100</v>
      </c>
      <c r="D5672" s="33">
        <v>53308.9006785807</v>
      </c>
    </row>
    <row r="5673" spans="1:4">
      <c r="A5673" s="32">
        <v>2010</v>
      </c>
      <c r="B5673" s="32" t="s">
        <v>11</v>
      </c>
      <c r="C5673" s="32" t="s">
        <v>100</v>
      </c>
      <c r="D5673" s="33">
        <v>56041.590346018202</v>
      </c>
    </row>
    <row r="5674" spans="1:4">
      <c r="A5674" s="32">
        <v>2010</v>
      </c>
      <c r="B5674" s="32" t="s">
        <v>12</v>
      </c>
      <c r="C5674" s="32" t="s">
        <v>100</v>
      </c>
      <c r="D5674" s="33">
        <v>58518.246083058199</v>
      </c>
    </row>
    <row r="5675" spans="1:4">
      <c r="A5675" s="32">
        <v>2010</v>
      </c>
      <c r="B5675" s="32" t="s">
        <v>13</v>
      </c>
      <c r="C5675" s="32" t="s">
        <v>100</v>
      </c>
      <c r="D5675" s="33">
        <v>58518.246083058199</v>
      </c>
    </row>
    <row r="5676" spans="1:4">
      <c r="A5676" s="32">
        <v>2010</v>
      </c>
      <c r="B5676" s="32" t="s">
        <v>14</v>
      </c>
      <c r="C5676" s="32" t="s">
        <v>100</v>
      </c>
      <c r="D5676" s="33">
        <v>56551.615061295299</v>
      </c>
    </row>
    <row r="5677" spans="1:4">
      <c r="A5677" s="32">
        <v>2010</v>
      </c>
      <c r="B5677" s="32" t="s">
        <v>15</v>
      </c>
      <c r="C5677" s="32" t="s">
        <v>100</v>
      </c>
      <c r="D5677" s="33">
        <v>47952.545731309503</v>
      </c>
    </row>
    <row r="5678" spans="1:4">
      <c r="A5678" s="32">
        <v>2011</v>
      </c>
      <c r="B5678" s="32" t="s">
        <v>4</v>
      </c>
      <c r="C5678" s="32" t="s">
        <v>100</v>
      </c>
      <c r="D5678" s="33">
        <v>40529.623705038102</v>
      </c>
    </row>
    <row r="5679" spans="1:4">
      <c r="A5679" s="32">
        <v>2011</v>
      </c>
      <c r="B5679" s="32" t="s">
        <v>5</v>
      </c>
      <c r="C5679" s="32" t="s">
        <v>100</v>
      </c>
      <c r="D5679" s="33">
        <v>40532.964281216198</v>
      </c>
    </row>
    <row r="5680" spans="1:4">
      <c r="A5680" s="32">
        <v>2011</v>
      </c>
      <c r="B5680" s="32" t="s">
        <v>6</v>
      </c>
      <c r="C5680" s="32" t="s">
        <v>100</v>
      </c>
      <c r="D5680" s="33">
        <v>41673.044730096597</v>
      </c>
    </row>
    <row r="5681" spans="1:4">
      <c r="A5681" s="32">
        <v>2011</v>
      </c>
      <c r="B5681" s="32" t="s">
        <v>7</v>
      </c>
      <c r="C5681" s="32" t="s">
        <v>100</v>
      </c>
      <c r="D5681" s="33">
        <v>40549.242078299401</v>
      </c>
    </row>
    <row r="5682" spans="1:4">
      <c r="A5682" s="32">
        <v>2011</v>
      </c>
      <c r="B5682" s="32" t="s">
        <v>8</v>
      </c>
      <c r="C5682" s="32" t="s">
        <v>100</v>
      </c>
      <c r="D5682" s="33">
        <v>43360.3818318474</v>
      </c>
    </row>
    <row r="5683" spans="1:4">
      <c r="A5683" s="32">
        <v>2011</v>
      </c>
      <c r="B5683" s="32" t="s">
        <v>9</v>
      </c>
      <c r="C5683" s="32" t="s">
        <v>100</v>
      </c>
      <c r="D5683" s="33">
        <v>42989.495874007698</v>
      </c>
    </row>
    <row r="5684" spans="1:4">
      <c r="A5684" s="32">
        <v>2011</v>
      </c>
      <c r="B5684" s="32" t="s">
        <v>10</v>
      </c>
      <c r="C5684" s="32" t="s">
        <v>100</v>
      </c>
      <c r="D5684" s="33">
        <v>41264.204684138604</v>
      </c>
    </row>
    <row r="5685" spans="1:4">
      <c r="A5685" s="32">
        <v>2011</v>
      </c>
      <c r="B5685" s="32" t="s">
        <v>11</v>
      </c>
      <c r="C5685" s="32" t="s">
        <v>100</v>
      </c>
      <c r="D5685" s="33">
        <v>47921.514424500703</v>
      </c>
    </row>
    <row r="5686" spans="1:4">
      <c r="A5686" s="32">
        <v>2011</v>
      </c>
      <c r="B5686" s="32" t="s">
        <v>12</v>
      </c>
      <c r="C5686" s="32" t="s">
        <v>100</v>
      </c>
      <c r="D5686" s="33">
        <v>47434.117511388198</v>
      </c>
    </row>
    <row r="5687" spans="1:4">
      <c r="A5687" s="32">
        <v>2011</v>
      </c>
      <c r="B5687" s="32" t="s">
        <v>13</v>
      </c>
      <c r="C5687" s="32" t="s">
        <v>100</v>
      </c>
      <c r="D5687" s="33">
        <v>47081.187780819797</v>
      </c>
    </row>
    <row r="5688" spans="1:4">
      <c r="A5688" s="32">
        <v>2011</v>
      </c>
      <c r="B5688" s="32" t="s">
        <v>14</v>
      </c>
      <c r="C5688" s="32" t="s">
        <v>100</v>
      </c>
      <c r="D5688" s="33">
        <v>49434.093207321202</v>
      </c>
    </row>
    <row r="5689" spans="1:4">
      <c r="A5689" s="32">
        <v>2011</v>
      </c>
      <c r="B5689" s="32" t="s">
        <v>15</v>
      </c>
      <c r="C5689" s="32" t="s">
        <v>100</v>
      </c>
      <c r="D5689" s="33">
        <v>43082.529733562696</v>
      </c>
    </row>
    <row r="5690" spans="1:4">
      <c r="A5690" s="32">
        <v>2012</v>
      </c>
      <c r="B5690" s="32" t="s">
        <v>4</v>
      </c>
      <c r="C5690" s="32" t="s">
        <v>100</v>
      </c>
      <c r="D5690" s="33">
        <v>38737.836526380102</v>
      </c>
    </row>
    <row r="5691" spans="1:4">
      <c r="A5691" s="32">
        <v>2012</v>
      </c>
      <c r="B5691" s="32" t="s">
        <v>5</v>
      </c>
      <c r="C5691" s="32" t="s">
        <v>100</v>
      </c>
      <c r="D5691" s="33">
        <v>33468.595370213501</v>
      </c>
    </row>
    <row r="5692" spans="1:4">
      <c r="A5692" s="32">
        <v>2012</v>
      </c>
      <c r="B5692" s="32" t="s">
        <v>6</v>
      </c>
      <c r="C5692" s="32" t="s">
        <v>100</v>
      </c>
      <c r="D5692" s="33">
        <v>45134.508834123997</v>
      </c>
    </row>
    <row r="5693" spans="1:4">
      <c r="A5693" s="32">
        <v>2012</v>
      </c>
      <c r="B5693" s="32" t="s">
        <v>7</v>
      </c>
      <c r="C5693" s="32" t="s">
        <v>100</v>
      </c>
      <c r="D5693" s="33">
        <v>35680.055711325498</v>
      </c>
    </row>
    <row r="5694" spans="1:4">
      <c r="A5694" s="32">
        <v>2012</v>
      </c>
      <c r="B5694" s="32" t="s">
        <v>8</v>
      </c>
      <c r="C5694" s="32" t="s">
        <v>100</v>
      </c>
      <c r="D5694" s="33">
        <v>38634.7784159558</v>
      </c>
    </row>
    <row r="5695" spans="1:4">
      <c r="A5695" s="32">
        <v>2012</v>
      </c>
      <c r="B5695" s="32" t="s">
        <v>9</v>
      </c>
      <c r="C5695" s="32" t="s">
        <v>100</v>
      </c>
      <c r="D5695" s="33">
        <v>34631.806354095097</v>
      </c>
    </row>
    <row r="5696" spans="1:4">
      <c r="A5696" s="32">
        <v>2012</v>
      </c>
      <c r="B5696" s="32" t="s">
        <v>10</v>
      </c>
      <c r="C5696" s="32" t="s">
        <v>100</v>
      </c>
      <c r="D5696" s="33">
        <v>39474.479773515799</v>
      </c>
    </row>
    <row r="5697" spans="1:4">
      <c r="A5697" s="32">
        <v>2012</v>
      </c>
      <c r="B5697" s="32" t="s">
        <v>11</v>
      </c>
      <c r="C5697" s="32" t="s">
        <v>100</v>
      </c>
      <c r="D5697" s="33">
        <v>30089.948746335402</v>
      </c>
    </row>
    <row r="5698" spans="1:4">
      <c r="A5698" s="32">
        <v>2012</v>
      </c>
      <c r="B5698" s="32" t="s">
        <v>12</v>
      </c>
      <c r="C5698" s="32" t="s">
        <v>100</v>
      </c>
      <c r="D5698" s="33">
        <v>11048.073515116999</v>
      </c>
    </row>
    <row r="5699" spans="1:4">
      <c r="A5699" s="32">
        <v>2012</v>
      </c>
      <c r="B5699" s="32" t="s">
        <v>13</v>
      </c>
      <c r="C5699" s="32" t="s">
        <v>100</v>
      </c>
      <c r="D5699" s="33">
        <v>9735.9475208977001</v>
      </c>
    </row>
    <row r="5700" spans="1:4">
      <c r="A5700" s="32">
        <v>2012</v>
      </c>
      <c r="B5700" s="32" t="s">
        <v>14</v>
      </c>
      <c r="C5700" s="32" t="s">
        <v>100</v>
      </c>
      <c r="D5700" s="33">
        <v>63099.332029288802</v>
      </c>
    </row>
    <row r="5701" spans="1:4">
      <c r="A5701" s="32">
        <v>2012</v>
      </c>
      <c r="B5701" s="32" t="s">
        <v>15</v>
      </c>
      <c r="C5701" s="32" t="s">
        <v>100</v>
      </c>
      <c r="D5701" s="33">
        <v>15206.615229085101</v>
      </c>
    </row>
    <row r="5702" spans="1:4">
      <c r="A5702" s="32">
        <v>2013</v>
      </c>
      <c r="B5702" s="32" t="s">
        <v>4</v>
      </c>
      <c r="C5702" s="32" t="s">
        <v>100</v>
      </c>
      <c r="D5702" s="33">
        <v>14561.487286682799</v>
      </c>
    </row>
    <row r="5703" spans="1:4">
      <c r="A5703" s="32">
        <v>2013</v>
      </c>
      <c r="B5703" s="32" t="s">
        <v>5</v>
      </c>
      <c r="C5703" s="32" t="s">
        <v>100</v>
      </c>
      <c r="D5703" s="33">
        <v>17400.778251461601</v>
      </c>
    </row>
    <row r="5704" spans="1:4">
      <c r="A5704" s="32">
        <v>2013</v>
      </c>
      <c r="B5704" s="32" t="s">
        <v>6</v>
      </c>
      <c r="C5704" s="32" t="s">
        <v>100</v>
      </c>
      <c r="D5704" s="33">
        <v>16591.7974718019</v>
      </c>
    </row>
    <row r="5705" spans="1:4">
      <c r="A5705" s="32">
        <v>2013</v>
      </c>
      <c r="B5705" s="32" t="s">
        <v>7</v>
      </c>
      <c r="C5705" s="32" t="s">
        <v>100</v>
      </c>
      <c r="D5705" s="33">
        <v>14182.5644078759</v>
      </c>
    </row>
    <row r="5706" spans="1:4">
      <c r="A5706" s="32">
        <v>2013</v>
      </c>
      <c r="B5706" s="32" t="s">
        <v>8</v>
      </c>
      <c r="C5706" s="32" t="s">
        <v>100</v>
      </c>
      <c r="D5706" s="33">
        <v>1721.2737905925301</v>
      </c>
    </row>
    <row r="5707" spans="1:4">
      <c r="A5707" s="32">
        <v>2013</v>
      </c>
      <c r="B5707" s="32" t="s">
        <v>9</v>
      </c>
      <c r="C5707" s="32" t="s">
        <v>100</v>
      </c>
      <c r="D5707" s="33">
        <v>10811.259091054901</v>
      </c>
    </row>
    <row r="5708" spans="1:4">
      <c r="A5708" s="32">
        <v>2013</v>
      </c>
      <c r="B5708" s="32" t="s">
        <v>10</v>
      </c>
      <c r="C5708" s="32" t="s">
        <v>100</v>
      </c>
      <c r="D5708" s="33">
        <v>8136.7703252704496</v>
      </c>
    </row>
    <row r="5709" spans="1:4">
      <c r="A5709" s="32">
        <v>2013</v>
      </c>
      <c r="B5709" s="32" t="s">
        <v>11</v>
      </c>
      <c r="C5709" s="32" t="s">
        <v>100</v>
      </c>
      <c r="D5709" s="33">
        <v>11571.2377238872</v>
      </c>
    </row>
    <row r="5710" spans="1:4">
      <c r="A5710" s="32">
        <v>2013</v>
      </c>
      <c r="B5710" s="32" t="s">
        <v>12</v>
      </c>
      <c r="C5710" s="32" t="s">
        <v>100</v>
      </c>
      <c r="D5710" s="33">
        <v>7666.71282962231</v>
      </c>
    </row>
    <row r="5711" spans="1:4">
      <c r="A5711" s="32">
        <v>2013</v>
      </c>
      <c r="B5711" s="32" t="s">
        <v>13</v>
      </c>
      <c r="C5711" s="32" t="s">
        <v>100</v>
      </c>
      <c r="D5711" s="33">
        <v>6431.6581794875501</v>
      </c>
    </row>
    <row r="5712" spans="1:4">
      <c r="A5712" s="32">
        <v>2013</v>
      </c>
      <c r="B5712" s="32" t="s">
        <v>14</v>
      </c>
      <c r="C5712" s="32" t="s">
        <v>100</v>
      </c>
      <c r="D5712" s="33">
        <v>1271.49850705995</v>
      </c>
    </row>
    <row r="5713" spans="1:4">
      <c r="A5713" s="32">
        <v>2013</v>
      </c>
      <c r="B5713" s="32" t="s">
        <v>15</v>
      </c>
      <c r="C5713" s="32" t="s">
        <v>100</v>
      </c>
      <c r="D5713" s="33">
        <v>10432.687364675799</v>
      </c>
    </row>
    <row r="5714" spans="1:4">
      <c r="A5714" s="32">
        <v>2014</v>
      </c>
      <c r="B5714" s="32" t="s">
        <v>4</v>
      </c>
      <c r="C5714" s="32" t="s">
        <v>100</v>
      </c>
      <c r="D5714" s="33">
        <v>15842.0480815298</v>
      </c>
    </row>
    <row r="5715" spans="1:4">
      <c r="A5715" s="32">
        <v>2014</v>
      </c>
      <c r="B5715" s="32" t="s">
        <v>5</v>
      </c>
      <c r="C5715" s="32" t="s">
        <v>100</v>
      </c>
      <c r="D5715" s="33">
        <v>5222.1428914410899</v>
      </c>
    </row>
    <row r="5716" spans="1:4">
      <c r="A5716" s="32">
        <v>2014</v>
      </c>
      <c r="B5716" s="32" t="s">
        <v>6</v>
      </c>
      <c r="C5716" s="32" t="s">
        <v>100</v>
      </c>
      <c r="D5716" s="33">
        <v>7801.0666266570897</v>
      </c>
    </row>
    <row r="5717" spans="1:4">
      <c r="A5717" s="32">
        <v>2014</v>
      </c>
      <c r="B5717" s="32" t="s">
        <v>7</v>
      </c>
      <c r="C5717" s="32" t="s">
        <v>100</v>
      </c>
      <c r="D5717" s="33">
        <v>8228.3918380292998</v>
      </c>
    </row>
    <row r="5718" spans="1:4">
      <c r="A5718" s="32">
        <v>2014</v>
      </c>
      <c r="B5718" s="32" t="s">
        <v>8</v>
      </c>
      <c r="C5718" s="32" t="s">
        <v>100</v>
      </c>
      <c r="D5718" s="33">
        <v>8049.3890258767697</v>
      </c>
    </row>
    <row r="5719" spans="1:4">
      <c r="A5719" s="32">
        <v>2014</v>
      </c>
      <c r="B5719" s="32" t="s">
        <v>9</v>
      </c>
      <c r="C5719" s="32" t="s">
        <v>100</v>
      </c>
      <c r="D5719" s="33">
        <v>8064.8356069393903</v>
      </c>
    </row>
    <row r="5720" spans="1:4">
      <c r="A5720" s="32">
        <v>2014</v>
      </c>
      <c r="B5720" s="32" t="s">
        <v>10</v>
      </c>
      <c r="C5720" s="32" t="s">
        <v>100</v>
      </c>
      <c r="D5720" s="33">
        <v>8402.6033874574896</v>
      </c>
    </row>
    <row r="5721" spans="1:4">
      <c r="A5721" s="32">
        <v>2014</v>
      </c>
      <c r="B5721" s="32" t="s">
        <v>11</v>
      </c>
      <c r="C5721" s="32" t="s">
        <v>100</v>
      </c>
      <c r="D5721" s="33">
        <v>7890.0512289306698</v>
      </c>
    </row>
    <row r="5722" spans="1:4">
      <c r="A5722" s="32">
        <v>2014</v>
      </c>
      <c r="B5722" s="32" t="s">
        <v>12</v>
      </c>
      <c r="C5722" s="32" t="s">
        <v>100</v>
      </c>
      <c r="D5722" s="33">
        <v>10184.5710063728</v>
      </c>
    </row>
    <row r="5723" spans="1:4">
      <c r="A5723" s="32">
        <v>2014</v>
      </c>
      <c r="B5723" s="32" t="s">
        <v>13</v>
      </c>
      <c r="C5723" s="32" t="s">
        <v>100</v>
      </c>
      <c r="D5723" s="33">
        <v>7581.85892211194</v>
      </c>
    </row>
    <row r="5724" spans="1:4">
      <c r="A5724" s="32">
        <v>2014</v>
      </c>
      <c r="B5724" s="32" t="s">
        <v>14</v>
      </c>
      <c r="C5724" s="32" t="s">
        <v>100</v>
      </c>
      <c r="D5724" s="33">
        <v>6289.2423743669697</v>
      </c>
    </row>
    <row r="5725" spans="1:4">
      <c r="A5725" s="32">
        <v>2014</v>
      </c>
      <c r="B5725" s="32" t="s">
        <v>15</v>
      </c>
      <c r="C5725" s="32" t="s">
        <v>100</v>
      </c>
      <c r="D5725" s="33">
        <v>8991.7906761607701</v>
      </c>
    </row>
    <row r="5726" spans="1:4">
      <c r="A5726" s="32">
        <v>2015</v>
      </c>
      <c r="B5726" s="32" t="s">
        <v>4</v>
      </c>
      <c r="C5726" s="32" t="s">
        <v>100</v>
      </c>
      <c r="D5726" s="33">
        <v>8058</v>
      </c>
    </row>
    <row r="5727" spans="1:4">
      <c r="A5727" s="32">
        <v>2015</v>
      </c>
      <c r="B5727" s="32" t="s">
        <v>5</v>
      </c>
      <c r="C5727" s="32" t="s">
        <v>100</v>
      </c>
      <c r="D5727" s="33">
        <v>10482</v>
      </c>
    </row>
    <row r="5728" spans="1:4">
      <c r="A5728" s="32">
        <v>2015</v>
      </c>
      <c r="B5728" s="32" t="s">
        <v>6</v>
      </c>
      <c r="C5728" s="32" t="s">
        <v>100</v>
      </c>
      <c r="D5728" s="33">
        <v>20616</v>
      </c>
    </row>
    <row r="5729" spans="1:4">
      <c r="A5729" s="32">
        <v>2015</v>
      </c>
      <c r="B5729" s="32" t="s">
        <v>7</v>
      </c>
      <c r="C5729" s="32" t="s">
        <v>100</v>
      </c>
      <c r="D5729" s="33">
        <v>20146</v>
      </c>
    </row>
    <row r="5730" spans="1:4">
      <c r="A5730" s="32">
        <v>2015</v>
      </c>
      <c r="B5730" s="32" t="s">
        <v>8</v>
      </c>
      <c r="C5730" s="32" t="s">
        <v>100</v>
      </c>
      <c r="D5730" s="33">
        <v>18186</v>
      </c>
    </row>
    <row r="5731" spans="1:4">
      <c r="A5731" s="32">
        <v>2015</v>
      </c>
      <c r="B5731" s="32" t="s">
        <v>9</v>
      </c>
      <c r="C5731" s="32" t="s">
        <v>100</v>
      </c>
      <c r="D5731" s="33">
        <v>18496</v>
      </c>
    </row>
    <row r="5732" spans="1:4">
      <c r="A5732" s="32">
        <v>2015</v>
      </c>
      <c r="B5732" s="32" t="s">
        <v>10</v>
      </c>
      <c r="C5732" s="32" t="s">
        <v>100</v>
      </c>
      <c r="D5732" s="33">
        <v>19421</v>
      </c>
    </row>
    <row r="5733" spans="1:4">
      <c r="A5733" s="32">
        <v>2015</v>
      </c>
      <c r="B5733" s="32" t="s">
        <v>11</v>
      </c>
      <c r="C5733" s="32" t="s">
        <v>100</v>
      </c>
      <c r="D5733" s="33">
        <v>23833</v>
      </c>
    </row>
    <row r="5734" spans="1:4">
      <c r="A5734" s="32">
        <v>2015</v>
      </c>
      <c r="B5734" s="32" t="s">
        <v>12</v>
      </c>
      <c r="C5734" s="32" t="s">
        <v>100</v>
      </c>
      <c r="D5734" s="33">
        <v>27596</v>
      </c>
    </row>
    <row r="5735" spans="1:4">
      <c r="A5735" s="32">
        <v>2015</v>
      </c>
      <c r="B5735" s="32" t="s">
        <v>13</v>
      </c>
      <c r="C5735" s="32" t="s">
        <v>100</v>
      </c>
      <c r="D5735" s="33">
        <v>28605</v>
      </c>
    </row>
    <row r="5736" spans="1:4">
      <c r="A5736" s="32">
        <v>2015</v>
      </c>
      <c r="B5736" s="32" t="s">
        <v>14</v>
      </c>
      <c r="C5736" s="32" t="s">
        <v>100</v>
      </c>
      <c r="D5736" s="33">
        <v>29114</v>
      </c>
    </row>
    <row r="5737" spans="1:4">
      <c r="A5737" s="32">
        <v>2015</v>
      </c>
      <c r="B5737" s="32" t="s">
        <v>15</v>
      </c>
      <c r="C5737" s="32" t="s">
        <v>100</v>
      </c>
      <c r="D5737" s="33">
        <v>26352</v>
      </c>
    </row>
    <row r="5738" spans="1:4">
      <c r="A5738" s="32">
        <v>2016</v>
      </c>
      <c r="B5738" s="32" t="s">
        <v>4</v>
      </c>
      <c r="C5738" s="32" t="s">
        <v>100</v>
      </c>
      <c r="D5738" s="33">
        <v>21809</v>
      </c>
    </row>
    <row r="5739" spans="1:4">
      <c r="A5739" s="32">
        <v>2016</v>
      </c>
      <c r="B5739" s="32" t="s">
        <v>5</v>
      </c>
      <c r="C5739" s="32" t="s">
        <v>100</v>
      </c>
      <c r="D5739" s="33">
        <v>20173</v>
      </c>
    </row>
    <row r="5740" spans="1:4">
      <c r="A5740" s="32">
        <v>2016</v>
      </c>
      <c r="B5740" s="32" t="s">
        <v>6</v>
      </c>
      <c r="C5740" s="32" t="s">
        <v>100</v>
      </c>
      <c r="D5740" s="33">
        <v>27373</v>
      </c>
    </row>
    <row r="5741" spans="1:4">
      <c r="A5741" s="32">
        <v>2016</v>
      </c>
      <c r="B5741" s="32" t="s">
        <v>7</v>
      </c>
      <c r="C5741" s="32" t="s">
        <v>100</v>
      </c>
      <c r="D5741" s="33">
        <v>26639</v>
      </c>
    </row>
    <row r="5742" spans="1:4">
      <c r="A5742" s="32">
        <v>2016</v>
      </c>
      <c r="B5742" s="32" t="s">
        <v>8</v>
      </c>
      <c r="C5742" s="32" t="s">
        <v>100</v>
      </c>
      <c r="D5742" s="33">
        <v>24872</v>
      </c>
    </row>
    <row r="5743" spans="1:4">
      <c r="A5743" s="32">
        <v>2016</v>
      </c>
      <c r="B5743" s="32" t="s">
        <v>9</v>
      </c>
      <c r="C5743" s="32" t="s">
        <v>100</v>
      </c>
      <c r="D5743" s="33">
        <v>22258</v>
      </c>
    </row>
    <row r="5744" spans="1:4">
      <c r="A5744" s="32">
        <v>2016</v>
      </c>
      <c r="B5744" s="32" t="s">
        <v>10</v>
      </c>
      <c r="C5744" s="32" t="s">
        <v>100</v>
      </c>
      <c r="D5744" s="33">
        <v>22542</v>
      </c>
    </row>
    <row r="5745" spans="1:4">
      <c r="A5745" s="32">
        <v>2016</v>
      </c>
      <c r="B5745" s="32" t="s">
        <v>11</v>
      </c>
      <c r="C5745" s="32" t="s">
        <v>100</v>
      </c>
      <c r="D5745" s="33">
        <v>25830</v>
      </c>
    </row>
    <row r="5746" spans="1:4">
      <c r="A5746" s="32">
        <v>2016</v>
      </c>
      <c r="B5746" s="32" t="s">
        <v>12</v>
      </c>
      <c r="C5746" s="32" t="s">
        <v>100</v>
      </c>
      <c r="D5746" s="33">
        <v>24555</v>
      </c>
    </row>
    <row r="5747" spans="1:4">
      <c r="A5747" s="32">
        <v>2016</v>
      </c>
      <c r="B5747" s="32" t="s">
        <v>13</v>
      </c>
      <c r="C5747" s="32" t="s">
        <v>100</v>
      </c>
      <c r="D5747" s="33">
        <v>24421</v>
      </c>
    </row>
    <row r="5748" spans="1:4">
      <c r="A5748" s="32">
        <v>2016</v>
      </c>
      <c r="B5748" s="32" t="s">
        <v>14</v>
      </c>
      <c r="C5748" s="32" t="s">
        <v>100</v>
      </c>
      <c r="D5748" s="33">
        <v>24480</v>
      </c>
    </row>
    <row r="5749" spans="1:4">
      <c r="A5749" s="32">
        <v>2016</v>
      </c>
      <c r="B5749" s="32" t="s">
        <v>15</v>
      </c>
      <c r="C5749" s="32" t="s">
        <v>100</v>
      </c>
      <c r="D5749" s="33">
        <v>27660</v>
      </c>
    </row>
    <row r="5750" spans="1:4">
      <c r="A5750" s="32">
        <v>2017</v>
      </c>
      <c r="B5750" s="32" t="s">
        <v>4</v>
      </c>
      <c r="C5750" s="32" t="s">
        <v>100</v>
      </c>
      <c r="D5750" s="33">
        <v>24745</v>
      </c>
    </row>
    <row r="5751" spans="1:4">
      <c r="A5751" s="32">
        <v>2017</v>
      </c>
      <c r="B5751" s="32" t="s">
        <v>5</v>
      </c>
      <c r="C5751" s="32" t="s">
        <v>100</v>
      </c>
      <c r="D5751" s="33">
        <v>22832</v>
      </c>
    </row>
    <row r="5752" spans="1:4">
      <c r="A5752" s="32">
        <v>2017</v>
      </c>
      <c r="B5752" s="32" t="s">
        <v>6</v>
      </c>
      <c r="C5752" s="32" t="s">
        <v>100</v>
      </c>
      <c r="D5752" s="33">
        <v>31006</v>
      </c>
    </row>
    <row r="5753" spans="1:4">
      <c r="A5753" s="32">
        <v>2017</v>
      </c>
      <c r="B5753" s="32" t="s">
        <v>7</v>
      </c>
      <c r="C5753" s="32" t="s">
        <v>100</v>
      </c>
      <c r="D5753" s="33">
        <v>28587</v>
      </c>
    </row>
    <row r="5754" spans="1:4">
      <c r="A5754" s="32">
        <v>2017</v>
      </c>
      <c r="B5754" s="32" t="s">
        <v>8</v>
      </c>
      <c r="C5754" s="32" t="s">
        <v>100</v>
      </c>
      <c r="D5754" s="33">
        <v>33003</v>
      </c>
    </row>
    <row r="5755" spans="1:4">
      <c r="A5755" s="32">
        <v>2017</v>
      </c>
      <c r="B5755" s="32" t="s">
        <v>9</v>
      </c>
      <c r="C5755" s="32" t="s">
        <v>100</v>
      </c>
      <c r="D5755" s="33">
        <v>31642</v>
      </c>
    </row>
    <row r="5756" spans="1:4">
      <c r="A5756" s="32">
        <v>2017</v>
      </c>
      <c r="B5756" s="32" t="s">
        <v>10</v>
      </c>
      <c r="C5756" s="32" t="s">
        <v>100</v>
      </c>
      <c r="D5756" s="33">
        <v>21036</v>
      </c>
    </row>
    <row r="5757" spans="1:4">
      <c r="A5757" s="32">
        <v>2017</v>
      </c>
      <c r="B5757" s="32" t="s">
        <v>11</v>
      </c>
      <c r="C5757" s="32" t="s">
        <v>100</v>
      </c>
      <c r="D5757" s="33">
        <v>49733</v>
      </c>
    </row>
    <row r="5758" spans="1:4">
      <c r="A5758" s="32">
        <v>2017</v>
      </c>
      <c r="B5758" s="32" t="s">
        <v>12</v>
      </c>
      <c r="C5758" s="32" t="s">
        <v>100</v>
      </c>
      <c r="D5758" s="33">
        <v>35527</v>
      </c>
    </row>
    <row r="5759" spans="1:4">
      <c r="A5759" s="32">
        <v>2017</v>
      </c>
      <c r="B5759" s="32" t="s">
        <v>13</v>
      </c>
      <c r="C5759" s="32" t="s">
        <v>100</v>
      </c>
      <c r="D5759" s="33">
        <v>38690</v>
      </c>
    </row>
    <row r="5760" spans="1:4">
      <c r="A5760" s="32">
        <v>2017</v>
      </c>
      <c r="B5760" s="32" t="s">
        <v>14</v>
      </c>
      <c r="C5760" s="32" t="s">
        <v>100</v>
      </c>
      <c r="D5760" s="33">
        <v>40492</v>
      </c>
    </row>
    <row r="5761" spans="1:4">
      <c r="A5761" s="32">
        <v>2017</v>
      </c>
      <c r="B5761" s="32" t="s">
        <v>15</v>
      </c>
      <c r="C5761" s="32" t="s">
        <v>100</v>
      </c>
      <c r="D5761" s="33">
        <v>18348</v>
      </c>
    </row>
    <row r="5762" spans="1:4">
      <c r="A5762" s="32">
        <v>2018</v>
      </c>
      <c r="B5762" s="32" t="s">
        <v>4</v>
      </c>
      <c r="C5762" s="32" t="s">
        <v>100</v>
      </c>
      <c r="D5762" s="33">
        <v>53671</v>
      </c>
    </row>
    <row r="5763" spans="1:4">
      <c r="A5763" s="32">
        <v>2018</v>
      </c>
      <c r="B5763" s="32" t="s">
        <v>5</v>
      </c>
      <c r="C5763" s="32" t="s">
        <v>100</v>
      </c>
      <c r="D5763" s="33">
        <v>37451</v>
      </c>
    </row>
    <row r="5764" spans="1:4">
      <c r="A5764" s="32">
        <v>2018</v>
      </c>
      <c r="B5764" s="32" t="s">
        <v>6</v>
      </c>
      <c r="C5764" s="32" t="s">
        <v>100</v>
      </c>
      <c r="D5764" s="33">
        <v>46210</v>
      </c>
    </row>
    <row r="5765" spans="1:4">
      <c r="A5765" s="32">
        <v>2018</v>
      </c>
      <c r="B5765" s="32" t="s">
        <v>7</v>
      </c>
      <c r="C5765" s="32" t="s">
        <v>100</v>
      </c>
      <c r="D5765" s="33">
        <v>45689</v>
      </c>
    </row>
    <row r="5766" spans="1:4">
      <c r="A5766" s="32">
        <v>2018</v>
      </c>
      <c r="B5766" s="32" t="s">
        <v>8</v>
      </c>
      <c r="C5766" s="32" t="s">
        <v>100</v>
      </c>
      <c r="D5766" s="33">
        <v>57137</v>
      </c>
    </row>
    <row r="5767" spans="1:4">
      <c r="A5767" s="32">
        <v>2018</v>
      </c>
      <c r="B5767" s="32" t="s">
        <v>9</v>
      </c>
      <c r="C5767" s="32" t="s">
        <v>100</v>
      </c>
      <c r="D5767" s="33">
        <v>48929</v>
      </c>
    </row>
    <row r="5768" spans="1:4">
      <c r="A5768" s="32">
        <v>2018</v>
      </c>
      <c r="B5768" s="32" t="s">
        <v>10</v>
      </c>
      <c r="C5768" s="32" t="s">
        <v>100</v>
      </c>
      <c r="D5768" s="33">
        <v>46148</v>
      </c>
    </row>
    <row r="5769" spans="1:4">
      <c r="A5769" s="32">
        <v>2018</v>
      </c>
      <c r="B5769" s="32" t="s">
        <v>11</v>
      </c>
      <c r="C5769" s="32" t="s">
        <v>100</v>
      </c>
      <c r="D5769" s="33">
        <v>59606</v>
      </c>
    </row>
    <row r="5770" spans="1:4">
      <c r="A5770" s="32">
        <v>2018</v>
      </c>
      <c r="B5770" s="32" t="s">
        <v>12</v>
      </c>
      <c r="C5770" s="32" t="s">
        <v>100</v>
      </c>
      <c r="D5770" s="33">
        <v>55573</v>
      </c>
    </row>
    <row r="5771" spans="1:4">
      <c r="A5771" s="32">
        <v>2018</v>
      </c>
      <c r="B5771" s="32" t="s">
        <v>13</v>
      </c>
      <c r="C5771" s="32" t="s">
        <v>100</v>
      </c>
      <c r="D5771" s="33">
        <v>52551</v>
      </c>
    </row>
    <row r="5772" spans="1:4">
      <c r="A5772" s="32">
        <v>2018</v>
      </c>
      <c r="B5772" s="32" t="s">
        <v>14</v>
      </c>
      <c r="C5772" s="32" t="s">
        <v>100</v>
      </c>
      <c r="D5772" s="33">
        <v>44742</v>
      </c>
    </row>
    <row r="5773" spans="1:4">
      <c r="A5773" s="32">
        <v>2018</v>
      </c>
      <c r="B5773" s="32" t="s">
        <v>15</v>
      </c>
      <c r="C5773" s="32" t="s">
        <v>100</v>
      </c>
      <c r="D5773" s="33">
        <v>40736</v>
      </c>
    </row>
    <row r="5774" spans="1:4">
      <c r="A5774" s="32">
        <v>2019</v>
      </c>
      <c r="B5774" s="32" t="s">
        <v>4</v>
      </c>
      <c r="C5774" s="32" t="s">
        <v>100</v>
      </c>
      <c r="D5774" s="33">
        <v>39135</v>
      </c>
    </row>
    <row r="5775" spans="1:4">
      <c r="A5775" s="32">
        <v>2019</v>
      </c>
      <c r="B5775" s="32" t="s">
        <v>5</v>
      </c>
      <c r="C5775" s="32" t="s">
        <v>100</v>
      </c>
      <c r="D5775" s="33">
        <v>34752</v>
      </c>
    </row>
    <row r="5776" spans="1:4">
      <c r="A5776" s="32">
        <v>2019</v>
      </c>
      <c r="B5776" s="32" t="s">
        <v>6</v>
      </c>
      <c r="C5776" s="32" t="s">
        <v>100</v>
      </c>
      <c r="D5776" s="33">
        <v>38413</v>
      </c>
    </row>
    <row r="5777" spans="1:4">
      <c r="A5777" s="32">
        <v>2019</v>
      </c>
      <c r="B5777" s="32" t="s">
        <v>7</v>
      </c>
      <c r="C5777" s="32" t="s">
        <v>100</v>
      </c>
      <c r="D5777" s="33">
        <v>35834</v>
      </c>
    </row>
    <row r="5778" spans="1:4">
      <c r="A5778" s="32">
        <v>2019</v>
      </c>
      <c r="B5778" s="32" t="s">
        <v>8</v>
      </c>
      <c r="C5778" s="32" t="s">
        <v>100</v>
      </c>
      <c r="D5778" s="33">
        <v>40321</v>
      </c>
    </row>
    <row r="5779" spans="1:4">
      <c r="A5779" s="32">
        <v>2019</v>
      </c>
      <c r="B5779" s="32" t="s">
        <v>9</v>
      </c>
      <c r="C5779" s="32" t="s">
        <v>100</v>
      </c>
      <c r="D5779" s="33">
        <v>35756</v>
      </c>
    </row>
    <row r="5780" spans="1:4">
      <c r="A5780" s="32">
        <v>2019</v>
      </c>
      <c r="B5780" s="32" t="s">
        <v>10</v>
      </c>
      <c r="C5780" s="32" t="s">
        <v>100</v>
      </c>
      <c r="D5780" s="33">
        <v>37394</v>
      </c>
    </row>
    <row r="5781" spans="1:4">
      <c r="A5781" s="32">
        <v>2019</v>
      </c>
      <c r="B5781" s="32" t="s">
        <v>11</v>
      </c>
      <c r="C5781" s="32" t="s">
        <v>100</v>
      </c>
      <c r="D5781" s="33">
        <v>38004</v>
      </c>
    </row>
    <row r="5782" spans="1:4">
      <c r="A5782" s="32">
        <v>2019</v>
      </c>
      <c r="B5782" s="32" t="s">
        <v>12</v>
      </c>
      <c r="C5782" s="32" t="s">
        <v>100</v>
      </c>
      <c r="D5782" s="33">
        <v>37927</v>
      </c>
    </row>
    <row r="5783" spans="1:4">
      <c r="A5783" s="32">
        <v>2019</v>
      </c>
      <c r="B5783" s="32" t="s">
        <v>13</v>
      </c>
      <c r="C5783" s="32" t="s">
        <v>100</v>
      </c>
      <c r="D5783" s="33">
        <v>38276</v>
      </c>
    </row>
    <row r="5784" spans="1:4">
      <c r="A5784" s="32">
        <v>2019</v>
      </c>
      <c r="B5784" s="32" t="s">
        <v>14</v>
      </c>
      <c r="C5784" s="32" t="s">
        <v>100</v>
      </c>
      <c r="D5784" s="33">
        <v>36110</v>
      </c>
    </row>
    <row r="5785" spans="1:4">
      <c r="A5785" s="32">
        <v>2019</v>
      </c>
      <c r="B5785" s="32" t="s">
        <v>15</v>
      </c>
      <c r="C5785" s="32" t="s">
        <v>100</v>
      </c>
      <c r="D5785" s="33">
        <v>33233</v>
      </c>
    </row>
    <row r="5786" spans="1:4">
      <c r="A5786" s="32">
        <v>2020</v>
      </c>
      <c r="B5786" s="32" t="s">
        <v>4</v>
      </c>
      <c r="C5786" s="32" t="s">
        <v>100</v>
      </c>
      <c r="D5786" s="33">
        <v>30648</v>
      </c>
    </row>
    <row r="5787" spans="1:4">
      <c r="A5787" s="32">
        <v>2020</v>
      </c>
      <c r="B5787" s="32" t="s">
        <v>5</v>
      </c>
      <c r="C5787" s="32" t="s">
        <v>100</v>
      </c>
      <c r="D5787" s="33">
        <v>27607</v>
      </c>
    </row>
    <row r="5788" spans="1:4">
      <c r="A5788" s="32">
        <v>2020</v>
      </c>
      <c r="B5788" s="32" t="s">
        <v>6</v>
      </c>
      <c r="C5788" s="32" t="s">
        <v>100</v>
      </c>
      <c r="D5788" s="33">
        <v>17393</v>
      </c>
    </row>
    <row r="5789" spans="1:4">
      <c r="A5789" s="32">
        <v>2020</v>
      </c>
      <c r="B5789" s="32" t="s">
        <v>7</v>
      </c>
      <c r="C5789" s="32" t="s">
        <v>100</v>
      </c>
      <c r="D5789" s="33">
        <v>440</v>
      </c>
    </row>
    <row r="5790" spans="1:4">
      <c r="A5790" s="32">
        <v>2020</v>
      </c>
      <c r="B5790" s="32" t="s">
        <v>8</v>
      </c>
      <c r="C5790" s="32" t="s">
        <v>100</v>
      </c>
      <c r="D5790" s="33">
        <v>671</v>
      </c>
    </row>
    <row r="5791" spans="1:4">
      <c r="A5791" s="32">
        <v>2020</v>
      </c>
      <c r="B5791" s="32" t="s">
        <v>9</v>
      </c>
      <c r="C5791" s="32" t="s">
        <v>100</v>
      </c>
      <c r="D5791" s="33">
        <v>508</v>
      </c>
    </row>
    <row r="5792" spans="1:4">
      <c r="A5792" s="32">
        <v>2020</v>
      </c>
      <c r="B5792" s="32" t="s">
        <v>10</v>
      </c>
      <c r="C5792" s="32" t="s">
        <v>100</v>
      </c>
      <c r="D5792" s="33">
        <v>402</v>
      </c>
    </row>
    <row r="5793" spans="1:4">
      <c r="A5793" s="32">
        <v>2020</v>
      </c>
      <c r="B5793" s="32" t="s">
        <v>11</v>
      </c>
      <c r="C5793" s="32" t="s">
        <v>100</v>
      </c>
      <c r="D5793" s="33">
        <v>508</v>
      </c>
    </row>
    <row r="5794" spans="1:4">
      <c r="A5794" s="32">
        <v>2020</v>
      </c>
      <c r="B5794" s="32" t="s">
        <v>12</v>
      </c>
      <c r="C5794" s="32" t="s">
        <v>100</v>
      </c>
      <c r="D5794" s="33">
        <v>591</v>
      </c>
    </row>
    <row r="5795" spans="1:4">
      <c r="A5795" s="32">
        <v>2020</v>
      </c>
      <c r="B5795" s="32" t="s">
        <v>13</v>
      </c>
      <c r="C5795" s="32" t="s">
        <v>100</v>
      </c>
      <c r="D5795" s="33">
        <v>1519</v>
      </c>
    </row>
    <row r="5796" spans="1:4">
      <c r="A5796" s="32">
        <v>2020</v>
      </c>
      <c r="B5796" s="32" t="s">
        <v>14</v>
      </c>
      <c r="C5796" s="32" t="s">
        <v>100</v>
      </c>
      <c r="D5796" s="33">
        <v>2300</v>
      </c>
    </row>
    <row r="5797" spans="1:4">
      <c r="A5797" s="32">
        <v>1995</v>
      </c>
      <c r="B5797" s="32" t="s">
        <v>10</v>
      </c>
      <c r="C5797" s="32" t="s">
        <v>101</v>
      </c>
      <c r="D5797" s="33">
        <v>37283</v>
      </c>
    </row>
    <row r="5798" spans="1:4">
      <c r="A5798" s="32">
        <v>1995</v>
      </c>
      <c r="B5798" s="32" t="s">
        <v>11</v>
      </c>
      <c r="C5798" s="32" t="s">
        <v>101</v>
      </c>
      <c r="D5798" s="33">
        <v>40809</v>
      </c>
    </row>
    <row r="5799" spans="1:4">
      <c r="A5799" s="32">
        <v>1995</v>
      </c>
      <c r="B5799" s="32" t="s">
        <v>12</v>
      </c>
      <c r="C5799" s="32" t="s">
        <v>101</v>
      </c>
      <c r="D5799" s="33">
        <v>41612</v>
      </c>
    </row>
    <row r="5800" spans="1:4">
      <c r="A5800" s="32">
        <v>1995</v>
      </c>
      <c r="B5800" s="32" t="s">
        <v>13</v>
      </c>
      <c r="C5800" s="32" t="s">
        <v>101</v>
      </c>
      <c r="D5800" s="33">
        <v>45380</v>
      </c>
    </row>
    <row r="5801" spans="1:4">
      <c r="A5801" s="32">
        <v>1995</v>
      </c>
      <c r="B5801" s="32" t="s">
        <v>14</v>
      </c>
      <c r="C5801" s="32" t="s">
        <v>101</v>
      </c>
      <c r="D5801" s="33">
        <v>47605</v>
      </c>
    </row>
    <row r="5802" spans="1:4">
      <c r="A5802" s="32">
        <v>1995</v>
      </c>
      <c r="B5802" s="32" t="s">
        <v>15</v>
      </c>
      <c r="C5802" s="32" t="s">
        <v>101</v>
      </c>
      <c r="D5802" s="33">
        <v>44377</v>
      </c>
    </row>
    <row r="5803" spans="1:4">
      <c r="A5803" s="32">
        <v>1996</v>
      </c>
      <c r="B5803" s="32" t="s">
        <v>4</v>
      </c>
      <c r="C5803" s="32" t="s">
        <v>101</v>
      </c>
      <c r="D5803" s="33">
        <v>40156</v>
      </c>
    </row>
    <row r="5804" spans="1:4">
      <c r="A5804" s="32">
        <v>1996</v>
      </c>
      <c r="B5804" s="32" t="s">
        <v>5</v>
      </c>
      <c r="C5804" s="32" t="s">
        <v>101</v>
      </c>
      <c r="D5804" s="33">
        <v>40028</v>
      </c>
    </row>
    <row r="5805" spans="1:4">
      <c r="A5805" s="32">
        <v>1996</v>
      </c>
      <c r="B5805" s="32" t="s">
        <v>6</v>
      </c>
      <c r="C5805" s="32" t="s">
        <v>101</v>
      </c>
      <c r="D5805" s="33">
        <v>49031</v>
      </c>
    </row>
    <row r="5806" spans="1:4">
      <c r="A5806" s="32">
        <v>1996</v>
      </c>
      <c r="B5806" s="32" t="s">
        <v>7</v>
      </c>
      <c r="C5806" s="32" t="s">
        <v>101</v>
      </c>
      <c r="D5806" s="33">
        <v>49764</v>
      </c>
    </row>
    <row r="5807" spans="1:4">
      <c r="A5807" s="32">
        <v>1996</v>
      </c>
      <c r="B5807" s="32" t="s">
        <v>8</v>
      </c>
      <c r="C5807" s="32" t="s">
        <v>101</v>
      </c>
      <c r="D5807" s="33">
        <v>51636</v>
      </c>
    </row>
    <row r="5808" spans="1:4">
      <c r="A5808" s="32">
        <v>1996</v>
      </c>
      <c r="B5808" s="32" t="s">
        <v>9</v>
      </c>
      <c r="C5808" s="32" t="s">
        <v>101</v>
      </c>
      <c r="D5808" s="33">
        <v>44089</v>
      </c>
    </row>
    <row r="5809" spans="1:4">
      <c r="A5809" s="32">
        <v>1996</v>
      </c>
      <c r="B5809" s="32" t="s">
        <v>10</v>
      </c>
      <c r="C5809" s="32" t="s">
        <v>101</v>
      </c>
      <c r="D5809" s="33">
        <v>48377</v>
      </c>
    </row>
    <row r="5810" spans="1:4">
      <c r="A5810" s="32">
        <v>1996</v>
      </c>
      <c r="B5810" s="32" t="s">
        <v>11</v>
      </c>
      <c r="C5810" s="32" t="s">
        <v>101</v>
      </c>
      <c r="D5810" s="33">
        <v>49128</v>
      </c>
    </row>
    <row r="5811" spans="1:4">
      <c r="A5811" s="32">
        <v>1996</v>
      </c>
      <c r="B5811" s="32" t="s">
        <v>12</v>
      </c>
      <c r="C5811" s="32" t="s">
        <v>101</v>
      </c>
      <c r="D5811" s="33">
        <v>46602</v>
      </c>
    </row>
    <row r="5812" spans="1:4">
      <c r="A5812" s="32">
        <v>1996</v>
      </c>
      <c r="B5812" s="32" t="s">
        <v>13</v>
      </c>
      <c r="C5812" s="32" t="s">
        <v>101</v>
      </c>
      <c r="D5812" s="33">
        <v>56583</v>
      </c>
    </row>
    <row r="5813" spans="1:4">
      <c r="A5813" s="32">
        <v>1996</v>
      </c>
      <c r="B5813" s="32" t="s">
        <v>14</v>
      </c>
      <c r="C5813" s="32" t="s">
        <v>101</v>
      </c>
      <c r="D5813" s="33">
        <v>54429</v>
      </c>
    </row>
    <row r="5814" spans="1:4">
      <c r="A5814" s="32">
        <v>1996</v>
      </c>
      <c r="B5814" s="32" t="s">
        <v>15</v>
      </c>
      <c r="C5814" s="32" t="s">
        <v>101</v>
      </c>
      <c r="D5814" s="33">
        <v>48378</v>
      </c>
    </row>
    <row r="5815" spans="1:4">
      <c r="A5815" s="32">
        <v>1997</v>
      </c>
      <c r="B5815" s="32" t="s">
        <v>4</v>
      </c>
      <c r="C5815" s="32" t="s">
        <v>101</v>
      </c>
      <c r="D5815" s="33">
        <v>44861</v>
      </c>
    </row>
    <row r="5816" spans="1:4">
      <c r="A5816" s="32">
        <v>1997</v>
      </c>
      <c r="B5816" s="32" t="s">
        <v>5</v>
      </c>
      <c r="C5816" s="32" t="s">
        <v>101</v>
      </c>
      <c r="D5816" s="33">
        <v>42486</v>
      </c>
    </row>
    <row r="5817" spans="1:4">
      <c r="A5817" s="32">
        <v>1997</v>
      </c>
      <c r="B5817" s="32" t="s">
        <v>6</v>
      </c>
      <c r="C5817" s="32" t="s">
        <v>101</v>
      </c>
      <c r="D5817" s="33">
        <v>51565</v>
      </c>
    </row>
    <row r="5818" spans="1:4">
      <c r="A5818" s="32">
        <v>1997</v>
      </c>
      <c r="B5818" s="32" t="s">
        <v>7</v>
      </c>
      <c r="C5818" s="32" t="s">
        <v>101</v>
      </c>
      <c r="D5818" s="33">
        <v>59587</v>
      </c>
    </row>
    <row r="5819" spans="1:4">
      <c r="A5819" s="32">
        <v>1997</v>
      </c>
      <c r="B5819" s="32" t="s">
        <v>8</v>
      </c>
      <c r="C5819" s="32" t="s">
        <v>101</v>
      </c>
      <c r="D5819" s="33">
        <v>57996</v>
      </c>
    </row>
    <row r="5820" spans="1:4">
      <c r="A5820" s="32">
        <v>1997</v>
      </c>
      <c r="B5820" s="32" t="s">
        <v>9</v>
      </c>
      <c r="C5820" s="32" t="s">
        <v>101</v>
      </c>
      <c r="D5820" s="33">
        <v>51594</v>
      </c>
    </row>
    <row r="5821" spans="1:4">
      <c r="A5821" s="32">
        <v>1997</v>
      </c>
      <c r="B5821" s="32" t="s">
        <v>10</v>
      </c>
      <c r="C5821" s="32" t="s">
        <v>101</v>
      </c>
      <c r="D5821" s="33">
        <v>57267</v>
      </c>
    </row>
    <row r="5822" spans="1:4">
      <c r="A5822" s="32">
        <v>1997</v>
      </c>
      <c r="B5822" s="32" t="s">
        <v>11</v>
      </c>
      <c r="C5822" s="32" t="s">
        <v>101</v>
      </c>
      <c r="D5822" s="33">
        <v>55084</v>
      </c>
    </row>
    <row r="5823" spans="1:4">
      <c r="A5823" s="32">
        <v>1997</v>
      </c>
      <c r="B5823" s="32" t="s">
        <v>12</v>
      </c>
      <c r="C5823" s="32" t="s">
        <v>101</v>
      </c>
      <c r="D5823" s="33">
        <v>60684</v>
      </c>
    </row>
    <row r="5824" spans="1:4">
      <c r="A5824" s="32">
        <v>1997</v>
      </c>
      <c r="B5824" s="32" t="s">
        <v>13</v>
      </c>
      <c r="C5824" s="32" t="s">
        <v>101</v>
      </c>
      <c r="D5824" s="33">
        <v>63546</v>
      </c>
    </row>
    <row r="5825" spans="1:4">
      <c r="A5825" s="32">
        <v>1997</v>
      </c>
      <c r="B5825" s="32" t="s">
        <v>14</v>
      </c>
      <c r="C5825" s="32" t="s">
        <v>101</v>
      </c>
      <c r="D5825" s="33">
        <v>57473</v>
      </c>
    </row>
    <row r="5826" spans="1:4">
      <c r="A5826" s="32">
        <v>1997</v>
      </c>
      <c r="B5826" s="32" t="s">
        <v>15</v>
      </c>
      <c r="C5826" s="32" t="s">
        <v>101</v>
      </c>
      <c r="D5826" s="33">
        <v>54548</v>
      </c>
    </row>
    <row r="5827" spans="1:4">
      <c r="A5827" s="32">
        <v>1998</v>
      </c>
      <c r="B5827" s="32" t="s">
        <v>4</v>
      </c>
      <c r="C5827" s="32" t="s">
        <v>101</v>
      </c>
      <c r="D5827" s="33">
        <v>48112</v>
      </c>
    </row>
    <row r="5828" spans="1:4">
      <c r="A5828" s="32">
        <v>1998</v>
      </c>
      <c r="B5828" s="32" t="s">
        <v>5</v>
      </c>
      <c r="C5828" s="32" t="s">
        <v>101</v>
      </c>
      <c r="D5828" s="33">
        <v>46966</v>
      </c>
    </row>
    <row r="5829" spans="1:4">
      <c r="A5829" s="32">
        <v>1998</v>
      </c>
      <c r="B5829" s="32" t="s">
        <v>6</v>
      </c>
      <c r="C5829" s="32" t="s">
        <v>101</v>
      </c>
      <c r="D5829" s="33">
        <v>61196</v>
      </c>
    </row>
    <row r="5830" spans="1:4">
      <c r="A5830" s="32">
        <v>1998</v>
      </c>
      <c r="B5830" s="32" t="s">
        <v>7</v>
      </c>
      <c r="C5830" s="32" t="s">
        <v>101</v>
      </c>
      <c r="D5830" s="33">
        <v>60914</v>
      </c>
    </row>
    <row r="5831" spans="1:4">
      <c r="A5831" s="32">
        <v>1998</v>
      </c>
      <c r="B5831" s="32" t="s">
        <v>8</v>
      </c>
      <c r="C5831" s="32" t="s">
        <v>101</v>
      </c>
      <c r="D5831" s="33">
        <v>60481</v>
      </c>
    </row>
    <row r="5832" spans="1:4">
      <c r="A5832" s="32">
        <v>1998</v>
      </c>
      <c r="B5832" s="32" t="s">
        <v>9</v>
      </c>
      <c r="C5832" s="32" t="s">
        <v>101</v>
      </c>
      <c r="D5832" s="33">
        <v>57984</v>
      </c>
    </row>
    <row r="5833" spans="1:4">
      <c r="A5833" s="32">
        <v>1998</v>
      </c>
      <c r="B5833" s="32" t="s">
        <v>10</v>
      </c>
      <c r="C5833" s="32" t="s">
        <v>101</v>
      </c>
      <c r="D5833" s="33">
        <v>60236</v>
      </c>
    </row>
    <row r="5834" spans="1:4">
      <c r="A5834" s="32">
        <v>1998</v>
      </c>
      <c r="B5834" s="32" t="s">
        <v>11</v>
      </c>
      <c r="C5834" s="32" t="s">
        <v>101</v>
      </c>
      <c r="D5834" s="33">
        <v>58070</v>
      </c>
    </row>
    <row r="5835" spans="1:4">
      <c r="A5835" s="32">
        <v>1998</v>
      </c>
      <c r="B5835" s="32" t="s">
        <v>12</v>
      </c>
      <c r="C5835" s="32" t="s">
        <v>101</v>
      </c>
      <c r="D5835" s="33">
        <v>59746</v>
      </c>
    </row>
    <row r="5836" spans="1:4">
      <c r="A5836" s="32">
        <v>1998</v>
      </c>
      <c r="B5836" s="32" t="s">
        <v>13</v>
      </c>
      <c r="C5836" s="32" t="s">
        <v>101</v>
      </c>
      <c r="D5836" s="33">
        <v>62684</v>
      </c>
    </row>
    <row r="5837" spans="1:4">
      <c r="A5837" s="32">
        <v>1998</v>
      </c>
      <c r="B5837" s="32" t="s">
        <v>14</v>
      </c>
      <c r="C5837" s="32" t="s">
        <v>101</v>
      </c>
      <c r="D5837" s="33">
        <v>60053</v>
      </c>
    </row>
    <row r="5838" spans="1:4">
      <c r="A5838" s="32">
        <v>1998</v>
      </c>
      <c r="B5838" s="32" t="s">
        <v>15</v>
      </c>
      <c r="C5838" s="32" t="s">
        <v>101</v>
      </c>
      <c r="D5838" s="33">
        <v>56420</v>
      </c>
    </row>
    <row r="5839" spans="1:4">
      <c r="A5839" s="32">
        <v>1999</v>
      </c>
      <c r="B5839" s="32" t="s">
        <v>4</v>
      </c>
      <c r="C5839" s="32" t="s">
        <v>101</v>
      </c>
      <c r="D5839" s="33">
        <v>47044</v>
      </c>
    </row>
    <row r="5840" spans="1:4">
      <c r="A5840" s="32">
        <v>1999</v>
      </c>
      <c r="B5840" s="32" t="s">
        <v>5</v>
      </c>
      <c r="C5840" s="32" t="s">
        <v>101</v>
      </c>
      <c r="D5840" s="33">
        <v>48192</v>
      </c>
    </row>
    <row r="5841" spans="1:4">
      <c r="A5841" s="32">
        <v>1999</v>
      </c>
      <c r="B5841" s="32" t="s">
        <v>6</v>
      </c>
      <c r="C5841" s="32" t="s">
        <v>101</v>
      </c>
      <c r="D5841" s="33">
        <v>64330</v>
      </c>
    </row>
    <row r="5842" spans="1:4">
      <c r="A5842" s="32">
        <v>1999</v>
      </c>
      <c r="B5842" s="32" t="s">
        <v>7</v>
      </c>
      <c r="C5842" s="32" t="s">
        <v>101</v>
      </c>
      <c r="D5842" s="33">
        <v>60330</v>
      </c>
    </row>
    <row r="5843" spans="1:4">
      <c r="A5843" s="32">
        <v>1999</v>
      </c>
      <c r="B5843" s="32" t="s">
        <v>8</v>
      </c>
      <c r="C5843" s="32" t="s">
        <v>101</v>
      </c>
      <c r="D5843" s="33">
        <v>60110</v>
      </c>
    </row>
    <row r="5844" spans="1:4">
      <c r="A5844" s="32">
        <v>1999</v>
      </c>
      <c r="B5844" s="32" t="s">
        <v>9</v>
      </c>
      <c r="C5844" s="32" t="s">
        <v>101</v>
      </c>
      <c r="D5844" s="33">
        <v>58788</v>
      </c>
    </row>
    <row r="5845" spans="1:4">
      <c r="A5845" s="32">
        <v>1999</v>
      </c>
      <c r="B5845" s="32" t="s">
        <v>10</v>
      </c>
      <c r="C5845" s="32" t="s">
        <v>101</v>
      </c>
      <c r="D5845" s="33">
        <v>57184</v>
      </c>
    </row>
    <row r="5846" spans="1:4">
      <c r="A5846" s="32">
        <v>1999</v>
      </c>
      <c r="B5846" s="32" t="s">
        <v>11</v>
      </c>
      <c r="C5846" s="32" t="s">
        <v>101</v>
      </c>
      <c r="D5846" s="33">
        <v>60264</v>
      </c>
    </row>
    <row r="5847" spans="1:4">
      <c r="A5847" s="32">
        <v>1999</v>
      </c>
      <c r="B5847" s="32" t="s">
        <v>12</v>
      </c>
      <c r="C5847" s="32" t="s">
        <v>101</v>
      </c>
      <c r="D5847" s="33">
        <v>62685</v>
      </c>
    </row>
    <row r="5848" spans="1:4">
      <c r="A5848" s="32">
        <v>1999</v>
      </c>
      <c r="B5848" s="32" t="s">
        <v>13</v>
      </c>
      <c r="C5848" s="32" t="s">
        <v>101</v>
      </c>
      <c r="D5848" s="33">
        <v>60908</v>
      </c>
    </row>
    <row r="5849" spans="1:4">
      <c r="A5849" s="32">
        <v>1999</v>
      </c>
      <c r="B5849" s="32" t="s">
        <v>14</v>
      </c>
      <c r="C5849" s="32" t="s">
        <v>101</v>
      </c>
      <c r="D5849" s="33">
        <v>62846</v>
      </c>
    </row>
    <row r="5850" spans="1:4">
      <c r="A5850" s="32">
        <v>1999</v>
      </c>
      <c r="B5850" s="32" t="s">
        <v>15</v>
      </c>
      <c r="C5850" s="32" t="s">
        <v>101</v>
      </c>
      <c r="D5850" s="33">
        <v>56830</v>
      </c>
    </row>
    <row r="5851" spans="1:4">
      <c r="A5851" s="32">
        <v>2000</v>
      </c>
      <c r="B5851" s="32" t="s">
        <v>4</v>
      </c>
      <c r="C5851" s="32" t="s">
        <v>101</v>
      </c>
      <c r="D5851" s="33">
        <v>48521</v>
      </c>
    </row>
    <row r="5852" spans="1:4">
      <c r="A5852" s="32">
        <v>2000</v>
      </c>
      <c r="B5852" s="32" t="s">
        <v>5</v>
      </c>
      <c r="C5852" s="32" t="s">
        <v>101</v>
      </c>
      <c r="D5852" s="33">
        <v>51791</v>
      </c>
    </row>
    <row r="5853" spans="1:4">
      <c r="A5853" s="32">
        <v>2000</v>
      </c>
      <c r="B5853" s="32" t="s">
        <v>6</v>
      </c>
      <c r="C5853" s="32" t="s">
        <v>101</v>
      </c>
      <c r="D5853" s="33">
        <v>65267</v>
      </c>
    </row>
    <row r="5854" spans="1:4">
      <c r="A5854" s="32">
        <v>2000</v>
      </c>
      <c r="B5854" s="32" t="s">
        <v>7</v>
      </c>
      <c r="C5854" s="32" t="s">
        <v>101</v>
      </c>
      <c r="D5854" s="33">
        <v>58699</v>
      </c>
    </row>
    <row r="5855" spans="1:4">
      <c r="A5855" s="32">
        <v>2000</v>
      </c>
      <c r="B5855" s="32" t="s">
        <v>8</v>
      </c>
      <c r="C5855" s="32" t="s">
        <v>101</v>
      </c>
      <c r="D5855" s="33">
        <v>59815</v>
      </c>
    </row>
    <row r="5856" spans="1:4">
      <c r="A5856" s="32">
        <v>2000</v>
      </c>
      <c r="B5856" s="32" t="s">
        <v>9</v>
      </c>
      <c r="C5856" s="32" t="s">
        <v>101</v>
      </c>
      <c r="D5856" s="33">
        <v>57090</v>
      </c>
    </row>
    <row r="5857" spans="1:4">
      <c r="A5857" s="32">
        <v>2000</v>
      </c>
      <c r="B5857" s="32" t="s">
        <v>10</v>
      </c>
      <c r="C5857" s="32" t="s">
        <v>101</v>
      </c>
      <c r="D5857" s="33">
        <v>56653</v>
      </c>
    </row>
    <row r="5858" spans="1:4">
      <c r="A5858" s="32">
        <v>2000</v>
      </c>
      <c r="B5858" s="32" t="s">
        <v>11</v>
      </c>
      <c r="C5858" s="32" t="s">
        <v>101</v>
      </c>
      <c r="D5858" s="33">
        <v>63786</v>
      </c>
    </row>
    <row r="5859" spans="1:4">
      <c r="A5859" s="32">
        <v>2000</v>
      </c>
      <c r="B5859" s="32" t="s">
        <v>12</v>
      </c>
      <c r="C5859" s="32" t="s">
        <v>101</v>
      </c>
      <c r="D5859" s="33">
        <v>62028</v>
      </c>
    </row>
    <row r="5860" spans="1:4">
      <c r="A5860" s="32">
        <v>2000</v>
      </c>
      <c r="B5860" s="32" t="s">
        <v>13</v>
      </c>
      <c r="C5860" s="32" t="s">
        <v>101</v>
      </c>
      <c r="D5860" s="33">
        <v>60765</v>
      </c>
    </row>
    <row r="5861" spans="1:4">
      <c r="A5861" s="32">
        <v>2000</v>
      </c>
      <c r="B5861" s="32" t="s">
        <v>14</v>
      </c>
      <c r="C5861" s="32" t="s">
        <v>101</v>
      </c>
      <c r="D5861" s="33">
        <v>60289</v>
      </c>
    </row>
    <row r="5862" spans="1:4">
      <c r="A5862" s="32">
        <v>2000</v>
      </c>
      <c r="B5862" s="32" t="s">
        <v>15</v>
      </c>
      <c r="C5862" s="32" t="s">
        <v>101</v>
      </c>
      <c r="D5862" s="33">
        <v>53763</v>
      </c>
    </row>
    <row r="5863" spans="1:4">
      <c r="A5863" s="32">
        <v>2001</v>
      </c>
      <c r="B5863" s="32" t="s">
        <v>4</v>
      </c>
      <c r="C5863" s="32" t="s">
        <v>101</v>
      </c>
      <c r="D5863" s="33">
        <v>47771</v>
      </c>
    </row>
    <row r="5864" spans="1:4">
      <c r="A5864" s="32">
        <v>2001</v>
      </c>
      <c r="B5864" s="32" t="s">
        <v>5</v>
      </c>
      <c r="C5864" s="32" t="s">
        <v>101</v>
      </c>
      <c r="D5864" s="33">
        <v>48774</v>
      </c>
    </row>
    <row r="5865" spans="1:4">
      <c r="A5865" s="32">
        <v>2001</v>
      </c>
      <c r="B5865" s="32" t="s">
        <v>6</v>
      </c>
      <c r="C5865" s="32" t="s">
        <v>101</v>
      </c>
      <c r="D5865" s="33">
        <v>58791</v>
      </c>
    </row>
    <row r="5866" spans="1:4">
      <c r="A5866" s="32">
        <v>2001</v>
      </c>
      <c r="B5866" s="32" t="s">
        <v>7</v>
      </c>
      <c r="C5866" s="32" t="s">
        <v>101</v>
      </c>
      <c r="D5866" s="33">
        <v>54359</v>
      </c>
    </row>
    <row r="5867" spans="1:4">
      <c r="A5867" s="32">
        <v>2001</v>
      </c>
      <c r="B5867" s="32" t="s">
        <v>8</v>
      </c>
      <c r="C5867" s="32" t="s">
        <v>101</v>
      </c>
      <c r="D5867" s="33">
        <v>56537</v>
      </c>
    </row>
    <row r="5868" spans="1:4">
      <c r="A5868" s="32">
        <v>2001</v>
      </c>
      <c r="B5868" s="32" t="s">
        <v>9</v>
      </c>
      <c r="C5868" s="32" t="s">
        <v>101</v>
      </c>
      <c r="D5868" s="33">
        <v>53323</v>
      </c>
    </row>
    <row r="5869" spans="1:4">
      <c r="A5869" s="32">
        <v>2001</v>
      </c>
      <c r="B5869" s="32" t="s">
        <v>10</v>
      </c>
      <c r="C5869" s="32" t="s">
        <v>101</v>
      </c>
      <c r="D5869" s="33">
        <v>51246</v>
      </c>
    </row>
    <row r="5870" spans="1:4">
      <c r="A5870" s="32">
        <v>2001</v>
      </c>
      <c r="B5870" s="32" t="s">
        <v>11</v>
      </c>
      <c r="C5870" s="32" t="s">
        <v>101</v>
      </c>
      <c r="D5870" s="33">
        <v>55257</v>
      </c>
    </row>
    <row r="5871" spans="1:4">
      <c r="A5871" s="32">
        <v>2001</v>
      </c>
      <c r="B5871" s="32" t="s">
        <v>12</v>
      </c>
      <c r="C5871" s="32" t="s">
        <v>101</v>
      </c>
      <c r="D5871" s="33">
        <v>52700</v>
      </c>
    </row>
    <row r="5872" spans="1:4">
      <c r="A5872" s="32">
        <v>2001</v>
      </c>
      <c r="B5872" s="32" t="s">
        <v>13</v>
      </c>
      <c r="C5872" s="32" t="s">
        <v>101</v>
      </c>
      <c r="D5872" s="33">
        <v>54796</v>
      </c>
    </row>
    <row r="5873" spans="1:4">
      <c r="A5873" s="32">
        <v>2001</v>
      </c>
      <c r="B5873" s="32" t="s">
        <v>14</v>
      </c>
      <c r="C5873" s="32" t="s">
        <v>101</v>
      </c>
      <c r="D5873" s="33">
        <v>53952</v>
      </c>
    </row>
    <row r="5874" spans="1:4">
      <c r="A5874" s="32">
        <v>2001</v>
      </c>
      <c r="B5874" s="32" t="s">
        <v>15</v>
      </c>
      <c r="C5874" s="32" t="s">
        <v>101</v>
      </c>
      <c r="D5874" s="33">
        <v>40820</v>
      </c>
    </row>
    <row r="5875" spans="1:4">
      <c r="A5875" s="32">
        <v>2002</v>
      </c>
      <c r="B5875" s="32" t="s">
        <v>4</v>
      </c>
      <c r="C5875" s="32" t="s">
        <v>101</v>
      </c>
      <c r="D5875" s="33">
        <v>41306</v>
      </c>
    </row>
    <row r="5876" spans="1:4">
      <c r="A5876" s="32">
        <v>2002</v>
      </c>
      <c r="B5876" s="32" t="s">
        <v>5</v>
      </c>
      <c r="C5876" s="32" t="s">
        <v>101</v>
      </c>
      <c r="D5876" s="33">
        <v>37865</v>
      </c>
    </row>
    <row r="5877" spans="1:4">
      <c r="A5877" s="32">
        <v>2002</v>
      </c>
      <c r="B5877" s="32" t="s">
        <v>6</v>
      </c>
      <c r="C5877" s="32" t="s">
        <v>101</v>
      </c>
      <c r="D5877" s="33">
        <v>45070</v>
      </c>
    </row>
    <row r="5878" spans="1:4">
      <c r="A5878" s="32">
        <v>2002</v>
      </c>
      <c r="B5878" s="32" t="s">
        <v>7</v>
      </c>
      <c r="C5878" s="32" t="s">
        <v>101</v>
      </c>
      <c r="D5878" s="33">
        <v>46521</v>
      </c>
    </row>
    <row r="5879" spans="1:4">
      <c r="A5879" s="32">
        <v>2002</v>
      </c>
      <c r="B5879" s="32" t="s">
        <v>8</v>
      </c>
      <c r="C5879" s="32" t="s">
        <v>101</v>
      </c>
      <c r="D5879" s="33">
        <v>45844.786971290399</v>
      </c>
    </row>
    <row r="5880" spans="1:4">
      <c r="A5880" s="32">
        <v>2002</v>
      </c>
      <c r="B5880" s="32" t="s">
        <v>9</v>
      </c>
      <c r="C5880" s="32" t="s">
        <v>101</v>
      </c>
      <c r="D5880" s="33">
        <v>43678</v>
      </c>
    </row>
    <row r="5881" spans="1:4">
      <c r="A5881" s="32">
        <v>2002</v>
      </c>
      <c r="B5881" s="32" t="s">
        <v>10</v>
      </c>
      <c r="C5881" s="32" t="s">
        <v>101</v>
      </c>
      <c r="D5881" s="33">
        <v>45454</v>
      </c>
    </row>
    <row r="5882" spans="1:4">
      <c r="A5882" s="32">
        <v>2002</v>
      </c>
      <c r="B5882" s="32" t="s">
        <v>11</v>
      </c>
      <c r="C5882" s="32" t="s">
        <v>101</v>
      </c>
      <c r="D5882" s="33">
        <v>46706</v>
      </c>
    </row>
    <row r="5883" spans="1:4">
      <c r="A5883" s="32">
        <v>2002</v>
      </c>
      <c r="B5883" s="32" t="s">
        <v>12</v>
      </c>
      <c r="C5883" s="32" t="s">
        <v>101</v>
      </c>
      <c r="D5883" s="33">
        <v>46351</v>
      </c>
    </row>
    <row r="5884" spans="1:4">
      <c r="A5884" s="32">
        <v>2002</v>
      </c>
      <c r="B5884" s="32" t="s">
        <v>13</v>
      </c>
      <c r="C5884" s="32" t="s">
        <v>101</v>
      </c>
      <c r="D5884" s="33">
        <v>47927</v>
      </c>
    </row>
    <row r="5885" spans="1:4">
      <c r="A5885" s="32">
        <v>2002</v>
      </c>
      <c r="B5885" s="32" t="s">
        <v>14</v>
      </c>
      <c r="C5885" s="32" t="s">
        <v>101</v>
      </c>
      <c r="D5885" s="33">
        <v>44526</v>
      </c>
    </row>
    <row r="5886" spans="1:4">
      <c r="A5886" s="32">
        <v>2002</v>
      </c>
      <c r="B5886" s="32" t="s">
        <v>15</v>
      </c>
      <c r="C5886" s="32" t="s">
        <v>101</v>
      </c>
      <c r="D5886" s="33">
        <v>41629.780786880503</v>
      </c>
    </row>
    <row r="5887" spans="1:4">
      <c r="A5887" s="32">
        <v>2003</v>
      </c>
      <c r="B5887" s="32" t="s">
        <v>4</v>
      </c>
      <c r="C5887" s="32" t="s">
        <v>101</v>
      </c>
      <c r="D5887" s="33">
        <v>36633</v>
      </c>
    </row>
    <row r="5888" spans="1:4">
      <c r="A5888" s="32">
        <v>2003</v>
      </c>
      <c r="B5888" s="32" t="s">
        <v>5</v>
      </c>
      <c r="C5888" s="32" t="s">
        <v>101</v>
      </c>
      <c r="D5888" s="33">
        <v>37987</v>
      </c>
    </row>
    <row r="5889" spans="1:4">
      <c r="A5889" s="32">
        <v>2003</v>
      </c>
      <c r="B5889" s="32" t="s">
        <v>6</v>
      </c>
      <c r="C5889" s="32" t="s">
        <v>101</v>
      </c>
      <c r="D5889" s="33">
        <v>43715.353466494198</v>
      </c>
    </row>
    <row r="5890" spans="1:4">
      <c r="A5890" s="32">
        <v>2003</v>
      </c>
      <c r="B5890" s="32" t="s">
        <v>7</v>
      </c>
      <c r="C5890" s="32" t="s">
        <v>101</v>
      </c>
      <c r="D5890" s="33">
        <v>49113</v>
      </c>
    </row>
    <row r="5891" spans="1:4">
      <c r="A5891" s="32">
        <v>2003</v>
      </c>
      <c r="B5891" s="32" t="s">
        <v>8</v>
      </c>
      <c r="C5891" s="32" t="s">
        <v>101</v>
      </c>
      <c r="D5891" s="33">
        <v>48860</v>
      </c>
    </row>
    <row r="5892" spans="1:4">
      <c r="A5892" s="32">
        <v>2003</v>
      </c>
      <c r="B5892" s="32" t="s">
        <v>9</v>
      </c>
      <c r="C5892" s="32" t="s">
        <v>101</v>
      </c>
      <c r="D5892" s="33">
        <v>46851</v>
      </c>
    </row>
    <row r="5893" spans="1:4">
      <c r="A5893" s="32">
        <v>2003</v>
      </c>
      <c r="B5893" s="32" t="s">
        <v>10</v>
      </c>
      <c r="C5893" s="32" t="s">
        <v>101</v>
      </c>
      <c r="D5893" s="33">
        <v>45766</v>
      </c>
    </row>
    <row r="5894" spans="1:4">
      <c r="A5894" s="32">
        <v>2003</v>
      </c>
      <c r="B5894" s="32" t="s">
        <v>11</v>
      </c>
      <c r="C5894" s="32" t="s">
        <v>101</v>
      </c>
      <c r="D5894" s="33">
        <v>46526</v>
      </c>
    </row>
    <row r="5895" spans="1:4">
      <c r="A5895" s="32">
        <v>2003</v>
      </c>
      <c r="B5895" s="32" t="s">
        <v>12</v>
      </c>
      <c r="C5895" s="32" t="s">
        <v>101</v>
      </c>
      <c r="D5895" s="33">
        <v>47680</v>
      </c>
    </row>
    <row r="5896" spans="1:4">
      <c r="A5896" s="32">
        <v>2003</v>
      </c>
      <c r="B5896" s="32" t="s">
        <v>13</v>
      </c>
      <c r="C5896" s="32" t="s">
        <v>101</v>
      </c>
      <c r="D5896" s="33">
        <v>49559</v>
      </c>
    </row>
    <row r="5897" spans="1:4">
      <c r="A5897" s="32">
        <v>2003</v>
      </c>
      <c r="B5897" s="32" t="s">
        <v>14</v>
      </c>
      <c r="C5897" s="32" t="s">
        <v>101</v>
      </c>
      <c r="D5897" s="33">
        <v>46106</v>
      </c>
    </row>
    <row r="5898" spans="1:4">
      <c r="A5898" s="32">
        <v>2003</v>
      </c>
      <c r="B5898" s="32" t="s">
        <v>15</v>
      </c>
      <c r="C5898" s="32" t="s">
        <v>101</v>
      </c>
      <c r="D5898" s="33">
        <v>43254</v>
      </c>
    </row>
    <row r="5899" spans="1:4">
      <c r="A5899" s="32">
        <v>2004</v>
      </c>
      <c r="B5899" s="32" t="s">
        <v>4</v>
      </c>
      <c r="C5899" s="32" t="s">
        <v>101</v>
      </c>
      <c r="D5899" s="33">
        <v>36020</v>
      </c>
    </row>
    <row r="5900" spans="1:4">
      <c r="A5900" s="32">
        <v>2004</v>
      </c>
      <c r="B5900" s="32" t="s">
        <v>5</v>
      </c>
      <c r="C5900" s="32" t="s">
        <v>101</v>
      </c>
      <c r="D5900" s="33">
        <v>38915.497646456301</v>
      </c>
    </row>
    <row r="5901" spans="1:4">
      <c r="A5901" s="32">
        <v>2004</v>
      </c>
      <c r="B5901" s="32" t="s">
        <v>6</v>
      </c>
      <c r="C5901" s="32" t="s">
        <v>101</v>
      </c>
      <c r="D5901" s="33">
        <v>40807</v>
      </c>
    </row>
    <row r="5902" spans="1:4">
      <c r="A5902" s="32">
        <v>2004</v>
      </c>
      <c r="B5902" s="32" t="s">
        <v>7</v>
      </c>
      <c r="C5902" s="32" t="s">
        <v>101</v>
      </c>
      <c r="D5902" s="33">
        <v>37667</v>
      </c>
    </row>
    <row r="5903" spans="1:4">
      <c r="A5903" s="32">
        <v>2004</v>
      </c>
      <c r="B5903" s="32" t="s">
        <v>8</v>
      </c>
      <c r="C5903" s="32" t="s">
        <v>101</v>
      </c>
      <c r="D5903" s="33">
        <v>44826</v>
      </c>
    </row>
    <row r="5904" spans="1:4">
      <c r="A5904" s="32">
        <v>2004</v>
      </c>
      <c r="B5904" s="32" t="s">
        <v>9</v>
      </c>
      <c r="C5904" s="32" t="s">
        <v>101</v>
      </c>
      <c r="D5904" s="33">
        <v>45500</v>
      </c>
    </row>
    <row r="5905" spans="1:4">
      <c r="A5905" s="32">
        <v>2004</v>
      </c>
      <c r="B5905" s="32" t="s">
        <v>10</v>
      </c>
      <c r="C5905" s="32" t="s">
        <v>101</v>
      </c>
      <c r="D5905" s="33">
        <v>30681</v>
      </c>
    </row>
    <row r="5906" spans="1:4">
      <c r="A5906" s="32">
        <v>2004</v>
      </c>
      <c r="B5906" s="32" t="s">
        <v>11</v>
      </c>
      <c r="C5906" s="32" t="s">
        <v>101</v>
      </c>
      <c r="D5906" s="33">
        <v>44426</v>
      </c>
    </row>
    <row r="5907" spans="1:4">
      <c r="A5907" s="32">
        <v>2004</v>
      </c>
      <c r="B5907" s="32" t="s">
        <v>12</v>
      </c>
      <c r="C5907" s="32" t="s">
        <v>101</v>
      </c>
      <c r="D5907" s="33">
        <v>44728.3717291539</v>
      </c>
    </row>
    <row r="5908" spans="1:4">
      <c r="A5908" s="32">
        <v>2004</v>
      </c>
      <c r="B5908" s="32" t="s">
        <v>13</v>
      </c>
      <c r="C5908" s="32" t="s">
        <v>101</v>
      </c>
      <c r="D5908" s="33">
        <v>42380</v>
      </c>
    </row>
    <row r="5909" spans="1:4">
      <c r="A5909" s="32">
        <v>2004</v>
      </c>
      <c r="B5909" s="32" t="s">
        <v>14</v>
      </c>
      <c r="C5909" s="32" t="s">
        <v>101</v>
      </c>
      <c r="D5909" s="33">
        <v>44219.547313585703</v>
      </c>
    </row>
    <row r="5910" spans="1:4">
      <c r="A5910" s="32">
        <v>2004</v>
      </c>
      <c r="B5910" s="32" t="s">
        <v>15</v>
      </c>
      <c r="C5910" s="32" t="s">
        <v>101</v>
      </c>
      <c r="D5910" s="33">
        <v>39872.375245039701</v>
      </c>
    </row>
    <row r="5911" spans="1:4">
      <c r="A5911" s="32">
        <v>2005</v>
      </c>
      <c r="B5911" s="32" t="s">
        <v>4</v>
      </c>
      <c r="C5911" s="32" t="s">
        <v>101</v>
      </c>
      <c r="D5911" s="33">
        <v>31385</v>
      </c>
    </row>
    <row r="5912" spans="1:4">
      <c r="A5912" s="32">
        <v>2005</v>
      </c>
      <c r="B5912" s="32" t="s">
        <v>5</v>
      </c>
      <c r="C5912" s="32" t="s">
        <v>101</v>
      </c>
      <c r="D5912" s="33">
        <v>34741</v>
      </c>
    </row>
    <row r="5913" spans="1:4">
      <c r="A5913" s="32">
        <v>2005</v>
      </c>
      <c r="B5913" s="32" t="s">
        <v>6</v>
      </c>
      <c r="C5913" s="32" t="s">
        <v>101</v>
      </c>
      <c r="D5913" s="33">
        <v>42035</v>
      </c>
    </row>
    <row r="5914" spans="1:4">
      <c r="A5914" s="32">
        <v>2005</v>
      </c>
      <c r="B5914" s="32" t="s">
        <v>7</v>
      </c>
      <c r="C5914" s="32" t="s">
        <v>101</v>
      </c>
      <c r="D5914" s="33">
        <v>42070</v>
      </c>
    </row>
    <row r="5915" spans="1:4">
      <c r="A5915" s="32">
        <v>2005</v>
      </c>
      <c r="B5915" s="32" t="s">
        <v>8</v>
      </c>
      <c r="C5915" s="32" t="s">
        <v>101</v>
      </c>
      <c r="D5915" s="33">
        <v>43193</v>
      </c>
    </row>
    <row r="5916" spans="1:4">
      <c r="A5916" s="32">
        <v>2005</v>
      </c>
      <c r="B5916" s="32" t="s">
        <v>9</v>
      </c>
      <c r="C5916" s="32" t="s">
        <v>101</v>
      </c>
      <c r="D5916" s="33">
        <v>44653</v>
      </c>
    </row>
    <row r="5917" spans="1:4">
      <c r="A5917" s="32">
        <v>2005</v>
      </c>
      <c r="B5917" s="32" t="s">
        <v>10</v>
      </c>
      <c r="C5917" s="32" t="s">
        <v>101</v>
      </c>
      <c r="D5917" s="33">
        <v>41367</v>
      </c>
    </row>
    <row r="5918" spans="1:4">
      <c r="A5918" s="32">
        <v>2005</v>
      </c>
      <c r="B5918" s="32" t="s">
        <v>11</v>
      </c>
      <c r="C5918" s="32" t="s">
        <v>101</v>
      </c>
      <c r="D5918" s="33">
        <v>43293.6191356325</v>
      </c>
    </row>
    <row r="5919" spans="1:4">
      <c r="A5919" s="32">
        <v>2005</v>
      </c>
      <c r="B5919" s="32" t="s">
        <v>12</v>
      </c>
      <c r="C5919" s="32" t="s">
        <v>101</v>
      </c>
      <c r="D5919" s="33">
        <v>45064.750447797604</v>
      </c>
    </row>
    <row r="5920" spans="1:4">
      <c r="A5920" s="32">
        <v>2005</v>
      </c>
      <c r="B5920" s="32" t="s">
        <v>13</v>
      </c>
      <c r="C5920" s="32" t="s">
        <v>101</v>
      </c>
      <c r="D5920" s="33">
        <v>44703.023338781597</v>
      </c>
    </row>
    <row r="5921" spans="1:4">
      <c r="A5921" s="32">
        <v>2005</v>
      </c>
      <c r="B5921" s="32" t="s">
        <v>14</v>
      </c>
      <c r="C5921" s="32" t="s">
        <v>101</v>
      </c>
      <c r="D5921" s="33">
        <v>45860</v>
      </c>
    </row>
    <row r="5922" spans="1:4">
      <c r="A5922" s="32">
        <v>2005</v>
      </c>
      <c r="B5922" s="32" t="s">
        <v>15</v>
      </c>
      <c r="C5922" s="32" t="s">
        <v>101</v>
      </c>
      <c r="D5922" s="33">
        <v>43599.017846629402</v>
      </c>
    </row>
    <row r="5923" spans="1:4">
      <c r="A5923" s="32">
        <v>2006</v>
      </c>
      <c r="B5923" s="32" t="s">
        <v>4</v>
      </c>
      <c r="C5923" s="32" t="s">
        <v>101</v>
      </c>
      <c r="D5923" s="33">
        <v>34954</v>
      </c>
    </row>
    <row r="5924" spans="1:4">
      <c r="A5924" s="32">
        <v>2006</v>
      </c>
      <c r="B5924" s="32" t="s">
        <v>5</v>
      </c>
      <c r="C5924" s="32" t="s">
        <v>101</v>
      </c>
      <c r="D5924" s="33">
        <v>35086</v>
      </c>
    </row>
    <row r="5925" spans="1:4">
      <c r="A5925" s="32">
        <v>2006</v>
      </c>
      <c r="B5925" s="32" t="s">
        <v>6</v>
      </c>
      <c r="C5925" s="32" t="s">
        <v>101</v>
      </c>
      <c r="D5925" s="33">
        <v>42028</v>
      </c>
    </row>
    <row r="5926" spans="1:4">
      <c r="A5926" s="32">
        <v>2006</v>
      </c>
      <c r="B5926" s="32" t="s">
        <v>7</v>
      </c>
      <c r="C5926" s="32" t="s">
        <v>101</v>
      </c>
      <c r="D5926" s="33">
        <v>38285</v>
      </c>
    </row>
    <row r="5927" spans="1:4">
      <c r="A5927" s="32">
        <v>2006</v>
      </c>
      <c r="B5927" s="32" t="s">
        <v>8</v>
      </c>
      <c r="C5927" s="32" t="s">
        <v>101</v>
      </c>
      <c r="D5927" s="33">
        <v>42110</v>
      </c>
    </row>
    <row r="5928" spans="1:4">
      <c r="A5928" s="32">
        <v>2006</v>
      </c>
      <c r="B5928" s="32" t="s">
        <v>9</v>
      </c>
      <c r="C5928" s="32" t="s">
        <v>101</v>
      </c>
      <c r="D5928" s="33">
        <v>40041</v>
      </c>
    </row>
    <row r="5929" spans="1:4">
      <c r="A5929" s="32">
        <v>2006</v>
      </c>
      <c r="B5929" s="32" t="s">
        <v>10</v>
      </c>
      <c r="C5929" s="32" t="s">
        <v>101</v>
      </c>
      <c r="D5929" s="33">
        <v>41501</v>
      </c>
    </row>
    <row r="5930" spans="1:4">
      <c r="A5930" s="32">
        <v>2006</v>
      </c>
      <c r="B5930" s="32" t="s">
        <v>11</v>
      </c>
      <c r="C5930" s="32" t="s">
        <v>101</v>
      </c>
      <c r="D5930" s="33">
        <v>43327.942227722102</v>
      </c>
    </row>
    <row r="5931" spans="1:4">
      <c r="A5931" s="32">
        <v>2006</v>
      </c>
      <c r="B5931" s="32" t="s">
        <v>12</v>
      </c>
      <c r="C5931" s="32" t="s">
        <v>101</v>
      </c>
      <c r="D5931" s="33">
        <v>43792</v>
      </c>
    </row>
    <row r="5932" spans="1:4">
      <c r="A5932" s="32">
        <v>2006</v>
      </c>
      <c r="B5932" s="32" t="s">
        <v>13</v>
      </c>
      <c r="C5932" s="32" t="s">
        <v>101</v>
      </c>
      <c r="D5932" s="33">
        <v>43284</v>
      </c>
    </row>
    <row r="5933" spans="1:4">
      <c r="A5933" s="32">
        <v>2006</v>
      </c>
      <c r="B5933" s="32" t="s">
        <v>14</v>
      </c>
      <c r="C5933" s="32" t="s">
        <v>101</v>
      </c>
      <c r="D5933" s="33">
        <v>46067.229874454999</v>
      </c>
    </row>
    <row r="5934" spans="1:4">
      <c r="A5934" s="32">
        <v>2006</v>
      </c>
      <c r="B5934" s="32" t="s">
        <v>15</v>
      </c>
      <c r="C5934" s="32" t="s">
        <v>101</v>
      </c>
      <c r="D5934" s="33">
        <v>39059</v>
      </c>
    </row>
    <row r="5935" spans="1:4">
      <c r="A5935" s="32">
        <v>2007</v>
      </c>
      <c r="B5935" s="32" t="s">
        <v>4</v>
      </c>
      <c r="C5935" s="32" t="s">
        <v>101</v>
      </c>
      <c r="D5935" s="33">
        <v>35214</v>
      </c>
    </row>
    <row r="5936" spans="1:4">
      <c r="A5936" s="32">
        <v>2007</v>
      </c>
      <c r="B5936" s="32" t="s">
        <v>5</v>
      </c>
      <c r="C5936" s="32" t="s">
        <v>101</v>
      </c>
      <c r="D5936" s="33">
        <v>42779</v>
      </c>
    </row>
    <row r="5937" spans="1:4">
      <c r="A5937" s="32">
        <v>2007</v>
      </c>
      <c r="B5937" s="32" t="s">
        <v>6</v>
      </c>
      <c r="C5937" s="32" t="s">
        <v>101</v>
      </c>
      <c r="D5937" s="33">
        <v>35059</v>
      </c>
    </row>
    <row r="5938" spans="1:4">
      <c r="A5938" s="32">
        <v>2007</v>
      </c>
      <c r="B5938" s="32" t="s">
        <v>7</v>
      </c>
      <c r="C5938" s="32" t="s">
        <v>101</v>
      </c>
      <c r="D5938" s="33">
        <v>38732</v>
      </c>
    </row>
    <row r="5939" spans="1:4">
      <c r="A5939" s="32">
        <v>2007</v>
      </c>
      <c r="B5939" s="32" t="s">
        <v>8</v>
      </c>
      <c r="C5939" s="32" t="s">
        <v>101</v>
      </c>
      <c r="D5939" s="33">
        <v>40917</v>
      </c>
    </row>
    <row r="5940" spans="1:4">
      <c r="A5940" s="32">
        <v>2007</v>
      </c>
      <c r="B5940" s="32" t="s">
        <v>9</v>
      </c>
      <c r="C5940" s="32" t="s">
        <v>101</v>
      </c>
      <c r="D5940" s="33">
        <v>40252</v>
      </c>
    </row>
    <row r="5941" spans="1:4">
      <c r="A5941" s="32">
        <v>2007</v>
      </c>
      <c r="B5941" s="32" t="s">
        <v>10</v>
      </c>
      <c r="C5941" s="32" t="s">
        <v>101</v>
      </c>
      <c r="D5941" s="33">
        <v>40526.733332884498</v>
      </c>
    </row>
    <row r="5942" spans="1:4">
      <c r="A5942" s="32">
        <v>2007</v>
      </c>
      <c r="B5942" s="32" t="s">
        <v>11</v>
      </c>
      <c r="C5942" s="32" t="s">
        <v>101</v>
      </c>
      <c r="D5942" s="33">
        <v>43345</v>
      </c>
    </row>
    <row r="5943" spans="1:4">
      <c r="A5943" s="32">
        <v>2007</v>
      </c>
      <c r="B5943" s="32" t="s">
        <v>12</v>
      </c>
      <c r="C5943" s="32" t="s">
        <v>101</v>
      </c>
      <c r="D5943" s="33">
        <v>41836</v>
      </c>
    </row>
    <row r="5944" spans="1:4">
      <c r="A5944" s="32">
        <v>2007</v>
      </c>
      <c r="B5944" s="32" t="s">
        <v>13</v>
      </c>
      <c r="C5944" s="32" t="s">
        <v>101</v>
      </c>
      <c r="D5944" s="33">
        <v>44477.431589858701</v>
      </c>
    </row>
    <row r="5945" spans="1:4">
      <c r="A5945" s="32">
        <v>2007</v>
      </c>
      <c r="B5945" s="32" t="s">
        <v>14</v>
      </c>
      <c r="C5945" s="32" t="s">
        <v>101</v>
      </c>
      <c r="D5945" s="33">
        <v>44463.349770094799</v>
      </c>
    </row>
    <row r="5946" spans="1:4">
      <c r="A5946" s="32">
        <v>2007</v>
      </c>
      <c r="B5946" s="32" t="s">
        <v>15</v>
      </c>
      <c r="C5946" s="32" t="s">
        <v>101</v>
      </c>
      <c r="D5946" s="33">
        <v>37778</v>
      </c>
    </row>
    <row r="5947" spans="1:4">
      <c r="A5947" s="32">
        <v>2008</v>
      </c>
      <c r="B5947" s="32" t="s">
        <v>4</v>
      </c>
      <c r="C5947" s="32" t="s">
        <v>101</v>
      </c>
      <c r="D5947" s="33">
        <v>34286</v>
      </c>
    </row>
    <row r="5948" spans="1:4">
      <c r="A5948" s="32">
        <v>2008</v>
      </c>
      <c r="B5948" s="32" t="s">
        <v>5</v>
      </c>
      <c r="C5948" s="32" t="s">
        <v>101</v>
      </c>
      <c r="D5948" s="33">
        <v>32209</v>
      </c>
    </row>
    <row r="5949" spans="1:4">
      <c r="A5949" s="32">
        <v>2008</v>
      </c>
      <c r="B5949" s="32" t="s">
        <v>6</v>
      </c>
      <c r="C5949" s="32" t="s">
        <v>101</v>
      </c>
      <c r="D5949" s="33">
        <v>37458</v>
      </c>
    </row>
    <row r="5950" spans="1:4">
      <c r="A5950" s="32">
        <v>2008</v>
      </c>
      <c r="B5950" s="32" t="s">
        <v>7</v>
      </c>
      <c r="C5950" s="32" t="s">
        <v>101</v>
      </c>
      <c r="D5950" s="33">
        <v>41449</v>
      </c>
    </row>
    <row r="5951" spans="1:4">
      <c r="A5951" s="32">
        <v>2008</v>
      </c>
      <c r="B5951" s="32" t="s">
        <v>8</v>
      </c>
      <c r="C5951" s="32" t="s">
        <v>101</v>
      </c>
      <c r="D5951" s="33">
        <v>41074</v>
      </c>
    </row>
    <row r="5952" spans="1:4">
      <c r="A5952" s="32">
        <v>2008</v>
      </c>
      <c r="B5952" s="32" t="s">
        <v>9</v>
      </c>
      <c r="C5952" s="32" t="s">
        <v>101</v>
      </c>
      <c r="D5952" s="33">
        <v>37883</v>
      </c>
    </row>
    <row r="5953" spans="1:4">
      <c r="A5953" s="32">
        <v>2008</v>
      </c>
      <c r="B5953" s="32" t="s">
        <v>10</v>
      </c>
      <c r="C5953" s="32" t="s">
        <v>101</v>
      </c>
      <c r="D5953" s="33">
        <v>39642</v>
      </c>
    </row>
    <row r="5954" spans="1:4">
      <c r="A5954" s="32">
        <v>2008</v>
      </c>
      <c r="B5954" s="32" t="s">
        <v>11</v>
      </c>
      <c r="C5954" s="32" t="s">
        <v>101</v>
      </c>
      <c r="D5954" s="33">
        <v>38259.058435815197</v>
      </c>
    </row>
    <row r="5955" spans="1:4">
      <c r="A5955" s="32">
        <v>2008</v>
      </c>
      <c r="B5955" s="32" t="s">
        <v>12</v>
      </c>
      <c r="C5955" s="32" t="s">
        <v>101</v>
      </c>
      <c r="D5955" s="33">
        <v>40282.660477793099</v>
      </c>
    </row>
    <row r="5956" spans="1:4">
      <c r="A5956" s="32">
        <v>2008</v>
      </c>
      <c r="B5956" s="32" t="s">
        <v>13</v>
      </c>
      <c r="C5956" s="32" t="s">
        <v>101</v>
      </c>
      <c r="D5956" s="33">
        <v>42029</v>
      </c>
    </row>
    <row r="5957" spans="1:4">
      <c r="A5957" s="32">
        <v>2008</v>
      </c>
      <c r="B5957" s="32" t="s">
        <v>14</v>
      </c>
      <c r="C5957" s="32" t="s">
        <v>101</v>
      </c>
      <c r="D5957" s="33">
        <v>40589</v>
      </c>
    </row>
    <row r="5958" spans="1:4">
      <c r="A5958" s="32">
        <v>2008</v>
      </c>
      <c r="B5958" s="32" t="s">
        <v>15</v>
      </c>
      <c r="C5958" s="32" t="s">
        <v>101</v>
      </c>
      <c r="D5958" s="33">
        <v>39037.133869396901</v>
      </c>
    </row>
    <row r="5959" spans="1:4">
      <c r="A5959" s="32">
        <v>2009</v>
      </c>
      <c r="B5959" s="32" t="s">
        <v>4</v>
      </c>
      <c r="C5959" s="32" t="s">
        <v>101</v>
      </c>
      <c r="D5959" s="33">
        <v>33954.957315981097</v>
      </c>
    </row>
    <row r="5960" spans="1:4">
      <c r="A5960" s="32">
        <v>2009</v>
      </c>
      <c r="B5960" s="32" t="s">
        <v>5</v>
      </c>
      <c r="C5960" s="32" t="s">
        <v>101</v>
      </c>
      <c r="D5960" s="33">
        <v>34115.324012855002</v>
      </c>
    </row>
    <row r="5961" spans="1:4">
      <c r="A5961" s="32">
        <v>2009</v>
      </c>
      <c r="B5961" s="32" t="s">
        <v>6</v>
      </c>
      <c r="C5961" s="32" t="s">
        <v>101</v>
      </c>
      <c r="D5961" s="33">
        <v>38717.919680917003</v>
      </c>
    </row>
    <row r="5962" spans="1:4">
      <c r="A5962" s="32">
        <v>2009</v>
      </c>
      <c r="B5962" s="32" t="s">
        <v>7</v>
      </c>
      <c r="C5962" s="32" t="s">
        <v>101</v>
      </c>
      <c r="D5962" s="33">
        <v>35155.642420161399</v>
      </c>
    </row>
    <row r="5963" spans="1:4">
      <c r="A5963" s="32">
        <v>2009</v>
      </c>
      <c r="B5963" s="32" t="s">
        <v>8</v>
      </c>
      <c r="C5963" s="32" t="s">
        <v>101</v>
      </c>
      <c r="D5963" s="33">
        <v>34198</v>
      </c>
    </row>
    <row r="5964" spans="1:4">
      <c r="A5964" s="32">
        <v>2009</v>
      </c>
      <c r="B5964" s="32" t="s">
        <v>9</v>
      </c>
      <c r="C5964" s="32" t="s">
        <v>101</v>
      </c>
      <c r="D5964" s="33">
        <v>33989.0355282046</v>
      </c>
    </row>
    <row r="5965" spans="1:4">
      <c r="A5965" s="32">
        <v>2009</v>
      </c>
      <c r="B5965" s="32" t="s">
        <v>10</v>
      </c>
      <c r="C5965" s="32" t="s">
        <v>101</v>
      </c>
      <c r="D5965" s="33">
        <v>27505.968137500498</v>
      </c>
    </row>
    <row r="5966" spans="1:4">
      <c r="A5966" s="32">
        <v>2009</v>
      </c>
      <c r="B5966" s="32" t="s">
        <v>11</v>
      </c>
      <c r="C5966" s="32" t="s">
        <v>101</v>
      </c>
      <c r="D5966" s="33">
        <v>31494.091867525502</v>
      </c>
    </row>
    <row r="5967" spans="1:4">
      <c r="A5967" s="32">
        <v>2009</v>
      </c>
      <c r="B5967" s="32" t="s">
        <v>12</v>
      </c>
      <c r="C5967" s="32" t="s">
        <v>101</v>
      </c>
      <c r="D5967" s="33">
        <v>37663.715817770797</v>
      </c>
    </row>
    <row r="5968" spans="1:4">
      <c r="A5968" s="32">
        <v>2009</v>
      </c>
      <c r="B5968" s="32" t="s">
        <v>13</v>
      </c>
      <c r="C5968" s="32" t="s">
        <v>101</v>
      </c>
      <c r="D5968" s="33">
        <v>39714.977524270202</v>
      </c>
    </row>
    <row r="5969" spans="1:4">
      <c r="A5969" s="32">
        <v>2009</v>
      </c>
      <c r="B5969" s="32" t="s">
        <v>14</v>
      </c>
      <c r="C5969" s="32" t="s">
        <v>101</v>
      </c>
      <c r="D5969" s="33">
        <v>38256</v>
      </c>
    </row>
    <row r="5970" spans="1:4">
      <c r="A5970" s="32">
        <v>2009</v>
      </c>
      <c r="B5970" s="32" t="s">
        <v>15</v>
      </c>
      <c r="C5970" s="32" t="s">
        <v>101</v>
      </c>
      <c r="D5970" s="33">
        <v>35050</v>
      </c>
    </row>
    <row r="5971" spans="1:4">
      <c r="A5971" s="32">
        <v>2010</v>
      </c>
      <c r="B5971" s="32" t="s">
        <v>4</v>
      </c>
      <c r="C5971" s="32" t="s">
        <v>101</v>
      </c>
      <c r="D5971" s="33">
        <v>27884.120733687199</v>
      </c>
    </row>
    <row r="5972" spans="1:4">
      <c r="A5972" s="32">
        <v>2010</v>
      </c>
      <c r="B5972" s="32" t="s">
        <v>5</v>
      </c>
      <c r="C5972" s="32" t="s">
        <v>101</v>
      </c>
      <c r="D5972" s="33">
        <v>29958.4297865956</v>
      </c>
    </row>
    <row r="5973" spans="1:4">
      <c r="A5973" s="32">
        <v>2010</v>
      </c>
      <c r="B5973" s="32" t="s">
        <v>6</v>
      </c>
      <c r="C5973" s="32" t="s">
        <v>101</v>
      </c>
      <c r="D5973" s="33">
        <v>37735.493054874103</v>
      </c>
    </row>
    <row r="5974" spans="1:4">
      <c r="A5974" s="32">
        <v>2010</v>
      </c>
      <c r="B5974" s="32" t="s">
        <v>7</v>
      </c>
      <c r="C5974" s="32" t="s">
        <v>101</v>
      </c>
      <c r="D5974" s="33">
        <v>35968</v>
      </c>
    </row>
    <row r="5975" spans="1:4">
      <c r="A5975" s="32">
        <v>2010</v>
      </c>
      <c r="B5975" s="32" t="s">
        <v>8</v>
      </c>
      <c r="C5975" s="32" t="s">
        <v>101</v>
      </c>
      <c r="D5975" s="33">
        <v>32032.681513297401</v>
      </c>
    </row>
    <row r="5976" spans="1:4">
      <c r="A5976" s="32">
        <v>2010</v>
      </c>
      <c r="B5976" s="32" t="s">
        <v>9</v>
      </c>
      <c r="C5976" s="32" t="s">
        <v>101</v>
      </c>
      <c r="D5976" s="33">
        <v>33326.585714427099</v>
      </c>
    </row>
    <row r="5977" spans="1:4">
      <c r="A5977" s="32">
        <v>2010</v>
      </c>
      <c r="B5977" s="32" t="s">
        <v>10</v>
      </c>
      <c r="C5977" s="32" t="s">
        <v>101</v>
      </c>
      <c r="D5977" s="33">
        <v>32711.615864254702</v>
      </c>
    </row>
    <row r="5978" spans="1:4">
      <c r="A5978" s="32">
        <v>2010</v>
      </c>
      <c r="B5978" s="32" t="s">
        <v>11</v>
      </c>
      <c r="C5978" s="32" t="s">
        <v>101</v>
      </c>
      <c r="D5978" s="33">
        <v>34602.954597067597</v>
      </c>
    </row>
    <row r="5979" spans="1:4">
      <c r="A5979" s="32">
        <v>2010</v>
      </c>
      <c r="B5979" s="32" t="s">
        <v>12</v>
      </c>
      <c r="C5979" s="32" t="s">
        <v>101</v>
      </c>
      <c r="D5979" s="33">
        <v>36339.585090091103</v>
      </c>
    </row>
    <row r="5980" spans="1:4">
      <c r="A5980" s="32">
        <v>2010</v>
      </c>
      <c r="B5980" s="32" t="s">
        <v>13</v>
      </c>
      <c r="C5980" s="32" t="s">
        <v>101</v>
      </c>
      <c r="D5980" s="33">
        <v>36339.585090091103</v>
      </c>
    </row>
    <row r="5981" spans="1:4">
      <c r="A5981" s="32">
        <v>2010</v>
      </c>
      <c r="B5981" s="32" t="s">
        <v>14</v>
      </c>
      <c r="C5981" s="32" t="s">
        <v>101</v>
      </c>
      <c r="D5981" s="33">
        <v>33409.867451647799</v>
      </c>
    </row>
    <row r="5982" spans="1:4">
      <c r="A5982" s="32">
        <v>2010</v>
      </c>
      <c r="B5982" s="32" t="s">
        <v>15</v>
      </c>
      <c r="C5982" s="32" t="s">
        <v>101</v>
      </c>
      <c r="D5982" s="33">
        <v>31725.197093904499</v>
      </c>
    </row>
    <row r="5983" spans="1:4">
      <c r="A5983" s="32">
        <v>2011</v>
      </c>
      <c r="B5983" s="32" t="s">
        <v>4</v>
      </c>
      <c r="C5983" s="32" t="s">
        <v>101</v>
      </c>
      <c r="D5983" s="33">
        <v>25259.726898987799</v>
      </c>
    </row>
    <row r="5984" spans="1:4">
      <c r="A5984" s="32">
        <v>2011</v>
      </c>
      <c r="B5984" s="32" t="s">
        <v>5</v>
      </c>
      <c r="C5984" s="32" t="s">
        <v>101</v>
      </c>
      <c r="D5984" s="33">
        <v>23658.615221272899</v>
      </c>
    </row>
    <row r="5985" spans="1:4">
      <c r="A5985" s="32">
        <v>2011</v>
      </c>
      <c r="B5985" s="32" t="s">
        <v>6</v>
      </c>
      <c r="C5985" s="32" t="s">
        <v>101</v>
      </c>
      <c r="D5985" s="33">
        <v>27390.992749487999</v>
      </c>
    </row>
    <row r="5986" spans="1:4">
      <c r="A5986" s="32">
        <v>2011</v>
      </c>
      <c r="B5986" s="32" t="s">
        <v>7</v>
      </c>
      <c r="C5986" s="32" t="s">
        <v>101</v>
      </c>
      <c r="D5986" s="33">
        <v>24709.631077592701</v>
      </c>
    </row>
    <row r="5987" spans="1:4">
      <c r="A5987" s="32">
        <v>2011</v>
      </c>
      <c r="B5987" s="32" t="s">
        <v>8</v>
      </c>
      <c r="C5987" s="32" t="s">
        <v>101</v>
      </c>
      <c r="D5987" s="33">
        <v>26526.5430496017</v>
      </c>
    </row>
    <row r="5988" spans="1:4">
      <c r="A5988" s="32">
        <v>2011</v>
      </c>
      <c r="B5988" s="32" t="s">
        <v>9</v>
      </c>
      <c r="C5988" s="32" t="s">
        <v>101</v>
      </c>
      <c r="D5988" s="33">
        <v>25761.106577520801</v>
      </c>
    </row>
    <row r="5989" spans="1:4">
      <c r="A5989" s="32">
        <v>2011</v>
      </c>
      <c r="B5989" s="32" t="s">
        <v>10</v>
      </c>
      <c r="C5989" s="32" t="s">
        <v>101</v>
      </c>
      <c r="D5989" s="33">
        <v>23709.441509251701</v>
      </c>
    </row>
    <row r="5990" spans="1:4">
      <c r="A5990" s="32">
        <v>2011</v>
      </c>
      <c r="B5990" s="32" t="s">
        <v>11</v>
      </c>
      <c r="C5990" s="32" t="s">
        <v>101</v>
      </c>
      <c r="D5990" s="33">
        <v>27132.4303799548</v>
      </c>
    </row>
    <row r="5991" spans="1:4">
      <c r="A5991" s="32">
        <v>2011</v>
      </c>
      <c r="B5991" s="32" t="s">
        <v>12</v>
      </c>
      <c r="C5991" s="32" t="s">
        <v>101</v>
      </c>
      <c r="D5991" s="33">
        <v>26434.330742647799</v>
      </c>
    </row>
    <row r="5992" spans="1:4">
      <c r="A5992" s="32">
        <v>2011</v>
      </c>
      <c r="B5992" s="32" t="s">
        <v>13</v>
      </c>
      <c r="C5992" s="32" t="s">
        <v>101</v>
      </c>
      <c r="D5992" s="33">
        <v>26780.1065087758</v>
      </c>
    </row>
    <row r="5993" spans="1:4">
      <c r="A5993" s="32">
        <v>2011</v>
      </c>
      <c r="B5993" s="32" t="s">
        <v>14</v>
      </c>
      <c r="C5993" s="32" t="s">
        <v>101</v>
      </c>
      <c r="D5993" s="33">
        <v>26273.461399772699</v>
      </c>
    </row>
    <row r="5994" spans="1:4">
      <c r="A5994" s="32">
        <v>2011</v>
      </c>
      <c r="B5994" s="32" t="s">
        <v>15</v>
      </c>
      <c r="C5994" s="32" t="s">
        <v>101</v>
      </c>
      <c r="D5994" s="33">
        <v>22929.565646671301</v>
      </c>
    </row>
    <row r="5995" spans="1:4">
      <c r="A5995" s="32">
        <v>2012</v>
      </c>
      <c r="B5995" s="32" t="s">
        <v>4</v>
      </c>
      <c r="C5995" s="32" t="s">
        <v>101</v>
      </c>
      <c r="D5995" s="33">
        <v>18460.069413270401</v>
      </c>
    </row>
    <row r="5996" spans="1:4">
      <c r="A5996" s="32">
        <v>2012</v>
      </c>
      <c r="B5996" s="32" t="s">
        <v>5</v>
      </c>
      <c r="C5996" s="32" t="s">
        <v>101</v>
      </c>
      <c r="D5996" s="33">
        <v>16671.704932162698</v>
      </c>
    </row>
    <row r="5997" spans="1:4">
      <c r="A5997" s="32">
        <v>2012</v>
      </c>
      <c r="B5997" s="32" t="s">
        <v>6</v>
      </c>
      <c r="C5997" s="32" t="s">
        <v>101</v>
      </c>
      <c r="D5997" s="33">
        <v>22176.9773870356</v>
      </c>
    </row>
    <row r="5998" spans="1:4">
      <c r="A5998" s="32">
        <v>2012</v>
      </c>
      <c r="B5998" s="32" t="s">
        <v>7</v>
      </c>
      <c r="C5998" s="32" t="s">
        <v>101</v>
      </c>
      <c r="D5998" s="33">
        <v>18081.8718844336</v>
      </c>
    </row>
    <row r="5999" spans="1:4">
      <c r="A5999" s="32">
        <v>2012</v>
      </c>
      <c r="B5999" s="32" t="s">
        <v>8</v>
      </c>
      <c r="C5999" s="32" t="s">
        <v>101</v>
      </c>
      <c r="D5999" s="33">
        <v>17028.012778706499</v>
      </c>
    </row>
    <row r="6000" spans="1:4">
      <c r="A6000" s="32">
        <v>2012</v>
      </c>
      <c r="B6000" s="32" t="s">
        <v>9</v>
      </c>
      <c r="C6000" s="32" t="s">
        <v>101</v>
      </c>
      <c r="D6000" s="33">
        <v>19114.489699881298</v>
      </c>
    </row>
    <row r="6001" spans="1:4">
      <c r="A6001" s="32">
        <v>2012</v>
      </c>
      <c r="B6001" s="32" t="s">
        <v>10</v>
      </c>
      <c r="C6001" s="32" t="s">
        <v>101</v>
      </c>
      <c r="D6001" s="33">
        <v>17906.611779380099</v>
      </c>
    </row>
    <row r="6002" spans="1:4">
      <c r="A6002" s="32">
        <v>2012</v>
      </c>
      <c r="B6002" s="32" t="s">
        <v>11</v>
      </c>
      <c r="C6002" s="32" t="s">
        <v>101</v>
      </c>
      <c r="D6002" s="33">
        <v>14889.576431830301</v>
      </c>
    </row>
    <row r="6003" spans="1:4">
      <c r="A6003" s="32">
        <v>2012</v>
      </c>
      <c r="B6003" s="32" t="s">
        <v>12</v>
      </c>
      <c r="C6003" s="32" t="s">
        <v>101</v>
      </c>
      <c r="D6003" s="33">
        <v>4534.4886842256501</v>
      </c>
    </row>
    <row r="6004" spans="1:4">
      <c r="A6004" s="32">
        <v>2012</v>
      </c>
      <c r="B6004" s="32" t="s">
        <v>13</v>
      </c>
      <c r="C6004" s="32" t="s">
        <v>101</v>
      </c>
      <c r="D6004" s="33">
        <v>4566.1584713213897</v>
      </c>
    </row>
    <row r="6005" spans="1:4">
      <c r="A6005" s="32">
        <v>2012</v>
      </c>
      <c r="B6005" s="32" t="s">
        <v>14</v>
      </c>
      <c r="C6005" s="32" t="s">
        <v>101</v>
      </c>
      <c r="D6005" s="33">
        <v>20571.347436013701</v>
      </c>
    </row>
    <row r="6006" spans="1:4">
      <c r="A6006" s="32">
        <v>2012</v>
      </c>
      <c r="B6006" s="32" t="s">
        <v>15</v>
      </c>
      <c r="C6006" s="32" t="s">
        <v>101</v>
      </c>
      <c r="D6006" s="33">
        <v>66.650707342584795</v>
      </c>
    </row>
    <row r="6007" spans="1:4">
      <c r="A6007" s="32">
        <v>2013</v>
      </c>
      <c r="B6007" s="32" t="s">
        <v>4</v>
      </c>
      <c r="C6007" s="32" t="s">
        <v>101</v>
      </c>
      <c r="D6007" s="33">
        <v>1243.2554439942801</v>
      </c>
    </row>
    <row r="6008" spans="1:4">
      <c r="A6008" s="32">
        <v>2013</v>
      </c>
      <c r="B6008" s="32" t="s">
        <v>5</v>
      </c>
      <c r="C6008" s="32" t="s">
        <v>101</v>
      </c>
      <c r="D6008" s="33">
        <v>958.56060968419297</v>
      </c>
    </row>
    <row r="6009" spans="1:4">
      <c r="A6009" s="32">
        <v>2013</v>
      </c>
      <c r="B6009" s="32" t="s">
        <v>6</v>
      </c>
      <c r="C6009" s="32" t="s">
        <v>101</v>
      </c>
      <c r="D6009" s="33">
        <v>7582.8297658930496</v>
      </c>
    </row>
    <row r="6010" spans="1:4">
      <c r="A6010" s="32">
        <v>2013</v>
      </c>
      <c r="B6010" s="32" t="s">
        <v>7</v>
      </c>
      <c r="C6010" s="32" t="s">
        <v>101</v>
      </c>
      <c r="D6010" s="33">
        <v>8767.3847445959309</v>
      </c>
    </row>
    <row r="6011" spans="1:4">
      <c r="A6011" s="32">
        <v>2013</v>
      </c>
      <c r="B6011" s="32" t="s">
        <v>8</v>
      </c>
      <c r="C6011" s="32" t="s">
        <v>101</v>
      </c>
      <c r="D6011" s="33">
        <v>404.76264301876</v>
      </c>
    </row>
    <row r="6012" spans="1:4">
      <c r="A6012" s="32">
        <v>2013</v>
      </c>
      <c r="B6012" s="32" t="s">
        <v>9</v>
      </c>
      <c r="C6012" s="32" t="s">
        <v>101</v>
      </c>
      <c r="D6012" s="33">
        <v>5351.1310928143002</v>
      </c>
    </row>
    <row r="6013" spans="1:4">
      <c r="A6013" s="32">
        <v>2013</v>
      </c>
      <c r="B6013" s="32" t="s">
        <v>10</v>
      </c>
      <c r="C6013" s="32" t="s">
        <v>101</v>
      </c>
      <c r="D6013" s="33">
        <v>3948.3949776016202</v>
      </c>
    </row>
    <row r="6014" spans="1:4">
      <c r="A6014" s="32">
        <v>2013</v>
      </c>
      <c r="B6014" s="32" t="s">
        <v>11</v>
      </c>
      <c r="C6014" s="32" t="s">
        <v>101</v>
      </c>
      <c r="D6014" s="33">
        <v>4936.5174599924303</v>
      </c>
    </row>
    <row r="6015" spans="1:4">
      <c r="A6015" s="32">
        <v>2013</v>
      </c>
      <c r="B6015" s="32" t="s">
        <v>12</v>
      </c>
      <c r="C6015" s="32" t="s">
        <v>101</v>
      </c>
      <c r="D6015" s="33">
        <v>3332.81935557413</v>
      </c>
    </row>
    <row r="6016" spans="1:4">
      <c r="A6016" s="32">
        <v>2013</v>
      </c>
      <c r="B6016" s="32" t="s">
        <v>13</v>
      </c>
      <c r="C6016" s="32" t="s">
        <v>101</v>
      </c>
      <c r="D6016" s="33">
        <v>2136.0354979161002</v>
      </c>
    </row>
    <row r="6017" spans="1:4">
      <c r="A6017" s="32">
        <v>2013</v>
      </c>
      <c r="B6017" s="32" t="s">
        <v>14</v>
      </c>
      <c r="C6017" s="32" t="s">
        <v>101</v>
      </c>
      <c r="D6017" s="33">
        <v>3955.2066630998602</v>
      </c>
    </row>
    <row r="6018" spans="1:4">
      <c r="A6018" s="32">
        <v>2013</v>
      </c>
      <c r="B6018" s="32" t="s">
        <v>15</v>
      </c>
      <c r="C6018" s="32" t="s">
        <v>101</v>
      </c>
      <c r="D6018" s="33">
        <v>4000.68121098548</v>
      </c>
    </row>
    <row r="6019" spans="1:4">
      <c r="A6019" s="32">
        <v>2014</v>
      </c>
      <c r="B6019" s="32" t="s">
        <v>4</v>
      </c>
      <c r="C6019" s="32" t="s">
        <v>101</v>
      </c>
      <c r="D6019" s="33">
        <v>2438.7988977969799</v>
      </c>
    </row>
    <row r="6020" spans="1:4">
      <c r="A6020" s="32">
        <v>2014</v>
      </c>
      <c r="B6020" s="32" t="s">
        <v>5</v>
      </c>
      <c r="C6020" s="32" t="s">
        <v>101</v>
      </c>
      <c r="D6020" s="33">
        <v>2213.9183636451398</v>
      </c>
    </row>
    <row r="6021" spans="1:4">
      <c r="A6021" s="32">
        <v>2014</v>
      </c>
      <c r="B6021" s="32" t="s">
        <v>6</v>
      </c>
      <c r="C6021" s="32" t="s">
        <v>101</v>
      </c>
      <c r="D6021" s="33">
        <v>3007.1772064391698</v>
      </c>
    </row>
    <row r="6022" spans="1:4">
      <c r="A6022" s="32">
        <v>2014</v>
      </c>
      <c r="B6022" s="32" t="s">
        <v>7</v>
      </c>
      <c r="C6022" s="32" t="s">
        <v>101</v>
      </c>
      <c r="D6022" s="33">
        <v>3628.8698218621598</v>
      </c>
    </row>
    <row r="6023" spans="1:4">
      <c r="A6023" s="32">
        <v>2014</v>
      </c>
      <c r="B6023" s="32" t="s">
        <v>8</v>
      </c>
      <c r="C6023" s="32" t="s">
        <v>101</v>
      </c>
      <c r="D6023" s="33">
        <v>4028.71017221795</v>
      </c>
    </row>
    <row r="6024" spans="1:4">
      <c r="A6024" s="32">
        <v>2014</v>
      </c>
      <c r="B6024" s="32" t="s">
        <v>9</v>
      </c>
      <c r="C6024" s="32" t="s">
        <v>101</v>
      </c>
      <c r="D6024" s="33">
        <v>3671.3955678942002</v>
      </c>
    </row>
    <row r="6025" spans="1:4">
      <c r="A6025" s="32">
        <v>2014</v>
      </c>
      <c r="B6025" s="32" t="s">
        <v>10</v>
      </c>
      <c r="C6025" s="32" t="s">
        <v>101</v>
      </c>
      <c r="D6025" s="33">
        <v>4293.9075335166399</v>
      </c>
    </row>
    <row r="6026" spans="1:4">
      <c r="A6026" s="32">
        <v>2014</v>
      </c>
      <c r="B6026" s="32" t="s">
        <v>11</v>
      </c>
      <c r="C6026" s="32" t="s">
        <v>101</v>
      </c>
      <c r="D6026" s="33">
        <v>3932.5112583732598</v>
      </c>
    </row>
    <row r="6027" spans="1:4">
      <c r="A6027" s="32">
        <v>2014</v>
      </c>
      <c r="B6027" s="32" t="s">
        <v>12</v>
      </c>
      <c r="C6027" s="32" t="s">
        <v>101</v>
      </c>
      <c r="D6027" s="33">
        <v>4840.77750214354</v>
      </c>
    </row>
    <row r="6028" spans="1:4">
      <c r="A6028" s="32">
        <v>2014</v>
      </c>
      <c r="B6028" s="32" t="s">
        <v>13</v>
      </c>
      <c r="C6028" s="32" t="s">
        <v>101</v>
      </c>
      <c r="D6028" s="33">
        <v>3817.9218385476602</v>
      </c>
    </row>
    <row r="6029" spans="1:4">
      <c r="A6029" s="32">
        <v>2014</v>
      </c>
      <c r="B6029" s="32" t="s">
        <v>14</v>
      </c>
      <c r="C6029" s="32" t="s">
        <v>101</v>
      </c>
      <c r="D6029" s="33">
        <v>3502.1349650235602</v>
      </c>
    </row>
    <row r="6030" spans="1:4">
      <c r="A6030" s="32">
        <v>2014</v>
      </c>
      <c r="B6030" s="32" t="s">
        <v>15</v>
      </c>
      <c r="C6030" s="32" t="s">
        <v>101</v>
      </c>
      <c r="D6030" s="33">
        <v>4098.9189431246195</v>
      </c>
    </row>
    <row r="6031" spans="1:4">
      <c r="A6031" s="32">
        <v>2015</v>
      </c>
      <c r="B6031" s="32" t="s">
        <v>4</v>
      </c>
      <c r="C6031" s="32" t="s">
        <v>101</v>
      </c>
      <c r="D6031" s="33">
        <v>3657</v>
      </c>
    </row>
    <row r="6032" spans="1:4">
      <c r="A6032" s="32">
        <v>2015</v>
      </c>
      <c r="B6032" s="32" t="s">
        <v>5</v>
      </c>
      <c r="C6032" s="32" t="s">
        <v>101</v>
      </c>
      <c r="D6032" s="33">
        <v>5543</v>
      </c>
    </row>
    <row r="6033" spans="1:4">
      <c r="A6033" s="32">
        <v>2015</v>
      </c>
      <c r="B6033" s="32" t="s">
        <v>6</v>
      </c>
      <c r="C6033" s="32" t="s">
        <v>101</v>
      </c>
      <c r="D6033" s="33">
        <v>9535</v>
      </c>
    </row>
    <row r="6034" spans="1:4">
      <c r="A6034" s="32">
        <v>2015</v>
      </c>
      <c r="B6034" s="32" t="s">
        <v>7</v>
      </c>
      <c r="C6034" s="32" t="s">
        <v>101</v>
      </c>
      <c r="D6034" s="33">
        <v>10336</v>
      </c>
    </row>
    <row r="6035" spans="1:4">
      <c r="A6035" s="32">
        <v>2015</v>
      </c>
      <c r="B6035" s="32" t="s">
        <v>8</v>
      </c>
      <c r="C6035" s="32" t="s">
        <v>101</v>
      </c>
      <c r="D6035" s="33">
        <v>9860</v>
      </c>
    </row>
    <row r="6036" spans="1:4">
      <c r="A6036" s="32">
        <v>2015</v>
      </c>
      <c r="B6036" s="32" t="s">
        <v>9</v>
      </c>
      <c r="C6036" s="32" t="s">
        <v>101</v>
      </c>
      <c r="D6036" s="33">
        <v>9986</v>
      </c>
    </row>
    <row r="6037" spans="1:4">
      <c r="A6037" s="32">
        <v>2015</v>
      </c>
      <c r="B6037" s="32" t="s">
        <v>10</v>
      </c>
      <c r="C6037" s="32" t="s">
        <v>101</v>
      </c>
      <c r="D6037" s="33">
        <v>10416</v>
      </c>
    </row>
    <row r="6038" spans="1:4">
      <c r="A6038" s="32">
        <v>2015</v>
      </c>
      <c r="B6038" s="32" t="s">
        <v>11</v>
      </c>
      <c r="C6038" s="32" t="s">
        <v>101</v>
      </c>
      <c r="D6038" s="33">
        <v>10961</v>
      </c>
    </row>
    <row r="6039" spans="1:4">
      <c r="A6039" s="32">
        <v>2015</v>
      </c>
      <c r="B6039" s="32" t="s">
        <v>12</v>
      </c>
      <c r="C6039" s="32" t="s">
        <v>101</v>
      </c>
      <c r="D6039" s="33">
        <v>12824</v>
      </c>
    </row>
    <row r="6040" spans="1:4">
      <c r="A6040" s="32">
        <v>2015</v>
      </c>
      <c r="B6040" s="32" t="s">
        <v>13</v>
      </c>
      <c r="C6040" s="32" t="s">
        <v>101</v>
      </c>
      <c r="D6040" s="33">
        <v>10529</v>
      </c>
    </row>
    <row r="6041" spans="1:4">
      <c r="A6041" s="32">
        <v>2015</v>
      </c>
      <c r="B6041" s="32" t="s">
        <v>14</v>
      </c>
      <c r="C6041" s="32" t="s">
        <v>101</v>
      </c>
      <c r="D6041" s="33">
        <v>11956</v>
      </c>
    </row>
    <row r="6042" spans="1:4">
      <c r="A6042" s="32">
        <v>2015</v>
      </c>
      <c r="B6042" s="32" t="s">
        <v>15</v>
      </c>
      <c r="C6042" s="32" t="s">
        <v>101</v>
      </c>
      <c r="D6042" s="33">
        <v>11226</v>
      </c>
    </row>
    <row r="6043" spans="1:4">
      <c r="A6043" s="32">
        <v>2016</v>
      </c>
      <c r="B6043" s="32" t="s">
        <v>4</v>
      </c>
      <c r="C6043" s="32" t="s">
        <v>101</v>
      </c>
      <c r="D6043" s="33">
        <v>6942</v>
      </c>
    </row>
    <row r="6044" spans="1:4">
      <c r="A6044" s="32">
        <v>2016</v>
      </c>
      <c r="B6044" s="32" t="s">
        <v>5</v>
      </c>
      <c r="C6044" s="32" t="s">
        <v>101</v>
      </c>
      <c r="D6044" s="33">
        <v>8263</v>
      </c>
    </row>
    <row r="6045" spans="1:4">
      <c r="A6045" s="32">
        <v>2016</v>
      </c>
      <c r="B6045" s="32" t="s">
        <v>6</v>
      </c>
      <c r="C6045" s="32" t="s">
        <v>101</v>
      </c>
      <c r="D6045" s="33">
        <v>11258</v>
      </c>
    </row>
    <row r="6046" spans="1:4">
      <c r="A6046" s="32">
        <v>2016</v>
      </c>
      <c r="B6046" s="32" t="s">
        <v>7</v>
      </c>
      <c r="C6046" s="32" t="s">
        <v>101</v>
      </c>
      <c r="D6046" s="33">
        <v>12579</v>
      </c>
    </row>
    <row r="6047" spans="1:4">
      <c r="A6047" s="32">
        <v>2016</v>
      </c>
      <c r="B6047" s="32" t="s">
        <v>8</v>
      </c>
      <c r="C6047" s="32" t="s">
        <v>101</v>
      </c>
      <c r="D6047" s="33">
        <v>11390</v>
      </c>
    </row>
    <row r="6048" spans="1:4">
      <c r="A6048" s="32">
        <v>2016</v>
      </c>
      <c r="B6048" s="32" t="s">
        <v>9</v>
      </c>
      <c r="C6048" s="32" t="s">
        <v>101</v>
      </c>
      <c r="D6048" s="33">
        <v>10314</v>
      </c>
    </row>
    <row r="6049" spans="1:4">
      <c r="A6049" s="32">
        <v>2016</v>
      </c>
      <c r="B6049" s="32" t="s">
        <v>10</v>
      </c>
      <c r="C6049" s="32" t="s">
        <v>101</v>
      </c>
      <c r="D6049" s="33">
        <v>11243</v>
      </c>
    </row>
    <row r="6050" spans="1:4">
      <c r="A6050" s="32">
        <v>2016</v>
      </c>
      <c r="B6050" s="32" t="s">
        <v>11</v>
      </c>
      <c r="C6050" s="32" t="s">
        <v>101</v>
      </c>
      <c r="D6050" s="33">
        <v>12869</v>
      </c>
    </row>
    <row r="6051" spans="1:4">
      <c r="A6051" s="32">
        <v>2016</v>
      </c>
      <c r="B6051" s="32" t="s">
        <v>12</v>
      </c>
      <c r="C6051" s="32" t="s">
        <v>101</v>
      </c>
      <c r="D6051" s="33">
        <v>11661</v>
      </c>
    </row>
    <row r="6052" spans="1:4">
      <c r="A6052" s="32">
        <v>2016</v>
      </c>
      <c r="B6052" s="32" t="s">
        <v>13</v>
      </c>
      <c r="C6052" s="32" t="s">
        <v>101</v>
      </c>
      <c r="D6052" s="33">
        <v>9982</v>
      </c>
    </row>
    <row r="6053" spans="1:4">
      <c r="A6053" s="32">
        <v>2016</v>
      </c>
      <c r="B6053" s="32" t="s">
        <v>14</v>
      </c>
      <c r="C6053" s="32" t="s">
        <v>101</v>
      </c>
      <c r="D6053" s="33">
        <v>9199</v>
      </c>
    </row>
    <row r="6054" spans="1:4">
      <c r="A6054" s="32">
        <v>2016</v>
      </c>
      <c r="B6054" s="32" t="s">
        <v>15</v>
      </c>
      <c r="C6054" s="32" t="s">
        <v>101</v>
      </c>
      <c r="D6054" s="33">
        <v>8234</v>
      </c>
    </row>
    <row r="6055" spans="1:4">
      <c r="A6055" s="32">
        <v>2017</v>
      </c>
      <c r="B6055" s="32" t="s">
        <v>4</v>
      </c>
      <c r="C6055" s="32" t="s">
        <v>101</v>
      </c>
      <c r="D6055" s="33">
        <v>6710</v>
      </c>
    </row>
    <row r="6056" spans="1:4">
      <c r="A6056" s="32">
        <v>2017</v>
      </c>
      <c r="B6056" s="32" t="s">
        <v>5</v>
      </c>
      <c r="C6056" s="32" t="s">
        <v>101</v>
      </c>
      <c r="D6056" s="33">
        <v>5989</v>
      </c>
    </row>
    <row r="6057" spans="1:4">
      <c r="A6057" s="32">
        <v>2017</v>
      </c>
      <c r="B6057" s="32" t="s">
        <v>6</v>
      </c>
      <c r="C6057" s="32" t="s">
        <v>101</v>
      </c>
      <c r="D6057" s="33">
        <v>8864</v>
      </c>
    </row>
    <row r="6058" spans="1:4">
      <c r="A6058" s="32">
        <v>2017</v>
      </c>
      <c r="B6058" s="32" t="s">
        <v>7</v>
      </c>
      <c r="C6058" s="32" t="s">
        <v>101</v>
      </c>
      <c r="D6058" s="33">
        <v>6009</v>
      </c>
    </row>
    <row r="6059" spans="1:4">
      <c r="A6059" s="32">
        <v>2017</v>
      </c>
      <c r="B6059" s="32" t="s">
        <v>8</v>
      </c>
      <c r="C6059" s="32" t="s">
        <v>101</v>
      </c>
      <c r="D6059" s="33">
        <v>2782</v>
      </c>
    </row>
    <row r="6060" spans="1:4">
      <c r="A6060" s="32">
        <v>2017</v>
      </c>
      <c r="B6060" s="32" t="s">
        <v>9</v>
      </c>
      <c r="C6060" s="32" t="s">
        <v>101</v>
      </c>
      <c r="D6060" s="33">
        <v>2162</v>
      </c>
    </row>
    <row r="6061" spans="1:4">
      <c r="A6061" s="32">
        <v>2017</v>
      </c>
      <c r="B6061" s="32" t="s">
        <v>10</v>
      </c>
      <c r="C6061" s="32" t="s">
        <v>101</v>
      </c>
      <c r="D6061" s="33">
        <v>2010</v>
      </c>
    </row>
    <row r="6062" spans="1:4">
      <c r="A6062" s="32">
        <v>2017</v>
      </c>
      <c r="B6062" s="32" t="s">
        <v>11</v>
      </c>
      <c r="C6062" s="32" t="s">
        <v>101</v>
      </c>
      <c r="D6062" s="33">
        <v>2411</v>
      </c>
    </row>
    <row r="6063" spans="1:4">
      <c r="A6063" s="32">
        <v>2017</v>
      </c>
      <c r="B6063" s="32" t="s">
        <v>12</v>
      </c>
      <c r="C6063" s="32" t="s">
        <v>101</v>
      </c>
      <c r="D6063" s="33">
        <v>2502</v>
      </c>
    </row>
    <row r="6064" spans="1:4">
      <c r="A6064" s="32">
        <v>2017</v>
      </c>
      <c r="B6064" s="32" t="s">
        <v>13</v>
      </c>
      <c r="C6064" s="32" t="s">
        <v>101</v>
      </c>
      <c r="D6064" s="33">
        <v>8669</v>
      </c>
    </row>
    <row r="6065" spans="1:4">
      <c r="A6065" s="32">
        <v>2017</v>
      </c>
      <c r="B6065" s="32" t="s">
        <v>14</v>
      </c>
      <c r="C6065" s="32" t="s">
        <v>101</v>
      </c>
      <c r="D6065" s="33">
        <v>12595</v>
      </c>
    </row>
    <row r="6066" spans="1:4">
      <c r="A6066" s="32">
        <v>2017</v>
      </c>
      <c r="B6066" s="32" t="s">
        <v>15</v>
      </c>
      <c r="C6066" s="32" t="s">
        <v>101</v>
      </c>
      <c r="D6066" s="33">
        <v>11831</v>
      </c>
    </row>
    <row r="6067" spans="1:4">
      <c r="A6067" s="32">
        <v>2018</v>
      </c>
      <c r="B6067" s="32" t="s">
        <v>4</v>
      </c>
      <c r="C6067" s="32" t="s">
        <v>101</v>
      </c>
      <c r="D6067" s="33">
        <v>11834</v>
      </c>
    </row>
    <row r="6068" spans="1:4">
      <c r="A6068" s="32">
        <v>2018</v>
      </c>
      <c r="B6068" s="32" t="s">
        <v>5</v>
      </c>
      <c r="C6068" s="32" t="s">
        <v>101</v>
      </c>
      <c r="D6068" s="33">
        <v>12514</v>
      </c>
    </row>
    <row r="6069" spans="1:4">
      <c r="A6069" s="32">
        <v>2018</v>
      </c>
      <c r="B6069" s="32" t="s">
        <v>6</v>
      </c>
      <c r="C6069" s="32" t="s">
        <v>101</v>
      </c>
      <c r="D6069" s="33">
        <v>15484</v>
      </c>
    </row>
    <row r="6070" spans="1:4">
      <c r="A6070" s="32">
        <v>2018</v>
      </c>
      <c r="B6070" s="32" t="s">
        <v>7</v>
      </c>
      <c r="C6070" s="32" t="s">
        <v>101</v>
      </c>
      <c r="D6070" s="33">
        <v>21737</v>
      </c>
    </row>
    <row r="6071" spans="1:4">
      <c r="A6071" s="32">
        <v>2018</v>
      </c>
      <c r="B6071" s="32" t="s">
        <v>8</v>
      </c>
      <c r="C6071" s="32" t="s">
        <v>101</v>
      </c>
      <c r="D6071" s="33">
        <v>21252</v>
      </c>
    </row>
    <row r="6072" spans="1:4">
      <c r="A6072" s="32">
        <v>2018</v>
      </c>
      <c r="B6072" s="32" t="s">
        <v>9</v>
      </c>
      <c r="C6072" s="32" t="s">
        <v>101</v>
      </c>
      <c r="D6072" s="33">
        <v>15897</v>
      </c>
    </row>
    <row r="6073" spans="1:4">
      <c r="A6073" s="32">
        <v>2018</v>
      </c>
      <c r="B6073" s="32" t="s">
        <v>10</v>
      </c>
      <c r="C6073" s="32" t="s">
        <v>101</v>
      </c>
      <c r="D6073" s="33">
        <v>15781</v>
      </c>
    </row>
    <row r="6074" spans="1:4">
      <c r="A6074" s="32">
        <v>2018</v>
      </c>
      <c r="B6074" s="32" t="s">
        <v>11</v>
      </c>
      <c r="C6074" s="32" t="s">
        <v>101</v>
      </c>
      <c r="D6074" s="33">
        <v>18672</v>
      </c>
    </row>
    <row r="6075" spans="1:4">
      <c r="A6075" s="32">
        <v>2018</v>
      </c>
      <c r="B6075" s="32" t="s">
        <v>12</v>
      </c>
      <c r="C6075" s="32" t="s">
        <v>101</v>
      </c>
      <c r="D6075" s="33">
        <v>17884</v>
      </c>
    </row>
    <row r="6076" spans="1:4">
      <c r="A6076" s="32">
        <v>2018</v>
      </c>
      <c r="B6076" s="32" t="s">
        <v>13</v>
      </c>
      <c r="C6076" s="32" t="s">
        <v>101</v>
      </c>
      <c r="D6076" s="33">
        <v>20952</v>
      </c>
    </row>
    <row r="6077" spans="1:4">
      <c r="A6077" s="32">
        <v>2018</v>
      </c>
      <c r="B6077" s="32" t="s">
        <v>14</v>
      </c>
      <c r="C6077" s="32" t="s">
        <v>101</v>
      </c>
      <c r="D6077" s="33">
        <v>18589</v>
      </c>
    </row>
    <row r="6078" spans="1:4">
      <c r="A6078" s="32">
        <v>2018</v>
      </c>
      <c r="B6078" s="32" t="s">
        <v>15</v>
      </c>
      <c r="C6078" s="32" t="s">
        <v>101</v>
      </c>
      <c r="D6078" s="33">
        <v>15725</v>
      </c>
    </row>
    <row r="6079" spans="1:4">
      <c r="A6079" s="32">
        <v>2019</v>
      </c>
      <c r="B6079" s="32" t="s">
        <v>4</v>
      </c>
      <c r="C6079" s="32" t="s">
        <v>101</v>
      </c>
      <c r="D6079" s="33">
        <v>16336</v>
      </c>
    </row>
    <row r="6080" spans="1:4">
      <c r="A6080" s="32">
        <v>2019</v>
      </c>
      <c r="B6080" s="32" t="s">
        <v>5</v>
      </c>
      <c r="C6080" s="32" t="s">
        <v>101</v>
      </c>
      <c r="D6080" s="33">
        <v>17259</v>
      </c>
    </row>
    <row r="6081" spans="1:4">
      <c r="A6081" s="32">
        <v>2019</v>
      </c>
      <c r="B6081" s="32" t="s">
        <v>6</v>
      </c>
      <c r="C6081" s="32" t="s">
        <v>101</v>
      </c>
      <c r="D6081" s="33">
        <v>16380</v>
      </c>
    </row>
    <row r="6082" spans="1:4">
      <c r="A6082" s="32">
        <v>2019</v>
      </c>
      <c r="B6082" s="32" t="s">
        <v>7</v>
      </c>
      <c r="C6082" s="32" t="s">
        <v>101</v>
      </c>
      <c r="D6082" s="33">
        <v>14456</v>
      </c>
    </row>
    <row r="6083" spans="1:4">
      <c r="A6083" s="32">
        <v>2019</v>
      </c>
      <c r="B6083" s="32" t="s">
        <v>8</v>
      </c>
      <c r="C6083" s="32" t="s">
        <v>101</v>
      </c>
      <c r="D6083" s="33">
        <v>17987</v>
      </c>
    </row>
    <row r="6084" spans="1:4">
      <c r="A6084" s="32">
        <v>2019</v>
      </c>
      <c r="B6084" s="32" t="s">
        <v>9</v>
      </c>
      <c r="C6084" s="32" t="s">
        <v>101</v>
      </c>
      <c r="D6084" s="33">
        <v>14744</v>
      </c>
    </row>
    <row r="6085" spans="1:4">
      <c r="A6085" s="32">
        <v>2019</v>
      </c>
      <c r="B6085" s="32" t="s">
        <v>10</v>
      </c>
      <c r="C6085" s="32" t="s">
        <v>101</v>
      </c>
      <c r="D6085" s="33">
        <v>15351</v>
      </c>
    </row>
    <row r="6086" spans="1:4">
      <c r="A6086" s="32">
        <v>2019</v>
      </c>
      <c r="B6086" s="32" t="s">
        <v>11</v>
      </c>
      <c r="C6086" s="32" t="s">
        <v>101</v>
      </c>
      <c r="D6086" s="33">
        <v>17068</v>
      </c>
    </row>
    <row r="6087" spans="1:4">
      <c r="A6087" s="32">
        <v>2019</v>
      </c>
      <c r="B6087" s="32" t="s">
        <v>12</v>
      </c>
      <c r="C6087" s="32" t="s">
        <v>101</v>
      </c>
      <c r="D6087" s="33">
        <v>17626</v>
      </c>
    </row>
    <row r="6088" spans="1:4">
      <c r="A6088" s="32">
        <v>2019</v>
      </c>
      <c r="B6088" s="32" t="s">
        <v>13</v>
      </c>
      <c r="C6088" s="32" t="s">
        <v>101</v>
      </c>
      <c r="D6088" s="33">
        <v>19766</v>
      </c>
    </row>
    <row r="6089" spans="1:4">
      <c r="A6089" s="32">
        <v>2019</v>
      </c>
      <c r="B6089" s="32" t="s">
        <v>14</v>
      </c>
      <c r="C6089" s="32" t="s">
        <v>101</v>
      </c>
      <c r="D6089" s="33">
        <v>18851</v>
      </c>
    </row>
    <row r="6090" spans="1:4">
      <c r="A6090" s="32">
        <v>2019</v>
      </c>
      <c r="B6090" s="32" t="s">
        <v>15</v>
      </c>
      <c r="C6090" s="32" t="s">
        <v>101</v>
      </c>
      <c r="D6090" s="33">
        <v>18115</v>
      </c>
    </row>
    <row r="6091" spans="1:4">
      <c r="A6091" s="32">
        <v>2020</v>
      </c>
      <c r="B6091" s="32" t="s">
        <v>4</v>
      </c>
      <c r="C6091" s="32" t="s">
        <v>101</v>
      </c>
      <c r="D6091" s="33">
        <v>16607</v>
      </c>
    </row>
    <row r="6092" spans="1:4">
      <c r="A6092" s="32">
        <v>2020</v>
      </c>
      <c r="B6092" s="32" t="s">
        <v>5</v>
      </c>
      <c r="C6092" s="32" t="s">
        <v>101</v>
      </c>
      <c r="D6092" s="33">
        <v>16371</v>
      </c>
    </row>
    <row r="6093" spans="1:4">
      <c r="A6093" s="32">
        <v>2020</v>
      </c>
      <c r="B6093" s="32" t="s">
        <v>6</v>
      </c>
      <c r="C6093" s="32" t="s">
        <v>101</v>
      </c>
      <c r="D6093" s="33">
        <v>9532</v>
      </c>
    </row>
    <row r="6094" spans="1:4">
      <c r="A6094" s="32">
        <v>2020</v>
      </c>
      <c r="B6094" s="32" t="s">
        <v>7</v>
      </c>
      <c r="C6094" s="32" t="s">
        <v>101</v>
      </c>
      <c r="D6094" s="33">
        <v>319</v>
      </c>
    </row>
    <row r="6095" spans="1:4">
      <c r="A6095" s="32">
        <v>2020</v>
      </c>
      <c r="B6095" s="32" t="s">
        <v>8</v>
      </c>
      <c r="C6095" s="32" t="s">
        <v>101</v>
      </c>
      <c r="D6095" s="33">
        <v>331</v>
      </c>
    </row>
    <row r="6096" spans="1:4">
      <c r="A6096" s="32">
        <v>2020</v>
      </c>
      <c r="B6096" s="32" t="s">
        <v>9</v>
      </c>
      <c r="C6096" s="32" t="s">
        <v>101</v>
      </c>
      <c r="D6096" s="33">
        <v>316</v>
      </c>
    </row>
    <row r="6097" spans="1:4">
      <c r="A6097" s="32">
        <v>2020</v>
      </c>
      <c r="B6097" s="32" t="s">
        <v>10</v>
      </c>
      <c r="C6097" s="32" t="s">
        <v>101</v>
      </c>
      <c r="D6097" s="33">
        <v>199</v>
      </c>
    </row>
    <row r="6098" spans="1:4">
      <c r="A6098" s="32">
        <v>2020</v>
      </c>
      <c r="B6098" s="32" t="s">
        <v>11</v>
      </c>
      <c r="C6098" s="32" t="s">
        <v>101</v>
      </c>
      <c r="D6098" s="33">
        <v>241</v>
      </c>
    </row>
    <row r="6099" spans="1:4">
      <c r="A6099" s="32">
        <v>2020</v>
      </c>
      <c r="B6099" s="32" t="s">
        <v>12</v>
      </c>
      <c r="C6099" s="32" t="s">
        <v>101</v>
      </c>
      <c r="D6099" s="33">
        <v>213</v>
      </c>
    </row>
    <row r="6100" spans="1:4">
      <c r="A6100" s="32">
        <v>2020</v>
      </c>
      <c r="B6100" s="32" t="s">
        <v>13</v>
      </c>
      <c r="C6100" s="32" t="s">
        <v>101</v>
      </c>
      <c r="D6100" s="33">
        <v>450</v>
      </c>
    </row>
    <row r="6101" spans="1:4">
      <c r="A6101" s="32">
        <v>2020</v>
      </c>
      <c r="B6101" s="32" t="s">
        <v>14</v>
      </c>
      <c r="C6101" s="32" t="s">
        <v>101</v>
      </c>
      <c r="D6101" s="33">
        <v>1011</v>
      </c>
    </row>
    <row r="6102" spans="1:4">
      <c r="A6102" s="32">
        <v>1995</v>
      </c>
      <c r="B6102" s="32" t="s">
        <v>10</v>
      </c>
      <c r="C6102" s="32" t="s">
        <v>102</v>
      </c>
      <c r="D6102" s="33">
        <v>58363</v>
      </c>
    </row>
    <row r="6103" spans="1:4">
      <c r="A6103" s="32">
        <v>1995</v>
      </c>
      <c r="B6103" s="32" t="s">
        <v>11</v>
      </c>
      <c r="C6103" s="32" t="s">
        <v>102</v>
      </c>
      <c r="D6103" s="33">
        <v>66207</v>
      </c>
    </row>
    <row r="6104" spans="1:4">
      <c r="A6104" s="32">
        <v>1995</v>
      </c>
      <c r="B6104" s="32" t="s">
        <v>12</v>
      </c>
      <c r="C6104" s="32" t="s">
        <v>102</v>
      </c>
      <c r="D6104" s="33">
        <v>67121</v>
      </c>
    </row>
    <row r="6105" spans="1:4">
      <c r="A6105" s="32">
        <v>1995</v>
      </c>
      <c r="B6105" s="32" t="s">
        <v>13</v>
      </c>
      <c r="C6105" s="32" t="s">
        <v>102</v>
      </c>
      <c r="D6105" s="33">
        <v>70196</v>
      </c>
    </row>
    <row r="6106" spans="1:4">
      <c r="A6106" s="32">
        <v>1995</v>
      </c>
      <c r="B6106" s="32" t="s">
        <v>14</v>
      </c>
      <c r="C6106" s="32" t="s">
        <v>102</v>
      </c>
      <c r="D6106" s="33">
        <v>72917</v>
      </c>
    </row>
    <row r="6107" spans="1:4">
      <c r="A6107" s="32">
        <v>1995</v>
      </c>
      <c r="B6107" s="32" t="s">
        <v>15</v>
      </c>
      <c r="C6107" s="32" t="s">
        <v>102</v>
      </c>
      <c r="D6107" s="33">
        <v>65045</v>
      </c>
    </row>
    <row r="6108" spans="1:4">
      <c r="A6108" s="32">
        <v>1996</v>
      </c>
      <c r="B6108" s="32" t="s">
        <v>4</v>
      </c>
      <c r="C6108" s="32" t="s">
        <v>102</v>
      </c>
      <c r="D6108" s="33">
        <v>54252</v>
      </c>
    </row>
    <row r="6109" spans="1:4">
      <c r="A6109" s="32">
        <v>1996</v>
      </c>
      <c r="B6109" s="32" t="s">
        <v>5</v>
      </c>
      <c r="C6109" s="32" t="s">
        <v>102</v>
      </c>
      <c r="D6109" s="33">
        <v>56891</v>
      </c>
    </row>
    <row r="6110" spans="1:4">
      <c r="A6110" s="32">
        <v>1996</v>
      </c>
      <c r="B6110" s="32" t="s">
        <v>6</v>
      </c>
      <c r="C6110" s="32" t="s">
        <v>102</v>
      </c>
      <c r="D6110" s="33">
        <v>72472</v>
      </c>
    </row>
    <row r="6111" spans="1:4">
      <c r="A6111" s="32">
        <v>1996</v>
      </c>
      <c r="B6111" s="32" t="s">
        <v>7</v>
      </c>
      <c r="C6111" s="32" t="s">
        <v>102</v>
      </c>
      <c r="D6111" s="33">
        <v>74396</v>
      </c>
    </row>
    <row r="6112" spans="1:4">
      <c r="A6112" s="32">
        <v>1996</v>
      </c>
      <c r="B6112" s="32" t="s">
        <v>8</v>
      </c>
      <c r="C6112" s="32" t="s">
        <v>102</v>
      </c>
      <c r="D6112" s="33">
        <v>78476</v>
      </c>
    </row>
    <row r="6113" spans="1:4">
      <c r="A6113" s="32">
        <v>1996</v>
      </c>
      <c r="B6113" s="32" t="s">
        <v>9</v>
      </c>
      <c r="C6113" s="32" t="s">
        <v>102</v>
      </c>
      <c r="D6113" s="33">
        <v>66926</v>
      </c>
    </row>
    <row r="6114" spans="1:4">
      <c r="A6114" s="32">
        <v>1996</v>
      </c>
      <c r="B6114" s="32" t="s">
        <v>10</v>
      </c>
      <c r="C6114" s="32" t="s">
        <v>102</v>
      </c>
      <c r="D6114" s="33">
        <v>70708</v>
      </c>
    </row>
    <row r="6115" spans="1:4">
      <c r="A6115" s="32">
        <v>1996</v>
      </c>
      <c r="B6115" s="32" t="s">
        <v>11</v>
      </c>
      <c r="C6115" s="32" t="s">
        <v>102</v>
      </c>
      <c r="D6115" s="33">
        <v>73367</v>
      </c>
    </row>
    <row r="6116" spans="1:4">
      <c r="A6116" s="32">
        <v>1996</v>
      </c>
      <c r="B6116" s="32" t="s">
        <v>12</v>
      </c>
      <c r="C6116" s="32" t="s">
        <v>102</v>
      </c>
      <c r="D6116" s="33">
        <v>72447</v>
      </c>
    </row>
    <row r="6117" spans="1:4">
      <c r="A6117" s="32">
        <v>1996</v>
      </c>
      <c r="B6117" s="32" t="s">
        <v>13</v>
      </c>
      <c r="C6117" s="32" t="s">
        <v>102</v>
      </c>
      <c r="D6117" s="33">
        <v>85933</v>
      </c>
    </row>
    <row r="6118" spans="1:4">
      <c r="A6118" s="32">
        <v>1996</v>
      </c>
      <c r="B6118" s="32" t="s">
        <v>14</v>
      </c>
      <c r="C6118" s="32" t="s">
        <v>102</v>
      </c>
      <c r="D6118" s="33">
        <v>82085</v>
      </c>
    </row>
    <row r="6119" spans="1:4">
      <c r="A6119" s="32">
        <v>1996</v>
      </c>
      <c r="B6119" s="32" t="s">
        <v>15</v>
      </c>
      <c r="C6119" s="32" t="s">
        <v>102</v>
      </c>
      <c r="D6119" s="33">
        <v>70427</v>
      </c>
    </row>
    <row r="6120" spans="1:4">
      <c r="A6120" s="32">
        <v>1997</v>
      </c>
      <c r="B6120" s="32" t="s">
        <v>4</v>
      </c>
      <c r="C6120" s="32" t="s">
        <v>102</v>
      </c>
      <c r="D6120" s="33">
        <v>59661</v>
      </c>
    </row>
    <row r="6121" spans="1:4">
      <c r="A6121" s="32">
        <v>1997</v>
      </c>
      <c r="B6121" s="32" t="s">
        <v>5</v>
      </c>
      <c r="C6121" s="32" t="s">
        <v>102</v>
      </c>
      <c r="D6121" s="33">
        <v>61554</v>
      </c>
    </row>
    <row r="6122" spans="1:4">
      <c r="A6122" s="32">
        <v>1997</v>
      </c>
      <c r="B6122" s="32" t="s">
        <v>6</v>
      </c>
      <c r="C6122" s="32" t="s">
        <v>102</v>
      </c>
      <c r="D6122" s="33">
        <v>77531</v>
      </c>
    </row>
    <row r="6123" spans="1:4">
      <c r="A6123" s="32">
        <v>1997</v>
      </c>
      <c r="B6123" s="32" t="s">
        <v>7</v>
      </c>
      <c r="C6123" s="32" t="s">
        <v>102</v>
      </c>
      <c r="D6123" s="33">
        <v>88644</v>
      </c>
    </row>
    <row r="6124" spans="1:4">
      <c r="A6124" s="32">
        <v>1997</v>
      </c>
      <c r="B6124" s="32" t="s">
        <v>8</v>
      </c>
      <c r="C6124" s="32" t="s">
        <v>102</v>
      </c>
      <c r="D6124" s="33">
        <v>87729</v>
      </c>
    </row>
    <row r="6125" spans="1:4">
      <c r="A6125" s="32">
        <v>1997</v>
      </c>
      <c r="B6125" s="32" t="s">
        <v>9</v>
      </c>
      <c r="C6125" s="32" t="s">
        <v>102</v>
      </c>
      <c r="D6125" s="33">
        <v>77395</v>
      </c>
    </row>
    <row r="6126" spans="1:4">
      <c r="A6126" s="32">
        <v>1997</v>
      </c>
      <c r="B6126" s="32" t="s">
        <v>10</v>
      </c>
      <c r="C6126" s="32" t="s">
        <v>102</v>
      </c>
      <c r="D6126" s="33">
        <v>83074</v>
      </c>
    </row>
    <row r="6127" spans="1:4">
      <c r="A6127" s="32">
        <v>1997</v>
      </c>
      <c r="B6127" s="32" t="s">
        <v>11</v>
      </c>
      <c r="C6127" s="32" t="s">
        <v>102</v>
      </c>
      <c r="D6127" s="33">
        <v>80920</v>
      </c>
    </row>
    <row r="6128" spans="1:4">
      <c r="A6128" s="32">
        <v>1997</v>
      </c>
      <c r="B6128" s="32" t="s">
        <v>12</v>
      </c>
      <c r="C6128" s="32" t="s">
        <v>102</v>
      </c>
      <c r="D6128" s="33">
        <v>89230</v>
      </c>
    </row>
    <row r="6129" spans="1:4">
      <c r="A6129" s="32">
        <v>1997</v>
      </c>
      <c r="B6129" s="32" t="s">
        <v>13</v>
      </c>
      <c r="C6129" s="32" t="s">
        <v>102</v>
      </c>
      <c r="D6129" s="33">
        <v>92344</v>
      </c>
    </row>
    <row r="6130" spans="1:4">
      <c r="A6130" s="32">
        <v>1997</v>
      </c>
      <c r="B6130" s="32" t="s">
        <v>14</v>
      </c>
      <c r="C6130" s="32" t="s">
        <v>102</v>
      </c>
      <c r="D6130" s="33">
        <v>83957</v>
      </c>
    </row>
    <row r="6131" spans="1:4">
      <c r="A6131" s="32">
        <v>1997</v>
      </c>
      <c r="B6131" s="32" t="s">
        <v>15</v>
      </c>
      <c r="C6131" s="32" t="s">
        <v>102</v>
      </c>
      <c r="D6131" s="33">
        <v>77399</v>
      </c>
    </row>
    <row r="6132" spans="1:4">
      <c r="A6132" s="32">
        <v>1998</v>
      </c>
      <c r="B6132" s="32" t="s">
        <v>4</v>
      </c>
      <c r="C6132" s="32" t="s">
        <v>102</v>
      </c>
      <c r="D6132" s="33">
        <v>65381</v>
      </c>
    </row>
    <row r="6133" spans="1:4">
      <c r="A6133" s="32">
        <v>1998</v>
      </c>
      <c r="B6133" s="32" t="s">
        <v>5</v>
      </c>
      <c r="C6133" s="32" t="s">
        <v>102</v>
      </c>
      <c r="D6133" s="33">
        <v>65755</v>
      </c>
    </row>
    <row r="6134" spans="1:4">
      <c r="A6134" s="32">
        <v>1998</v>
      </c>
      <c r="B6134" s="32" t="s">
        <v>6</v>
      </c>
      <c r="C6134" s="32" t="s">
        <v>102</v>
      </c>
      <c r="D6134" s="33">
        <v>88169</v>
      </c>
    </row>
    <row r="6135" spans="1:4">
      <c r="A6135" s="32">
        <v>1998</v>
      </c>
      <c r="B6135" s="32" t="s">
        <v>7</v>
      </c>
      <c r="C6135" s="32" t="s">
        <v>102</v>
      </c>
      <c r="D6135" s="33">
        <v>87412</v>
      </c>
    </row>
    <row r="6136" spans="1:4">
      <c r="A6136" s="32">
        <v>1998</v>
      </c>
      <c r="B6136" s="32" t="s">
        <v>8</v>
      </c>
      <c r="C6136" s="32" t="s">
        <v>102</v>
      </c>
      <c r="D6136" s="33">
        <v>85144</v>
      </c>
    </row>
    <row r="6137" spans="1:4">
      <c r="A6137" s="32">
        <v>1998</v>
      </c>
      <c r="B6137" s="32" t="s">
        <v>9</v>
      </c>
      <c r="C6137" s="32" t="s">
        <v>102</v>
      </c>
      <c r="D6137" s="33">
        <v>83583</v>
      </c>
    </row>
    <row r="6138" spans="1:4">
      <c r="A6138" s="32">
        <v>1998</v>
      </c>
      <c r="B6138" s="32" t="s">
        <v>10</v>
      </c>
      <c r="C6138" s="32" t="s">
        <v>102</v>
      </c>
      <c r="D6138" s="33">
        <v>85889</v>
      </c>
    </row>
    <row r="6139" spans="1:4">
      <c r="A6139" s="32">
        <v>1998</v>
      </c>
      <c r="B6139" s="32" t="s">
        <v>11</v>
      </c>
      <c r="C6139" s="32" t="s">
        <v>102</v>
      </c>
      <c r="D6139" s="33">
        <v>86043</v>
      </c>
    </row>
    <row r="6140" spans="1:4">
      <c r="A6140" s="32">
        <v>1998</v>
      </c>
      <c r="B6140" s="32" t="s">
        <v>12</v>
      </c>
      <c r="C6140" s="32" t="s">
        <v>102</v>
      </c>
      <c r="D6140" s="33">
        <v>89920</v>
      </c>
    </row>
    <row r="6141" spans="1:4">
      <c r="A6141" s="32">
        <v>1998</v>
      </c>
      <c r="B6141" s="32" t="s">
        <v>13</v>
      </c>
      <c r="C6141" s="32" t="s">
        <v>102</v>
      </c>
      <c r="D6141" s="33">
        <v>93677</v>
      </c>
    </row>
    <row r="6142" spans="1:4">
      <c r="A6142" s="32">
        <v>1998</v>
      </c>
      <c r="B6142" s="32" t="s">
        <v>14</v>
      </c>
      <c r="C6142" s="32" t="s">
        <v>102</v>
      </c>
      <c r="D6142" s="33">
        <v>88921</v>
      </c>
    </row>
    <row r="6143" spans="1:4">
      <c r="A6143" s="32">
        <v>1998</v>
      </c>
      <c r="B6143" s="32" t="s">
        <v>15</v>
      </c>
      <c r="C6143" s="32" t="s">
        <v>102</v>
      </c>
      <c r="D6143" s="33">
        <v>82143</v>
      </c>
    </row>
    <row r="6144" spans="1:4">
      <c r="A6144" s="32">
        <v>1999</v>
      </c>
      <c r="B6144" s="32" t="s">
        <v>4</v>
      </c>
      <c r="C6144" s="32" t="s">
        <v>102</v>
      </c>
      <c r="D6144" s="33">
        <v>64385</v>
      </c>
    </row>
    <row r="6145" spans="1:4">
      <c r="A6145" s="32">
        <v>1999</v>
      </c>
      <c r="B6145" s="32" t="s">
        <v>5</v>
      </c>
      <c r="C6145" s="32" t="s">
        <v>102</v>
      </c>
      <c r="D6145" s="33">
        <v>69319</v>
      </c>
    </row>
    <row r="6146" spans="1:4">
      <c r="A6146" s="32">
        <v>1999</v>
      </c>
      <c r="B6146" s="32" t="s">
        <v>6</v>
      </c>
      <c r="C6146" s="32" t="s">
        <v>102</v>
      </c>
      <c r="D6146" s="33">
        <v>93914</v>
      </c>
    </row>
    <row r="6147" spans="1:4">
      <c r="A6147" s="32">
        <v>1999</v>
      </c>
      <c r="B6147" s="32" t="s">
        <v>7</v>
      </c>
      <c r="C6147" s="32" t="s">
        <v>102</v>
      </c>
      <c r="D6147" s="33">
        <v>91980</v>
      </c>
    </row>
    <row r="6148" spans="1:4">
      <c r="A6148" s="32">
        <v>1999</v>
      </c>
      <c r="B6148" s="32" t="s">
        <v>8</v>
      </c>
      <c r="C6148" s="32" t="s">
        <v>102</v>
      </c>
      <c r="D6148" s="33">
        <v>92193</v>
      </c>
    </row>
    <row r="6149" spans="1:4">
      <c r="A6149" s="32">
        <v>1999</v>
      </c>
      <c r="B6149" s="32" t="s">
        <v>9</v>
      </c>
      <c r="C6149" s="32" t="s">
        <v>102</v>
      </c>
      <c r="D6149" s="33">
        <v>89741</v>
      </c>
    </row>
    <row r="6150" spans="1:4">
      <c r="A6150" s="32">
        <v>1999</v>
      </c>
      <c r="B6150" s="32" t="s">
        <v>10</v>
      </c>
      <c r="C6150" s="32" t="s">
        <v>102</v>
      </c>
      <c r="D6150" s="33">
        <v>87191</v>
      </c>
    </row>
    <row r="6151" spans="1:4">
      <c r="A6151" s="32">
        <v>1999</v>
      </c>
      <c r="B6151" s="32" t="s">
        <v>11</v>
      </c>
      <c r="C6151" s="32" t="s">
        <v>102</v>
      </c>
      <c r="D6151" s="33">
        <v>89515</v>
      </c>
    </row>
    <row r="6152" spans="1:4">
      <c r="A6152" s="32">
        <v>1999</v>
      </c>
      <c r="B6152" s="32" t="s">
        <v>12</v>
      </c>
      <c r="C6152" s="32" t="s">
        <v>102</v>
      </c>
      <c r="D6152" s="33">
        <v>93760</v>
      </c>
    </row>
    <row r="6153" spans="1:4">
      <c r="A6153" s="32">
        <v>1999</v>
      </c>
      <c r="B6153" s="32" t="s">
        <v>13</v>
      </c>
      <c r="C6153" s="32" t="s">
        <v>102</v>
      </c>
      <c r="D6153" s="33">
        <v>89750</v>
      </c>
    </row>
    <row r="6154" spans="1:4">
      <c r="A6154" s="32">
        <v>1999</v>
      </c>
      <c r="B6154" s="32" t="s">
        <v>14</v>
      </c>
      <c r="C6154" s="32" t="s">
        <v>102</v>
      </c>
      <c r="D6154" s="33">
        <v>92151</v>
      </c>
    </row>
    <row r="6155" spans="1:4">
      <c r="A6155" s="32">
        <v>1999</v>
      </c>
      <c r="B6155" s="32" t="s">
        <v>15</v>
      </c>
      <c r="C6155" s="32" t="s">
        <v>102</v>
      </c>
      <c r="D6155" s="33">
        <v>83341</v>
      </c>
    </row>
    <row r="6156" spans="1:4">
      <c r="A6156" s="32">
        <v>2000</v>
      </c>
      <c r="B6156" s="32" t="s">
        <v>4</v>
      </c>
      <c r="C6156" s="32" t="s">
        <v>102</v>
      </c>
      <c r="D6156" s="33">
        <v>65071</v>
      </c>
    </row>
    <row r="6157" spans="1:4">
      <c r="A6157" s="32">
        <v>2000</v>
      </c>
      <c r="B6157" s="32" t="s">
        <v>5</v>
      </c>
      <c r="C6157" s="32" t="s">
        <v>102</v>
      </c>
      <c r="D6157" s="33">
        <v>72222</v>
      </c>
    </row>
    <row r="6158" spans="1:4">
      <c r="A6158" s="32">
        <v>2000</v>
      </c>
      <c r="B6158" s="32" t="s">
        <v>6</v>
      </c>
      <c r="C6158" s="32" t="s">
        <v>102</v>
      </c>
      <c r="D6158" s="33">
        <v>92813</v>
      </c>
    </row>
    <row r="6159" spans="1:4">
      <c r="A6159" s="32">
        <v>2000</v>
      </c>
      <c r="B6159" s="32" t="s">
        <v>7</v>
      </c>
      <c r="C6159" s="32" t="s">
        <v>102</v>
      </c>
      <c r="D6159" s="33">
        <v>87054</v>
      </c>
    </row>
    <row r="6160" spans="1:4">
      <c r="A6160" s="32">
        <v>2000</v>
      </c>
      <c r="B6160" s="32" t="s">
        <v>8</v>
      </c>
      <c r="C6160" s="32" t="s">
        <v>102</v>
      </c>
      <c r="D6160" s="33">
        <v>88851</v>
      </c>
    </row>
    <row r="6161" spans="1:4">
      <c r="A6161" s="32">
        <v>2000</v>
      </c>
      <c r="B6161" s="32" t="s">
        <v>9</v>
      </c>
      <c r="C6161" s="32" t="s">
        <v>102</v>
      </c>
      <c r="D6161" s="33">
        <v>85322</v>
      </c>
    </row>
    <row r="6162" spans="1:4">
      <c r="A6162" s="32">
        <v>2000</v>
      </c>
      <c r="B6162" s="32" t="s">
        <v>10</v>
      </c>
      <c r="C6162" s="32" t="s">
        <v>102</v>
      </c>
      <c r="D6162" s="33">
        <v>82512</v>
      </c>
    </row>
    <row r="6163" spans="1:4">
      <c r="A6163" s="32">
        <v>2000</v>
      </c>
      <c r="B6163" s="32" t="s">
        <v>11</v>
      </c>
      <c r="C6163" s="32" t="s">
        <v>102</v>
      </c>
      <c r="D6163" s="33">
        <v>94384</v>
      </c>
    </row>
    <row r="6164" spans="1:4">
      <c r="A6164" s="32">
        <v>2000</v>
      </c>
      <c r="B6164" s="32" t="s">
        <v>12</v>
      </c>
      <c r="C6164" s="32" t="s">
        <v>102</v>
      </c>
      <c r="D6164" s="33">
        <v>90797</v>
      </c>
    </row>
    <row r="6165" spans="1:4">
      <c r="A6165" s="32">
        <v>2000</v>
      </c>
      <c r="B6165" s="32" t="s">
        <v>13</v>
      </c>
      <c r="C6165" s="32" t="s">
        <v>102</v>
      </c>
      <c r="D6165" s="33">
        <v>88790</v>
      </c>
    </row>
    <row r="6166" spans="1:4">
      <c r="A6166" s="32">
        <v>2000</v>
      </c>
      <c r="B6166" s="32" t="s">
        <v>14</v>
      </c>
      <c r="C6166" s="32" t="s">
        <v>102</v>
      </c>
      <c r="D6166" s="33">
        <v>90309</v>
      </c>
    </row>
    <row r="6167" spans="1:4">
      <c r="A6167" s="32">
        <v>2000</v>
      </c>
      <c r="B6167" s="32" t="s">
        <v>15</v>
      </c>
      <c r="C6167" s="32" t="s">
        <v>102</v>
      </c>
      <c r="D6167" s="33">
        <v>77571</v>
      </c>
    </row>
    <row r="6168" spans="1:4">
      <c r="A6168" s="32">
        <v>2001</v>
      </c>
      <c r="B6168" s="32" t="s">
        <v>4</v>
      </c>
      <c r="C6168" s="32" t="s">
        <v>102</v>
      </c>
      <c r="D6168" s="33">
        <v>65833</v>
      </c>
    </row>
    <row r="6169" spans="1:4">
      <c r="A6169" s="32">
        <v>2001</v>
      </c>
      <c r="B6169" s="32" t="s">
        <v>5</v>
      </c>
      <c r="C6169" s="32" t="s">
        <v>102</v>
      </c>
      <c r="D6169" s="33">
        <v>67913</v>
      </c>
    </row>
    <row r="6170" spans="1:4">
      <c r="A6170" s="32">
        <v>2001</v>
      </c>
      <c r="B6170" s="32" t="s">
        <v>6</v>
      </c>
      <c r="C6170" s="32" t="s">
        <v>102</v>
      </c>
      <c r="D6170" s="33">
        <v>86534</v>
      </c>
    </row>
    <row r="6171" spans="1:4">
      <c r="A6171" s="32">
        <v>2001</v>
      </c>
      <c r="B6171" s="32" t="s">
        <v>7</v>
      </c>
      <c r="C6171" s="32" t="s">
        <v>102</v>
      </c>
      <c r="D6171" s="33">
        <v>81643</v>
      </c>
    </row>
    <row r="6172" spans="1:4">
      <c r="A6172" s="32">
        <v>2001</v>
      </c>
      <c r="B6172" s="32" t="s">
        <v>8</v>
      </c>
      <c r="C6172" s="32" t="s">
        <v>102</v>
      </c>
      <c r="D6172" s="33">
        <v>85943</v>
      </c>
    </row>
    <row r="6173" spans="1:4">
      <c r="A6173" s="32">
        <v>2001</v>
      </c>
      <c r="B6173" s="32" t="s">
        <v>9</v>
      </c>
      <c r="C6173" s="32" t="s">
        <v>102</v>
      </c>
      <c r="D6173" s="33">
        <v>81898</v>
      </c>
    </row>
    <row r="6174" spans="1:4">
      <c r="A6174" s="32">
        <v>2001</v>
      </c>
      <c r="B6174" s="32" t="s">
        <v>10</v>
      </c>
      <c r="C6174" s="32" t="s">
        <v>102</v>
      </c>
      <c r="D6174" s="33">
        <v>74334</v>
      </c>
    </row>
    <row r="6175" spans="1:4">
      <c r="A6175" s="32">
        <v>2001</v>
      </c>
      <c r="B6175" s="32" t="s">
        <v>11</v>
      </c>
      <c r="C6175" s="32" t="s">
        <v>102</v>
      </c>
      <c r="D6175" s="33">
        <v>82665</v>
      </c>
    </row>
    <row r="6176" spans="1:4">
      <c r="A6176" s="32">
        <v>2001</v>
      </c>
      <c r="B6176" s="32" t="s">
        <v>12</v>
      </c>
      <c r="C6176" s="32" t="s">
        <v>102</v>
      </c>
      <c r="D6176" s="33">
        <v>79861</v>
      </c>
    </row>
    <row r="6177" spans="1:4">
      <c r="A6177" s="32">
        <v>2001</v>
      </c>
      <c r="B6177" s="32" t="s">
        <v>13</v>
      </c>
      <c r="C6177" s="32" t="s">
        <v>102</v>
      </c>
      <c r="D6177" s="33">
        <v>82582</v>
      </c>
    </row>
    <row r="6178" spans="1:4">
      <c r="A6178" s="32">
        <v>2001</v>
      </c>
      <c r="B6178" s="32" t="s">
        <v>14</v>
      </c>
      <c r="C6178" s="32" t="s">
        <v>102</v>
      </c>
      <c r="D6178" s="33">
        <v>80758</v>
      </c>
    </row>
    <row r="6179" spans="1:4">
      <c r="A6179" s="32">
        <v>2001</v>
      </c>
      <c r="B6179" s="32" t="s">
        <v>15</v>
      </c>
      <c r="C6179" s="32" t="s">
        <v>102</v>
      </c>
      <c r="D6179" s="33">
        <v>60081</v>
      </c>
    </row>
    <row r="6180" spans="1:4">
      <c r="A6180" s="32">
        <v>2002</v>
      </c>
      <c r="B6180" s="32" t="s">
        <v>4</v>
      </c>
      <c r="C6180" s="32" t="s">
        <v>102</v>
      </c>
      <c r="D6180" s="33">
        <v>57464</v>
      </c>
    </row>
    <row r="6181" spans="1:4">
      <c r="A6181" s="32">
        <v>2002</v>
      </c>
      <c r="B6181" s="32" t="s">
        <v>5</v>
      </c>
      <c r="C6181" s="32" t="s">
        <v>102</v>
      </c>
      <c r="D6181" s="33">
        <v>57923</v>
      </c>
    </row>
    <row r="6182" spans="1:4">
      <c r="A6182" s="32">
        <v>2002</v>
      </c>
      <c r="B6182" s="32" t="s">
        <v>6</v>
      </c>
      <c r="C6182" s="32" t="s">
        <v>102</v>
      </c>
      <c r="D6182" s="33">
        <v>69037</v>
      </c>
    </row>
    <row r="6183" spans="1:4">
      <c r="A6183" s="32">
        <v>2002</v>
      </c>
      <c r="B6183" s="32" t="s">
        <v>7</v>
      </c>
      <c r="C6183" s="32" t="s">
        <v>102</v>
      </c>
      <c r="D6183" s="33">
        <v>73840</v>
      </c>
    </row>
    <row r="6184" spans="1:4">
      <c r="A6184" s="32">
        <v>2002</v>
      </c>
      <c r="B6184" s="32" t="s">
        <v>8</v>
      </c>
      <c r="C6184" s="32" t="s">
        <v>102</v>
      </c>
      <c r="D6184" s="33">
        <v>69955.250348848</v>
      </c>
    </row>
    <row r="6185" spans="1:4">
      <c r="A6185" s="32">
        <v>2002</v>
      </c>
      <c r="B6185" s="32" t="s">
        <v>9</v>
      </c>
      <c r="C6185" s="32" t="s">
        <v>102</v>
      </c>
      <c r="D6185" s="33">
        <v>69372</v>
      </c>
    </row>
    <row r="6186" spans="1:4">
      <c r="A6186" s="32">
        <v>2002</v>
      </c>
      <c r="B6186" s="32" t="s">
        <v>10</v>
      </c>
      <c r="C6186" s="32" t="s">
        <v>102</v>
      </c>
      <c r="D6186" s="33">
        <v>71466</v>
      </c>
    </row>
    <row r="6187" spans="1:4">
      <c r="A6187" s="32">
        <v>2002</v>
      </c>
      <c r="B6187" s="32" t="s">
        <v>11</v>
      </c>
      <c r="C6187" s="32" t="s">
        <v>102</v>
      </c>
      <c r="D6187" s="33">
        <v>73906</v>
      </c>
    </row>
    <row r="6188" spans="1:4">
      <c r="A6188" s="32">
        <v>2002</v>
      </c>
      <c r="B6188" s="32" t="s">
        <v>12</v>
      </c>
      <c r="C6188" s="32" t="s">
        <v>102</v>
      </c>
      <c r="D6188" s="33">
        <v>72783</v>
      </c>
    </row>
    <row r="6189" spans="1:4">
      <c r="A6189" s="32">
        <v>2002</v>
      </c>
      <c r="B6189" s="32" t="s">
        <v>13</v>
      </c>
      <c r="C6189" s="32" t="s">
        <v>102</v>
      </c>
      <c r="D6189" s="33">
        <v>72039</v>
      </c>
    </row>
    <row r="6190" spans="1:4">
      <c r="A6190" s="32">
        <v>2002</v>
      </c>
      <c r="B6190" s="32" t="s">
        <v>14</v>
      </c>
      <c r="C6190" s="32" t="s">
        <v>102</v>
      </c>
      <c r="D6190" s="33">
        <v>66435</v>
      </c>
    </row>
    <row r="6191" spans="1:4">
      <c r="A6191" s="32">
        <v>2002</v>
      </c>
      <c r="B6191" s="32" t="s">
        <v>15</v>
      </c>
      <c r="C6191" s="32" t="s">
        <v>102</v>
      </c>
      <c r="D6191" s="33">
        <v>58907.1753801222</v>
      </c>
    </row>
    <row r="6192" spans="1:4">
      <c r="A6192" s="32">
        <v>2003</v>
      </c>
      <c r="B6192" s="32" t="s">
        <v>4</v>
      </c>
      <c r="C6192" s="32" t="s">
        <v>102</v>
      </c>
      <c r="D6192" s="33">
        <v>52949</v>
      </c>
    </row>
    <row r="6193" spans="1:4">
      <c r="A6193" s="32">
        <v>2003</v>
      </c>
      <c r="B6193" s="32" t="s">
        <v>5</v>
      </c>
      <c r="C6193" s="32" t="s">
        <v>102</v>
      </c>
      <c r="D6193" s="33">
        <v>56051</v>
      </c>
    </row>
    <row r="6194" spans="1:4">
      <c r="A6194" s="32">
        <v>2003</v>
      </c>
      <c r="B6194" s="32" t="s">
        <v>6</v>
      </c>
      <c r="C6194" s="32" t="s">
        <v>102</v>
      </c>
      <c r="D6194" s="33">
        <v>66988.3941025479</v>
      </c>
    </row>
    <row r="6195" spans="1:4">
      <c r="A6195" s="32">
        <v>2003</v>
      </c>
      <c r="B6195" s="32" t="s">
        <v>7</v>
      </c>
      <c r="C6195" s="32" t="s">
        <v>102</v>
      </c>
      <c r="D6195" s="33">
        <v>74865</v>
      </c>
    </row>
    <row r="6196" spans="1:4">
      <c r="A6196" s="32">
        <v>2003</v>
      </c>
      <c r="B6196" s="32" t="s">
        <v>8</v>
      </c>
      <c r="C6196" s="32" t="s">
        <v>102</v>
      </c>
      <c r="D6196" s="33">
        <v>77055</v>
      </c>
    </row>
    <row r="6197" spans="1:4">
      <c r="A6197" s="32">
        <v>2003</v>
      </c>
      <c r="B6197" s="32" t="s">
        <v>9</v>
      </c>
      <c r="C6197" s="32" t="s">
        <v>102</v>
      </c>
      <c r="D6197" s="33">
        <v>73021</v>
      </c>
    </row>
    <row r="6198" spans="1:4">
      <c r="A6198" s="32">
        <v>2003</v>
      </c>
      <c r="B6198" s="32" t="s">
        <v>10</v>
      </c>
      <c r="C6198" s="32" t="s">
        <v>102</v>
      </c>
      <c r="D6198" s="33">
        <v>70519</v>
      </c>
    </row>
    <row r="6199" spans="1:4">
      <c r="A6199" s="32">
        <v>2003</v>
      </c>
      <c r="B6199" s="32" t="s">
        <v>11</v>
      </c>
      <c r="C6199" s="32" t="s">
        <v>102</v>
      </c>
      <c r="D6199" s="33">
        <v>72768</v>
      </c>
    </row>
    <row r="6200" spans="1:4">
      <c r="A6200" s="32">
        <v>2003</v>
      </c>
      <c r="B6200" s="32" t="s">
        <v>12</v>
      </c>
      <c r="C6200" s="32" t="s">
        <v>102</v>
      </c>
      <c r="D6200" s="33">
        <v>75227</v>
      </c>
    </row>
    <row r="6201" spans="1:4">
      <c r="A6201" s="32">
        <v>2003</v>
      </c>
      <c r="B6201" s="32" t="s">
        <v>13</v>
      </c>
      <c r="C6201" s="32" t="s">
        <v>102</v>
      </c>
      <c r="D6201" s="33">
        <v>75921</v>
      </c>
    </row>
    <row r="6202" spans="1:4">
      <c r="A6202" s="32">
        <v>2003</v>
      </c>
      <c r="B6202" s="32" t="s">
        <v>14</v>
      </c>
      <c r="C6202" s="32" t="s">
        <v>102</v>
      </c>
      <c r="D6202" s="33">
        <v>70309</v>
      </c>
    </row>
    <row r="6203" spans="1:4">
      <c r="A6203" s="32">
        <v>2003</v>
      </c>
      <c r="B6203" s="32" t="s">
        <v>15</v>
      </c>
      <c r="C6203" s="32" t="s">
        <v>102</v>
      </c>
      <c r="D6203" s="33">
        <v>64952</v>
      </c>
    </row>
    <row r="6204" spans="1:4">
      <c r="A6204" s="32">
        <v>2004</v>
      </c>
      <c r="B6204" s="32" t="s">
        <v>4</v>
      </c>
      <c r="C6204" s="32" t="s">
        <v>102</v>
      </c>
      <c r="D6204" s="33">
        <v>51455</v>
      </c>
    </row>
    <row r="6205" spans="1:4">
      <c r="A6205" s="32">
        <v>2004</v>
      </c>
      <c r="B6205" s="32" t="s">
        <v>5</v>
      </c>
      <c r="C6205" s="32" t="s">
        <v>102</v>
      </c>
      <c r="D6205" s="33">
        <v>57159.643844401799</v>
      </c>
    </row>
    <row r="6206" spans="1:4">
      <c r="A6206" s="32">
        <v>2004</v>
      </c>
      <c r="B6206" s="32" t="s">
        <v>6</v>
      </c>
      <c r="C6206" s="32" t="s">
        <v>102</v>
      </c>
      <c r="D6206" s="33">
        <v>60913</v>
      </c>
    </row>
    <row r="6207" spans="1:4">
      <c r="A6207" s="32">
        <v>2004</v>
      </c>
      <c r="B6207" s="32" t="s">
        <v>7</v>
      </c>
      <c r="C6207" s="32" t="s">
        <v>102</v>
      </c>
      <c r="D6207" s="33">
        <v>61629</v>
      </c>
    </row>
    <row r="6208" spans="1:4">
      <c r="A6208" s="32">
        <v>2004</v>
      </c>
      <c r="B6208" s="32" t="s">
        <v>8</v>
      </c>
      <c r="C6208" s="32" t="s">
        <v>102</v>
      </c>
      <c r="D6208" s="33">
        <v>66506</v>
      </c>
    </row>
    <row r="6209" spans="1:4">
      <c r="A6209" s="32">
        <v>2004</v>
      </c>
      <c r="B6209" s="32" t="s">
        <v>9</v>
      </c>
      <c r="C6209" s="32" t="s">
        <v>102</v>
      </c>
      <c r="D6209" s="33">
        <v>67994</v>
      </c>
    </row>
    <row r="6210" spans="1:4">
      <c r="A6210" s="32">
        <v>2004</v>
      </c>
      <c r="B6210" s="32" t="s">
        <v>10</v>
      </c>
      <c r="C6210" s="32" t="s">
        <v>102</v>
      </c>
      <c r="D6210" s="33">
        <v>47402</v>
      </c>
    </row>
    <row r="6211" spans="1:4">
      <c r="A6211" s="32">
        <v>2004</v>
      </c>
      <c r="B6211" s="32" t="s">
        <v>11</v>
      </c>
      <c r="C6211" s="32" t="s">
        <v>102</v>
      </c>
      <c r="D6211" s="33">
        <v>66805</v>
      </c>
    </row>
    <row r="6212" spans="1:4">
      <c r="A6212" s="32">
        <v>2004</v>
      </c>
      <c r="B6212" s="32" t="s">
        <v>12</v>
      </c>
      <c r="C6212" s="32" t="s">
        <v>102</v>
      </c>
      <c r="D6212" s="33">
        <v>68934.903542516506</v>
      </c>
    </row>
    <row r="6213" spans="1:4">
      <c r="A6213" s="32">
        <v>2004</v>
      </c>
      <c r="B6213" s="32" t="s">
        <v>13</v>
      </c>
      <c r="C6213" s="32" t="s">
        <v>102</v>
      </c>
      <c r="D6213" s="33">
        <v>65886</v>
      </c>
    </row>
    <row r="6214" spans="1:4">
      <c r="A6214" s="32">
        <v>2004</v>
      </c>
      <c r="B6214" s="32" t="s">
        <v>14</v>
      </c>
      <c r="C6214" s="32" t="s">
        <v>102</v>
      </c>
      <c r="D6214" s="33">
        <v>68856.926924602507</v>
      </c>
    </row>
    <row r="6215" spans="1:4">
      <c r="A6215" s="32">
        <v>2004</v>
      </c>
      <c r="B6215" s="32" t="s">
        <v>15</v>
      </c>
      <c r="C6215" s="32" t="s">
        <v>102</v>
      </c>
      <c r="D6215" s="33">
        <v>60381.592305689097</v>
      </c>
    </row>
    <row r="6216" spans="1:4">
      <c r="A6216" s="32">
        <v>2005</v>
      </c>
      <c r="B6216" s="32" t="s">
        <v>4</v>
      </c>
      <c r="C6216" s="32" t="s">
        <v>102</v>
      </c>
      <c r="D6216" s="33">
        <v>44853</v>
      </c>
    </row>
    <row r="6217" spans="1:4">
      <c r="A6217" s="32">
        <v>2005</v>
      </c>
      <c r="B6217" s="32" t="s">
        <v>5</v>
      </c>
      <c r="C6217" s="32" t="s">
        <v>102</v>
      </c>
      <c r="D6217" s="33">
        <v>52113</v>
      </c>
    </row>
    <row r="6218" spans="1:4">
      <c r="A6218" s="32">
        <v>2005</v>
      </c>
      <c r="B6218" s="32" t="s">
        <v>6</v>
      </c>
      <c r="C6218" s="32" t="s">
        <v>102</v>
      </c>
      <c r="D6218" s="33">
        <v>66582</v>
      </c>
    </row>
    <row r="6219" spans="1:4">
      <c r="A6219" s="32">
        <v>2005</v>
      </c>
      <c r="B6219" s="32" t="s">
        <v>7</v>
      </c>
      <c r="C6219" s="32" t="s">
        <v>102</v>
      </c>
      <c r="D6219" s="33">
        <v>67557</v>
      </c>
    </row>
    <row r="6220" spans="1:4">
      <c r="A6220" s="32">
        <v>2005</v>
      </c>
      <c r="B6220" s="32" t="s">
        <v>8</v>
      </c>
      <c r="C6220" s="32" t="s">
        <v>102</v>
      </c>
      <c r="D6220" s="33">
        <v>67545</v>
      </c>
    </row>
    <row r="6221" spans="1:4">
      <c r="A6221" s="32">
        <v>2005</v>
      </c>
      <c r="B6221" s="32" t="s">
        <v>9</v>
      </c>
      <c r="C6221" s="32" t="s">
        <v>102</v>
      </c>
      <c r="D6221" s="33">
        <v>67446</v>
      </c>
    </row>
    <row r="6222" spans="1:4">
      <c r="A6222" s="32">
        <v>2005</v>
      </c>
      <c r="B6222" s="32" t="s">
        <v>10</v>
      </c>
      <c r="C6222" s="32" t="s">
        <v>102</v>
      </c>
      <c r="D6222" s="33">
        <v>58956</v>
      </c>
    </row>
    <row r="6223" spans="1:4">
      <c r="A6223" s="32">
        <v>2005</v>
      </c>
      <c r="B6223" s="32" t="s">
        <v>11</v>
      </c>
      <c r="C6223" s="32" t="s">
        <v>102</v>
      </c>
      <c r="D6223" s="33">
        <v>64912.436708441201</v>
      </c>
    </row>
    <row r="6224" spans="1:4">
      <c r="A6224" s="32">
        <v>2005</v>
      </c>
      <c r="B6224" s="32" t="s">
        <v>12</v>
      </c>
      <c r="C6224" s="32" t="s">
        <v>102</v>
      </c>
      <c r="D6224" s="33">
        <v>68309.191653312402</v>
      </c>
    </row>
    <row r="6225" spans="1:4">
      <c r="A6225" s="32">
        <v>2005</v>
      </c>
      <c r="B6225" s="32" t="s">
        <v>13</v>
      </c>
      <c r="C6225" s="32" t="s">
        <v>102</v>
      </c>
      <c r="D6225" s="33">
        <v>65393.331427903897</v>
      </c>
    </row>
    <row r="6226" spans="1:4">
      <c r="A6226" s="32">
        <v>2005</v>
      </c>
      <c r="B6226" s="32" t="s">
        <v>14</v>
      </c>
      <c r="C6226" s="32" t="s">
        <v>102</v>
      </c>
      <c r="D6226" s="33">
        <v>68721</v>
      </c>
    </row>
    <row r="6227" spans="1:4">
      <c r="A6227" s="32">
        <v>2005</v>
      </c>
      <c r="B6227" s="32" t="s">
        <v>15</v>
      </c>
      <c r="C6227" s="32" t="s">
        <v>102</v>
      </c>
      <c r="D6227" s="33">
        <v>58739.120428718299</v>
      </c>
    </row>
    <row r="6228" spans="1:4">
      <c r="A6228" s="32">
        <v>2006</v>
      </c>
      <c r="B6228" s="32" t="s">
        <v>4</v>
      </c>
      <c r="C6228" s="32" t="s">
        <v>102</v>
      </c>
      <c r="D6228" s="33">
        <v>48522</v>
      </c>
    </row>
    <row r="6229" spans="1:4">
      <c r="A6229" s="32">
        <v>2006</v>
      </c>
      <c r="B6229" s="32" t="s">
        <v>5</v>
      </c>
      <c r="C6229" s="32" t="s">
        <v>102</v>
      </c>
      <c r="D6229" s="33">
        <v>51596</v>
      </c>
    </row>
    <row r="6230" spans="1:4">
      <c r="A6230" s="32">
        <v>2006</v>
      </c>
      <c r="B6230" s="32" t="s">
        <v>6</v>
      </c>
      <c r="C6230" s="32" t="s">
        <v>102</v>
      </c>
      <c r="D6230" s="33">
        <v>66206</v>
      </c>
    </row>
    <row r="6231" spans="1:4">
      <c r="A6231" s="32">
        <v>2006</v>
      </c>
      <c r="B6231" s="32" t="s">
        <v>7</v>
      </c>
      <c r="C6231" s="32" t="s">
        <v>102</v>
      </c>
      <c r="D6231" s="33">
        <v>60151</v>
      </c>
    </row>
    <row r="6232" spans="1:4">
      <c r="A6232" s="32">
        <v>2006</v>
      </c>
      <c r="B6232" s="32" t="s">
        <v>8</v>
      </c>
      <c r="C6232" s="32" t="s">
        <v>102</v>
      </c>
      <c r="D6232" s="33">
        <v>67191</v>
      </c>
    </row>
    <row r="6233" spans="1:4">
      <c r="A6233" s="32">
        <v>2006</v>
      </c>
      <c r="B6233" s="32" t="s">
        <v>9</v>
      </c>
      <c r="C6233" s="32" t="s">
        <v>102</v>
      </c>
      <c r="D6233" s="33">
        <v>63803</v>
      </c>
    </row>
    <row r="6234" spans="1:4">
      <c r="A6234" s="32">
        <v>2006</v>
      </c>
      <c r="B6234" s="32" t="s">
        <v>10</v>
      </c>
      <c r="C6234" s="32" t="s">
        <v>102</v>
      </c>
      <c r="D6234" s="33">
        <v>63254</v>
      </c>
    </row>
    <row r="6235" spans="1:4">
      <c r="A6235" s="32">
        <v>2006</v>
      </c>
      <c r="B6235" s="32" t="s">
        <v>11</v>
      </c>
      <c r="C6235" s="32" t="s">
        <v>102</v>
      </c>
      <c r="D6235" s="33">
        <v>67432.459469003094</v>
      </c>
    </row>
    <row r="6236" spans="1:4">
      <c r="A6236" s="32">
        <v>2006</v>
      </c>
      <c r="B6236" s="32" t="s">
        <v>12</v>
      </c>
      <c r="C6236" s="32" t="s">
        <v>102</v>
      </c>
      <c r="D6236" s="33">
        <v>67030</v>
      </c>
    </row>
    <row r="6237" spans="1:4">
      <c r="A6237" s="32">
        <v>2006</v>
      </c>
      <c r="B6237" s="32" t="s">
        <v>13</v>
      </c>
      <c r="C6237" s="32" t="s">
        <v>102</v>
      </c>
      <c r="D6237" s="33">
        <v>68445</v>
      </c>
    </row>
    <row r="6238" spans="1:4">
      <c r="A6238" s="32">
        <v>2006</v>
      </c>
      <c r="B6238" s="32" t="s">
        <v>14</v>
      </c>
      <c r="C6238" s="32" t="s">
        <v>102</v>
      </c>
      <c r="D6238" s="33">
        <v>71288.641636067594</v>
      </c>
    </row>
    <row r="6239" spans="1:4">
      <c r="A6239" s="32">
        <v>2006</v>
      </c>
      <c r="B6239" s="32" t="s">
        <v>15</v>
      </c>
      <c r="C6239" s="32" t="s">
        <v>102</v>
      </c>
      <c r="D6239" s="33">
        <v>58487</v>
      </c>
    </row>
    <row r="6240" spans="1:4">
      <c r="A6240" s="32">
        <v>2007</v>
      </c>
      <c r="B6240" s="32" t="s">
        <v>4</v>
      </c>
      <c r="C6240" s="32" t="s">
        <v>102</v>
      </c>
      <c r="D6240" s="33">
        <v>50044</v>
      </c>
    </row>
    <row r="6241" spans="1:4">
      <c r="A6241" s="32">
        <v>2007</v>
      </c>
      <c r="B6241" s="32" t="s">
        <v>5</v>
      </c>
      <c r="C6241" s="32" t="s">
        <v>102</v>
      </c>
      <c r="D6241" s="33">
        <v>66248</v>
      </c>
    </row>
    <row r="6242" spans="1:4">
      <c r="A6242" s="32">
        <v>2007</v>
      </c>
      <c r="B6242" s="32" t="s">
        <v>6</v>
      </c>
      <c r="C6242" s="32" t="s">
        <v>102</v>
      </c>
      <c r="D6242" s="33">
        <v>51545</v>
      </c>
    </row>
    <row r="6243" spans="1:4">
      <c r="A6243" s="32">
        <v>2007</v>
      </c>
      <c r="B6243" s="32" t="s">
        <v>7</v>
      </c>
      <c r="C6243" s="32" t="s">
        <v>102</v>
      </c>
      <c r="D6243" s="33">
        <v>61169</v>
      </c>
    </row>
    <row r="6244" spans="1:4">
      <c r="A6244" s="32">
        <v>2007</v>
      </c>
      <c r="B6244" s="32" t="s">
        <v>8</v>
      </c>
      <c r="C6244" s="32" t="s">
        <v>102</v>
      </c>
      <c r="D6244" s="33">
        <v>66118</v>
      </c>
    </row>
    <row r="6245" spans="1:4">
      <c r="A6245" s="32">
        <v>2007</v>
      </c>
      <c r="B6245" s="32" t="s">
        <v>9</v>
      </c>
      <c r="C6245" s="32" t="s">
        <v>102</v>
      </c>
      <c r="D6245" s="33">
        <v>62801</v>
      </c>
    </row>
    <row r="6246" spans="1:4">
      <c r="A6246" s="32">
        <v>2007</v>
      </c>
      <c r="B6246" s="32" t="s">
        <v>10</v>
      </c>
      <c r="C6246" s="32" t="s">
        <v>102</v>
      </c>
      <c r="D6246" s="33">
        <v>59010.081087553197</v>
      </c>
    </row>
    <row r="6247" spans="1:4">
      <c r="A6247" s="32">
        <v>2007</v>
      </c>
      <c r="B6247" s="32" t="s">
        <v>11</v>
      </c>
      <c r="C6247" s="32" t="s">
        <v>102</v>
      </c>
      <c r="D6247" s="33">
        <v>66133</v>
      </c>
    </row>
    <row r="6248" spans="1:4">
      <c r="A6248" s="32">
        <v>2007</v>
      </c>
      <c r="B6248" s="32" t="s">
        <v>12</v>
      </c>
      <c r="C6248" s="32" t="s">
        <v>102</v>
      </c>
      <c r="D6248" s="33">
        <v>62044</v>
      </c>
    </row>
    <row r="6249" spans="1:4">
      <c r="A6249" s="32">
        <v>2007</v>
      </c>
      <c r="B6249" s="32" t="s">
        <v>13</v>
      </c>
      <c r="C6249" s="32" t="s">
        <v>102</v>
      </c>
      <c r="D6249" s="33">
        <v>66640.908135211197</v>
      </c>
    </row>
    <row r="6250" spans="1:4">
      <c r="A6250" s="32">
        <v>2007</v>
      </c>
      <c r="B6250" s="32" t="s">
        <v>14</v>
      </c>
      <c r="C6250" s="32" t="s">
        <v>102</v>
      </c>
      <c r="D6250" s="33">
        <v>67813.104195738502</v>
      </c>
    </row>
    <row r="6251" spans="1:4">
      <c r="A6251" s="32">
        <v>2007</v>
      </c>
      <c r="B6251" s="32" t="s">
        <v>15</v>
      </c>
      <c r="C6251" s="32" t="s">
        <v>102</v>
      </c>
      <c r="D6251" s="33">
        <v>54776</v>
      </c>
    </row>
    <row r="6252" spans="1:4">
      <c r="A6252" s="32">
        <v>2008</v>
      </c>
      <c r="B6252" s="32" t="s">
        <v>4</v>
      </c>
      <c r="C6252" s="32" t="s">
        <v>102</v>
      </c>
      <c r="D6252" s="33">
        <v>47285</v>
      </c>
    </row>
    <row r="6253" spans="1:4">
      <c r="A6253" s="32">
        <v>2008</v>
      </c>
      <c r="B6253" s="32" t="s">
        <v>5</v>
      </c>
      <c r="C6253" s="32" t="s">
        <v>102</v>
      </c>
      <c r="D6253" s="33">
        <v>45346</v>
      </c>
    </row>
    <row r="6254" spans="1:4">
      <c r="A6254" s="32">
        <v>2008</v>
      </c>
      <c r="B6254" s="32" t="s">
        <v>6</v>
      </c>
      <c r="C6254" s="32" t="s">
        <v>102</v>
      </c>
      <c r="D6254" s="33">
        <v>53089</v>
      </c>
    </row>
    <row r="6255" spans="1:4">
      <c r="A6255" s="32">
        <v>2008</v>
      </c>
      <c r="B6255" s="32" t="s">
        <v>7</v>
      </c>
      <c r="C6255" s="32" t="s">
        <v>102</v>
      </c>
      <c r="D6255" s="33">
        <v>64060</v>
      </c>
    </row>
    <row r="6256" spans="1:4">
      <c r="A6256" s="32">
        <v>2008</v>
      </c>
      <c r="B6256" s="32" t="s">
        <v>8</v>
      </c>
      <c r="C6256" s="32" t="s">
        <v>102</v>
      </c>
      <c r="D6256" s="33">
        <v>62380</v>
      </c>
    </row>
    <row r="6257" spans="1:4">
      <c r="A6257" s="32">
        <v>2008</v>
      </c>
      <c r="B6257" s="32" t="s">
        <v>9</v>
      </c>
      <c r="C6257" s="32" t="s">
        <v>102</v>
      </c>
      <c r="D6257" s="33">
        <v>58559</v>
      </c>
    </row>
    <row r="6258" spans="1:4">
      <c r="A6258" s="32">
        <v>2008</v>
      </c>
      <c r="B6258" s="32" t="s">
        <v>10</v>
      </c>
      <c r="C6258" s="32" t="s">
        <v>102</v>
      </c>
      <c r="D6258" s="33">
        <v>58980</v>
      </c>
    </row>
    <row r="6259" spans="1:4">
      <c r="A6259" s="32">
        <v>2008</v>
      </c>
      <c r="B6259" s="32" t="s">
        <v>11</v>
      </c>
      <c r="C6259" s="32" t="s">
        <v>102</v>
      </c>
      <c r="D6259" s="33">
        <v>60422.295159854199</v>
      </c>
    </row>
    <row r="6260" spans="1:4">
      <c r="A6260" s="32">
        <v>2008</v>
      </c>
      <c r="B6260" s="32" t="s">
        <v>12</v>
      </c>
      <c r="C6260" s="32" t="s">
        <v>102</v>
      </c>
      <c r="D6260" s="33">
        <v>62464.843826741402</v>
      </c>
    </row>
    <row r="6261" spans="1:4">
      <c r="A6261" s="32">
        <v>2008</v>
      </c>
      <c r="B6261" s="32" t="s">
        <v>13</v>
      </c>
      <c r="C6261" s="32" t="s">
        <v>102</v>
      </c>
      <c r="D6261" s="33">
        <v>64702</v>
      </c>
    </row>
    <row r="6262" spans="1:4">
      <c r="A6262" s="32">
        <v>2008</v>
      </c>
      <c r="B6262" s="32" t="s">
        <v>14</v>
      </c>
      <c r="C6262" s="32" t="s">
        <v>102</v>
      </c>
      <c r="D6262" s="33">
        <v>62947</v>
      </c>
    </row>
    <row r="6263" spans="1:4">
      <c r="A6263" s="32">
        <v>2008</v>
      </c>
      <c r="B6263" s="32" t="s">
        <v>15</v>
      </c>
      <c r="C6263" s="32" t="s">
        <v>102</v>
      </c>
      <c r="D6263" s="33">
        <v>56601.9136917418</v>
      </c>
    </row>
    <row r="6264" spans="1:4">
      <c r="A6264" s="32">
        <v>2009</v>
      </c>
      <c r="B6264" s="32" t="s">
        <v>4</v>
      </c>
      <c r="C6264" s="32" t="s">
        <v>102</v>
      </c>
      <c r="D6264" s="33">
        <v>46437.465546880601</v>
      </c>
    </row>
    <row r="6265" spans="1:4">
      <c r="A6265" s="32">
        <v>2009</v>
      </c>
      <c r="B6265" s="32" t="s">
        <v>5</v>
      </c>
      <c r="C6265" s="32" t="s">
        <v>102</v>
      </c>
      <c r="D6265" s="33">
        <v>50146.883081488399</v>
      </c>
    </row>
    <row r="6266" spans="1:4">
      <c r="A6266" s="32">
        <v>2009</v>
      </c>
      <c r="B6266" s="32" t="s">
        <v>6</v>
      </c>
      <c r="C6266" s="32" t="s">
        <v>102</v>
      </c>
      <c r="D6266" s="33">
        <v>61188.970894550301</v>
      </c>
    </row>
    <row r="6267" spans="1:4">
      <c r="A6267" s="32">
        <v>2009</v>
      </c>
      <c r="B6267" s="32" t="s">
        <v>7</v>
      </c>
      <c r="C6267" s="32" t="s">
        <v>102</v>
      </c>
      <c r="D6267" s="33">
        <v>56231.9234071748</v>
      </c>
    </row>
    <row r="6268" spans="1:4">
      <c r="A6268" s="32">
        <v>2009</v>
      </c>
      <c r="B6268" s="32" t="s">
        <v>8</v>
      </c>
      <c r="C6268" s="32" t="s">
        <v>102</v>
      </c>
      <c r="D6268" s="33">
        <v>53705</v>
      </c>
    </row>
    <row r="6269" spans="1:4">
      <c r="A6269" s="32">
        <v>2009</v>
      </c>
      <c r="B6269" s="32" t="s">
        <v>9</v>
      </c>
      <c r="C6269" s="32" t="s">
        <v>102</v>
      </c>
      <c r="D6269" s="33">
        <v>52386.889607543402</v>
      </c>
    </row>
    <row r="6270" spans="1:4">
      <c r="A6270" s="32">
        <v>2009</v>
      </c>
      <c r="B6270" s="32" t="s">
        <v>10</v>
      </c>
      <c r="C6270" s="32" t="s">
        <v>102</v>
      </c>
      <c r="D6270" s="33">
        <v>43882.166194955003</v>
      </c>
    </row>
    <row r="6271" spans="1:4">
      <c r="A6271" s="32">
        <v>2009</v>
      </c>
      <c r="B6271" s="32" t="s">
        <v>11</v>
      </c>
      <c r="C6271" s="32" t="s">
        <v>102</v>
      </c>
      <c r="D6271" s="33">
        <v>53572.352815268503</v>
      </c>
    </row>
    <row r="6272" spans="1:4">
      <c r="A6272" s="32">
        <v>2009</v>
      </c>
      <c r="B6272" s="32" t="s">
        <v>12</v>
      </c>
      <c r="C6272" s="32" t="s">
        <v>102</v>
      </c>
      <c r="D6272" s="33">
        <v>60567.137479645302</v>
      </c>
    </row>
    <row r="6273" spans="1:4">
      <c r="A6273" s="32">
        <v>2009</v>
      </c>
      <c r="B6273" s="32" t="s">
        <v>13</v>
      </c>
      <c r="C6273" s="32" t="s">
        <v>102</v>
      </c>
      <c r="D6273" s="33">
        <v>61615.4467033943</v>
      </c>
    </row>
    <row r="6274" spans="1:4">
      <c r="A6274" s="32">
        <v>2009</v>
      </c>
      <c r="B6274" s="32" t="s">
        <v>14</v>
      </c>
      <c r="C6274" s="32" t="s">
        <v>102</v>
      </c>
      <c r="D6274" s="33">
        <v>62278</v>
      </c>
    </row>
    <row r="6275" spans="1:4">
      <c r="A6275" s="32">
        <v>2009</v>
      </c>
      <c r="B6275" s="32" t="s">
        <v>15</v>
      </c>
      <c r="C6275" s="32" t="s">
        <v>102</v>
      </c>
      <c r="D6275" s="33">
        <v>52605</v>
      </c>
    </row>
    <row r="6276" spans="1:4">
      <c r="A6276" s="32">
        <v>2010</v>
      </c>
      <c r="B6276" s="32" t="s">
        <v>4</v>
      </c>
      <c r="C6276" s="32" t="s">
        <v>102</v>
      </c>
      <c r="D6276" s="33">
        <v>40946.626984861301</v>
      </c>
    </row>
    <row r="6277" spans="1:4">
      <c r="A6277" s="32">
        <v>2010</v>
      </c>
      <c r="B6277" s="32" t="s">
        <v>5</v>
      </c>
      <c r="C6277" s="32" t="s">
        <v>102</v>
      </c>
      <c r="D6277" s="33">
        <v>46870.638069241097</v>
      </c>
    </row>
    <row r="6278" spans="1:4">
      <c r="A6278" s="32">
        <v>2010</v>
      </c>
      <c r="B6278" s="32" t="s">
        <v>6</v>
      </c>
      <c r="C6278" s="32" t="s">
        <v>102</v>
      </c>
      <c r="D6278" s="33">
        <v>61235.057820792703</v>
      </c>
    </row>
    <row r="6279" spans="1:4">
      <c r="A6279" s="32">
        <v>2010</v>
      </c>
      <c r="B6279" s="32" t="s">
        <v>7</v>
      </c>
      <c r="C6279" s="32" t="s">
        <v>102</v>
      </c>
      <c r="D6279" s="33">
        <v>60773</v>
      </c>
    </row>
    <row r="6280" spans="1:4">
      <c r="A6280" s="32">
        <v>2010</v>
      </c>
      <c r="B6280" s="32" t="s">
        <v>8</v>
      </c>
      <c r="C6280" s="32" t="s">
        <v>102</v>
      </c>
      <c r="D6280" s="33">
        <v>54810.840550033899</v>
      </c>
    </row>
    <row r="6281" spans="1:4">
      <c r="A6281" s="32">
        <v>2010</v>
      </c>
      <c r="B6281" s="32" t="s">
        <v>9</v>
      </c>
      <c r="C6281" s="32" t="s">
        <v>102</v>
      </c>
      <c r="D6281" s="33">
        <v>57567.918785375899</v>
      </c>
    </row>
    <row r="6282" spans="1:4">
      <c r="A6282" s="32">
        <v>2010</v>
      </c>
      <c r="B6282" s="32" t="s">
        <v>10</v>
      </c>
      <c r="C6282" s="32" t="s">
        <v>102</v>
      </c>
      <c r="D6282" s="33">
        <v>52279.137197500502</v>
      </c>
    </row>
    <row r="6283" spans="1:4">
      <c r="A6283" s="32">
        <v>2010</v>
      </c>
      <c r="B6283" s="32" t="s">
        <v>11</v>
      </c>
      <c r="C6283" s="32" t="s">
        <v>102</v>
      </c>
      <c r="D6283" s="33">
        <v>59776.9670623079</v>
      </c>
    </row>
    <row r="6284" spans="1:4">
      <c r="A6284" s="32">
        <v>2010</v>
      </c>
      <c r="B6284" s="32" t="s">
        <v>12</v>
      </c>
      <c r="C6284" s="32" t="s">
        <v>102</v>
      </c>
      <c r="D6284" s="33">
        <v>62009.582352063699</v>
      </c>
    </row>
    <row r="6285" spans="1:4">
      <c r="A6285" s="32">
        <v>2010</v>
      </c>
      <c r="B6285" s="32" t="s">
        <v>13</v>
      </c>
      <c r="C6285" s="32" t="s">
        <v>102</v>
      </c>
      <c r="D6285" s="33">
        <v>62009.582352063699</v>
      </c>
    </row>
    <row r="6286" spans="1:4">
      <c r="A6286" s="32">
        <v>2010</v>
      </c>
      <c r="B6286" s="32" t="s">
        <v>14</v>
      </c>
      <c r="C6286" s="32" t="s">
        <v>102</v>
      </c>
      <c r="D6286" s="33">
        <v>60711.233007801602</v>
      </c>
    </row>
    <row r="6287" spans="1:4">
      <c r="A6287" s="32">
        <v>2010</v>
      </c>
      <c r="B6287" s="32" t="s">
        <v>15</v>
      </c>
      <c r="C6287" s="32" t="s">
        <v>102</v>
      </c>
      <c r="D6287" s="33">
        <v>51048.891112417499</v>
      </c>
    </row>
    <row r="6288" spans="1:4">
      <c r="A6288" s="32">
        <v>2011</v>
      </c>
      <c r="B6288" s="32" t="s">
        <v>4</v>
      </c>
      <c r="C6288" s="32" t="s">
        <v>102</v>
      </c>
      <c r="D6288" s="33">
        <v>37480.6557966689</v>
      </c>
    </row>
    <row r="6289" spans="1:4">
      <c r="A6289" s="32">
        <v>2011</v>
      </c>
      <c r="B6289" s="32" t="s">
        <v>5</v>
      </c>
      <c r="C6289" s="32" t="s">
        <v>102</v>
      </c>
      <c r="D6289" s="33">
        <v>40600.429928915903</v>
      </c>
    </row>
    <row r="6290" spans="1:4">
      <c r="A6290" s="32">
        <v>2011</v>
      </c>
      <c r="B6290" s="32" t="s">
        <v>6</v>
      </c>
      <c r="C6290" s="32" t="s">
        <v>102</v>
      </c>
      <c r="D6290" s="33">
        <v>47033.831807135102</v>
      </c>
    </row>
    <row r="6291" spans="1:4">
      <c r="A6291" s="32">
        <v>2011</v>
      </c>
      <c r="B6291" s="32" t="s">
        <v>7</v>
      </c>
      <c r="C6291" s="32" t="s">
        <v>102</v>
      </c>
      <c r="D6291" s="33">
        <v>47006.243902199698</v>
      </c>
    </row>
    <row r="6292" spans="1:4">
      <c r="A6292" s="32">
        <v>2011</v>
      </c>
      <c r="B6292" s="32" t="s">
        <v>8</v>
      </c>
      <c r="C6292" s="32" t="s">
        <v>102</v>
      </c>
      <c r="D6292" s="33">
        <v>48579.687052347603</v>
      </c>
    </row>
    <row r="6293" spans="1:4">
      <c r="A6293" s="32">
        <v>2011</v>
      </c>
      <c r="B6293" s="32" t="s">
        <v>9</v>
      </c>
      <c r="C6293" s="32" t="s">
        <v>102</v>
      </c>
      <c r="D6293" s="33">
        <v>46291.366180179997</v>
      </c>
    </row>
    <row r="6294" spans="1:4">
      <c r="A6294" s="32">
        <v>2011</v>
      </c>
      <c r="B6294" s="32" t="s">
        <v>10</v>
      </c>
      <c r="C6294" s="32" t="s">
        <v>102</v>
      </c>
      <c r="D6294" s="33">
        <v>41843.852718282098</v>
      </c>
    </row>
    <row r="6295" spans="1:4">
      <c r="A6295" s="32">
        <v>2011</v>
      </c>
      <c r="B6295" s="32" t="s">
        <v>11</v>
      </c>
      <c r="C6295" s="32" t="s">
        <v>102</v>
      </c>
      <c r="D6295" s="33">
        <v>48183.997721138301</v>
      </c>
    </row>
    <row r="6296" spans="1:4">
      <c r="A6296" s="32">
        <v>2011</v>
      </c>
      <c r="B6296" s="32" t="s">
        <v>12</v>
      </c>
      <c r="C6296" s="32" t="s">
        <v>102</v>
      </c>
      <c r="D6296" s="33">
        <v>48968.948427557298</v>
      </c>
    </row>
    <row r="6297" spans="1:4">
      <c r="A6297" s="32">
        <v>2011</v>
      </c>
      <c r="B6297" s="32" t="s">
        <v>13</v>
      </c>
      <c r="C6297" s="32" t="s">
        <v>102</v>
      </c>
      <c r="D6297" s="33">
        <v>46537.372515421099</v>
      </c>
    </row>
    <row r="6298" spans="1:4">
      <c r="A6298" s="32">
        <v>2011</v>
      </c>
      <c r="B6298" s="32" t="s">
        <v>14</v>
      </c>
      <c r="C6298" s="32" t="s">
        <v>102</v>
      </c>
      <c r="D6298" s="33">
        <v>47017.862200746698</v>
      </c>
    </row>
    <row r="6299" spans="1:4">
      <c r="A6299" s="32">
        <v>2011</v>
      </c>
      <c r="B6299" s="32" t="s">
        <v>15</v>
      </c>
      <c r="C6299" s="32" t="s">
        <v>102</v>
      </c>
      <c r="D6299" s="33">
        <v>37067.467429481097</v>
      </c>
    </row>
    <row r="6300" spans="1:4">
      <c r="A6300" s="32">
        <v>2012</v>
      </c>
      <c r="B6300" s="32" t="s">
        <v>4</v>
      </c>
      <c r="C6300" s="32" t="s">
        <v>102</v>
      </c>
      <c r="D6300" s="33">
        <v>31778.651046995201</v>
      </c>
    </row>
    <row r="6301" spans="1:4">
      <c r="A6301" s="32">
        <v>2012</v>
      </c>
      <c r="B6301" s="32" t="s">
        <v>5</v>
      </c>
      <c r="C6301" s="32" t="s">
        <v>102</v>
      </c>
      <c r="D6301" s="33">
        <v>29553.7942300787</v>
      </c>
    </row>
    <row r="6302" spans="1:4">
      <c r="A6302" s="32">
        <v>2012</v>
      </c>
      <c r="B6302" s="32" t="s">
        <v>6</v>
      </c>
      <c r="C6302" s="32" t="s">
        <v>102</v>
      </c>
      <c r="D6302" s="33">
        <v>41548.179369016303</v>
      </c>
    </row>
    <row r="6303" spans="1:4">
      <c r="A6303" s="32">
        <v>2012</v>
      </c>
      <c r="B6303" s="32" t="s">
        <v>7</v>
      </c>
      <c r="C6303" s="32" t="s">
        <v>102</v>
      </c>
      <c r="D6303" s="33">
        <v>34201.784085463703</v>
      </c>
    </row>
    <row r="6304" spans="1:4">
      <c r="A6304" s="32">
        <v>2012</v>
      </c>
      <c r="B6304" s="32" t="s">
        <v>8</v>
      </c>
      <c r="C6304" s="32" t="s">
        <v>102</v>
      </c>
      <c r="D6304" s="33">
        <v>33532.21529362</v>
      </c>
    </row>
    <row r="6305" spans="1:4">
      <c r="A6305" s="32">
        <v>2012</v>
      </c>
      <c r="B6305" s="32" t="s">
        <v>9</v>
      </c>
      <c r="C6305" s="32" t="s">
        <v>102</v>
      </c>
      <c r="D6305" s="33">
        <v>36727.532983073397</v>
      </c>
    </row>
    <row r="6306" spans="1:4">
      <c r="A6306" s="32">
        <v>2012</v>
      </c>
      <c r="B6306" s="32" t="s">
        <v>10</v>
      </c>
      <c r="C6306" s="32" t="s">
        <v>102</v>
      </c>
      <c r="D6306" s="33">
        <v>31482.1134500767</v>
      </c>
    </row>
    <row r="6307" spans="1:4">
      <c r="A6307" s="32">
        <v>2012</v>
      </c>
      <c r="B6307" s="32" t="s">
        <v>11</v>
      </c>
      <c r="C6307" s="32" t="s">
        <v>102</v>
      </c>
      <c r="D6307" s="33">
        <v>24948.5260687966</v>
      </c>
    </row>
    <row r="6308" spans="1:4">
      <c r="A6308" s="32">
        <v>2012</v>
      </c>
      <c r="B6308" s="32" t="s">
        <v>12</v>
      </c>
      <c r="C6308" s="32" t="s">
        <v>102</v>
      </c>
      <c r="D6308" s="33">
        <v>8854.6607390973604</v>
      </c>
    </row>
    <row r="6309" spans="1:4">
      <c r="A6309" s="32">
        <v>2012</v>
      </c>
      <c r="B6309" s="32" t="s">
        <v>13</v>
      </c>
      <c r="C6309" s="32" t="s">
        <v>102</v>
      </c>
      <c r="D6309" s="33">
        <v>14197.684314038401</v>
      </c>
    </row>
    <row r="6310" spans="1:4">
      <c r="A6310" s="32">
        <v>2012</v>
      </c>
      <c r="B6310" s="32" t="s">
        <v>14</v>
      </c>
      <c r="C6310" s="32" t="s">
        <v>102</v>
      </c>
      <c r="D6310" s="33">
        <v>40351.686244214303</v>
      </c>
    </row>
    <row r="6311" spans="1:4">
      <c r="A6311" s="32">
        <v>2012</v>
      </c>
      <c r="B6311" s="32" t="s">
        <v>15</v>
      </c>
      <c r="C6311" s="32" t="s">
        <v>102</v>
      </c>
      <c r="D6311" s="33">
        <v>15604.4686821455</v>
      </c>
    </row>
    <row r="6312" spans="1:4">
      <c r="A6312" s="32">
        <v>2013</v>
      </c>
      <c r="B6312" s="32" t="s">
        <v>4</v>
      </c>
      <c r="C6312" s="32" t="s">
        <v>102</v>
      </c>
      <c r="D6312" s="33">
        <v>9499.5877316670394</v>
      </c>
    </row>
    <row r="6313" spans="1:4">
      <c r="A6313" s="32">
        <v>2013</v>
      </c>
      <c r="B6313" s="32" t="s">
        <v>5</v>
      </c>
      <c r="C6313" s="32" t="s">
        <v>102</v>
      </c>
      <c r="D6313" s="33">
        <v>17285.669485367798</v>
      </c>
    </row>
    <row r="6314" spans="1:4">
      <c r="A6314" s="32">
        <v>2013</v>
      </c>
      <c r="B6314" s="32" t="s">
        <v>6</v>
      </c>
      <c r="C6314" s="32" t="s">
        <v>102</v>
      </c>
      <c r="D6314" s="33">
        <v>12549.193663403301</v>
      </c>
    </row>
    <row r="6315" spans="1:4">
      <c r="A6315" s="32">
        <v>2013</v>
      </c>
      <c r="B6315" s="32" t="s">
        <v>7</v>
      </c>
      <c r="C6315" s="32" t="s">
        <v>102</v>
      </c>
      <c r="D6315" s="33">
        <v>9094.5797157004308</v>
      </c>
    </row>
    <row r="6316" spans="1:4">
      <c r="A6316" s="32">
        <v>2013</v>
      </c>
      <c r="B6316" s="32" t="s">
        <v>8</v>
      </c>
      <c r="C6316" s="32" t="s">
        <v>102</v>
      </c>
      <c r="D6316" s="33">
        <v>6344.0348946613803</v>
      </c>
    </row>
    <row r="6317" spans="1:4">
      <c r="A6317" s="32">
        <v>2013</v>
      </c>
      <c r="B6317" s="32" t="s">
        <v>9</v>
      </c>
      <c r="C6317" s="32" t="s">
        <v>102</v>
      </c>
      <c r="D6317" s="33">
        <v>10530.5406459476</v>
      </c>
    </row>
    <row r="6318" spans="1:4">
      <c r="A6318" s="32">
        <v>2013</v>
      </c>
      <c r="B6318" s="32" t="s">
        <v>10</v>
      </c>
      <c r="C6318" s="32" t="s">
        <v>102</v>
      </c>
      <c r="D6318" s="33">
        <v>8562.3765371417994</v>
      </c>
    </row>
    <row r="6319" spans="1:4">
      <c r="A6319" s="32">
        <v>2013</v>
      </c>
      <c r="B6319" s="32" t="s">
        <v>11</v>
      </c>
      <c r="C6319" s="32" t="s">
        <v>102</v>
      </c>
      <c r="D6319" s="33">
        <v>10304.4702269222</v>
      </c>
    </row>
    <row r="6320" spans="1:4">
      <c r="A6320" s="32">
        <v>2013</v>
      </c>
      <c r="B6320" s="32" t="s">
        <v>12</v>
      </c>
      <c r="C6320" s="32" t="s">
        <v>102</v>
      </c>
      <c r="D6320" s="33">
        <v>6818.1540932061698</v>
      </c>
    </row>
    <row r="6321" spans="1:4">
      <c r="A6321" s="32">
        <v>2013</v>
      </c>
      <c r="B6321" s="32" t="s">
        <v>13</v>
      </c>
      <c r="C6321" s="32" t="s">
        <v>102</v>
      </c>
      <c r="D6321" s="33">
        <v>5116.8597234356403</v>
      </c>
    </row>
    <row r="6322" spans="1:4">
      <c r="A6322" s="32">
        <v>2013</v>
      </c>
      <c r="B6322" s="32" t="s">
        <v>14</v>
      </c>
      <c r="C6322" s="32" t="s">
        <v>102</v>
      </c>
      <c r="D6322" s="33">
        <v>8386.58798762474</v>
      </c>
    </row>
    <row r="6323" spans="1:4">
      <c r="A6323" s="32">
        <v>2013</v>
      </c>
      <c r="B6323" s="32" t="s">
        <v>15</v>
      </c>
      <c r="C6323" s="32" t="s">
        <v>102</v>
      </c>
      <c r="D6323" s="33">
        <v>6738.0971675297897</v>
      </c>
    </row>
    <row r="6324" spans="1:4">
      <c r="A6324" s="32">
        <v>2014</v>
      </c>
      <c r="B6324" s="32" t="s">
        <v>4</v>
      </c>
      <c r="C6324" s="32" t="s">
        <v>102</v>
      </c>
      <c r="D6324" s="33">
        <v>5970.1878176103201</v>
      </c>
    </row>
    <row r="6325" spans="1:4">
      <c r="A6325" s="32">
        <v>2014</v>
      </c>
      <c r="B6325" s="32" t="s">
        <v>5</v>
      </c>
      <c r="C6325" s="32" t="s">
        <v>102</v>
      </c>
      <c r="D6325" s="33">
        <v>4409.4506702725103</v>
      </c>
    </row>
    <row r="6326" spans="1:4">
      <c r="A6326" s="32">
        <v>2014</v>
      </c>
      <c r="B6326" s="32" t="s">
        <v>6</v>
      </c>
      <c r="C6326" s="32" t="s">
        <v>102</v>
      </c>
      <c r="D6326" s="33">
        <v>6472.4079685329898</v>
      </c>
    </row>
    <row r="6327" spans="1:4">
      <c r="A6327" s="32">
        <v>2014</v>
      </c>
      <c r="B6327" s="32" t="s">
        <v>7</v>
      </c>
      <c r="C6327" s="32" t="s">
        <v>102</v>
      </c>
      <c r="D6327" s="33">
        <v>7228.5395258458502</v>
      </c>
    </row>
    <row r="6328" spans="1:4">
      <c r="A6328" s="32">
        <v>2014</v>
      </c>
      <c r="B6328" s="32" t="s">
        <v>8</v>
      </c>
      <c r="C6328" s="32" t="s">
        <v>102</v>
      </c>
      <c r="D6328" s="33">
        <v>7275.3706997417003</v>
      </c>
    </row>
    <row r="6329" spans="1:4">
      <c r="A6329" s="32">
        <v>2014</v>
      </c>
      <c r="B6329" s="32" t="s">
        <v>9</v>
      </c>
      <c r="C6329" s="32" t="s">
        <v>102</v>
      </c>
      <c r="D6329" s="33">
        <v>7133.19767124595</v>
      </c>
    </row>
    <row r="6330" spans="1:4">
      <c r="A6330" s="32">
        <v>2014</v>
      </c>
      <c r="B6330" s="32" t="s">
        <v>10</v>
      </c>
      <c r="C6330" s="32" t="s">
        <v>102</v>
      </c>
      <c r="D6330" s="33">
        <v>7855.9786466554197</v>
      </c>
    </row>
    <row r="6331" spans="1:4">
      <c r="A6331" s="32">
        <v>2014</v>
      </c>
      <c r="B6331" s="32" t="s">
        <v>11</v>
      </c>
      <c r="C6331" s="32" t="s">
        <v>102</v>
      </c>
      <c r="D6331" s="33">
        <v>7414.5056974318604</v>
      </c>
    </row>
    <row r="6332" spans="1:4">
      <c r="A6332" s="32">
        <v>2014</v>
      </c>
      <c r="B6332" s="32" t="s">
        <v>12</v>
      </c>
      <c r="C6332" s="32" t="s">
        <v>102</v>
      </c>
      <c r="D6332" s="33">
        <v>9219.6219824513901</v>
      </c>
    </row>
    <row r="6333" spans="1:4">
      <c r="A6333" s="32">
        <v>2014</v>
      </c>
      <c r="B6333" s="32" t="s">
        <v>13</v>
      </c>
      <c r="C6333" s="32" t="s">
        <v>102</v>
      </c>
      <c r="D6333" s="33">
        <v>8028.7327272522398</v>
      </c>
    </row>
    <row r="6334" spans="1:4">
      <c r="A6334" s="32">
        <v>2014</v>
      </c>
      <c r="B6334" s="32" t="s">
        <v>14</v>
      </c>
      <c r="C6334" s="32" t="s">
        <v>102</v>
      </c>
      <c r="D6334" s="33">
        <v>7453.2872342434503</v>
      </c>
    </row>
    <row r="6335" spans="1:4">
      <c r="A6335" s="32">
        <v>2014</v>
      </c>
      <c r="B6335" s="32" t="s">
        <v>15</v>
      </c>
      <c r="C6335" s="32" t="s">
        <v>102</v>
      </c>
      <c r="D6335" s="33">
        <v>8127.7537812129003</v>
      </c>
    </row>
    <row r="6336" spans="1:4">
      <c r="A6336" s="32">
        <v>2015</v>
      </c>
      <c r="B6336" s="32" t="s">
        <v>4</v>
      </c>
      <c r="C6336" s="32" t="s">
        <v>102</v>
      </c>
      <c r="D6336" s="33">
        <v>6314</v>
      </c>
    </row>
    <row r="6337" spans="1:4">
      <c r="A6337" s="32">
        <v>2015</v>
      </c>
      <c r="B6337" s="32" t="s">
        <v>5</v>
      </c>
      <c r="C6337" s="32" t="s">
        <v>102</v>
      </c>
      <c r="D6337" s="33">
        <v>9958</v>
      </c>
    </row>
    <row r="6338" spans="1:4">
      <c r="A6338" s="32">
        <v>2015</v>
      </c>
      <c r="B6338" s="32" t="s">
        <v>6</v>
      </c>
      <c r="C6338" s="32" t="s">
        <v>102</v>
      </c>
      <c r="D6338" s="33">
        <v>16057</v>
      </c>
    </row>
    <row r="6339" spans="1:4">
      <c r="A6339" s="32">
        <v>2015</v>
      </c>
      <c r="B6339" s="32" t="s">
        <v>7</v>
      </c>
      <c r="C6339" s="32" t="s">
        <v>102</v>
      </c>
      <c r="D6339" s="33">
        <v>17225</v>
      </c>
    </row>
    <row r="6340" spans="1:4">
      <c r="A6340" s="32">
        <v>2015</v>
      </c>
      <c r="B6340" s="32" t="s">
        <v>8</v>
      </c>
      <c r="C6340" s="32" t="s">
        <v>102</v>
      </c>
      <c r="D6340" s="33">
        <v>16496</v>
      </c>
    </row>
    <row r="6341" spans="1:4">
      <c r="A6341" s="32">
        <v>2015</v>
      </c>
      <c r="B6341" s="32" t="s">
        <v>9</v>
      </c>
      <c r="C6341" s="32" t="s">
        <v>102</v>
      </c>
      <c r="D6341" s="33">
        <v>17031</v>
      </c>
    </row>
    <row r="6342" spans="1:4">
      <c r="A6342" s="32">
        <v>2015</v>
      </c>
      <c r="B6342" s="32" t="s">
        <v>10</v>
      </c>
      <c r="C6342" s="32" t="s">
        <v>102</v>
      </c>
      <c r="D6342" s="33">
        <v>17057</v>
      </c>
    </row>
    <row r="6343" spans="1:4">
      <c r="A6343" s="32">
        <v>2015</v>
      </c>
      <c r="B6343" s="32" t="s">
        <v>11</v>
      </c>
      <c r="C6343" s="32" t="s">
        <v>102</v>
      </c>
      <c r="D6343" s="33">
        <v>19168</v>
      </c>
    </row>
    <row r="6344" spans="1:4">
      <c r="A6344" s="32">
        <v>2015</v>
      </c>
      <c r="B6344" s="32" t="s">
        <v>12</v>
      </c>
      <c r="C6344" s="32" t="s">
        <v>102</v>
      </c>
      <c r="D6344" s="33">
        <v>22890</v>
      </c>
    </row>
    <row r="6345" spans="1:4">
      <c r="A6345" s="32">
        <v>2015</v>
      </c>
      <c r="B6345" s="32" t="s">
        <v>13</v>
      </c>
      <c r="C6345" s="32" t="s">
        <v>102</v>
      </c>
      <c r="D6345" s="33">
        <v>21162</v>
      </c>
    </row>
    <row r="6346" spans="1:4">
      <c r="A6346" s="32">
        <v>2015</v>
      </c>
      <c r="B6346" s="32" t="s">
        <v>14</v>
      </c>
      <c r="C6346" s="32" t="s">
        <v>102</v>
      </c>
      <c r="D6346" s="33">
        <v>21690</v>
      </c>
    </row>
    <row r="6347" spans="1:4">
      <c r="A6347" s="32">
        <v>2015</v>
      </c>
      <c r="B6347" s="32" t="s">
        <v>15</v>
      </c>
      <c r="C6347" s="32" t="s">
        <v>102</v>
      </c>
      <c r="D6347" s="33">
        <v>17563</v>
      </c>
    </row>
    <row r="6348" spans="1:4">
      <c r="A6348" s="32">
        <v>2016</v>
      </c>
      <c r="B6348" s="32" t="s">
        <v>4</v>
      </c>
      <c r="C6348" s="32" t="s">
        <v>102</v>
      </c>
      <c r="D6348" s="33">
        <v>13718</v>
      </c>
    </row>
    <row r="6349" spans="1:4">
      <c r="A6349" s="32">
        <v>2016</v>
      </c>
      <c r="B6349" s="32" t="s">
        <v>5</v>
      </c>
      <c r="C6349" s="32" t="s">
        <v>102</v>
      </c>
      <c r="D6349" s="33">
        <v>13735</v>
      </c>
    </row>
    <row r="6350" spans="1:4">
      <c r="A6350" s="32">
        <v>2016</v>
      </c>
      <c r="B6350" s="32" t="s">
        <v>6</v>
      </c>
      <c r="C6350" s="32" t="s">
        <v>102</v>
      </c>
      <c r="D6350" s="33">
        <v>20616</v>
      </c>
    </row>
    <row r="6351" spans="1:4">
      <c r="A6351" s="32">
        <v>2016</v>
      </c>
      <c r="B6351" s="32" t="s">
        <v>7</v>
      </c>
      <c r="C6351" s="32" t="s">
        <v>102</v>
      </c>
      <c r="D6351" s="33">
        <v>20643</v>
      </c>
    </row>
    <row r="6352" spans="1:4">
      <c r="A6352" s="32">
        <v>2016</v>
      </c>
      <c r="B6352" s="32" t="s">
        <v>8</v>
      </c>
      <c r="C6352" s="32" t="s">
        <v>102</v>
      </c>
      <c r="D6352" s="33">
        <v>20978</v>
      </c>
    </row>
    <row r="6353" spans="1:4">
      <c r="A6353" s="32">
        <v>2016</v>
      </c>
      <c r="B6353" s="32" t="s">
        <v>9</v>
      </c>
      <c r="C6353" s="32" t="s">
        <v>102</v>
      </c>
      <c r="D6353" s="33">
        <v>17962</v>
      </c>
    </row>
    <row r="6354" spans="1:4">
      <c r="A6354" s="32">
        <v>2016</v>
      </c>
      <c r="B6354" s="32" t="s">
        <v>10</v>
      </c>
      <c r="C6354" s="32" t="s">
        <v>102</v>
      </c>
      <c r="D6354" s="33">
        <v>18040</v>
      </c>
    </row>
    <row r="6355" spans="1:4">
      <c r="A6355" s="32">
        <v>2016</v>
      </c>
      <c r="B6355" s="32" t="s">
        <v>11</v>
      </c>
      <c r="C6355" s="32" t="s">
        <v>102</v>
      </c>
      <c r="D6355" s="33">
        <v>20664</v>
      </c>
    </row>
    <row r="6356" spans="1:4">
      <c r="A6356" s="32">
        <v>2016</v>
      </c>
      <c r="B6356" s="32" t="s">
        <v>12</v>
      </c>
      <c r="C6356" s="32" t="s">
        <v>102</v>
      </c>
      <c r="D6356" s="33">
        <v>20508</v>
      </c>
    </row>
    <row r="6357" spans="1:4">
      <c r="A6357" s="32">
        <v>2016</v>
      </c>
      <c r="B6357" s="32" t="s">
        <v>13</v>
      </c>
      <c r="C6357" s="32" t="s">
        <v>102</v>
      </c>
      <c r="D6357" s="33">
        <v>19877</v>
      </c>
    </row>
    <row r="6358" spans="1:4">
      <c r="A6358" s="32">
        <v>2016</v>
      </c>
      <c r="B6358" s="32" t="s">
        <v>14</v>
      </c>
      <c r="C6358" s="32" t="s">
        <v>102</v>
      </c>
      <c r="D6358" s="33">
        <v>20427</v>
      </c>
    </row>
    <row r="6359" spans="1:4">
      <c r="A6359" s="32">
        <v>2016</v>
      </c>
      <c r="B6359" s="32" t="s">
        <v>15</v>
      </c>
      <c r="C6359" s="32" t="s">
        <v>102</v>
      </c>
      <c r="D6359" s="33">
        <v>17990</v>
      </c>
    </row>
    <row r="6360" spans="1:4">
      <c r="A6360" s="32">
        <v>2017</v>
      </c>
      <c r="B6360" s="32" t="s">
        <v>4</v>
      </c>
      <c r="C6360" s="32" t="s">
        <v>102</v>
      </c>
      <c r="D6360" s="33">
        <v>14913</v>
      </c>
    </row>
    <row r="6361" spans="1:4">
      <c r="A6361" s="32">
        <v>2017</v>
      </c>
      <c r="B6361" s="32" t="s">
        <v>5</v>
      </c>
      <c r="C6361" s="32" t="s">
        <v>102</v>
      </c>
      <c r="D6361" s="33">
        <v>14629</v>
      </c>
    </row>
    <row r="6362" spans="1:4">
      <c r="A6362" s="32">
        <v>2017</v>
      </c>
      <c r="B6362" s="32" t="s">
        <v>6</v>
      </c>
      <c r="C6362" s="32" t="s">
        <v>102</v>
      </c>
      <c r="D6362" s="33">
        <v>22006</v>
      </c>
    </row>
    <row r="6363" spans="1:4">
      <c r="A6363" s="32">
        <v>2017</v>
      </c>
      <c r="B6363" s="32" t="s">
        <v>7</v>
      </c>
      <c r="C6363" s="32" t="s">
        <v>102</v>
      </c>
      <c r="D6363" s="33">
        <v>18815</v>
      </c>
    </row>
    <row r="6364" spans="1:4">
      <c r="A6364" s="32">
        <v>2017</v>
      </c>
      <c r="B6364" s="32" t="s">
        <v>8</v>
      </c>
      <c r="C6364" s="32" t="s">
        <v>102</v>
      </c>
      <c r="D6364" s="33">
        <v>22311</v>
      </c>
    </row>
    <row r="6365" spans="1:4">
      <c r="A6365" s="32">
        <v>2017</v>
      </c>
      <c r="B6365" s="32" t="s">
        <v>9</v>
      </c>
      <c r="C6365" s="32" t="s">
        <v>102</v>
      </c>
      <c r="D6365" s="33">
        <v>20878</v>
      </c>
    </row>
    <row r="6366" spans="1:4">
      <c r="A6366" s="32">
        <v>2017</v>
      </c>
      <c r="B6366" s="32" t="s">
        <v>10</v>
      </c>
      <c r="C6366" s="32" t="s">
        <v>102</v>
      </c>
      <c r="D6366" s="33">
        <v>19850</v>
      </c>
    </row>
    <row r="6367" spans="1:4">
      <c r="A6367" s="32">
        <v>2017</v>
      </c>
      <c r="B6367" s="32" t="s">
        <v>11</v>
      </c>
      <c r="C6367" s="32" t="s">
        <v>102</v>
      </c>
      <c r="D6367" s="33">
        <v>22285</v>
      </c>
    </row>
    <row r="6368" spans="1:4">
      <c r="A6368" s="32">
        <v>2017</v>
      </c>
      <c r="B6368" s="32" t="s">
        <v>12</v>
      </c>
      <c r="C6368" s="32" t="s">
        <v>102</v>
      </c>
      <c r="D6368" s="33">
        <v>20846</v>
      </c>
    </row>
    <row r="6369" spans="1:4">
      <c r="A6369" s="32">
        <v>2017</v>
      </c>
      <c r="B6369" s="32" t="s">
        <v>13</v>
      </c>
      <c r="C6369" s="32" t="s">
        <v>102</v>
      </c>
      <c r="D6369" s="33">
        <v>20541</v>
      </c>
    </row>
    <row r="6370" spans="1:4">
      <c r="A6370" s="32">
        <v>2017</v>
      </c>
      <c r="B6370" s="32" t="s">
        <v>14</v>
      </c>
      <c r="C6370" s="32" t="s">
        <v>102</v>
      </c>
      <c r="D6370" s="33">
        <v>20311</v>
      </c>
    </row>
    <row r="6371" spans="1:4">
      <c r="A6371" s="32">
        <v>2017</v>
      </c>
      <c r="B6371" s="32" t="s">
        <v>15</v>
      </c>
      <c r="C6371" s="32" t="s">
        <v>102</v>
      </c>
      <c r="D6371" s="33">
        <v>16311</v>
      </c>
    </row>
    <row r="6372" spans="1:4">
      <c r="A6372" s="32">
        <v>2018</v>
      </c>
      <c r="B6372" s="32" t="s">
        <v>4</v>
      </c>
      <c r="C6372" s="32" t="s">
        <v>102</v>
      </c>
      <c r="D6372" s="33">
        <v>14334</v>
      </c>
    </row>
    <row r="6373" spans="1:4">
      <c r="A6373" s="32">
        <v>2018</v>
      </c>
      <c r="B6373" s="32" t="s">
        <v>5</v>
      </c>
      <c r="C6373" s="32" t="s">
        <v>102</v>
      </c>
      <c r="D6373" s="33">
        <v>16424</v>
      </c>
    </row>
    <row r="6374" spans="1:4">
      <c r="A6374" s="32">
        <v>2018</v>
      </c>
      <c r="B6374" s="32" t="s">
        <v>6</v>
      </c>
      <c r="C6374" s="32" t="s">
        <v>102</v>
      </c>
      <c r="D6374" s="33">
        <v>21986</v>
      </c>
    </row>
    <row r="6375" spans="1:4">
      <c r="A6375" s="32">
        <v>2018</v>
      </c>
      <c r="B6375" s="32" t="s">
        <v>7</v>
      </c>
      <c r="C6375" s="32" t="s">
        <v>102</v>
      </c>
      <c r="D6375" s="33">
        <v>23439</v>
      </c>
    </row>
    <row r="6376" spans="1:4">
      <c r="A6376" s="32">
        <v>2018</v>
      </c>
      <c r="B6376" s="32" t="s">
        <v>8</v>
      </c>
      <c r="C6376" s="32" t="s">
        <v>102</v>
      </c>
      <c r="D6376" s="33">
        <v>24009</v>
      </c>
    </row>
    <row r="6377" spans="1:4">
      <c r="A6377" s="32">
        <v>2018</v>
      </c>
      <c r="B6377" s="32" t="s">
        <v>9</v>
      </c>
      <c r="C6377" s="32" t="s">
        <v>102</v>
      </c>
      <c r="D6377" s="33">
        <v>17678</v>
      </c>
    </row>
    <row r="6378" spans="1:4">
      <c r="A6378" s="32">
        <v>2018</v>
      </c>
      <c r="B6378" s="32" t="s">
        <v>10</v>
      </c>
      <c r="C6378" s="32" t="s">
        <v>102</v>
      </c>
      <c r="D6378" s="33">
        <v>18675</v>
      </c>
    </row>
    <row r="6379" spans="1:4">
      <c r="A6379" s="32">
        <v>2018</v>
      </c>
      <c r="B6379" s="32" t="s">
        <v>11</v>
      </c>
      <c r="C6379" s="32" t="s">
        <v>102</v>
      </c>
      <c r="D6379" s="33">
        <v>24421</v>
      </c>
    </row>
    <row r="6380" spans="1:4">
      <c r="A6380" s="32">
        <v>2018</v>
      </c>
      <c r="B6380" s="32" t="s">
        <v>12</v>
      </c>
      <c r="C6380" s="32" t="s">
        <v>102</v>
      </c>
      <c r="D6380" s="33">
        <v>22845</v>
      </c>
    </row>
    <row r="6381" spans="1:4">
      <c r="A6381" s="32">
        <v>2018</v>
      </c>
      <c r="B6381" s="32" t="s">
        <v>13</v>
      </c>
      <c r="C6381" s="32" t="s">
        <v>102</v>
      </c>
      <c r="D6381" s="33">
        <v>26345</v>
      </c>
    </row>
    <row r="6382" spans="1:4">
      <c r="A6382" s="32">
        <v>2018</v>
      </c>
      <c r="B6382" s="32" t="s">
        <v>14</v>
      </c>
      <c r="C6382" s="32" t="s">
        <v>102</v>
      </c>
      <c r="D6382" s="33">
        <v>23017</v>
      </c>
    </row>
    <row r="6383" spans="1:4">
      <c r="A6383" s="32">
        <v>2018</v>
      </c>
      <c r="B6383" s="32" t="s">
        <v>15</v>
      </c>
      <c r="C6383" s="32" t="s">
        <v>102</v>
      </c>
      <c r="D6383" s="33">
        <v>19287</v>
      </c>
    </row>
    <row r="6384" spans="1:4">
      <c r="A6384" s="32">
        <v>2019</v>
      </c>
      <c r="B6384" s="32" t="s">
        <v>4</v>
      </c>
      <c r="C6384" s="32" t="s">
        <v>102</v>
      </c>
      <c r="D6384" s="33">
        <v>16455</v>
      </c>
    </row>
    <row r="6385" spans="1:4">
      <c r="A6385" s="32">
        <v>2019</v>
      </c>
      <c r="B6385" s="32" t="s">
        <v>5</v>
      </c>
      <c r="C6385" s="32" t="s">
        <v>102</v>
      </c>
      <c r="D6385" s="33">
        <v>18292</v>
      </c>
    </row>
    <row r="6386" spans="1:4">
      <c r="A6386" s="32">
        <v>2019</v>
      </c>
      <c r="B6386" s="32" t="s">
        <v>6</v>
      </c>
      <c r="C6386" s="32" t="s">
        <v>102</v>
      </c>
      <c r="D6386" s="33">
        <v>15812</v>
      </c>
    </row>
    <row r="6387" spans="1:4">
      <c r="A6387" s="32">
        <v>2019</v>
      </c>
      <c r="B6387" s="32" t="s">
        <v>7</v>
      </c>
      <c r="C6387" s="32" t="s">
        <v>102</v>
      </c>
      <c r="D6387" s="33">
        <v>19298</v>
      </c>
    </row>
    <row r="6388" spans="1:4">
      <c r="A6388" s="32">
        <v>2019</v>
      </c>
      <c r="B6388" s="32" t="s">
        <v>8</v>
      </c>
      <c r="C6388" s="32" t="s">
        <v>102</v>
      </c>
      <c r="D6388" s="33">
        <v>22587</v>
      </c>
    </row>
    <row r="6389" spans="1:4">
      <c r="A6389" s="32">
        <v>2019</v>
      </c>
      <c r="B6389" s="32" t="s">
        <v>9</v>
      </c>
      <c r="C6389" s="32" t="s">
        <v>102</v>
      </c>
      <c r="D6389" s="33">
        <v>18836</v>
      </c>
    </row>
    <row r="6390" spans="1:4">
      <c r="A6390" s="32">
        <v>2019</v>
      </c>
      <c r="B6390" s="32" t="s">
        <v>10</v>
      </c>
      <c r="C6390" s="32" t="s">
        <v>102</v>
      </c>
      <c r="D6390" s="33">
        <v>19418</v>
      </c>
    </row>
    <row r="6391" spans="1:4">
      <c r="A6391" s="32">
        <v>2019</v>
      </c>
      <c r="B6391" s="32" t="s">
        <v>11</v>
      </c>
      <c r="C6391" s="32" t="s">
        <v>102</v>
      </c>
      <c r="D6391" s="33">
        <v>21157</v>
      </c>
    </row>
    <row r="6392" spans="1:4">
      <c r="A6392" s="32">
        <v>2019</v>
      </c>
      <c r="B6392" s="32" t="s">
        <v>12</v>
      </c>
      <c r="C6392" s="32" t="s">
        <v>102</v>
      </c>
      <c r="D6392" s="33">
        <v>20821</v>
      </c>
    </row>
    <row r="6393" spans="1:4">
      <c r="A6393" s="32">
        <v>2019</v>
      </c>
      <c r="B6393" s="32" t="s">
        <v>13</v>
      </c>
      <c r="C6393" s="32" t="s">
        <v>102</v>
      </c>
      <c r="D6393" s="33">
        <v>21577</v>
      </c>
    </row>
    <row r="6394" spans="1:4">
      <c r="A6394" s="32">
        <v>2019</v>
      </c>
      <c r="B6394" s="32" t="s">
        <v>14</v>
      </c>
      <c r="C6394" s="32" t="s">
        <v>102</v>
      </c>
      <c r="D6394" s="33">
        <v>19751</v>
      </c>
    </row>
    <row r="6395" spans="1:4">
      <c r="A6395" s="32">
        <v>2019</v>
      </c>
      <c r="B6395" s="32" t="s">
        <v>15</v>
      </c>
      <c r="C6395" s="32" t="s">
        <v>102</v>
      </c>
      <c r="D6395" s="33">
        <v>17510</v>
      </c>
    </row>
    <row r="6396" spans="1:4">
      <c r="A6396" s="32">
        <v>2020</v>
      </c>
      <c r="B6396" s="32" t="s">
        <v>4</v>
      </c>
      <c r="C6396" s="32" t="s">
        <v>102</v>
      </c>
      <c r="D6396" s="33">
        <v>14652</v>
      </c>
    </row>
    <row r="6397" spans="1:4">
      <c r="A6397" s="32">
        <v>2020</v>
      </c>
      <c r="B6397" s="32" t="s">
        <v>5</v>
      </c>
      <c r="C6397" s="32" t="s">
        <v>102</v>
      </c>
      <c r="D6397" s="33">
        <v>14609</v>
      </c>
    </row>
    <row r="6398" spans="1:4">
      <c r="A6398" s="32">
        <v>2020</v>
      </c>
      <c r="B6398" s="32" t="s">
        <v>6</v>
      </c>
      <c r="C6398" s="32" t="s">
        <v>102</v>
      </c>
      <c r="D6398" s="33">
        <v>10024</v>
      </c>
    </row>
    <row r="6399" spans="1:4">
      <c r="A6399" s="32">
        <v>2020</v>
      </c>
      <c r="B6399" s="32" t="s">
        <v>7</v>
      </c>
      <c r="C6399" s="32" t="s">
        <v>102</v>
      </c>
      <c r="D6399" s="33">
        <v>-14</v>
      </c>
    </row>
    <row r="6400" spans="1:4">
      <c r="A6400" s="32">
        <v>2020</v>
      </c>
      <c r="B6400" s="32" t="s">
        <v>8</v>
      </c>
      <c r="C6400" s="32" t="s">
        <v>102</v>
      </c>
      <c r="D6400" s="33">
        <v>-27</v>
      </c>
    </row>
    <row r="6401" spans="1:4">
      <c r="A6401" s="32">
        <v>2020</v>
      </c>
      <c r="B6401" s="32" t="s">
        <v>9</v>
      </c>
      <c r="C6401" s="32" t="s">
        <v>102</v>
      </c>
      <c r="D6401" s="33">
        <v>-78</v>
      </c>
    </row>
    <row r="6402" spans="1:4">
      <c r="A6402" s="32">
        <v>2020</v>
      </c>
      <c r="B6402" s="32" t="s">
        <v>10</v>
      </c>
      <c r="C6402" s="32" t="s">
        <v>102</v>
      </c>
      <c r="D6402" s="33">
        <v>-34</v>
      </c>
    </row>
    <row r="6403" spans="1:4">
      <c r="A6403" s="32">
        <v>2020</v>
      </c>
      <c r="B6403" s="32" t="s">
        <v>11</v>
      </c>
      <c r="C6403" s="32" t="s">
        <v>102</v>
      </c>
      <c r="D6403" s="33">
        <v>150</v>
      </c>
    </row>
    <row r="6404" spans="1:4">
      <c r="A6404" s="32">
        <v>2020</v>
      </c>
      <c r="B6404" s="32" t="s">
        <v>12</v>
      </c>
      <c r="C6404" s="32" t="s">
        <v>102</v>
      </c>
      <c r="D6404" s="33">
        <v>332</v>
      </c>
    </row>
    <row r="6405" spans="1:4">
      <c r="A6405" s="32">
        <v>2020</v>
      </c>
      <c r="B6405" s="32" t="s">
        <v>13</v>
      </c>
      <c r="C6405" s="32" t="s">
        <v>102</v>
      </c>
      <c r="D6405" s="33">
        <v>379</v>
      </c>
    </row>
    <row r="6406" spans="1:4">
      <c r="A6406" s="32">
        <v>2020</v>
      </c>
      <c r="B6406" s="32" t="s">
        <v>14</v>
      </c>
      <c r="C6406" s="32" t="s">
        <v>102</v>
      </c>
      <c r="D6406" s="33">
        <v>719</v>
      </c>
    </row>
    <row r="6407" spans="1:4">
      <c r="A6407" s="32">
        <v>1995</v>
      </c>
      <c r="B6407" s="32" t="s">
        <v>10</v>
      </c>
      <c r="C6407" s="32" t="s">
        <v>103</v>
      </c>
      <c r="D6407" s="33">
        <v>27370</v>
      </c>
    </row>
    <row r="6408" spans="1:4">
      <c r="A6408" s="32">
        <v>1995</v>
      </c>
      <c r="B6408" s="32" t="s">
        <v>11</v>
      </c>
      <c r="C6408" s="32" t="s">
        <v>103</v>
      </c>
      <c r="D6408" s="33">
        <v>30597</v>
      </c>
    </row>
    <row r="6409" spans="1:4">
      <c r="A6409" s="32">
        <v>1995</v>
      </c>
      <c r="B6409" s="32" t="s">
        <v>12</v>
      </c>
      <c r="C6409" s="32" t="s">
        <v>103</v>
      </c>
      <c r="D6409" s="33">
        <v>31350</v>
      </c>
    </row>
    <row r="6410" spans="1:4">
      <c r="A6410" s="32">
        <v>1995</v>
      </c>
      <c r="B6410" s="32" t="s">
        <v>13</v>
      </c>
      <c r="C6410" s="32" t="s">
        <v>103</v>
      </c>
      <c r="D6410" s="33">
        <v>33816</v>
      </c>
    </row>
    <row r="6411" spans="1:4">
      <c r="A6411" s="32">
        <v>1995</v>
      </c>
      <c r="B6411" s="32" t="s">
        <v>14</v>
      </c>
      <c r="C6411" s="32" t="s">
        <v>103</v>
      </c>
      <c r="D6411" s="33">
        <v>34809</v>
      </c>
    </row>
    <row r="6412" spans="1:4">
      <c r="A6412" s="32">
        <v>1995</v>
      </c>
      <c r="B6412" s="32" t="s">
        <v>15</v>
      </c>
      <c r="C6412" s="32" t="s">
        <v>103</v>
      </c>
      <c r="D6412" s="33">
        <v>31483</v>
      </c>
    </row>
    <row r="6413" spans="1:4">
      <c r="A6413" s="32">
        <v>1996</v>
      </c>
      <c r="B6413" s="32" t="s">
        <v>4</v>
      </c>
      <c r="C6413" s="32" t="s">
        <v>103</v>
      </c>
      <c r="D6413" s="33">
        <v>27674</v>
      </c>
    </row>
    <row r="6414" spans="1:4">
      <c r="A6414" s="32">
        <v>1996</v>
      </c>
      <c r="B6414" s="32" t="s">
        <v>5</v>
      </c>
      <c r="C6414" s="32" t="s">
        <v>103</v>
      </c>
      <c r="D6414" s="33">
        <v>28285</v>
      </c>
    </row>
    <row r="6415" spans="1:4">
      <c r="A6415" s="32">
        <v>1996</v>
      </c>
      <c r="B6415" s="32" t="s">
        <v>6</v>
      </c>
      <c r="C6415" s="32" t="s">
        <v>103</v>
      </c>
      <c r="D6415" s="33">
        <v>36917</v>
      </c>
    </row>
    <row r="6416" spans="1:4">
      <c r="A6416" s="32">
        <v>1996</v>
      </c>
      <c r="B6416" s="32" t="s">
        <v>7</v>
      </c>
      <c r="C6416" s="32" t="s">
        <v>103</v>
      </c>
      <c r="D6416" s="33">
        <v>38703</v>
      </c>
    </row>
    <row r="6417" spans="1:4">
      <c r="A6417" s="32">
        <v>1996</v>
      </c>
      <c r="B6417" s="32" t="s">
        <v>8</v>
      </c>
      <c r="C6417" s="32" t="s">
        <v>103</v>
      </c>
      <c r="D6417" s="33">
        <v>40489</v>
      </c>
    </row>
    <row r="6418" spans="1:4">
      <c r="A6418" s="32">
        <v>1996</v>
      </c>
      <c r="B6418" s="32" t="s">
        <v>9</v>
      </c>
      <c r="C6418" s="32" t="s">
        <v>103</v>
      </c>
      <c r="D6418" s="33">
        <v>35036</v>
      </c>
    </row>
    <row r="6419" spans="1:4">
      <c r="A6419" s="32">
        <v>1996</v>
      </c>
      <c r="B6419" s="32" t="s">
        <v>10</v>
      </c>
      <c r="C6419" s="32" t="s">
        <v>103</v>
      </c>
      <c r="D6419" s="33">
        <v>38349</v>
      </c>
    </row>
    <row r="6420" spans="1:4">
      <c r="A6420" s="32">
        <v>1996</v>
      </c>
      <c r="B6420" s="32" t="s">
        <v>11</v>
      </c>
      <c r="C6420" s="32" t="s">
        <v>103</v>
      </c>
      <c r="D6420" s="33">
        <v>38278</v>
      </c>
    </row>
    <row r="6421" spans="1:4">
      <c r="A6421" s="32">
        <v>1996</v>
      </c>
      <c r="B6421" s="32" t="s">
        <v>12</v>
      </c>
      <c r="C6421" s="32" t="s">
        <v>103</v>
      </c>
      <c r="D6421" s="33">
        <v>37692</v>
      </c>
    </row>
    <row r="6422" spans="1:4">
      <c r="A6422" s="32">
        <v>1996</v>
      </c>
      <c r="B6422" s="32" t="s">
        <v>13</v>
      </c>
      <c r="C6422" s="32" t="s">
        <v>103</v>
      </c>
      <c r="D6422" s="33">
        <v>45010</v>
      </c>
    </row>
    <row r="6423" spans="1:4">
      <c r="A6423" s="32">
        <v>1996</v>
      </c>
      <c r="B6423" s="32" t="s">
        <v>14</v>
      </c>
      <c r="C6423" s="32" t="s">
        <v>103</v>
      </c>
      <c r="D6423" s="33">
        <v>42219</v>
      </c>
    </row>
    <row r="6424" spans="1:4">
      <c r="A6424" s="32">
        <v>1996</v>
      </c>
      <c r="B6424" s="32" t="s">
        <v>15</v>
      </c>
      <c r="C6424" s="32" t="s">
        <v>103</v>
      </c>
      <c r="D6424" s="33">
        <v>37404</v>
      </c>
    </row>
    <row r="6425" spans="1:4">
      <c r="A6425" s="32">
        <v>1997</v>
      </c>
      <c r="B6425" s="32" t="s">
        <v>4</v>
      </c>
      <c r="C6425" s="32" t="s">
        <v>103</v>
      </c>
      <c r="D6425" s="33">
        <v>32189</v>
      </c>
    </row>
    <row r="6426" spans="1:4">
      <c r="A6426" s="32">
        <v>1997</v>
      </c>
      <c r="B6426" s="32" t="s">
        <v>5</v>
      </c>
      <c r="C6426" s="32" t="s">
        <v>103</v>
      </c>
      <c r="D6426" s="33">
        <v>33169</v>
      </c>
    </row>
    <row r="6427" spans="1:4">
      <c r="A6427" s="32">
        <v>1997</v>
      </c>
      <c r="B6427" s="32" t="s">
        <v>6</v>
      </c>
      <c r="C6427" s="32" t="s">
        <v>103</v>
      </c>
      <c r="D6427" s="33">
        <v>40754</v>
      </c>
    </row>
    <row r="6428" spans="1:4">
      <c r="A6428" s="32">
        <v>1997</v>
      </c>
      <c r="B6428" s="32" t="s">
        <v>7</v>
      </c>
      <c r="C6428" s="32" t="s">
        <v>103</v>
      </c>
      <c r="D6428" s="33">
        <v>47889</v>
      </c>
    </row>
    <row r="6429" spans="1:4">
      <c r="A6429" s="32">
        <v>1997</v>
      </c>
      <c r="B6429" s="32" t="s">
        <v>8</v>
      </c>
      <c r="C6429" s="32" t="s">
        <v>103</v>
      </c>
      <c r="D6429" s="33">
        <v>46810</v>
      </c>
    </row>
    <row r="6430" spans="1:4">
      <c r="A6430" s="32">
        <v>1997</v>
      </c>
      <c r="B6430" s="32" t="s">
        <v>9</v>
      </c>
      <c r="C6430" s="32" t="s">
        <v>103</v>
      </c>
      <c r="D6430" s="33">
        <v>41748</v>
      </c>
    </row>
    <row r="6431" spans="1:4">
      <c r="A6431" s="32">
        <v>1997</v>
      </c>
      <c r="B6431" s="32" t="s">
        <v>10</v>
      </c>
      <c r="C6431" s="32" t="s">
        <v>103</v>
      </c>
      <c r="D6431" s="33">
        <v>44766</v>
      </c>
    </row>
    <row r="6432" spans="1:4">
      <c r="A6432" s="32">
        <v>1997</v>
      </c>
      <c r="B6432" s="32" t="s">
        <v>11</v>
      </c>
      <c r="C6432" s="32" t="s">
        <v>103</v>
      </c>
      <c r="D6432" s="33">
        <v>43622</v>
      </c>
    </row>
    <row r="6433" spans="1:4">
      <c r="A6433" s="32">
        <v>1997</v>
      </c>
      <c r="B6433" s="32" t="s">
        <v>12</v>
      </c>
      <c r="C6433" s="32" t="s">
        <v>103</v>
      </c>
      <c r="D6433" s="33">
        <v>47815</v>
      </c>
    </row>
    <row r="6434" spans="1:4">
      <c r="A6434" s="32">
        <v>1997</v>
      </c>
      <c r="B6434" s="32" t="s">
        <v>13</v>
      </c>
      <c r="C6434" s="32" t="s">
        <v>103</v>
      </c>
      <c r="D6434" s="33">
        <v>49193</v>
      </c>
    </row>
    <row r="6435" spans="1:4">
      <c r="A6435" s="32">
        <v>1997</v>
      </c>
      <c r="B6435" s="32" t="s">
        <v>14</v>
      </c>
      <c r="C6435" s="32" t="s">
        <v>103</v>
      </c>
      <c r="D6435" s="33">
        <v>43704</v>
      </c>
    </row>
    <row r="6436" spans="1:4">
      <c r="A6436" s="32">
        <v>1997</v>
      </c>
      <c r="B6436" s="32" t="s">
        <v>15</v>
      </c>
      <c r="C6436" s="32" t="s">
        <v>103</v>
      </c>
      <c r="D6436" s="33">
        <v>41479</v>
      </c>
    </row>
    <row r="6437" spans="1:4">
      <c r="A6437" s="32">
        <v>1998</v>
      </c>
      <c r="B6437" s="32" t="s">
        <v>4</v>
      </c>
      <c r="C6437" s="32" t="s">
        <v>103</v>
      </c>
      <c r="D6437" s="33">
        <v>36074</v>
      </c>
    </row>
    <row r="6438" spans="1:4">
      <c r="A6438" s="32">
        <v>1998</v>
      </c>
      <c r="B6438" s="32" t="s">
        <v>5</v>
      </c>
      <c r="C6438" s="32" t="s">
        <v>103</v>
      </c>
      <c r="D6438" s="33">
        <v>34602</v>
      </c>
    </row>
    <row r="6439" spans="1:4">
      <c r="A6439" s="32">
        <v>1998</v>
      </c>
      <c r="B6439" s="32" t="s">
        <v>6</v>
      </c>
      <c r="C6439" s="32" t="s">
        <v>103</v>
      </c>
      <c r="D6439" s="33">
        <v>46423</v>
      </c>
    </row>
    <row r="6440" spans="1:4">
      <c r="A6440" s="32">
        <v>1998</v>
      </c>
      <c r="B6440" s="32" t="s">
        <v>7</v>
      </c>
      <c r="C6440" s="32" t="s">
        <v>103</v>
      </c>
      <c r="D6440" s="33">
        <v>46727</v>
      </c>
    </row>
    <row r="6441" spans="1:4">
      <c r="A6441" s="32">
        <v>1998</v>
      </c>
      <c r="B6441" s="32" t="s">
        <v>8</v>
      </c>
      <c r="C6441" s="32" t="s">
        <v>103</v>
      </c>
      <c r="D6441" s="33">
        <v>46338</v>
      </c>
    </row>
    <row r="6442" spans="1:4">
      <c r="A6442" s="32">
        <v>1998</v>
      </c>
      <c r="B6442" s="32" t="s">
        <v>9</v>
      </c>
      <c r="C6442" s="32" t="s">
        <v>103</v>
      </c>
      <c r="D6442" s="33">
        <v>44514</v>
      </c>
    </row>
    <row r="6443" spans="1:4">
      <c r="A6443" s="32">
        <v>1998</v>
      </c>
      <c r="B6443" s="32" t="s">
        <v>10</v>
      </c>
      <c r="C6443" s="32" t="s">
        <v>103</v>
      </c>
      <c r="D6443" s="33">
        <v>46071</v>
      </c>
    </row>
    <row r="6444" spans="1:4">
      <c r="A6444" s="32">
        <v>1998</v>
      </c>
      <c r="B6444" s="32" t="s">
        <v>11</v>
      </c>
      <c r="C6444" s="32" t="s">
        <v>103</v>
      </c>
      <c r="D6444" s="33">
        <v>45943</v>
      </c>
    </row>
    <row r="6445" spans="1:4">
      <c r="A6445" s="32">
        <v>1998</v>
      </c>
      <c r="B6445" s="32" t="s">
        <v>12</v>
      </c>
      <c r="C6445" s="32" t="s">
        <v>103</v>
      </c>
      <c r="D6445" s="33">
        <v>46909</v>
      </c>
    </row>
    <row r="6446" spans="1:4">
      <c r="A6446" s="32">
        <v>1998</v>
      </c>
      <c r="B6446" s="32" t="s">
        <v>13</v>
      </c>
      <c r="C6446" s="32" t="s">
        <v>103</v>
      </c>
      <c r="D6446" s="33">
        <v>47226</v>
      </c>
    </row>
    <row r="6447" spans="1:4">
      <c r="A6447" s="32">
        <v>1998</v>
      </c>
      <c r="B6447" s="32" t="s">
        <v>14</v>
      </c>
      <c r="C6447" s="32" t="s">
        <v>103</v>
      </c>
      <c r="D6447" s="33">
        <v>43547</v>
      </c>
    </row>
    <row r="6448" spans="1:4">
      <c r="A6448" s="32">
        <v>1998</v>
      </c>
      <c r="B6448" s="32" t="s">
        <v>15</v>
      </c>
      <c r="C6448" s="32" t="s">
        <v>103</v>
      </c>
      <c r="D6448" s="33">
        <v>40068</v>
      </c>
    </row>
    <row r="6449" spans="1:4">
      <c r="A6449" s="32">
        <v>1999</v>
      </c>
      <c r="B6449" s="32" t="s">
        <v>4</v>
      </c>
      <c r="C6449" s="32" t="s">
        <v>103</v>
      </c>
      <c r="D6449" s="33">
        <v>34181</v>
      </c>
    </row>
    <row r="6450" spans="1:4">
      <c r="A6450" s="32">
        <v>1999</v>
      </c>
      <c r="B6450" s="32" t="s">
        <v>5</v>
      </c>
      <c r="C6450" s="32" t="s">
        <v>103</v>
      </c>
      <c r="D6450" s="33">
        <v>34252</v>
      </c>
    </row>
    <row r="6451" spans="1:4">
      <c r="A6451" s="32">
        <v>1999</v>
      </c>
      <c r="B6451" s="32" t="s">
        <v>6</v>
      </c>
      <c r="C6451" s="32" t="s">
        <v>103</v>
      </c>
      <c r="D6451" s="33">
        <v>45352</v>
      </c>
    </row>
    <row r="6452" spans="1:4">
      <c r="A6452" s="32">
        <v>1999</v>
      </c>
      <c r="B6452" s="32" t="s">
        <v>7</v>
      </c>
      <c r="C6452" s="32" t="s">
        <v>103</v>
      </c>
      <c r="D6452" s="33">
        <v>44726</v>
      </c>
    </row>
    <row r="6453" spans="1:4">
      <c r="A6453" s="32">
        <v>1999</v>
      </c>
      <c r="B6453" s="32" t="s">
        <v>8</v>
      </c>
      <c r="C6453" s="32" t="s">
        <v>103</v>
      </c>
      <c r="D6453" s="33">
        <v>45839</v>
      </c>
    </row>
    <row r="6454" spans="1:4">
      <c r="A6454" s="32">
        <v>1999</v>
      </c>
      <c r="B6454" s="32" t="s">
        <v>9</v>
      </c>
      <c r="C6454" s="32" t="s">
        <v>103</v>
      </c>
      <c r="D6454" s="33">
        <v>44563</v>
      </c>
    </row>
    <row r="6455" spans="1:4">
      <c r="A6455" s="32">
        <v>1999</v>
      </c>
      <c r="B6455" s="32" t="s">
        <v>10</v>
      </c>
      <c r="C6455" s="32" t="s">
        <v>103</v>
      </c>
      <c r="D6455" s="33">
        <v>43550</v>
      </c>
    </row>
    <row r="6456" spans="1:4">
      <c r="A6456" s="32">
        <v>1999</v>
      </c>
      <c r="B6456" s="32" t="s">
        <v>11</v>
      </c>
      <c r="C6456" s="32" t="s">
        <v>103</v>
      </c>
      <c r="D6456" s="33">
        <v>44574</v>
      </c>
    </row>
    <row r="6457" spans="1:4">
      <c r="A6457" s="32">
        <v>1999</v>
      </c>
      <c r="B6457" s="32" t="s">
        <v>12</v>
      </c>
      <c r="C6457" s="32" t="s">
        <v>103</v>
      </c>
      <c r="D6457" s="33">
        <v>47672</v>
      </c>
    </row>
    <row r="6458" spans="1:4">
      <c r="A6458" s="32">
        <v>1999</v>
      </c>
      <c r="B6458" s="32" t="s">
        <v>13</v>
      </c>
      <c r="C6458" s="32" t="s">
        <v>103</v>
      </c>
      <c r="D6458" s="33">
        <v>45341</v>
      </c>
    </row>
    <row r="6459" spans="1:4">
      <c r="A6459" s="32">
        <v>1999</v>
      </c>
      <c r="B6459" s="32" t="s">
        <v>14</v>
      </c>
      <c r="C6459" s="32" t="s">
        <v>103</v>
      </c>
      <c r="D6459" s="33">
        <v>45553</v>
      </c>
    </row>
    <row r="6460" spans="1:4">
      <c r="A6460" s="32">
        <v>1999</v>
      </c>
      <c r="B6460" s="32" t="s">
        <v>15</v>
      </c>
      <c r="C6460" s="32" t="s">
        <v>103</v>
      </c>
      <c r="D6460" s="33">
        <v>40986</v>
      </c>
    </row>
    <row r="6461" spans="1:4">
      <c r="A6461" s="32">
        <v>2000</v>
      </c>
      <c r="B6461" s="32" t="s">
        <v>4</v>
      </c>
      <c r="C6461" s="32" t="s">
        <v>103</v>
      </c>
      <c r="D6461" s="33">
        <v>32698</v>
      </c>
    </row>
    <row r="6462" spans="1:4">
      <c r="A6462" s="32">
        <v>2000</v>
      </c>
      <c r="B6462" s="32" t="s">
        <v>5</v>
      </c>
      <c r="C6462" s="32" t="s">
        <v>103</v>
      </c>
      <c r="D6462" s="33">
        <v>35787</v>
      </c>
    </row>
    <row r="6463" spans="1:4">
      <c r="A6463" s="32">
        <v>2000</v>
      </c>
      <c r="B6463" s="32" t="s">
        <v>6</v>
      </c>
      <c r="C6463" s="32" t="s">
        <v>103</v>
      </c>
      <c r="D6463" s="33">
        <v>46795</v>
      </c>
    </row>
    <row r="6464" spans="1:4">
      <c r="A6464" s="32">
        <v>2000</v>
      </c>
      <c r="B6464" s="32" t="s">
        <v>7</v>
      </c>
      <c r="C6464" s="32" t="s">
        <v>103</v>
      </c>
      <c r="D6464" s="33">
        <v>43399</v>
      </c>
    </row>
    <row r="6465" spans="1:4">
      <c r="A6465" s="32">
        <v>2000</v>
      </c>
      <c r="B6465" s="32" t="s">
        <v>8</v>
      </c>
      <c r="C6465" s="32" t="s">
        <v>103</v>
      </c>
      <c r="D6465" s="33">
        <v>43430</v>
      </c>
    </row>
    <row r="6466" spans="1:4">
      <c r="A6466" s="32">
        <v>2000</v>
      </c>
      <c r="B6466" s="32" t="s">
        <v>9</v>
      </c>
      <c r="C6466" s="32" t="s">
        <v>103</v>
      </c>
      <c r="D6466" s="33">
        <v>41781</v>
      </c>
    </row>
    <row r="6467" spans="1:4">
      <c r="A6467" s="32">
        <v>2000</v>
      </c>
      <c r="B6467" s="32" t="s">
        <v>10</v>
      </c>
      <c r="C6467" s="32" t="s">
        <v>103</v>
      </c>
      <c r="D6467" s="33">
        <v>41136</v>
      </c>
    </row>
    <row r="6468" spans="1:4">
      <c r="A6468" s="32">
        <v>2000</v>
      </c>
      <c r="B6468" s="32" t="s">
        <v>11</v>
      </c>
      <c r="C6468" s="32" t="s">
        <v>103</v>
      </c>
      <c r="D6468" s="33">
        <v>45828</v>
      </c>
    </row>
    <row r="6469" spans="1:4">
      <c r="A6469" s="32">
        <v>2000</v>
      </c>
      <c r="B6469" s="32" t="s">
        <v>12</v>
      </c>
      <c r="C6469" s="32" t="s">
        <v>103</v>
      </c>
      <c r="D6469" s="33">
        <v>45463</v>
      </c>
    </row>
    <row r="6470" spans="1:4">
      <c r="A6470" s="32">
        <v>2000</v>
      </c>
      <c r="B6470" s="32" t="s">
        <v>13</v>
      </c>
      <c r="C6470" s="32" t="s">
        <v>103</v>
      </c>
      <c r="D6470" s="33">
        <v>44531</v>
      </c>
    </row>
    <row r="6471" spans="1:4">
      <c r="A6471" s="32">
        <v>2000</v>
      </c>
      <c r="B6471" s="32" t="s">
        <v>14</v>
      </c>
      <c r="C6471" s="32" t="s">
        <v>103</v>
      </c>
      <c r="D6471" s="33">
        <v>44536</v>
      </c>
    </row>
    <row r="6472" spans="1:4">
      <c r="A6472" s="32">
        <v>2000</v>
      </c>
      <c r="B6472" s="32" t="s">
        <v>15</v>
      </c>
      <c r="C6472" s="32" t="s">
        <v>103</v>
      </c>
      <c r="D6472" s="33">
        <v>37117</v>
      </c>
    </row>
    <row r="6473" spans="1:4">
      <c r="A6473" s="32">
        <v>2001</v>
      </c>
      <c r="B6473" s="32" t="s">
        <v>4</v>
      </c>
      <c r="C6473" s="32" t="s">
        <v>103</v>
      </c>
      <c r="D6473" s="33">
        <v>32606</v>
      </c>
    </row>
    <row r="6474" spans="1:4">
      <c r="A6474" s="32">
        <v>2001</v>
      </c>
      <c r="B6474" s="32" t="s">
        <v>5</v>
      </c>
      <c r="C6474" s="32" t="s">
        <v>103</v>
      </c>
      <c r="D6474" s="33">
        <v>33344</v>
      </c>
    </row>
    <row r="6475" spans="1:4">
      <c r="A6475" s="32">
        <v>2001</v>
      </c>
      <c r="B6475" s="32" t="s">
        <v>6</v>
      </c>
      <c r="C6475" s="32" t="s">
        <v>103</v>
      </c>
      <c r="D6475" s="33">
        <v>42732</v>
      </c>
    </row>
    <row r="6476" spans="1:4">
      <c r="A6476" s="32">
        <v>2001</v>
      </c>
      <c r="B6476" s="32" t="s">
        <v>7</v>
      </c>
      <c r="C6476" s="32" t="s">
        <v>103</v>
      </c>
      <c r="D6476" s="33">
        <v>39996</v>
      </c>
    </row>
    <row r="6477" spans="1:4">
      <c r="A6477" s="32">
        <v>2001</v>
      </c>
      <c r="B6477" s="32" t="s">
        <v>8</v>
      </c>
      <c r="C6477" s="32" t="s">
        <v>103</v>
      </c>
      <c r="D6477" s="33">
        <v>42457</v>
      </c>
    </row>
    <row r="6478" spans="1:4">
      <c r="A6478" s="32">
        <v>2001</v>
      </c>
      <c r="B6478" s="32" t="s">
        <v>9</v>
      </c>
      <c r="C6478" s="32" t="s">
        <v>103</v>
      </c>
      <c r="D6478" s="33">
        <v>40358</v>
      </c>
    </row>
    <row r="6479" spans="1:4">
      <c r="A6479" s="32">
        <v>2001</v>
      </c>
      <c r="B6479" s="32" t="s">
        <v>10</v>
      </c>
      <c r="C6479" s="32" t="s">
        <v>103</v>
      </c>
      <c r="D6479" s="33">
        <v>36962</v>
      </c>
    </row>
    <row r="6480" spans="1:4">
      <c r="A6480" s="32">
        <v>2001</v>
      </c>
      <c r="B6480" s="32" t="s">
        <v>11</v>
      </c>
      <c r="C6480" s="32" t="s">
        <v>103</v>
      </c>
      <c r="D6480" s="33">
        <v>41323</v>
      </c>
    </row>
    <row r="6481" spans="1:4">
      <c r="A6481" s="32">
        <v>2001</v>
      </c>
      <c r="B6481" s="32" t="s">
        <v>12</v>
      </c>
      <c r="C6481" s="32" t="s">
        <v>103</v>
      </c>
      <c r="D6481" s="33">
        <v>39453</v>
      </c>
    </row>
    <row r="6482" spans="1:4">
      <c r="A6482" s="32">
        <v>2001</v>
      </c>
      <c r="B6482" s="32" t="s">
        <v>13</v>
      </c>
      <c r="C6482" s="32" t="s">
        <v>103</v>
      </c>
      <c r="D6482" s="33">
        <v>40538</v>
      </c>
    </row>
    <row r="6483" spans="1:4">
      <c r="A6483" s="32">
        <v>2001</v>
      </c>
      <c r="B6483" s="32" t="s">
        <v>14</v>
      </c>
      <c r="C6483" s="32" t="s">
        <v>103</v>
      </c>
      <c r="D6483" s="33">
        <v>40418</v>
      </c>
    </row>
    <row r="6484" spans="1:4">
      <c r="A6484" s="32">
        <v>2001</v>
      </c>
      <c r="B6484" s="32" t="s">
        <v>15</v>
      </c>
      <c r="C6484" s="32" t="s">
        <v>103</v>
      </c>
      <c r="D6484" s="33">
        <v>28483</v>
      </c>
    </row>
    <row r="6485" spans="1:4">
      <c r="A6485" s="32">
        <v>2002</v>
      </c>
      <c r="B6485" s="32" t="s">
        <v>4</v>
      </c>
      <c r="C6485" s="32" t="s">
        <v>103</v>
      </c>
      <c r="D6485" s="33">
        <v>26474</v>
      </c>
    </row>
    <row r="6486" spans="1:4">
      <c r="A6486" s="32">
        <v>2002</v>
      </c>
      <c r="B6486" s="32" t="s">
        <v>5</v>
      </c>
      <c r="C6486" s="32" t="s">
        <v>103</v>
      </c>
      <c r="D6486" s="33">
        <v>27044</v>
      </c>
    </row>
    <row r="6487" spans="1:4">
      <c r="A6487" s="32">
        <v>2002</v>
      </c>
      <c r="B6487" s="32" t="s">
        <v>6</v>
      </c>
      <c r="C6487" s="32" t="s">
        <v>103</v>
      </c>
      <c r="D6487" s="33">
        <v>32516</v>
      </c>
    </row>
    <row r="6488" spans="1:4">
      <c r="A6488" s="32">
        <v>2002</v>
      </c>
      <c r="B6488" s="32" t="s">
        <v>7</v>
      </c>
      <c r="C6488" s="32" t="s">
        <v>103</v>
      </c>
      <c r="D6488" s="33">
        <v>33867</v>
      </c>
    </row>
    <row r="6489" spans="1:4">
      <c r="A6489" s="32">
        <v>2002</v>
      </c>
      <c r="B6489" s="32" t="s">
        <v>8</v>
      </c>
      <c r="C6489" s="32" t="s">
        <v>103</v>
      </c>
      <c r="D6489" s="33">
        <v>32951.960253773897</v>
      </c>
    </row>
    <row r="6490" spans="1:4">
      <c r="A6490" s="32">
        <v>2002</v>
      </c>
      <c r="B6490" s="32" t="s">
        <v>9</v>
      </c>
      <c r="C6490" s="32" t="s">
        <v>103</v>
      </c>
      <c r="D6490" s="33">
        <v>31250</v>
      </c>
    </row>
    <row r="6491" spans="1:4">
      <c r="A6491" s="32">
        <v>2002</v>
      </c>
      <c r="B6491" s="32" t="s">
        <v>10</v>
      </c>
      <c r="C6491" s="32" t="s">
        <v>103</v>
      </c>
      <c r="D6491" s="33">
        <v>33058</v>
      </c>
    </row>
    <row r="6492" spans="1:4">
      <c r="A6492" s="32">
        <v>2002</v>
      </c>
      <c r="B6492" s="32" t="s">
        <v>11</v>
      </c>
      <c r="C6492" s="32" t="s">
        <v>103</v>
      </c>
      <c r="D6492" s="33">
        <v>34716</v>
      </c>
    </row>
    <row r="6493" spans="1:4">
      <c r="A6493" s="32">
        <v>2002</v>
      </c>
      <c r="B6493" s="32" t="s">
        <v>12</v>
      </c>
      <c r="C6493" s="32" t="s">
        <v>103</v>
      </c>
      <c r="D6493" s="33">
        <v>33977</v>
      </c>
    </row>
    <row r="6494" spans="1:4">
      <c r="A6494" s="32">
        <v>2002</v>
      </c>
      <c r="B6494" s="32" t="s">
        <v>13</v>
      </c>
      <c r="C6494" s="32" t="s">
        <v>103</v>
      </c>
      <c r="D6494" s="33">
        <v>34615</v>
      </c>
    </row>
    <row r="6495" spans="1:4">
      <c r="A6495" s="32">
        <v>2002</v>
      </c>
      <c r="B6495" s="32" t="s">
        <v>14</v>
      </c>
      <c r="C6495" s="32" t="s">
        <v>103</v>
      </c>
      <c r="D6495" s="33">
        <v>33015</v>
      </c>
    </row>
    <row r="6496" spans="1:4">
      <c r="A6496" s="32">
        <v>2002</v>
      </c>
      <c r="B6496" s="32" t="s">
        <v>15</v>
      </c>
      <c r="C6496" s="32" t="s">
        <v>103</v>
      </c>
      <c r="D6496" s="33">
        <v>29534.361891587901</v>
      </c>
    </row>
    <row r="6497" spans="1:4">
      <c r="A6497" s="32">
        <v>2003</v>
      </c>
      <c r="B6497" s="32" t="s">
        <v>4</v>
      </c>
      <c r="C6497" s="32" t="s">
        <v>103</v>
      </c>
      <c r="D6497" s="33">
        <v>24919</v>
      </c>
    </row>
    <row r="6498" spans="1:4">
      <c r="A6498" s="32">
        <v>2003</v>
      </c>
      <c r="B6498" s="32" t="s">
        <v>5</v>
      </c>
      <c r="C6498" s="32" t="s">
        <v>103</v>
      </c>
      <c r="D6498" s="33">
        <v>26063</v>
      </c>
    </row>
    <row r="6499" spans="1:4">
      <c r="A6499" s="32">
        <v>2003</v>
      </c>
      <c r="B6499" s="32" t="s">
        <v>6</v>
      </c>
      <c r="C6499" s="32" t="s">
        <v>103</v>
      </c>
      <c r="D6499" s="33">
        <v>30509.208659767999</v>
      </c>
    </row>
    <row r="6500" spans="1:4">
      <c r="A6500" s="32">
        <v>2003</v>
      </c>
      <c r="B6500" s="32" t="s">
        <v>7</v>
      </c>
      <c r="C6500" s="32" t="s">
        <v>103</v>
      </c>
      <c r="D6500" s="33">
        <v>34975</v>
      </c>
    </row>
    <row r="6501" spans="1:4">
      <c r="A6501" s="32">
        <v>2003</v>
      </c>
      <c r="B6501" s="32" t="s">
        <v>8</v>
      </c>
      <c r="C6501" s="32" t="s">
        <v>103</v>
      </c>
      <c r="D6501" s="33">
        <v>36159</v>
      </c>
    </row>
    <row r="6502" spans="1:4">
      <c r="A6502" s="32">
        <v>2003</v>
      </c>
      <c r="B6502" s="32" t="s">
        <v>9</v>
      </c>
      <c r="C6502" s="32" t="s">
        <v>103</v>
      </c>
      <c r="D6502" s="33">
        <v>33236</v>
      </c>
    </row>
    <row r="6503" spans="1:4">
      <c r="A6503" s="32">
        <v>2003</v>
      </c>
      <c r="B6503" s="32" t="s">
        <v>10</v>
      </c>
      <c r="C6503" s="32" t="s">
        <v>103</v>
      </c>
      <c r="D6503" s="33">
        <v>31810</v>
      </c>
    </row>
    <row r="6504" spans="1:4">
      <c r="A6504" s="32">
        <v>2003</v>
      </c>
      <c r="B6504" s="32" t="s">
        <v>11</v>
      </c>
      <c r="C6504" s="32" t="s">
        <v>103</v>
      </c>
      <c r="D6504" s="33">
        <v>32784</v>
      </c>
    </row>
    <row r="6505" spans="1:4">
      <c r="A6505" s="32">
        <v>2003</v>
      </c>
      <c r="B6505" s="32" t="s">
        <v>12</v>
      </c>
      <c r="C6505" s="32" t="s">
        <v>103</v>
      </c>
      <c r="D6505" s="33">
        <v>34104</v>
      </c>
    </row>
    <row r="6506" spans="1:4">
      <c r="A6506" s="32">
        <v>2003</v>
      </c>
      <c r="B6506" s="32" t="s">
        <v>13</v>
      </c>
      <c r="C6506" s="32" t="s">
        <v>103</v>
      </c>
      <c r="D6506" s="33">
        <v>33657</v>
      </c>
    </row>
    <row r="6507" spans="1:4">
      <c r="A6507" s="32">
        <v>2003</v>
      </c>
      <c r="B6507" s="32" t="s">
        <v>14</v>
      </c>
      <c r="C6507" s="32" t="s">
        <v>103</v>
      </c>
      <c r="D6507" s="33">
        <v>31623</v>
      </c>
    </row>
    <row r="6508" spans="1:4">
      <c r="A6508" s="32">
        <v>2003</v>
      </c>
      <c r="B6508" s="32" t="s">
        <v>15</v>
      </c>
      <c r="C6508" s="32" t="s">
        <v>103</v>
      </c>
      <c r="D6508" s="33">
        <v>28461</v>
      </c>
    </row>
    <row r="6509" spans="1:4">
      <c r="A6509" s="32">
        <v>2004</v>
      </c>
      <c r="B6509" s="32" t="s">
        <v>4</v>
      </c>
      <c r="C6509" s="32" t="s">
        <v>103</v>
      </c>
      <c r="D6509" s="33">
        <v>23204</v>
      </c>
    </row>
    <row r="6510" spans="1:4">
      <c r="A6510" s="32">
        <v>2004</v>
      </c>
      <c r="B6510" s="32" t="s">
        <v>5</v>
      </c>
      <c r="C6510" s="32" t="s">
        <v>103</v>
      </c>
      <c r="D6510" s="33">
        <v>26454.6556767039</v>
      </c>
    </row>
    <row r="6511" spans="1:4">
      <c r="A6511" s="32">
        <v>2004</v>
      </c>
      <c r="B6511" s="32" t="s">
        <v>6</v>
      </c>
      <c r="C6511" s="32" t="s">
        <v>103</v>
      </c>
      <c r="D6511" s="33">
        <v>27927</v>
      </c>
    </row>
    <row r="6512" spans="1:4">
      <c r="A6512" s="32">
        <v>2004</v>
      </c>
      <c r="B6512" s="32" t="s">
        <v>7</v>
      </c>
      <c r="C6512" s="32" t="s">
        <v>103</v>
      </c>
      <c r="D6512" s="33">
        <v>25359</v>
      </c>
    </row>
    <row r="6513" spans="1:4">
      <c r="A6513" s="32">
        <v>2004</v>
      </c>
      <c r="B6513" s="32" t="s">
        <v>8</v>
      </c>
      <c r="C6513" s="32" t="s">
        <v>103</v>
      </c>
      <c r="D6513" s="33">
        <v>30966</v>
      </c>
    </row>
    <row r="6514" spans="1:4">
      <c r="A6514" s="32">
        <v>2004</v>
      </c>
      <c r="B6514" s="32" t="s">
        <v>9</v>
      </c>
      <c r="C6514" s="32" t="s">
        <v>103</v>
      </c>
      <c r="D6514" s="33">
        <v>30771</v>
      </c>
    </row>
    <row r="6515" spans="1:4">
      <c r="A6515" s="32">
        <v>2004</v>
      </c>
      <c r="B6515" s="32" t="s">
        <v>10</v>
      </c>
      <c r="C6515" s="32" t="s">
        <v>103</v>
      </c>
      <c r="D6515" s="33">
        <v>19288</v>
      </c>
    </row>
    <row r="6516" spans="1:4">
      <c r="A6516" s="32">
        <v>2004</v>
      </c>
      <c r="B6516" s="32" t="s">
        <v>11</v>
      </c>
      <c r="C6516" s="32" t="s">
        <v>103</v>
      </c>
      <c r="D6516" s="33">
        <v>30228</v>
      </c>
    </row>
    <row r="6517" spans="1:4">
      <c r="A6517" s="32">
        <v>2004</v>
      </c>
      <c r="B6517" s="32" t="s">
        <v>12</v>
      </c>
      <c r="C6517" s="32" t="s">
        <v>103</v>
      </c>
      <c r="D6517" s="33">
        <v>31935.666598776799</v>
      </c>
    </row>
    <row r="6518" spans="1:4">
      <c r="A6518" s="32">
        <v>2004</v>
      </c>
      <c r="B6518" s="32" t="s">
        <v>13</v>
      </c>
      <c r="C6518" s="32" t="s">
        <v>103</v>
      </c>
      <c r="D6518" s="33">
        <v>29661</v>
      </c>
    </row>
    <row r="6519" spans="1:4">
      <c r="A6519" s="32">
        <v>2004</v>
      </c>
      <c r="B6519" s="32" t="s">
        <v>14</v>
      </c>
      <c r="C6519" s="32" t="s">
        <v>103</v>
      </c>
      <c r="D6519" s="33">
        <v>31598.589175847901</v>
      </c>
    </row>
    <row r="6520" spans="1:4">
      <c r="A6520" s="32">
        <v>2004</v>
      </c>
      <c r="B6520" s="32" t="s">
        <v>15</v>
      </c>
      <c r="C6520" s="32" t="s">
        <v>103</v>
      </c>
      <c r="D6520" s="33">
        <v>28113.690324826399</v>
      </c>
    </row>
    <row r="6521" spans="1:4">
      <c r="A6521" s="32">
        <v>2005</v>
      </c>
      <c r="B6521" s="32" t="s">
        <v>4</v>
      </c>
      <c r="C6521" s="32" t="s">
        <v>103</v>
      </c>
      <c r="D6521" s="33">
        <v>21809</v>
      </c>
    </row>
    <row r="6522" spans="1:4">
      <c r="A6522" s="32">
        <v>2005</v>
      </c>
      <c r="B6522" s="32" t="s">
        <v>5</v>
      </c>
      <c r="C6522" s="32" t="s">
        <v>103</v>
      </c>
      <c r="D6522" s="33">
        <v>25141</v>
      </c>
    </row>
    <row r="6523" spans="1:4">
      <c r="A6523" s="32">
        <v>2005</v>
      </c>
      <c r="B6523" s="32" t="s">
        <v>6</v>
      </c>
      <c r="C6523" s="32" t="s">
        <v>103</v>
      </c>
      <c r="D6523" s="33">
        <v>30771</v>
      </c>
    </row>
    <row r="6524" spans="1:4">
      <c r="A6524" s="32">
        <v>2005</v>
      </c>
      <c r="B6524" s="32" t="s">
        <v>7</v>
      </c>
      <c r="C6524" s="32" t="s">
        <v>103</v>
      </c>
      <c r="D6524" s="33">
        <v>31917</v>
      </c>
    </row>
    <row r="6525" spans="1:4">
      <c r="A6525" s="32">
        <v>2005</v>
      </c>
      <c r="B6525" s="32" t="s">
        <v>8</v>
      </c>
      <c r="C6525" s="32" t="s">
        <v>103</v>
      </c>
      <c r="D6525" s="33">
        <v>32165</v>
      </c>
    </row>
    <row r="6526" spans="1:4">
      <c r="A6526" s="32">
        <v>2005</v>
      </c>
      <c r="B6526" s="32" t="s">
        <v>9</v>
      </c>
      <c r="C6526" s="32" t="s">
        <v>103</v>
      </c>
      <c r="D6526" s="33">
        <v>30240</v>
      </c>
    </row>
    <row r="6527" spans="1:4">
      <c r="A6527" s="32">
        <v>2005</v>
      </c>
      <c r="B6527" s="32" t="s">
        <v>10</v>
      </c>
      <c r="C6527" s="32" t="s">
        <v>103</v>
      </c>
      <c r="D6527" s="33">
        <v>27797</v>
      </c>
    </row>
    <row r="6528" spans="1:4">
      <c r="A6528" s="32">
        <v>2005</v>
      </c>
      <c r="B6528" s="32" t="s">
        <v>11</v>
      </c>
      <c r="C6528" s="32" t="s">
        <v>103</v>
      </c>
      <c r="D6528" s="33">
        <v>31089.109312333101</v>
      </c>
    </row>
    <row r="6529" spans="1:4">
      <c r="A6529" s="32">
        <v>2005</v>
      </c>
      <c r="B6529" s="32" t="s">
        <v>12</v>
      </c>
      <c r="C6529" s="32" t="s">
        <v>103</v>
      </c>
      <c r="D6529" s="33">
        <v>32455.1651141937</v>
      </c>
    </row>
    <row r="6530" spans="1:4">
      <c r="A6530" s="32">
        <v>2005</v>
      </c>
      <c r="B6530" s="32" t="s">
        <v>13</v>
      </c>
      <c r="C6530" s="32" t="s">
        <v>103</v>
      </c>
      <c r="D6530" s="33">
        <v>30610.537955763401</v>
      </c>
    </row>
    <row r="6531" spans="1:4">
      <c r="A6531" s="32">
        <v>2005</v>
      </c>
      <c r="B6531" s="32" t="s">
        <v>14</v>
      </c>
      <c r="C6531" s="32" t="s">
        <v>103</v>
      </c>
      <c r="D6531" s="33">
        <v>31918</v>
      </c>
    </row>
    <row r="6532" spans="1:4">
      <c r="A6532" s="32">
        <v>2005</v>
      </c>
      <c r="B6532" s="32" t="s">
        <v>15</v>
      </c>
      <c r="C6532" s="32" t="s">
        <v>103</v>
      </c>
      <c r="D6532" s="33">
        <v>29772.946681609901</v>
      </c>
    </row>
    <row r="6533" spans="1:4">
      <c r="A6533" s="32">
        <v>2006</v>
      </c>
      <c r="B6533" s="32" t="s">
        <v>4</v>
      </c>
      <c r="C6533" s="32" t="s">
        <v>103</v>
      </c>
      <c r="D6533" s="33">
        <v>24103</v>
      </c>
    </row>
    <row r="6534" spans="1:4">
      <c r="A6534" s="32">
        <v>2006</v>
      </c>
      <c r="B6534" s="32" t="s">
        <v>5</v>
      </c>
      <c r="C6534" s="32" t="s">
        <v>103</v>
      </c>
      <c r="D6534" s="33">
        <v>25255</v>
      </c>
    </row>
    <row r="6535" spans="1:4">
      <c r="A6535" s="32">
        <v>2006</v>
      </c>
      <c r="B6535" s="32" t="s">
        <v>6</v>
      </c>
      <c r="C6535" s="32" t="s">
        <v>103</v>
      </c>
      <c r="D6535" s="33">
        <v>31700</v>
      </c>
    </row>
    <row r="6536" spans="1:4">
      <c r="A6536" s="32">
        <v>2006</v>
      </c>
      <c r="B6536" s="32" t="s">
        <v>7</v>
      </c>
      <c r="C6536" s="32" t="s">
        <v>103</v>
      </c>
      <c r="D6536" s="33">
        <v>28034</v>
      </c>
    </row>
    <row r="6537" spans="1:4">
      <c r="A6537" s="32">
        <v>2006</v>
      </c>
      <c r="B6537" s="32" t="s">
        <v>8</v>
      </c>
      <c r="C6537" s="32" t="s">
        <v>103</v>
      </c>
      <c r="D6537" s="33">
        <v>32736</v>
      </c>
    </row>
    <row r="6538" spans="1:4">
      <c r="A6538" s="32">
        <v>2006</v>
      </c>
      <c r="B6538" s="32" t="s">
        <v>9</v>
      </c>
      <c r="C6538" s="32" t="s">
        <v>103</v>
      </c>
      <c r="D6538" s="33">
        <v>30288</v>
      </c>
    </row>
    <row r="6539" spans="1:4">
      <c r="A6539" s="32">
        <v>2006</v>
      </c>
      <c r="B6539" s="32" t="s">
        <v>10</v>
      </c>
      <c r="C6539" s="32" t="s">
        <v>103</v>
      </c>
      <c r="D6539" s="33">
        <v>30287</v>
      </c>
    </row>
    <row r="6540" spans="1:4">
      <c r="A6540" s="32">
        <v>2006</v>
      </c>
      <c r="B6540" s="32" t="s">
        <v>11</v>
      </c>
      <c r="C6540" s="32" t="s">
        <v>103</v>
      </c>
      <c r="D6540" s="33">
        <v>31711.102631453399</v>
      </c>
    </row>
    <row r="6541" spans="1:4">
      <c r="A6541" s="32">
        <v>2006</v>
      </c>
      <c r="B6541" s="32" t="s">
        <v>12</v>
      </c>
      <c r="C6541" s="32" t="s">
        <v>103</v>
      </c>
      <c r="D6541" s="33">
        <v>32095</v>
      </c>
    </row>
    <row r="6542" spans="1:4">
      <c r="A6542" s="32">
        <v>2006</v>
      </c>
      <c r="B6542" s="32" t="s">
        <v>13</v>
      </c>
      <c r="C6542" s="32" t="s">
        <v>103</v>
      </c>
      <c r="D6542" s="33">
        <v>32077</v>
      </c>
    </row>
    <row r="6543" spans="1:4">
      <c r="A6543" s="32">
        <v>2006</v>
      </c>
      <c r="B6543" s="32" t="s">
        <v>14</v>
      </c>
      <c r="C6543" s="32" t="s">
        <v>103</v>
      </c>
      <c r="D6543" s="33">
        <v>34124.208660108598</v>
      </c>
    </row>
    <row r="6544" spans="1:4">
      <c r="A6544" s="32">
        <v>2006</v>
      </c>
      <c r="B6544" s="32" t="s">
        <v>15</v>
      </c>
      <c r="C6544" s="32" t="s">
        <v>103</v>
      </c>
      <c r="D6544" s="33">
        <v>28875</v>
      </c>
    </row>
    <row r="6545" spans="1:4">
      <c r="A6545" s="32">
        <v>2007</v>
      </c>
      <c r="B6545" s="32" t="s">
        <v>4</v>
      </c>
      <c r="C6545" s="32" t="s">
        <v>103</v>
      </c>
      <c r="D6545" s="33">
        <v>24643</v>
      </c>
    </row>
    <row r="6546" spans="1:4">
      <c r="A6546" s="32">
        <v>2007</v>
      </c>
      <c r="B6546" s="32" t="s">
        <v>5</v>
      </c>
      <c r="C6546" s="32" t="s">
        <v>103</v>
      </c>
      <c r="D6546" s="33">
        <v>32676</v>
      </c>
    </row>
    <row r="6547" spans="1:4">
      <c r="A6547" s="32">
        <v>2007</v>
      </c>
      <c r="B6547" s="32" t="s">
        <v>6</v>
      </c>
      <c r="C6547" s="32" t="s">
        <v>103</v>
      </c>
      <c r="D6547" s="33">
        <v>25059</v>
      </c>
    </row>
    <row r="6548" spans="1:4">
      <c r="A6548" s="32">
        <v>2007</v>
      </c>
      <c r="B6548" s="32" t="s">
        <v>7</v>
      </c>
      <c r="C6548" s="32" t="s">
        <v>103</v>
      </c>
      <c r="D6548" s="33">
        <v>29424</v>
      </c>
    </row>
    <row r="6549" spans="1:4">
      <c r="A6549" s="32">
        <v>2007</v>
      </c>
      <c r="B6549" s="32" t="s">
        <v>8</v>
      </c>
      <c r="C6549" s="32" t="s">
        <v>103</v>
      </c>
      <c r="D6549" s="33">
        <v>32189</v>
      </c>
    </row>
    <row r="6550" spans="1:4">
      <c r="A6550" s="32">
        <v>2007</v>
      </c>
      <c r="B6550" s="32" t="s">
        <v>9</v>
      </c>
      <c r="C6550" s="32" t="s">
        <v>103</v>
      </c>
      <c r="D6550" s="33">
        <v>31234</v>
      </c>
    </row>
    <row r="6551" spans="1:4">
      <c r="A6551" s="32">
        <v>2007</v>
      </c>
      <c r="B6551" s="32" t="s">
        <v>10</v>
      </c>
      <c r="C6551" s="32" t="s">
        <v>103</v>
      </c>
      <c r="D6551" s="33">
        <v>30545.805681273901</v>
      </c>
    </row>
    <row r="6552" spans="1:4">
      <c r="A6552" s="32">
        <v>2007</v>
      </c>
      <c r="B6552" s="32" t="s">
        <v>11</v>
      </c>
      <c r="C6552" s="32" t="s">
        <v>103</v>
      </c>
      <c r="D6552" s="33">
        <v>32647</v>
      </c>
    </row>
    <row r="6553" spans="1:4">
      <c r="A6553" s="32">
        <v>2007</v>
      </c>
      <c r="B6553" s="32" t="s">
        <v>12</v>
      </c>
      <c r="C6553" s="32" t="s">
        <v>103</v>
      </c>
      <c r="D6553" s="33">
        <v>31145</v>
      </c>
    </row>
    <row r="6554" spans="1:4">
      <c r="A6554" s="32">
        <v>2007</v>
      </c>
      <c r="B6554" s="32" t="s">
        <v>13</v>
      </c>
      <c r="C6554" s="32" t="s">
        <v>103</v>
      </c>
      <c r="D6554" s="33">
        <v>32774.217115677697</v>
      </c>
    </row>
    <row r="6555" spans="1:4">
      <c r="A6555" s="32">
        <v>2007</v>
      </c>
      <c r="B6555" s="32" t="s">
        <v>14</v>
      </c>
      <c r="C6555" s="32" t="s">
        <v>103</v>
      </c>
      <c r="D6555" s="33">
        <v>33841.343331481898</v>
      </c>
    </row>
    <row r="6556" spans="1:4">
      <c r="A6556" s="32">
        <v>2007</v>
      </c>
      <c r="B6556" s="32" t="s">
        <v>15</v>
      </c>
      <c r="C6556" s="32" t="s">
        <v>103</v>
      </c>
      <c r="D6556" s="33">
        <v>27804</v>
      </c>
    </row>
    <row r="6557" spans="1:4">
      <c r="A6557" s="32">
        <v>2008</v>
      </c>
      <c r="B6557" s="32" t="s">
        <v>4</v>
      </c>
      <c r="C6557" s="32" t="s">
        <v>103</v>
      </c>
      <c r="D6557" s="33">
        <v>21401</v>
      </c>
    </row>
    <row r="6558" spans="1:4">
      <c r="A6558" s="32">
        <v>2008</v>
      </c>
      <c r="B6558" s="32" t="s">
        <v>5</v>
      </c>
      <c r="C6558" s="32" t="s">
        <v>103</v>
      </c>
      <c r="D6558" s="33">
        <v>23588</v>
      </c>
    </row>
    <row r="6559" spans="1:4">
      <c r="A6559" s="32">
        <v>2008</v>
      </c>
      <c r="B6559" s="32" t="s">
        <v>6</v>
      </c>
      <c r="C6559" s="32" t="s">
        <v>103</v>
      </c>
      <c r="D6559" s="33">
        <v>27412</v>
      </c>
    </row>
    <row r="6560" spans="1:4">
      <c r="A6560" s="32">
        <v>2008</v>
      </c>
      <c r="B6560" s="32" t="s">
        <v>7</v>
      </c>
      <c r="C6560" s="32" t="s">
        <v>103</v>
      </c>
      <c r="D6560" s="33">
        <v>32134</v>
      </c>
    </row>
    <row r="6561" spans="1:4">
      <c r="A6561" s="32">
        <v>2008</v>
      </c>
      <c r="B6561" s="32" t="s">
        <v>8</v>
      </c>
      <c r="C6561" s="32" t="s">
        <v>103</v>
      </c>
      <c r="D6561" s="33">
        <v>31075</v>
      </c>
    </row>
    <row r="6562" spans="1:4">
      <c r="A6562" s="32">
        <v>2008</v>
      </c>
      <c r="B6562" s="32" t="s">
        <v>9</v>
      </c>
      <c r="C6562" s="32" t="s">
        <v>103</v>
      </c>
      <c r="D6562" s="33">
        <v>29102</v>
      </c>
    </row>
    <row r="6563" spans="1:4">
      <c r="A6563" s="32">
        <v>2008</v>
      </c>
      <c r="B6563" s="32" t="s">
        <v>10</v>
      </c>
      <c r="C6563" s="32" t="s">
        <v>103</v>
      </c>
      <c r="D6563" s="33">
        <v>30648</v>
      </c>
    </row>
    <row r="6564" spans="1:4">
      <c r="A6564" s="32">
        <v>2008</v>
      </c>
      <c r="B6564" s="32" t="s">
        <v>11</v>
      </c>
      <c r="C6564" s="32" t="s">
        <v>103</v>
      </c>
      <c r="D6564" s="33">
        <v>30603.862136504202</v>
      </c>
    </row>
    <row r="6565" spans="1:4">
      <c r="A6565" s="32">
        <v>2008</v>
      </c>
      <c r="B6565" s="32" t="s">
        <v>12</v>
      </c>
      <c r="C6565" s="32" t="s">
        <v>103</v>
      </c>
      <c r="D6565" s="33">
        <v>32452.121156002901</v>
      </c>
    </row>
    <row r="6566" spans="1:4">
      <c r="A6566" s="32">
        <v>2008</v>
      </c>
      <c r="B6566" s="32" t="s">
        <v>13</v>
      </c>
      <c r="C6566" s="32" t="s">
        <v>103</v>
      </c>
      <c r="D6566" s="33">
        <v>33068</v>
      </c>
    </row>
    <row r="6567" spans="1:4">
      <c r="A6567" s="32">
        <v>2008</v>
      </c>
      <c r="B6567" s="32" t="s">
        <v>14</v>
      </c>
      <c r="C6567" s="32" t="s">
        <v>103</v>
      </c>
      <c r="D6567" s="33">
        <v>31089</v>
      </c>
    </row>
    <row r="6568" spans="1:4">
      <c r="A6568" s="32">
        <v>2008</v>
      </c>
      <c r="B6568" s="32" t="s">
        <v>15</v>
      </c>
      <c r="C6568" s="32" t="s">
        <v>103</v>
      </c>
      <c r="D6568" s="33">
        <v>30054.590000276701</v>
      </c>
    </row>
    <row r="6569" spans="1:4">
      <c r="A6569" s="32">
        <v>2009</v>
      </c>
      <c r="B6569" s="32" t="s">
        <v>4</v>
      </c>
      <c r="C6569" s="32" t="s">
        <v>103</v>
      </c>
      <c r="D6569" s="33">
        <v>24698.446659140402</v>
      </c>
    </row>
    <row r="6570" spans="1:4">
      <c r="A6570" s="32">
        <v>2009</v>
      </c>
      <c r="B6570" s="32" t="s">
        <v>5</v>
      </c>
      <c r="C6570" s="32" t="s">
        <v>103</v>
      </c>
      <c r="D6570" s="33">
        <v>25175.9033391636</v>
      </c>
    </row>
    <row r="6571" spans="1:4">
      <c r="A6571" s="32">
        <v>2009</v>
      </c>
      <c r="B6571" s="32" t="s">
        <v>6</v>
      </c>
      <c r="C6571" s="32" t="s">
        <v>103</v>
      </c>
      <c r="D6571" s="33">
        <v>31142.440538920499</v>
      </c>
    </row>
    <row r="6572" spans="1:4">
      <c r="A6572" s="32">
        <v>2009</v>
      </c>
      <c r="B6572" s="32" t="s">
        <v>7</v>
      </c>
      <c r="C6572" s="32" t="s">
        <v>103</v>
      </c>
      <c r="D6572" s="33">
        <v>31238.521026944101</v>
      </c>
    </row>
    <row r="6573" spans="1:4">
      <c r="A6573" s="32">
        <v>2009</v>
      </c>
      <c r="B6573" s="32" t="s">
        <v>8</v>
      </c>
      <c r="C6573" s="32" t="s">
        <v>103</v>
      </c>
      <c r="D6573" s="33">
        <v>30501</v>
      </c>
    </row>
    <row r="6574" spans="1:4">
      <c r="A6574" s="32">
        <v>2009</v>
      </c>
      <c r="B6574" s="32" t="s">
        <v>9</v>
      </c>
      <c r="C6574" s="32" t="s">
        <v>103</v>
      </c>
      <c r="D6574" s="33">
        <v>29662.5401694383</v>
      </c>
    </row>
    <row r="6575" spans="1:4">
      <c r="A6575" s="32">
        <v>2009</v>
      </c>
      <c r="B6575" s="32" t="s">
        <v>10</v>
      </c>
      <c r="C6575" s="32" t="s">
        <v>103</v>
      </c>
      <c r="D6575" s="33">
        <v>22616.5366124502</v>
      </c>
    </row>
    <row r="6576" spans="1:4">
      <c r="A6576" s="32">
        <v>2009</v>
      </c>
      <c r="B6576" s="32" t="s">
        <v>11</v>
      </c>
      <c r="C6576" s="32" t="s">
        <v>103</v>
      </c>
      <c r="D6576" s="33">
        <v>27070.5138943743</v>
      </c>
    </row>
    <row r="6577" spans="1:4">
      <c r="A6577" s="32">
        <v>2009</v>
      </c>
      <c r="B6577" s="32" t="s">
        <v>12</v>
      </c>
      <c r="C6577" s="32" t="s">
        <v>103</v>
      </c>
      <c r="D6577" s="33">
        <v>27305.1933378143</v>
      </c>
    </row>
    <row r="6578" spans="1:4">
      <c r="A6578" s="32">
        <v>2009</v>
      </c>
      <c r="B6578" s="32" t="s">
        <v>13</v>
      </c>
      <c r="C6578" s="32" t="s">
        <v>103</v>
      </c>
      <c r="D6578" s="33">
        <v>31941.319163726399</v>
      </c>
    </row>
    <row r="6579" spans="1:4">
      <c r="A6579" s="32">
        <v>2009</v>
      </c>
      <c r="B6579" s="32" t="s">
        <v>14</v>
      </c>
      <c r="C6579" s="32" t="s">
        <v>103</v>
      </c>
      <c r="D6579" s="33">
        <v>32814</v>
      </c>
    </row>
    <row r="6580" spans="1:4">
      <c r="A6580" s="32">
        <v>2009</v>
      </c>
      <c r="B6580" s="32" t="s">
        <v>15</v>
      </c>
      <c r="C6580" s="32" t="s">
        <v>103</v>
      </c>
      <c r="D6580" s="33">
        <v>28435</v>
      </c>
    </row>
    <row r="6581" spans="1:4">
      <c r="A6581" s="32">
        <v>2010</v>
      </c>
      <c r="B6581" s="32" t="s">
        <v>4</v>
      </c>
      <c r="C6581" s="32" t="s">
        <v>103</v>
      </c>
      <c r="D6581" s="33">
        <v>20949.926577331898</v>
      </c>
    </row>
    <row r="6582" spans="1:4">
      <c r="A6582" s="32">
        <v>2010</v>
      </c>
      <c r="B6582" s="32" t="s">
        <v>5</v>
      </c>
      <c r="C6582" s="32" t="s">
        <v>103</v>
      </c>
      <c r="D6582" s="33">
        <v>22753.726176247699</v>
      </c>
    </row>
    <row r="6583" spans="1:4">
      <c r="A6583" s="32">
        <v>2010</v>
      </c>
      <c r="B6583" s="32" t="s">
        <v>6</v>
      </c>
      <c r="C6583" s="32" t="s">
        <v>103</v>
      </c>
      <c r="D6583" s="33">
        <v>31770.317324753902</v>
      </c>
    </row>
    <row r="6584" spans="1:4">
      <c r="A6584" s="32">
        <v>2010</v>
      </c>
      <c r="B6584" s="32" t="s">
        <v>7</v>
      </c>
      <c r="C6584" s="32" t="s">
        <v>103</v>
      </c>
      <c r="D6584" s="33">
        <v>29062</v>
      </c>
    </row>
    <row r="6585" spans="1:4">
      <c r="A6585" s="32">
        <v>2010</v>
      </c>
      <c r="B6585" s="32" t="s">
        <v>8</v>
      </c>
      <c r="C6585" s="32" t="s">
        <v>103</v>
      </c>
      <c r="D6585" s="33">
        <v>27404.926278941599</v>
      </c>
    </row>
    <row r="6586" spans="1:4">
      <c r="A6586" s="32">
        <v>2010</v>
      </c>
      <c r="B6586" s="32" t="s">
        <v>9</v>
      </c>
      <c r="C6586" s="32" t="s">
        <v>103</v>
      </c>
      <c r="D6586" s="33">
        <v>29211.735864790098</v>
      </c>
    </row>
    <row r="6587" spans="1:4">
      <c r="A6587" s="32">
        <v>2010</v>
      </c>
      <c r="B6587" s="32" t="s">
        <v>10</v>
      </c>
      <c r="C6587" s="32" t="s">
        <v>103</v>
      </c>
      <c r="D6587" s="33">
        <v>26771.835315362601</v>
      </c>
    </row>
    <row r="6588" spans="1:4">
      <c r="A6588" s="32">
        <v>2010</v>
      </c>
      <c r="B6588" s="32" t="s">
        <v>11</v>
      </c>
      <c r="C6588" s="32" t="s">
        <v>103</v>
      </c>
      <c r="D6588" s="33">
        <v>30071.9704864669</v>
      </c>
    </row>
    <row r="6589" spans="1:4">
      <c r="A6589" s="32">
        <v>2010</v>
      </c>
      <c r="B6589" s="32" t="s">
        <v>12</v>
      </c>
      <c r="C6589" s="32" t="s">
        <v>103</v>
      </c>
      <c r="D6589" s="33">
        <v>31182.316749032099</v>
      </c>
    </row>
    <row r="6590" spans="1:4">
      <c r="A6590" s="32">
        <v>2010</v>
      </c>
      <c r="B6590" s="32" t="s">
        <v>13</v>
      </c>
      <c r="C6590" s="32" t="s">
        <v>103</v>
      </c>
      <c r="D6590" s="33">
        <v>31182.316749032099</v>
      </c>
    </row>
    <row r="6591" spans="1:4">
      <c r="A6591" s="32">
        <v>2010</v>
      </c>
      <c r="B6591" s="32" t="s">
        <v>14</v>
      </c>
      <c r="C6591" s="32" t="s">
        <v>103</v>
      </c>
      <c r="D6591" s="33">
        <v>29576.062924305701</v>
      </c>
    </row>
    <row r="6592" spans="1:4">
      <c r="A6592" s="32">
        <v>2010</v>
      </c>
      <c r="B6592" s="32" t="s">
        <v>15</v>
      </c>
      <c r="C6592" s="32" t="s">
        <v>103</v>
      </c>
      <c r="D6592" s="33">
        <v>23344.005788972201</v>
      </c>
    </row>
    <row r="6593" spans="1:4">
      <c r="A6593" s="32">
        <v>2011</v>
      </c>
      <c r="B6593" s="32" t="s">
        <v>4</v>
      </c>
      <c r="C6593" s="32" t="s">
        <v>103</v>
      </c>
      <c r="D6593" s="33">
        <v>19725.078381560201</v>
      </c>
    </row>
    <row r="6594" spans="1:4">
      <c r="A6594" s="32">
        <v>2011</v>
      </c>
      <c r="B6594" s="32" t="s">
        <v>5</v>
      </c>
      <c r="C6594" s="32" t="s">
        <v>103</v>
      </c>
      <c r="D6594" s="33">
        <v>19677.149865113901</v>
      </c>
    </row>
    <row r="6595" spans="1:4">
      <c r="A6595" s="32">
        <v>2011</v>
      </c>
      <c r="B6595" s="32" t="s">
        <v>6</v>
      </c>
      <c r="C6595" s="32" t="s">
        <v>103</v>
      </c>
      <c r="D6595" s="33">
        <v>23139.091805008</v>
      </c>
    </row>
    <row r="6596" spans="1:4">
      <c r="A6596" s="32">
        <v>2011</v>
      </c>
      <c r="B6596" s="32" t="s">
        <v>7</v>
      </c>
      <c r="C6596" s="32" t="s">
        <v>103</v>
      </c>
      <c r="D6596" s="33">
        <v>21995.745309436301</v>
      </c>
    </row>
    <row r="6597" spans="1:4">
      <c r="A6597" s="32">
        <v>2011</v>
      </c>
      <c r="B6597" s="32" t="s">
        <v>8</v>
      </c>
      <c r="C6597" s="32" t="s">
        <v>103</v>
      </c>
      <c r="D6597" s="33">
        <v>24260.292598529399</v>
      </c>
    </row>
    <row r="6598" spans="1:4">
      <c r="A6598" s="32">
        <v>2011</v>
      </c>
      <c r="B6598" s="32" t="s">
        <v>9</v>
      </c>
      <c r="C6598" s="32" t="s">
        <v>103</v>
      </c>
      <c r="D6598" s="33">
        <v>23758.8002783429</v>
      </c>
    </row>
    <row r="6599" spans="1:4">
      <c r="A6599" s="32">
        <v>2011</v>
      </c>
      <c r="B6599" s="32" t="s">
        <v>10</v>
      </c>
      <c r="C6599" s="32" t="s">
        <v>103</v>
      </c>
      <c r="D6599" s="33">
        <v>21636.791584347899</v>
      </c>
    </row>
    <row r="6600" spans="1:4">
      <c r="A6600" s="32">
        <v>2011</v>
      </c>
      <c r="B6600" s="32" t="s">
        <v>11</v>
      </c>
      <c r="C6600" s="32" t="s">
        <v>103</v>
      </c>
      <c r="D6600" s="33">
        <v>25255.369595860298</v>
      </c>
    </row>
    <row r="6601" spans="1:4">
      <c r="A6601" s="32">
        <v>2011</v>
      </c>
      <c r="B6601" s="32" t="s">
        <v>12</v>
      </c>
      <c r="C6601" s="32" t="s">
        <v>103</v>
      </c>
      <c r="D6601" s="33">
        <v>25116.433459620101</v>
      </c>
    </row>
    <row r="6602" spans="1:4">
      <c r="A6602" s="32">
        <v>2011</v>
      </c>
      <c r="B6602" s="32" t="s">
        <v>13</v>
      </c>
      <c r="C6602" s="32" t="s">
        <v>103</v>
      </c>
      <c r="D6602" s="33">
        <v>24381.220478231899</v>
      </c>
    </row>
    <row r="6603" spans="1:4">
      <c r="A6603" s="32">
        <v>2011</v>
      </c>
      <c r="B6603" s="32" t="s">
        <v>14</v>
      </c>
      <c r="C6603" s="32" t="s">
        <v>103</v>
      </c>
      <c r="D6603" s="33">
        <v>26062.9564257151</v>
      </c>
    </row>
    <row r="6604" spans="1:4">
      <c r="A6604" s="32">
        <v>2011</v>
      </c>
      <c r="B6604" s="32" t="s">
        <v>15</v>
      </c>
      <c r="C6604" s="32" t="s">
        <v>103</v>
      </c>
      <c r="D6604" s="33">
        <v>21004.789280986301</v>
      </c>
    </row>
    <row r="6605" spans="1:4">
      <c r="A6605" s="32">
        <v>2012</v>
      </c>
      <c r="B6605" s="32" t="s">
        <v>4</v>
      </c>
      <c r="C6605" s="32" t="s">
        <v>103</v>
      </c>
      <c r="D6605" s="33">
        <v>18104.676417615501</v>
      </c>
    </row>
    <row r="6606" spans="1:4">
      <c r="A6606" s="32">
        <v>2012</v>
      </c>
      <c r="B6606" s="32" t="s">
        <v>5</v>
      </c>
      <c r="C6606" s="32" t="s">
        <v>103</v>
      </c>
      <c r="D6606" s="33">
        <v>15254.6050055086</v>
      </c>
    </row>
    <row r="6607" spans="1:4">
      <c r="A6607" s="32">
        <v>2012</v>
      </c>
      <c r="B6607" s="32" t="s">
        <v>6</v>
      </c>
      <c r="C6607" s="32" t="s">
        <v>103</v>
      </c>
      <c r="D6607" s="33">
        <v>21767.111162451802</v>
      </c>
    </row>
    <row r="6608" spans="1:4">
      <c r="A6608" s="32">
        <v>2012</v>
      </c>
      <c r="B6608" s="32" t="s">
        <v>7</v>
      </c>
      <c r="C6608" s="32" t="s">
        <v>103</v>
      </c>
      <c r="D6608" s="33">
        <v>17032.87340964</v>
      </c>
    </row>
    <row r="6609" spans="1:4">
      <c r="A6609" s="32">
        <v>2012</v>
      </c>
      <c r="B6609" s="32" t="s">
        <v>8</v>
      </c>
      <c r="C6609" s="32" t="s">
        <v>103</v>
      </c>
      <c r="D6609" s="33">
        <v>19161.690289892402</v>
      </c>
    </row>
    <row r="6610" spans="1:4">
      <c r="A6610" s="32">
        <v>2012</v>
      </c>
      <c r="B6610" s="32" t="s">
        <v>9</v>
      </c>
      <c r="C6610" s="32" t="s">
        <v>103</v>
      </c>
      <c r="D6610" s="33">
        <v>19269.9168323261</v>
      </c>
    </row>
    <row r="6611" spans="1:4">
      <c r="A6611" s="32">
        <v>2012</v>
      </c>
      <c r="B6611" s="32" t="s">
        <v>10</v>
      </c>
      <c r="C6611" s="32" t="s">
        <v>103</v>
      </c>
      <c r="D6611" s="33">
        <v>17506.942484981799</v>
      </c>
    </row>
    <row r="6612" spans="1:4">
      <c r="A6612" s="32">
        <v>2012</v>
      </c>
      <c r="B6612" s="32" t="s">
        <v>11</v>
      </c>
      <c r="C6612" s="32" t="s">
        <v>103</v>
      </c>
      <c r="D6612" s="33">
        <v>14678.971327122999</v>
      </c>
    </row>
    <row r="6613" spans="1:4">
      <c r="A6613" s="32">
        <v>2012</v>
      </c>
      <c r="B6613" s="32" t="s">
        <v>12</v>
      </c>
      <c r="C6613" s="32" t="s">
        <v>103</v>
      </c>
      <c r="D6613" s="33">
        <v>3802.3256538011601</v>
      </c>
    </row>
    <row r="6614" spans="1:4">
      <c r="A6614" s="32">
        <v>2012</v>
      </c>
      <c r="B6614" s="32" t="s">
        <v>13</v>
      </c>
      <c r="C6614" s="32" t="s">
        <v>103</v>
      </c>
      <c r="D6614" s="33">
        <v>14692.3133159469</v>
      </c>
    </row>
    <row r="6615" spans="1:4">
      <c r="A6615" s="32">
        <v>2012</v>
      </c>
      <c r="B6615" s="32" t="s">
        <v>14</v>
      </c>
      <c r="C6615" s="32" t="s">
        <v>103</v>
      </c>
      <c r="D6615" s="33">
        <v>28789.845109185298</v>
      </c>
    </row>
    <row r="6616" spans="1:4">
      <c r="A6616" s="32">
        <v>2012</v>
      </c>
      <c r="B6616" s="32" t="s">
        <v>15</v>
      </c>
      <c r="C6616" s="32" t="s">
        <v>103</v>
      </c>
      <c r="D6616" s="33">
        <v>5818.0940532588602</v>
      </c>
    </row>
    <row r="6617" spans="1:4">
      <c r="A6617" s="32">
        <v>2013</v>
      </c>
      <c r="B6617" s="32" t="s">
        <v>4</v>
      </c>
      <c r="C6617" s="32" t="s">
        <v>103</v>
      </c>
      <c r="D6617" s="33">
        <v>4963.7206130544801</v>
      </c>
    </row>
    <row r="6618" spans="1:4">
      <c r="A6618" s="32">
        <v>2013</v>
      </c>
      <c r="B6618" s="32" t="s">
        <v>5</v>
      </c>
      <c r="C6618" s="32" t="s">
        <v>103</v>
      </c>
      <c r="D6618" s="33">
        <v>6930.9738451554203</v>
      </c>
    </row>
    <row r="6619" spans="1:4">
      <c r="A6619" s="32">
        <v>2013</v>
      </c>
      <c r="B6619" s="32" t="s">
        <v>6</v>
      </c>
      <c r="C6619" s="32" t="s">
        <v>103</v>
      </c>
      <c r="D6619" s="33">
        <v>3504.3418252869701</v>
      </c>
    </row>
    <row r="6620" spans="1:4">
      <c r="A6620" s="32">
        <v>2013</v>
      </c>
      <c r="B6620" s="32" t="s">
        <v>7</v>
      </c>
      <c r="C6620" s="32" t="s">
        <v>103</v>
      </c>
      <c r="D6620" s="33">
        <v>3630.0121322537798</v>
      </c>
    </row>
    <row r="6621" spans="1:4">
      <c r="A6621" s="32">
        <v>2013</v>
      </c>
      <c r="B6621" s="32" t="s">
        <v>8</v>
      </c>
      <c r="C6621" s="32" t="s">
        <v>103</v>
      </c>
      <c r="D6621" s="33">
        <v>2993.3849543657798</v>
      </c>
    </row>
    <row r="6622" spans="1:4">
      <c r="A6622" s="32">
        <v>2013</v>
      </c>
      <c r="B6622" s="32" t="s">
        <v>9</v>
      </c>
      <c r="C6622" s="32" t="s">
        <v>103</v>
      </c>
      <c r="D6622" s="33">
        <v>4246.7662208537804</v>
      </c>
    </row>
    <row r="6623" spans="1:4">
      <c r="A6623" s="32">
        <v>2013</v>
      </c>
      <c r="B6623" s="32" t="s">
        <v>10</v>
      </c>
      <c r="C6623" s="32" t="s">
        <v>103</v>
      </c>
      <c r="D6623" s="33">
        <v>3367.9296380373298</v>
      </c>
    </row>
    <row r="6624" spans="1:4">
      <c r="A6624" s="32">
        <v>2013</v>
      </c>
      <c r="B6624" s="32" t="s">
        <v>11</v>
      </c>
      <c r="C6624" s="32" t="s">
        <v>103</v>
      </c>
      <c r="D6624" s="33">
        <v>4143.0028765473598</v>
      </c>
    </row>
    <row r="6625" spans="1:4">
      <c r="A6625" s="32">
        <v>2013</v>
      </c>
      <c r="B6625" s="32" t="s">
        <v>12</v>
      </c>
      <c r="C6625" s="32" t="s">
        <v>103</v>
      </c>
      <c r="D6625" s="33">
        <v>1419.72372425716</v>
      </c>
    </row>
    <row r="6626" spans="1:4">
      <c r="A6626" s="32">
        <v>2013</v>
      </c>
      <c r="B6626" s="32" t="s">
        <v>13</v>
      </c>
      <c r="C6626" s="32" t="s">
        <v>103</v>
      </c>
      <c r="D6626" s="33">
        <v>3950.53928617465</v>
      </c>
    </row>
    <row r="6627" spans="1:4">
      <c r="A6627" s="32">
        <v>2013</v>
      </c>
      <c r="B6627" s="32" t="s">
        <v>14</v>
      </c>
      <c r="C6627" s="32" t="s">
        <v>103</v>
      </c>
      <c r="D6627" s="33">
        <v>4196.8627546581702</v>
      </c>
    </row>
    <row r="6628" spans="1:4">
      <c r="A6628" s="32">
        <v>2013</v>
      </c>
      <c r="B6628" s="32" t="s">
        <v>15</v>
      </c>
      <c r="C6628" s="32" t="s">
        <v>103</v>
      </c>
      <c r="D6628" s="33">
        <v>3792.8669106195498</v>
      </c>
    </row>
    <row r="6629" spans="1:4">
      <c r="A6629" s="32">
        <v>2014</v>
      </c>
      <c r="B6629" s="32" t="s">
        <v>4</v>
      </c>
      <c r="C6629" s="32" t="s">
        <v>103</v>
      </c>
      <c r="D6629" s="33">
        <v>3262.5529348232499</v>
      </c>
    </row>
    <row r="6630" spans="1:4">
      <c r="A6630" s="32">
        <v>2014</v>
      </c>
      <c r="B6630" s="32" t="s">
        <v>5</v>
      </c>
      <c r="C6630" s="32" t="s">
        <v>103</v>
      </c>
      <c r="D6630" s="33">
        <v>2324.4130365557899</v>
      </c>
    </row>
    <row r="6631" spans="1:4">
      <c r="A6631" s="32">
        <v>2014</v>
      </c>
      <c r="B6631" s="32" t="s">
        <v>6</v>
      </c>
      <c r="C6631" s="32" t="s">
        <v>103</v>
      </c>
      <c r="D6631" s="33">
        <v>3526.9112629656402</v>
      </c>
    </row>
    <row r="6632" spans="1:4">
      <c r="A6632" s="32">
        <v>2014</v>
      </c>
      <c r="B6632" s="32" t="s">
        <v>7</v>
      </c>
      <c r="C6632" s="32" t="s">
        <v>103</v>
      </c>
      <c r="D6632" s="33">
        <v>3869.5190692054098</v>
      </c>
    </row>
    <row r="6633" spans="1:4">
      <c r="A6633" s="32">
        <v>2014</v>
      </c>
      <c r="B6633" s="32" t="s">
        <v>8</v>
      </c>
      <c r="C6633" s="32" t="s">
        <v>103</v>
      </c>
      <c r="D6633" s="33">
        <v>3643.2068813802498</v>
      </c>
    </row>
    <row r="6634" spans="1:4">
      <c r="A6634" s="32">
        <v>2014</v>
      </c>
      <c r="B6634" s="32" t="s">
        <v>9</v>
      </c>
      <c r="C6634" s="32" t="s">
        <v>103</v>
      </c>
      <c r="D6634" s="33">
        <v>3792.7391526292899</v>
      </c>
    </row>
    <row r="6635" spans="1:4">
      <c r="A6635" s="32">
        <v>2014</v>
      </c>
      <c r="B6635" s="32" t="s">
        <v>10</v>
      </c>
      <c r="C6635" s="32" t="s">
        <v>103</v>
      </c>
      <c r="D6635" s="33">
        <v>4215.8182848306296</v>
      </c>
    </row>
    <row r="6636" spans="1:4">
      <c r="A6636" s="32">
        <v>2014</v>
      </c>
      <c r="B6636" s="32" t="s">
        <v>11</v>
      </c>
      <c r="C6636" s="32" t="s">
        <v>103</v>
      </c>
      <c r="D6636" s="33">
        <v>3686.2287304812498</v>
      </c>
    </row>
    <row r="6637" spans="1:4">
      <c r="A6637" s="32">
        <v>2014</v>
      </c>
      <c r="B6637" s="32" t="s">
        <v>12</v>
      </c>
      <c r="C6637" s="32" t="s">
        <v>103</v>
      </c>
      <c r="D6637" s="33">
        <v>5072.2450250156498</v>
      </c>
    </row>
    <row r="6638" spans="1:4">
      <c r="A6638" s="32">
        <v>2014</v>
      </c>
      <c r="B6638" s="32" t="s">
        <v>13</v>
      </c>
      <c r="C6638" s="32" t="s">
        <v>103</v>
      </c>
      <c r="D6638" s="33">
        <v>4027.8625523719702</v>
      </c>
    </row>
    <row r="6639" spans="1:4">
      <c r="A6639" s="32">
        <v>2014</v>
      </c>
      <c r="B6639" s="32" t="s">
        <v>14</v>
      </c>
      <c r="C6639" s="32" t="s">
        <v>103</v>
      </c>
      <c r="D6639" s="33">
        <v>3894.1500724733701</v>
      </c>
    </row>
    <row r="6640" spans="1:4">
      <c r="A6640" s="32">
        <v>2014</v>
      </c>
      <c r="B6640" s="32" t="s">
        <v>15</v>
      </c>
      <c r="C6640" s="32" t="s">
        <v>103</v>
      </c>
      <c r="D6640" s="33">
        <v>4329.19528824398</v>
      </c>
    </row>
    <row r="6641" spans="1:4">
      <c r="A6641" s="32">
        <v>2015</v>
      </c>
      <c r="B6641" s="32" t="s">
        <v>4</v>
      </c>
      <c r="C6641" s="32" t="s">
        <v>103</v>
      </c>
      <c r="D6641" s="33">
        <v>3236</v>
      </c>
    </row>
    <row r="6642" spans="1:4">
      <c r="A6642" s="32">
        <v>2015</v>
      </c>
      <c r="B6642" s="32" t="s">
        <v>5</v>
      </c>
      <c r="C6642" s="32" t="s">
        <v>103</v>
      </c>
      <c r="D6642" s="33">
        <v>5582</v>
      </c>
    </row>
    <row r="6643" spans="1:4">
      <c r="A6643" s="32">
        <v>2015</v>
      </c>
      <c r="B6643" s="32" t="s">
        <v>6</v>
      </c>
      <c r="C6643" s="32" t="s">
        <v>103</v>
      </c>
      <c r="D6643" s="33">
        <v>9216</v>
      </c>
    </row>
    <row r="6644" spans="1:4">
      <c r="A6644" s="32">
        <v>2015</v>
      </c>
      <c r="B6644" s="32" t="s">
        <v>7</v>
      </c>
      <c r="C6644" s="32" t="s">
        <v>103</v>
      </c>
      <c r="D6644" s="33">
        <v>10124</v>
      </c>
    </row>
    <row r="6645" spans="1:4">
      <c r="A6645" s="32">
        <v>2015</v>
      </c>
      <c r="B6645" s="32" t="s">
        <v>8</v>
      </c>
      <c r="C6645" s="32" t="s">
        <v>103</v>
      </c>
      <c r="D6645" s="33">
        <v>9867</v>
      </c>
    </row>
    <row r="6646" spans="1:4">
      <c r="A6646" s="32">
        <v>2015</v>
      </c>
      <c r="B6646" s="32" t="s">
        <v>9</v>
      </c>
      <c r="C6646" s="32" t="s">
        <v>103</v>
      </c>
      <c r="D6646" s="33">
        <v>10087</v>
      </c>
    </row>
    <row r="6647" spans="1:4">
      <c r="A6647" s="32">
        <v>2015</v>
      </c>
      <c r="B6647" s="32" t="s">
        <v>10</v>
      </c>
      <c r="C6647" s="32" t="s">
        <v>103</v>
      </c>
      <c r="D6647" s="33">
        <v>9448</v>
      </c>
    </row>
    <row r="6648" spans="1:4">
      <c r="A6648" s="32">
        <v>2015</v>
      </c>
      <c r="B6648" s="32" t="s">
        <v>11</v>
      </c>
      <c r="C6648" s="32" t="s">
        <v>103</v>
      </c>
      <c r="D6648" s="33">
        <v>10668</v>
      </c>
    </row>
    <row r="6649" spans="1:4">
      <c r="A6649" s="32">
        <v>2015</v>
      </c>
      <c r="B6649" s="32" t="s">
        <v>12</v>
      </c>
      <c r="C6649" s="32" t="s">
        <v>103</v>
      </c>
      <c r="D6649" s="33">
        <v>13135</v>
      </c>
    </row>
    <row r="6650" spans="1:4">
      <c r="A6650" s="32">
        <v>2015</v>
      </c>
      <c r="B6650" s="32" t="s">
        <v>13</v>
      </c>
      <c r="C6650" s="32" t="s">
        <v>103</v>
      </c>
      <c r="D6650" s="33">
        <v>12176</v>
      </c>
    </row>
    <row r="6651" spans="1:4">
      <c r="A6651" s="32">
        <v>2015</v>
      </c>
      <c r="B6651" s="32" t="s">
        <v>14</v>
      </c>
      <c r="C6651" s="32" t="s">
        <v>103</v>
      </c>
      <c r="D6651" s="33">
        <v>12206</v>
      </c>
    </row>
    <row r="6652" spans="1:4">
      <c r="A6652" s="32">
        <v>2015</v>
      </c>
      <c r="B6652" s="32" t="s">
        <v>15</v>
      </c>
      <c r="C6652" s="32" t="s">
        <v>103</v>
      </c>
      <c r="D6652" s="33">
        <v>11517</v>
      </c>
    </row>
    <row r="6653" spans="1:4">
      <c r="A6653" s="32">
        <v>2016</v>
      </c>
      <c r="B6653" s="32" t="s">
        <v>4</v>
      </c>
      <c r="C6653" s="32" t="s">
        <v>103</v>
      </c>
      <c r="D6653" s="33">
        <v>8972</v>
      </c>
    </row>
    <row r="6654" spans="1:4">
      <c r="A6654" s="32">
        <v>2016</v>
      </c>
      <c r="B6654" s="32" t="s">
        <v>5</v>
      </c>
      <c r="C6654" s="32" t="s">
        <v>103</v>
      </c>
      <c r="D6654" s="33">
        <v>8646</v>
      </c>
    </row>
    <row r="6655" spans="1:4">
      <c r="A6655" s="32">
        <v>2016</v>
      </c>
      <c r="B6655" s="32" t="s">
        <v>6</v>
      </c>
      <c r="C6655" s="32" t="s">
        <v>103</v>
      </c>
      <c r="D6655" s="33">
        <v>12990</v>
      </c>
    </row>
    <row r="6656" spans="1:4">
      <c r="A6656" s="32">
        <v>2016</v>
      </c>
      <c r="B6656" s="32" t="s">
        <v>7</v>
      </c>
      <c r="C6656" s="32" t="s">
        <v>103</v>
      </c>
      <c r="D6656" s="33">
        <v>14031</v>
      </c>
    </row>
    <row r="6657" spans="1:4">
      <c r="A6657" s="32">
        <v>2016</v>
      </c>
      <c r="B6657" s="32" t="s">
        <v>8</v>
      </c>
      <c r="C6657" s="32" t="s">
        <v>103</v>
      </c>
      <c r="D6657" s="33">
        <v>14352</v>
      </c>
    </row>
    <row r="6658" spans="1:4">
      <c r="A6658" s="32">
        <v>2016</v>
      </c>
      <c r="B6658" s="32" t="s">
        <v>9</v>
      </c>
      <c r="C6658" s="32" t="s">
        <v>103</v>
      </c>
      <c r="D6658" s="33">
        <v>12432</v>
      </c>
    </row>
    <row r="6659" spans="1:4">
      <c r="A6659" s="32">
        <v>2016</v>
      </c>
      <c r="B6659" s="32" t="s">
        <v>10</v>
      </c>
      <c r="C6659" s="32" t="s">
        <v>103</v>
      </c>
      <c r="D6659" s="33">
        <v>12925</v>
      </c>
    </row>
    <row r="6660" spans="1:4">
      <c r="A6660" s="32">
        <v>2016</v>
      </c>
      <c r="B6660" s="32" t="s">
        <v>11</v>
      </c>
      <c r="C6660" s="32" t="s">
        <v>103</v>
      </c>
      <c r="D6660" s="33">
        <v>15953</v>
      </c>
    </row>
    <row r="6661" spans="1:4">
      <c r="A6661" s="32">
        <v>2016</v>
      </c>
      <c r="B6661" s="32" t="s">
        <v>12</v>
      </c>
      <c r="C6661" s="32" t="s">
        <v>103</v>
      </c>
      <c r="D6661" s="33">
        <v>15497</v>
      </c>
    </row>
    <row r="6662" spans="1:4">
      <c r="A6662" s="32">
        <v>2016</v>
      </c>
      <c r="B6662" s="32" t="s">
        <v>13</v>
      </c>
      <c r="C6662" s="32" t="s">
        <v>103</v>
      </c>
      <c r="D6662" s="33">
        <v>14819</v>
      </c>
    </row>
    <row r="6663" spans="1:4">
      <c r="A6663" s="32">
        <v>2016</v>
      </c>
      <c r="B6663" s="32" t="s">
        <v>14</v>
      </c>
      <c r="C6663" s="32" t="s">
        <v>103</v>
      </c>
      <c r="D6663" s="33">
        <v>15781</v>
      </c>
    </row>
    <row r="6664" spans="1:4">
      <c r="A6664" s="32">
        <v>2016</v>
      </c>
      <c r="B6664" s="32" t="s">
        <v>15</v>
      </c>
      <c r="C6664" s="32" t="s">
        <v>103</v>
      </c>
      <c r="D6664" s="33">
        <v>13685</v>
      </c>
    </row>
    <row r="6665" spans="1:4">
      <c r="A6665" s="32">
        <v>2017</v>
      </c>
      <c r="B6665" s="32" t="s">
        <v>4</v>
      </c>
      <c r="C6665" s="32" t="s">
        <v>103</v>
      </c>
      <c r="D6665" s="33">
        <v>11705</v>
      </c>
    </row>
    <row r="6666" spans="1:4">
      <c r="A6666" s="32">
        <v>2017</v>
      </c>
      <c r="B6666" s="32" t="s">
        <v>5</v>
      </c>
      <c r="C6666" s="32" t="s">
        <v>103</v>
      </c>
      <c r="D6666" s="33">
        <v>11570</v>
      </c>
    </row>
    <row r="6667" spans="1:4">
      <c r="A6667" s="32">
        <v>2017</v>
      </c>
      <c r="B6667" s="32" t="s">
        <v>6</v>
      </c>
      <c r="C6667" s="32" t="s">
        <v>103</v>
      </c>
      <c r="D6667" s="33">
        <v>17136</v>
      </c>
    </row>
    <row r="6668" spans="1:4">
      <c r="A6668" s="32">
        <v>2017</v>
      </c>
      <c r="B6668" s="32" t="s">
        <v>7</v>
      </c>
      <c r="C6668" s="32" t="s">
        <v>103</v>
      </c>
      <c r="D6668" s="33">
        <v>14280</v>
      </c>
    </row>
    <row r="6669" spans="1:4">
      <c r="A6669" s="32">
        <v>2017</v>
      </c>
      <c r="B6669" s="32" t="s">
        <v>8</v>
      </c>
      <c r="C6669" s="32" t="s">
        <v>103</v>
      </c>
      <c r="D6669" s="33">
        <v>16369</v>
      </c>
    </row>
    <row r="6670" spans="1:4">
      <c r="A6670" s="32">
        <v>2017</v>
      </c>
      <c r="B6670" s="32" t="s">
        <v>9</v>
      </c>
      <c r="C6670" s="32" t="s">
        <v>103</v>
      </c>
      <c r="D6670" s="33">
        <v>15703</v>
      </c>
    </row>
    <row r="6671" spans="1:4">
      <c r="A6671" s="32">
        <v>2017</v>
      </c>
      <c r="B6671" s="32" t="s">
        <v>10</v>
      </c>
      <c r="C6671" s="32" t="s">
        <v>103</v>
      </c>
      <c r="D6671" s="33">
        <v>14275</v>
      </c>
    </row>
    <row r="6672" spans="1:4">
      <c r="A6672" s="32">
        <v>2017</v>
      </c>
      <c r="B6672" s="32" t="s">
        <v>11</v>
      </c>
      <c r="C6672" s="32" t="s">
        <v>103</v>
      </c>
      <c r="D6672" s="33">
        <v>16296</v>
      </c>
    </row>
    <row r="6673" spans="1:4">
      <c r="A6673" s="32">
        <v>2017</v>
      </c>
      <c r="B6673" s="32" t="s">
        <v>12</v>
      </c>
      <c r="C6673" s="32" t="s">
        <v>103</v>
      </c>
      <c r="D6673" s="33">
        <v>15211</v>
      </c>
    </row>
    <row r="6674" spans="1:4">
      <c r="A6674" s="32">
        <v>2017</v>
      </c>
      <c r="B6674" s="32" t="s">
        <v>13</v>
      </c>
      <c r="C6674" s="32" t="s">
        <v>103</v>
      </c>
      <c r="D6674" s="33">
        <v>16484</v>
      </c>
    </row>
    <row r="6675" spans="1:4">
      <c r="A6675" s="32">
        <v>2017</v>
      </c>
      <c r="B6675" s="32" t="s">
        <v>14</v>
      </c>
      <c r="C6675" s="32" t="s">
        <v>103</v>
      </c>
      <c r="D6675" s="33">
        <v>16591</v>
      </c>
    </row>
    <row r="6676" spans="1:4">
      <c r="A6676" s="32">
        <v>2017</v>
      </c>
      <c r="B6676" s="32" t="s">
        <v>15</v>
      </c>
      <c r="C6676" s="32" t="s">
        <v>103</v>
      </c>
      <c r="D6676" s="33">
        <v>13340</v>
      </c>
    </row>
    <row r="6677" spans="1:4">
      <c r="A6677" s="32">
        <v>2018</v>
      </c>
      <c r="B6677" s="32" t="s">
        <v>4</v>
      </c>
      <c r="C6677" s="32" t="s">
        <v>103</v>
      </c>
      <c r="D6677" s="33">
        <v>12787</v>
      </c>
    </row>
    <row r="6678" spans="1:4">
      <c r="A6678" s="32">
        <v>2018</v>
      </c>
      <c r="B6678" s="32" t="s">
        <v>5</v>
      </c>
      <c r="C6678" s="32" t="s">
        <v>103</v>
      </c>
      <c r="D6678" s="33">
        <v>13333</v>
      </c>
    </row>
    <row r="6679" spans="1:4">
      <c r="A6679" s="32">
        <v>2018</v>
      </c>
      <c r="B6679" s="32" t="s">
        <v>6</v>
      </c>
      <c r="C6679" s="32" t="s">
        <v>103</v>
      </c>
      <c r="D6679" s="33">
        <v>16795</v>
      </c>
    </row>
    <row r="6680" spans="1:4">
      <c r="A6680" s="32">
        <v>2018</v>
      </c>
      <c r="B6680" s="32" t="s">
        <v>7</v>
      </c>
      <c r="C6680" s="32" t="s">
        <v>103</v>
      </c>
      <c r="D6680" s="33">
        <v>20752</v>
      </c>
    </row>
    <row r="6681" spans="1:4">
      <c r="A6681" s="32">
        <v>2018</v>
      </c>
      <c r="B6681" s="32" t="s">
        <v>8</v>
      </c>
      <c r="C6681" s="32" t="s">
        <v>103</v>
      </c>
      <c r="D6681" s="33">
        <v>17664</v>
      </c>
    </row>
    <row r="6682" spans="1:4">
      <c r="A6682" s="32">
        <v>2018</v>
      </c>
      <c r="B6682" s="32" t="s">
        <v>9</v>
      </c>
      <c r="C6682" s="32" t="s">
        <v>103</v>
      </c>
      <c r="D6682" s="33">
        <v>11229</v>
      </c>
    </row>
    <row r="6683" spans="1:4">
      <c r="A6683" s="32">
        <v>2018</v>
      </c>
      <c r="B6683" s="32" t="s">
        <v>10</v>
      </c>
      <c r="C6683" s="32" t="s">
        <v>103</v>
      </c>
      <c r="D6683" s="33">
        <v>14418</v>
      </c>
    </row>
    <row r="6684" spans="1:4">
      <c r="A6684" s="32">
        <v>2018</v>
      </c>
      <c r="B6684" s="32" t="s">
        <v>11</v>
      </c>
      <c r="C6684" s="32" t="s">
        <v>103</v>
      </c>
      <c r="D6684" s="33">
        <v>18350</v>
      </c>
    </row>
    <row r="6685" spans="1:4">
      <c r="A6685" s="32">
        <v>2018</v>
      </c>
      <c r="B6685" s="32" t="s">
        <v>12</v>
      </c>
      <c r="C6685" s="32" t="s">
        <v>103</v>
      </c>
      <c r="D6685" s="33">
        <v>17182</v>
      </c>
    </row>
    <row r="6686" spans="1:4">
      <c r="A6686" s="32">
        <v>2018</v>
      </c>
      <c r="B6686" s="32" t="s">
        <v>13</v>
      </c>
      <c r="C6686" s="32" t="s">
        <v>103</v>
      </c>
      <c r="D6686" s="33">
        <v>19356</v>
      </c>
    </row>
    <row r="6687" spans="1:4">
      <c r="A6687" s="32">
        <v>2018</v>
      </c>
      <c r="B6687" s="32" t="s">
        <v>14</v>
      </c>
      <c r="C6687" s="32" t="s">
        <v>103</v>
      </c>
      <c r="D6687" s="33">
        <v>16725</v>
      </c>
    </row>
    <row r="6688" spans="1:4">
      <c r="A6688" s="32">
        <v>2018</v>
      </c>
      <c r="B6688" s="32" t="s">
        <v>15</v>
      </c>
      <c r="C6688" s="32" t="s">
        <v>103</v>
      </c>
      <c r="D6688" s="33">
        <v>14338</v>
      </c>
    </row>
    <row r="6689" spans="1:4">
      <c r="A6689" s="32">
        <v>2019</v>
      </c>
      <c r="B6689" s="32" t="s">
        <v>4</v>
      </c>
      <c r="C6689" s="32" t="s">
        <v>103</v>
      </c>
      <c r="D6689" s="33">
        <v>13832</v>
      </c>
    </row>
    <row r="6690" spans="1:4">
      <c r="A6690" s="32">
        <v>2019</v>
      </c>
      <c r="B6690" s="32" t="s">
        <v>5</v>
      </c>
      <c r="C6690" s="32" t="s">
        <v>103</v>
      </c>
      <c r="D6690" s="33">
        <v>14049</v>
      </c>
    </row>
    <row r="6691" spans="1:4">
      <c r="A6691" s="32">
        <v>2019</v>
      </c>
      <c r="B6691" s="32" t="s">
        <v>6</v>
      </c>
      <c r="C6691" s="32" t="s">
        <v>103</v>
      </c>
      <c r="D6691" s="33">
        <v>14988</v>
      </c>
    </row>
    <row r="6692" spans="1:4">
      <c r="A6692" s="32">
        <v>2019</v>
      </c>
      <c r="B6692" s="32" t="s">
        <v>7</v>
      </c>
      <c r="C6692" s="32" t="s">
        <v>103</v>
      </c>
      <c r="D6692" s="33">
        <v>14405</v>
      </c>
    </row>
    <row r="6693" spans="1:4">
      <c r="A6693" s="32">
        <v>2019</v>
      </c>
      <c r="B6693" s="32" t="s">
        <v>8</v>
      </c>
      <c r="C6693" s="32" t="s">
        <v>103</v>
      </c>
      <c r="D6693" s="33">
        <v>16787</v>
      </c>
    </row>
    <row r="6694" spans="1:4">
      <c r="A6694" s="32">
        <v>2019</v>
      </c>
      <c r="B6694" s="32" t="s">
        <v>9</v>
      </c>
      <c r="C6694" s="32" t="s">
        <v>103</v>
      </c>
      <c r="D6694" s="33">
        <v>14290</v>
      </c>
    </row>
    <row r="6695" spans="1:4">
      <c r="A6695" s="32">
        <v>2019</v>
      </c>
      <c r="B6695" s="32" t="s">
        <v>10</v>
      </c>
      <c r="C6695" s="32" t="s">
        <v>103</v>
      </c>
      <c r="D6695" s="33">
        <v>14882</v>
      </c>
    </row>
    <row r="6696" spans="1:4">
      <c r="A6696" s="32">
        <v>2019</v>
      </c>
      <c r="B6696" s="32" t="s">
        <v>11</v>
      </c>
      <c r="C6696" s="32" t="s">
        <v>103</v>
      </c>
      <c r="D6696" s="33">
        <v>16201</v>
      </c>
    </row>
    <row r="6697" spans="1:4">
      <c r="A6697" s="32">
        <v>2019</v>
      </c>
      <c r="B6697" s="32" t="s">
        <v>12</v>
      </c>
      <c r="C6697" s="32" t="s">
        <v>103</v>
      </c>
      <c r="D6697" s="33">
        <v>16487</v>
      </c>
    </row>
    <row r="6698" spans="1:4">
      <c r="A6698" s="32">
        <v>2019</v>
      </c>
      <c r="B6698" s="32" t="s">
        <v>13</v>
      </c>
      <c r="C6698" s="32" t="s">
        <v>103</v>
      </c>
      <c r="D6698" s="33">
        <v>16514</v>
      </c>
    </row>
    <row r="6699" spans="1:4">
      <c r="A6699" s="32">
        <v>2019</v>
      </c>
      <c r="B6699" s="32" t="s">
        <v>14</v>
      </c>
      <c r="C6699" s="32" t="s">
        <v>103</v>
      </c>
      <c r="D6699" s="33">
        <v>15264</v>
      </c>
    </row>
    <row r="6700" spans="1:4">
      <c r="A6700" s="32">
        <v>2019</v>
      </c>
      <c r="B6700" s="32" t="s">
        <v>15</v>
      </c>
      <c r="C6700" s="32" t="s">
        <v>103</v>
      </c>
      <c r="D6700" s="33">
        <v>14326</v>
      </c>
    </row>
    <row r="6701" spans="1:4">
      <c r="A6701" s="32">
        <v>2020</v>
      </c>
      <c r="B6701" s="32" t="s">
        <v>4</v>
      </c>
      <c r="C6701" s="32" t="s">
        <v>103</v>
      </c>
      <c r="D6701" s="33">
        <v>24497</v>
      </c>
    </row>
    <row r="6702" spans="1:4">
      <c r="A6702" s="32">
        <v>2020</v>
      </c>
      <c r="B6702" s="32" t="s">
        <v>5</v>
      </c>
      <c r="C6702" s="32" t="s">
        <v>103</v>
      </c>
      <c r="D6702" s="33">
        <v>11686</v>
      </c>
    </row>
    <row r="6703" spans="1:4">
      <c r="A6703" s="32">
        <v>2020</v>
      </c>
      <c r="B6703" s="32" t="s">
        <v>6</v>
      </c>
      <c r="C6703" s="32" t="s">
        <v>103</v>
      </c>
      <c r="D6703" s="33">
        <v>7299</v>
      </c>
    </row>
    <row r="6704" spans="1:4">
      <c r="A6704" s="32">
        <v>2020</v>
      </c>
      <c r="B6704" s="32" t="s">
        <v>7</v>
      </c>
      <c r="C6704" s="32" t="s">
        <v>103</v>
      </c>
      <c r="D6704" s="33">
        <v>150</v>
      </c>
    </row>
    <row r="6705" spans="1:4">
      <c r="A6705" s="32">
        <v>2020</v>
      </c>
      <c r="B6705" s="32" t="s">
        <v>8</v>
      </c>
      <c r="C6705" s="32" t="s">
        <v>103</v>
      </c>
      <c r="D6705" s="33">
        <v>244</v>
      </c>
    </row>
    <row r="6706" spans="1:4">
      <c r="A6706" s="32">
        <v>2020</v>
      </c>
      <c r="B6706" s="32" t="s">
        <v>9</v>
      </c>
      <c r="C6706" s="32" t="s">
        <v>103</v>
      </c>
      <c r="D6706" s="33">
        <v>229</v>
      </c>
    </row>
    <row r="6707" spans="1:4">
      <c r="A6707" s="32">
        <v>2020</v>
      </c>
      <c r="B6707" s="32" t="s">
        <v>10</v>
      </c>
      <c r="C6707" s="32" t="s">
        <v>103</v>
      </c>
      <c r="D6707" s="33">
        <v>188</v>
      </c>
    </row>
    <row r="6708" spans="1:4">
      <c r="A6708" s="32">
        <v>2020</v>
      </c>
      <c r="B6708" s="32" t="s">
        <v>11</v>
      </c>
      <c r="C6708" s="32" t="s">
        <v>103</v>
      </c>
      <c r="D6708" s="33">
        <v>208</v>
      </c>
    </row>
    <row r="6709" spans="1:4">
      <c r="A6709" s="32">
        <v>2020</v>
      </c>
      <c r="B6709" s="32" t="s">
        <v>12</v>
      </c>
      <c r="C6709" s="32" t="s">
        <v>103</v>
      </c>
      <c r="D6709" s="33">
        <v>201</v>
      </c>
    </row>
    <row r="6710" spans="1:4">
      <c r="A6710" s="32">
        <v>2020</v>
      </c>
      <c r="B6710" s="32" t="s">
        <v>13</v>
      </c>
      <c r="C6710" s="32" t="s">
        <v>103</v>
      </c>
      <c r="D6710" s="33">
        <v>458</v>
      </c>
    </row>
    <row r="6711" spans="1:4">
      <c r="A6711" s="32">
        <v>2020</v>
      </c>
      <c r="B6711" s="32" t="s">
        <v>14</v>
      </c>
      <c r="C6711" s="32" t="s">
        <v>103</v>
      </c>
      <c r="D6711" s="33">
        <v>851</v>
      </c>
    </row>
    <row r="6712" spans="1:4">
      <c r="A6712" s="32">
        <v>1995</v>
      </c>
      <c r="B6712" s="32" t="s">
        <v>10</v>
      </c>
      <c r="C6712" s="32" t="s">
        <v>104</v>
      </c>
      <c r="D6712" s="33">
        <v>93829</v>
      </c>
    </row>
    <row r="6713" spans="1:4">
      <c r="A6713" s="32">
        <v>1995</v>
      </c>
      <c r="B6713" s="32" t="s">
        <v>11</v>
      </c>
      <c r="C6713" s="32" t="s">
        <v>104</v>
      </c>
      <c r="D6713" s="33">
        <v>97439</v>
      </c>
    </row>
    <row r="6714" spans="1:4">
      <c r="A6714" s="32">
        <v>1995</v>
      </c>
      <c r="B6714" s="32" t="s">
        <v>12</v>
      </c>
      <c r="C6714" s="32" t="s">
        <v>104</v>
      </c>
      <c r="D6714" s="33">
        <v>94752</v>
      </c>
    </row>
    <row r="6715" spans="1:4">
      <c r="A6715" s="32">
        <v>1995</v>
      </c>
      <c r="B6715" s="32" t="s">
        <v>13</v>
      </c>
      <c r="C6715" s="32" t="s">
        <v>104</v>
      </c>
      <c r="D6715" s="33">
        <v>101061</v>
      </c>
    </row>
    <row r="6716" spans="1:4">
      <c r="A6716" s="32">
        <v>1995</v>
      </c>
      <c r="B6716" s="32" t="s">
        <v>14</v>
      </c>
      <c r="C6716" s="32" t="s">
        <v>104</v>
      </c>
      <c r="D6716" s="33">
        <v>103453</v>
      </c>
    </row>
    <row r="6717" spans="1:4">
      <c r="A6717" s="32">
        <v>1995</v>
      </c>
      <c r="B6717" s="32" t="s">
        <v>15</v>
      </c>
      <c r="C6717" s="32" t="s">
        <v>104</v>
      </c>
      <c r="D6717" s="33">
        <v>98039</v>
      </c>
    </row>
    <row r="6718" spans="1:4">
      <c r="A6718" s="32">
        <v>1996</v>
      </c>
      <c r="B6718" s="32" t="s">
        <v>4</v>
      </c>
      <c r="C6718" s="32" t="s">
        <v>104</v>
      </c>
      <c r="D6718" s="33">
        <v>87801</v>
      </c>
    </row>
    <row r="6719" spans="1:4">
      <c r="A6719" s="32">
        <v>1996</v>
      </c>
      <c r="B6719" s="32" t="s">
        <v>5</v>
      </c>
      <c r="C6719" s="32" t="s">
        <v>104</v>
      </c>
      <c r="D6719" s="33">
        <v>88635</v>
      </c>
    </row>
    <row r="6720" spans="1:4">
      <c r="A6720" s="32">
        <v>1996</v>
      </c>
      <c r="B6720" s="32" t="s">
        <v>6</v>
      </c>
      <c r="C6720" s="32" t="s">
        <v>104</v>
      </c>
      <c r="D6720" s="33">
        <v>106516</v>
      </c>
    </row>
    <row r="6721" spans="1:4">
      <c r="A6721" s="32">
        <v>1996</v>
      </c>
      <c r="B6721" s="32" t="s">
        <v>7</v>
      </c>
      <c r="C6721" s="32" t="s">
        <v>104</v>
      </c>
      <c r="D6721" s="33">
        <v>108771</v>
      </c>
    </row>
    <row r="6722" spans="1:4">
      <c r="A6722" s="32">
        <v>1996</v>
      </c>
      <c r="B6722" s="32" t="s">
        <v>8</v>
      </c>
      <c r="C6722" s="32" t="s">
        <v>104</v>
      </c>
      <c r="D6722" s="33">
        <v>117925</v>
      </c>
    </row>
    <row r="6723" spans="1:4">
      <c r="A6723" s="32">
        <v>1996</v>
      </c>
      <c r="B6723" s="32" t="s">
        <v>9</v>
      </c>
      <c r="C6723" s="32" t="s">
        <v>104</v>
      </c>
      <c r="D6723" s="33">
        <v>103300</v>
      </c>
    </row>
    <row r="6724" spans="1:4">
      <c r="A6724" s="32">
        <v>1996</v>
      </c>
      <c r="B6724" s="32" t="s">
        <v>10</v>
      </c>
      <c r="C6724" s="32" t="s">
        <v>104</v>
      </c>
      <c r="D6724" s="33">
        <v>123880</v>
      </c>
    </row>
    <row r="6725" spans="1:4">
      <c r="A6725" s="32">
        <v>1996</v>
      </c>
      <c r="B6725" s="32" t="s">
        <v>11</v>
      </c>
      <c r="C6725" s="32" t="s">
        <v>104</v>
      </c>
      <c r="D6725" s="33">
        <v>116070</v>
      </c>
    </row>
    <row r="6726" spans="1:4">
      <c r="A6726" s="32">
        <v>1996</v>
      </c>
      <c r="B6726" s="32" t="s">
        <v>12</v>
      </c>
      <c r="C6726" s="32" t="s">
        <v>104</v>
      </c>
      <c r="D6726" s="33">
        <v>110072</v>
      </c>
    </row>
    <row r="6727" spans="1:4">
      <c r="A6727" s="32">
        <v>1996</v>
      </c>
      <c r="B6727" s="32" t="s">
        <v>13</v>
      </c>
      <c r="C6727" s="32" t="s">
        <v>104</v>
      </c>
      <c r="D6727" s="33">
        <v>132478</v>
      </c>
    </row>
    <row r="6728" spans="1:4">
      <c r="A6728" s="32">
        <v>1996</v>
      </c>
      <c r="B6728" s="32" t="s">
        <v>14</v>
      </c>
      <c r="C6728" s="32" t="s">
        <v>104</v>
      </c>
      <c r="D6728" s="33">
        <v>125194</v>
      </c>
    </row>
    <row r="6729" spans="1:4">
      <c r="A6729" s="32">
        <v>1996</v>
      </c>
      <c r="B6729" s="32" t="s">
        <v>15</v>
      </c>
      <c r="C6729" s="32" t="s">
        <v>104</v>
      </c>
      <c r="D6729" s="33">
        <v>112322</v>
      </c>
    </row>
    <row r="6730" spans="1:4">
      <c r="A6730" s="32">
        <v>1997</v>
      </c>
      <c r="B6730" s="32" t="s">
        <v>4</v>
      </c>
      <c r="C6730" s="32" t="s">
        <v>104</v>
      </c>
      <c r="D6730" s="33">
        <v>100888</v>
      </c>
    </row>
    <row r="6731" spans="1:4">
      <c r="A6731" s="32">
        <v>1997</v>
      </c>
      <c r="B6731" s="32" t="s">
        <v>5</v>
      </c>
      <c r="C6731" s="32" t="s">
        <v>104</v>
      </c>
      <c r="D6731" s="33">
        <v>99559</v>
      </c>
    </row>
    <row r="6732" spans="1:4">
      <c r="A6732" s="32">
        <v>1997</v>
      </c>
      <c r="B6732" s="32" t="s">
        <v>6</v>
      </c>
      <c r="C6732" s="32" t="s">
        <v>104</v>
      </c>
      <c r="D6732" s="33">
        <v>123724</v>
      </c>
    </row>
    <row r="6733" spans="1:4">
      <c r="A6733" s="32">
        <v>1997</v>
      </c>
      <c r="B6733" s="32" t="s">
        <v>7</v>
      </c>
      <c r="C6733" s="32" t="s">
        <v>104</v>
      </c>
      <c r="D6733" s="33">
        <v>145055</v>
      </c>
    </row>
    <row r="6734" spans="1:4">
      <c r="A6734" s="32">
        <v>1997</v>
      </c>
      <c r="B6734" s="32" t="s">
        <v>8</v>
      </c>
      <c r="C6734" s="32" t="s">
        <v>104</v>
      </c>
      <c r="D6734" s="33">
        <v>145728</v>
      </c>
    </row>
    <row r="6735" spans="1:4">
      <c r="A6735" s="32">
        <v>1997</v>
      </c>
      <c r="B6735" s="32" t="s">
        <v>9</v>
      </c>
      <c r="C6735" s="32" t="s">
        <v>104</v>
      </c>
      <c r="D6735" s="33">
        <v>129883</v>
      </c>
    </row>
    <row r="6736" spans="1:4">
      <c r="A6736" s="32">
        <v>1997</v>
      </c>
      <c r="B6736" s="32" t="s">
        <v>10</v>
      </c>
      <c r="C6736" s="32" t="s">
        <v>104</v>
      </c>
      <c r="D6736" s="33">
        <v>158108</v>
      </c>
    </row>
    <row r="6737" spans="1:4">
      <c r="A6737" s="32">
        <v>1997</v>
      </c>
      <c r="B6737" s="32" t="s">
        <v>11</v>
      </c>
      <c r="C6737" s="32" t="s">
        <v>104</v>
      </c>
      <c r="D6737" s="33">
        <v>140900</v>
      </c>
    </row>
    <row r="6738" spans="1:4">
      <c r="A6738" s="32">
        <v>1997</v>
      </c>
      <c r="B6738" s="32" t="s">
        <v>12</v>
      </c>
      <c r="C6738" s="32" t="s">
        <v>104</v>
      </c>
      <c r="D6738" s="33">
        <v>150143</v>
      </c>
    </row>
    <row r="6739" spans="1:4">
      <c r="A6739" s="32">
        <v>1997</v>
      </c>
      <c r="B6739" s="32" t="s">
        <v>13</v>
      </c>
      <c r="C6739" s="32" t="s">
        <v>104</v>
      </c>
      <c r="D6739" s="33">
        <v>153597</v>
      </c>
    </row>
    <row r="6740" spans="1:4">
      <c r="A6740" s="32">
        <v>1997</v>
      </c>
      <c r="B6740" s="32" t="s">
        <v>14</v>
      </c>
      <c r="C6740" s="32" t="s">
        <v>104</v>
      </c>
      <c r="D6740" s="33">
        <v>142726</v>
      </c>
    </row>
    <row r="6741" spans="1:4">
      <c r="A6741" s="32">
        <v>1997</v>
      </c>
      <c r="B6741" s="32" t="s">
        <v>15</v>
      </c>
      <c r="C6741" s="32" t="s">
        <v>104</v>
      </c>
      <c r="D6741" s="33">
        <v>131658</v>
      </c>
    </row>
    <row r="6742" spans="1:4">
      <c r="A6742" s="32">
        <v>1998</v>
      </c>
      <c r="B6742" s="32" t="s">
        <v>4</v>
      </c>
      <c r="C6742" s="32" t="s">
        <v>104</v>
      </c>
      <c r="D6742" s="33">
        <v>122811</v>
      </c>
    </row>
    <row r="6743" spans="1:4">
      <c r="A6743" s="32">
        <v>1998</v>
      </c>
      <c r="B6743" s="32" t="s">
        <v>5</v>
      </c>
      <c r="C6743" s="32" t="s">
        <v>104</v>
      </c>
      <c r="D6743" s="33">
        <v>116703</v>
      </c>
    </row>
    <row r="6744" spans="1:4">
      <c r="A6744" s="32">
        <v>1998</v>
      </c>
      <c r="B6744" s="32" t="s">
        <v>6</v>
      </c>
      <c r="C6744" s="32" t="s">
        <v>104</v>
      </c>
      <c r="D6744" s="33">
        <v>142985</v>
      </c>
    </row>
    <row r="6745" spans="1:4">
      <c r="A6745" s="32">
        <v>1998</v>
      </c>
      <c r="B6745" s="32" t="s">
        <v>7</v>
      </c>
      <c r="C6745" s="32" t="s">
        <v>104</v>
      </c>
      <c r="D6745" s="33">
        <v>143593</v>
      </c>
    </row>
    <row r="6746" spans="1:4">
      <c r="A6746" s="32">
        <v>1998</v>
      </c>
      <c r="B6746" s="32" t="s">
        <v>8</v>
      </c>
      <c r="C6746" s="32" t="s">
        <v>104</v>
      </c>
      <c r="D6746" s="33">
        <v>143138</v>
      </c>
    </row>
    <row r="6747" spans="1:4">
      <c r="A6747" s="32">
        <v>1998</v>
      </c>
      <c r="B6747" s="32" t="s">
        <v>9</v>
      </c>
      <c r="C6747" s="32" t="s">
        <v>104</v>
      </c>
      <c r="D6747" s="33">
        <v>136722</v>
      </c>
    </row>
    <row r="6748" spans="1:4">
      <c r="A6748" s="32">
        <v>1998</v>
      </c>
      <c r="B6748" s="32" t="s">
        <v>10</v>
      </c>
      <c r="C6748" s="32" t="s">
        <v>104</v>
      </c>
      <c r="D6748" s="33">
        <v>161352</v>
      </c>
    </row>
    <row r="6749" spans="1:4">
      <c r="A6749" s="32">
        <v>1998</v>
      </c>
      <c r="B6749" s="32" t="s">
        <v>11</v>
      </c>
      <c r="C6749" s="32" t="s">
        <v>104</v>
      </c>
      <c r="D6749" s="33">
        <v>150932</v>
      </c>
    </row>
    <row r="6750" spans="1:4">
      <c r="A6750" s="32">
        <v>1998</v>
      </c>
      <c r="B6750" s="32" t="s">
        <v>12</v>
      </c>
      <c r="C6750" s="32" t="s">
        <v>104</v>
      </c>
      <c r="D6750" s="33">
        <v>152356</v>
      </c>
    </row>
    <row r="6751" spans="1:4">
      <c r="A6751" s="32">
        <v>1998</v>
      </c>
      <c r="B6751" s="32" t="s">
        <v>13</v>
      </c>
      <c r="C6751" s="32" t="s">
        <v>104</v>
      </c>
      <c r="D6751" s="33">
        <v>156330</v>
      </c>
    </row>
    <row r="6752" spans="1:4">
      <c r="A6752" s="32">
        <v>1998</v>
      </c>
      <c r="B6752" s="32" t="s">
        <v>14</v>
      </c>
      <c r="C6752" s="32" t="s">
        <v>104</v>
      </c>
      <c r="D6752" s="33">
        <v>149360</v>
      </c>
    </row>
    <row r="6753" spans="1:4">
      <c r="A6753" s="32">
        <v>1998</v>
      </c>
      <c r="B6753" s="32" t="s">
        <v>15</v>
      </c>
      <c r="C6753" s="32" t="s">
        <v>104</v>
      </c>
      <c r="D6753" s="33">
        <v>140500</v>
      </c>
    </row>
    <row r="6754" spans="1:4">
      <c r="A6754" s="32">
        <v>1999</v>
      </c>
      <c r="B6754" s="32" t="s">
        <v>4</v>
      </c>
      <c r="C6754" s="32" t="s">
        <v>104</v>
      </c>
      <c r="D6754" s="33">
        <v>120857</v>
      </c>
    </row>
    <row r="6755" spans="1:4">
      <c r="A6755" s="32">
        <v>1999</v>
      </c>
      <c r="B6755" s="32" t="s">
        <v>5</v>
      </c>
      <c r="C6755" s="32" t="s">
        <v>104</v>
      </c>
      <c r="D6755" s="33">
        <v>120995</v>
      </c>
    </row>
    <row r="6756" spans="1:4">
      <c r="A6756" s="32">
        <v>1999</v>
      </c>
      <c r="B6756" s="32" t="s">
        <v>6</v>
      </c>
      <c r="C6756" s="32" t="s">
        <v>104</v>
      </c>
      <c r="D6756" s="33">
        <v>155434</v>
      </c>
    </row>
    <row r="6757" spans="1:4">
      <c r="A6757" s="32">
        <v>1999</v>
      </c>
      <c r="B6757" s="32" t="s">
        <v>7</v>
      </c>
      <c r="C6757" s="32" t="s">
        <v>104</v>
      </c>
      <c r="D6757" s="33">
        <v>151629</v>
      </c>
    </row>
    <row r="6758" spans="1:4">
      <c r="A6758" s="32">
        <v>1999</v>
      </c>
      <c r="B6758" s="32" t="s">
        <v>8</v>
      </c>
      <c r="C6758" s="32" t="s">
        <v>104</v>
      </c>
      <c r="D6758" s="33">
        <v>152913</v>
      </c>
    </row>
    <row r="6759" spans="1:4">
      <c r="A6759" s="32">
        <v>1999</v>
      </c>
      <c r="B6759" s="32" t="s">
        <v>9</v>
      </c>
      <c r="C6759" s="32" t="s">
        <v>104</v>
      </c>
      <c r="D6759" s="33">
        <v>145619</v>
      </c>
    </row>
    <row r="6760" spans="1:4">
      <c r="A6760" s="32">
        <v>1999</v>
      </c>
      <c r="B6760" s="32" t="s">
        <v>10</v>
      </c>
      <c r="C6760" s="32" t="s">
        <v>104</v>
      </c>
      <c r="D6760" s="33">
        <v>156464</v>
      </c>
    </row>
    <row r="6761" spans="1:4">
      <c r="A6761" s="32">
        <v>1999</v>
      </c>
      <c r="B6761" s="32" t="s">
        <v>11</v>
      </c>
      <c r="C6761" s="32" t="s">
        <v>104</v>
      </c>
      <c r="D6761" s="33">
        <v>150605</v>
      </c>
    </row>
    <row r="6762" spans="1:4">
      <c r="A6762" s="32">
        <v>1999</v>
      </c>
      <c r="B6762" s="32" t="s">
        <v>12</v>
      </c>
      <c r="C6762" s="32" t="s">
        <v>104</v>
      </c>
      <c r="D6762" s="33">
        <v>154485</v>
      </c>
    </row>
    <row r="6763" spans="1:4">
      <c r="A6763" s="32">
        <v>1999</v>
      </c>
      <c r="B6763" s="32" t="s">
        <v>13</v>
      </c>
      <c r="C6763" s="32" t="s">
        <v>104</v>
      </c>
      <c r="D6763" s="33">
        <v>151049</v>
      </c>
    </row>
    <row r="6764" spans="1:4">
      <c r="A6764" s="32">
        <v>1999</v>
      </c>
      <c r="B6764" s="32" t="s">
        <v>14</v>
      </c>
      <c r="C6764" s="32" t="s">
        <v>104</v>
      </c>
      <c r="D6764" s="33">
        <v>155533</v>
      </c>
    </row>
    <row r="6765" spans="1:4">
      <c r="A6765" s="32">
        <v>1999</v>
      </c>
      <c r="B6765" s="32" t="s">
        <v>15</v>
      </c>
      <c r="C6765" s="32" t="s">
        <v>104</v>
      </c>
      <c r="D6765" s="33">
        <v>140522</v>
      </c>
    </row>
    <row r="6766" spans="1:4">
      <c r="A6766" s="32">
        <v>2000</v>
      </c>
      <c r="B6766" s="32" t="s">
        <v>4</v>
      </c>
      <c r="C6766" s="32" t="s">
        <v>104</v>
      </c>
      <c r="D6766" s="33">
        <v>118024</v>
      </c>
    </row>
    <row r="6767" spans="1:4">
      <c r="A6767" s="32">
        <v>2000</v>
      </c>
      <c r="B6767" s="32" t="s">
        <v>5</v>
      </c>
      <c r="C6767" s="32" t="s">
        <v>104</v>
      </c>
      <c r="D6767" s="33">
        <v>124261</v>
      </c>
    </row>
    <row r="6768" spans="1:4">
      <c r="A6768" s="32">
        <v>2000</v>
      </c>
      <c r="B6768" s="32" t="s">
        <v>6</v>
      </c>
      <c r="C6768" s="32" t="s">
        <v>104</v>
      </c>
      <c r="D6768" s="33">
        <v>152250</v>
      </c>
    </row>
    <row r="6769" spans="1:4">
      <c r="A6769" s="32">
        <v>2000</v>
      </c>
      <c r="B6769" s="32" t="s">
        <v>7</v>
      </c>
      <c r="C6769" s="32" t="s">
        <v>104</v>
      </c>
      <c r="D6769" s="33">
        <v>145979</v>
      </c>
    </row>
    <row r="6770" spans="1:4">
      <c r="A6770" s="32">
        <v>2000</v>
      </c>
      <c r="B6770" s="32" t="s">
        <v>8</v>
      </c>
      <c r="C6770" s="32" t="s">
        <v>104</v>
      </c>
      <c r="D6770" s="33">
        <v>145880</v>
      </c>
    </row>
    <row r="6771" spans="1:4">
      <c r="A6771" s="32">
        <v>2000</v>
      </c>
      <c r="B6771" s="32" t="s">
        <v>9</v>
      </c>
      <c r="C6771" s="32" t="s">
        <v>104</v>
      </c>
      <c r="D6771" s="33">
        <v>141239</v>
      </c>
    </row>
    <row r="6772" spans="1:4">
      <c r="A6772" s="32">
        <v>2000</v>
      </c>
      <c r="B6772" s="32" t="s">
        <v>10</v>
      </c>
      <c r="C6772" s="32" t="s">
        <v>104</v>
      </c>
      <c r="D6772" s="33">
        <v>145303</v>
      </c>
    </row>
    <row r="6773" spans="1:4">
      <c r="A6773" s="32">
        <v>2000</v>
      </c>
      <c r="B6773" s="32" t="s">
        <v>11</v>
      </c>
      <c r="C6773" s="32" t="s">
        <v>104</v>
      </c>
      <c r="D6773" s="33">
        <v>149330</v>
      </c>
    </row>
    <row r="6774" spans="1:4">
      <c r="A6774" s="32">
        <v>2000</v>
      </c>
      <c r="B6774" s="32" t="s">
        <v>12</v>
      </c>
      <c r="C6774" s="32" t="s">
        <v>104</v>
      </c>
      <c r="D6774" s="33">
        <v>145646</v>
      </c>
    </row>
    <row r="6775" spans="1:4">
      <c r="A6775" s="32">
        <v>2000</v>
      </c>
      <c r="B6775" s="32" t="s">
        <v>13</v>
      </c>
      <c r="C6775" s="32" t="s">
        <v>104</v>
      </c>
      <c r="D6775" s="33">
        <v>143739</v>
      </c>
    </row>
    <row r="6776" spans="1:4">
      <c r="A6776" s="32">
        <v>2000</v>
      </c>
      <c r="B6776" s="32" t="s">
        <v>14</v>
      </c>
      <c r="C6776" s="32" t="s">
        <v>104</v>
      </c>
      <c r="D6776" s="33">
        <v>142494</v>
      </c>
    </row>
    <row r="6777" spans="1:4">
      <c r="A6777" s="32">
        <v>2000</v>
      </c>
      <c r="B6777" s="32" t="s">
        <v>15</v>
      </c>
      <c r="C6777" s="32" t="s">
        <v>104</v>
      </c>
      <c r="D6777" s="33">
        <v>123997</v>
      </c>
    </row>
    <row r="6778" spans="1:4">
      <c r="A6778" s="32">
        <v>2001</v>
      </c>
      <c r="B6778" s="32" t="s">
        <v>4</v>
      </c>
      <c r="C6778" s="32" t="s">
        <v>104</v>
      </c>
      <c r="D6778" s="33">
        <v>110991</v>
      </c>
    </row>
    <row r="6779" spans="1:4">
      <c r="A6779" s="32">
        <v>2001</v>
      </c>
      <c r="B6779" s="32" t="s">
        <v>5</v>
      </c>
      <c r="C6779" s="32" t="s">
        <v>104</v>
      </c>
      <c r="D6779" s="33">
        <v>111661</v>
      </c>
    </row>
    <row r="6780" spans="1:4">
      <c r="A6780" s="32">
        <v>2001</v>
      </c>
      <c r="B6780" s="32" t="s">
        <v>6</v>
      </c>
      <c r="C6780" s="32" t="s">
        <v>104</v>
      </c>
      <c r="D6780" s="33">
        <v>132557</v>
      </c>
    </row>
    <row r="6781" spans="1:4">
      <c r="A6781" s="32">
        <v>2001</v>
      </c>
      <c r="B6781" s="32" t="s">
        <v>7</v>
      </c>
      <c r="C6781" s="32" t="s">
        <v>104</v>
      </c>
      <c r="D6781" s="33">
        <v>126287</v>
      </c>
    </row>
    <row r="6782" spans="1:4">
      <c r="A6782" s="32">
        <v>2001</v>
      </c>
      <c r="B6782" s="32" t="s">
        <v>8</v>
      </c>
      <c r="C6782" s="32" t="s">
        <v>104</v>
      </c>
      <c r="D6782" s="33">
        <v>131207</v>
      </c>
    </row>
    <row r="6783" spans="1:4">
      <c r="A6783" s="32">
        <v>2001</v>
      </c>
      <c r="B6783" s="32" t="s">
        <v>9</v>
      </c>
      <c r="C6783" s="32" t="s">
        <v>104</v>
      </c>
      <c r="D6783" s="33">
        <v>123629</v>
      </c>
    </row>
    <row r="6784" spans="1:4">
      <c r="A6784" s="32">
        <v>2001</v>
      </c>
      <c r="B6784" s="32" t="s">
        <v>10</v>
      </c>
      <c r="C6784" s="32" t="s">
        <v>104</v>
      </c>
      <c r="D6784" s="33">
        <v>126378</v>
      </c>
    </row>
    <row r="6785" spans="1:4">
      <c r="A6785" s="32">
        <v>2001</v>
      </c>
      <c r="B6785" s="32" t="s">
        <v>11</v>
      </c>
      <c r="C6785" s="32" t="s">
        <v>104</v>
      </c>
      <c r="D6785" s="33">
        <v>129446</v>
      </c>
    </row>
    <row r="6786" spans="1:4">
      <c r="A6786" s="32">
        <v>2001</v>
      </c>
      <c r="B6786" s="32" t="s">
        <v>12</v>
      </c>
      <c r="C6786" s="32" t="s">
        <v>104</v>
      </c>
      <c r="D6786" s="33">
        <v>123020</v>
      </c>
    </row>
    <row r="6787" spans="1:4">
      <c r="A6787" s="32">
        <v>2001</v>
      </c>
      <c r="B6787" s="32" t="s">
        <v>13</v>
      </c>
      <c r="C6787" s="32" t="s">
        <v>104</v>
      </c>
      <c r="D6787" s="33">
        <v>126408</v>
      </c>
    </row>
    <row r="6788" spans="1:4">
      <c r="A6788" s="32">
        <v>2001</v>
      </c>
      <c r="B6788" s="32" t="s">
        <v>14</v>
      </c>
      <c r="C6788" s="32" t="s">
        <v>104</v>
      </c>
      <c r="D6788" s="33">
        <v>125603</v>
      </c>
    </row>
    <row r="6789" spans="1:4">
      <c r="A6789" s="32">
        <v>2001</v>
      </c>
      <c r="B6789" s="32" t="s">
        <v>15</v>
      </c>
      <c r="C6789" s="32" t="s">
        <v>104</v>
      </c>
      <c r="D6789" s="33">
        <v>93242</v>
      </c>
    </row>
    <row r="6790" spans="1:4">
      <c r="A6790" s="32">
        <v>2002</v>
      </c>
      <c r="B6790" s="32" t="s">
        <v>4</v>
      </c>
      <c r="C6790" s="32" t="s">
        <v>104</v>
      </c>
      <c r="D6790" s="33">
        <v>91763</v>
      </c>
    </row>
    <row r="6791" spans="1:4">
      <c r="A6791" s="32">
        <v>2002</v>
      </c>
      <c r="B6791" s="32" t="s">
        <v>5</v>
      </c>
      <c r="C6791" s="32" t="s">
        <v>104</v>
      </c>
      <c r="D6791" s="33">
        <v>89480</v>
      </c>
    </row>
    <row r="6792" spans="1:4">
      <c r="A6792" s="32">
        <v>2002</v>
      </c>
      <c r="B6792" s="32" t="s">
        <v>6</v>
      </c>
      <c r="C6792" s="32" t="s">
        <v>104</v>
      </c>
      <c r="D6792" s="33">
        <v>100345</v>
      </c>
    </row>
    <row r="6793" spans="1:4">
      <c r="A6793" s="32">
        <v>2002</v>
      </c>
      <c r="B6793" s="32" t="s">
        <v>7</v>
      </c>
      <c r="C6793" s="32" t="s">
        <v>104</v>
      </c>
      <c r="D6793" s="33">
        <v>101526</v>
      </c>
    </row>
    <row r="6794" spans="1:4">
      <c r="A6794" s="32">
        <v>2002</v>
      </c>
      <c r="B6794" s="32" t="s">
        <v>8</v>
      </c>
      <c r="C6794" s="32" t="s">
        <v>104</v>
      </c>
      <c r="D6794" s="33">
        <v>100998.70000893599</v>
      </c>
    </row>
    <row r="6795" spans="1:4">
      <c r="A6795" s="32">
        <v>2002</v>
      </c>
      <c r="B6795" s="32" t="s">
        <v>9</v>
      </c>
      <c r="C6795" s="32" t="s">
        <v>104</v>
      </c>
      <c r="D6795" s="33">
        <v>94981</v>
      </c>
    </row>
    <row r="6796" spans="1:4">
      <c r="A6796" s="32">
        <v>2002</v>
      </c>
      <c r="B6796" s="32" t="s">
        <v>10</v>
      </c>
      <c r="C6796" s="32" t="s">
        <v>104</v>
      </c>
      <c r="D6796" s="33">
        <v>105998</v>
      </c>
    </row>
    <row r="6797" spans="1:4">
      <c r="A6797" s="32">
        <v>2002</v>
      </c>
      <c r="B6797" s="32" t="s">
        <v>11</v>
      </c>
      <c r="C6797" s="32" t="s">
        <v>104</v>
      </c>
      <c r="D6797" s="33">
        <v>102664</v>
      </c>
    </row>
    <row r="6798" spans="1:4">
      <c r="A6798" s="32">
        <v>2002</v>
      </c>
      <c r="B6798" s="32" t="s">
        <v>12</v>
      </c>
      <c r="C6798" s="32" t="s">
        <v>104</v>
      </c>
      <c r="D6798" s="33">
        <v>101231</v>
      </c>
    </row>
    <row r="6799" spans="1:4">
      <c r="A6799" s="32">
        <v>2002</v>
      </c>
      <c r="B6799" s="32" t="s">
        <v>13</v>
      </c>
      <c r="C6799" s="32" t="s">
        <v>104</v>
      </c>
      <c r="D6799" s="33">
        <v>101121</v>
      </c>
    </row>
    <row r="6800" spans="1:4">
      <c r="A6800" s="32">
        <v>2002</v>
      </c>
      <c r="B6800" s="32" t="s">
        <v>14</v>
      </c>
      <c r="C6800" s="32" t="s">
        <v>104</v>
      </c>
      <c r="D6800" s="33">
        <v>96989</v>
      </c>
    </row>
    <row r="6801" spans="1:4">
      <c r="A6801" s="32">
        <v>2002</v>
      </c>
      <c r="B6801" s="32" t="s">
        <v>15</v>
      </c>
      <c r="C6801" s="32" t="s">
        <v>104</v>
      </c>
      <c r="D6801" s="33">
        <v>86865.404775251605</v>
      </c>
    </row>
    <row r="6802" spans="1:4">
      <c r="A6802" s="32">
        <v>2003</v>
      </c>
      <c r="B6802" s="32" t="s">
        <v>4</v>
      </c>
      <c r="C6802" s="32" t="s">
        <v>104</v>
      </c>
      <c r="D6802" s="33">
        <v>83245</v>
      </c>
    </row>
    <row r="6803" spans="1:4">
      <c r="A6803" s="32">
        <v>2003</v>
      </c>
      <c r="B6803" s="32" t="s">
        <v>5</v>
      </c>
      <c r="C6803" s="32" t="s">
        <v>104</v>
      </c>
      <c r="D6803" s="33">
        <v>82880</v>
      </c>
    </row>
    <row r="6804" spans="1:4">
      <c r="A6804" s="32">
        <v>2003</v>
      </c>
      <c r="B6804" s="32" t="s">
        <v>6</v>
      </c>
      <c r="C6804" s="32" t="s">
        <v>104</v>
      </c>
      <c r="D6804" s="33">
        <v>96454.929277004296</v>
      </c>
    </row>
    <row r="6805" spans="1:4">
      <c r="A6805" s="32">
        <v>2003</v>
      </c>
      <c r="B6805" s="32" t="s">
        <v>7</v>
      </c>
      <c r="C6805" s="32" t="s">
        <v>104</v>
      </c>
      <c r="D6805" s="33">
        <v>102118</v>
      </c>
    </row>
    <row r="6806" spans="1:4">
      <c r="A6806" s="32">
        <v>2003</v>
      </c>
      <c r="B6806" s="32" t="s">
        <v>8</v>
      </c>
      <c r="C6806" s="32" t="s">
        <v>104</v>
      </c>
      <c r="D6806" s="33">
        <v>101523</v>
      </c>
    </row>
    <row r="6807" spans="1:4">
      <c r="A6807" s="32">
        <v>2003</v>
      </c>
      <c r="B6807" s="32" t="s">
        <v>9</v>
      </c>
      <c r="C6807" s="32" t="s">
        <v>104</v>
      </c>
      <c r="D6807" s="33">
        <v>99060</v>
      </c>
    </row>
    <row r="6808" spans="1:4">
      <c r="A6808" s="32">
        <v>2003</v>
      </c>
      <c r="B6808" s="32" t="s">
        <v>10</v>
      </c>
      <c r="C6808" s="32" t="s">
        <v>104</v>
      </c>
      <c r="D6808" s="33">
        <v>107623</v>
      </c>
    </row>
    <row r="6809" spans="1:4">
      <c r="A6809" s="32">
        <v>2003</v>
      </c>
      <c r="B6809" s="32" t="s">
        <v>11</v>
      </c>
      <c r="C6809" s="32" t="s">
        <v>104</v>
      </c>
      <c r="D6809" s="33">
        <v>101902</v>
      </c>
    </row>
    <row r="6810" spans="1:4">
      <c r="A6810" s="32">
        <v>2003</v>
      </c>
      <c r="B6810" s="32" t="s">
        <v>12</v>
      </c>
      <c r="C6810" s="32" t="s">
        <v>104</v>
      </c>
      <c r="D6810" s="33">
        <v>106940</v>
      </c>
    </row>
    <row r="6811" spans="1:4">
      <c r="A6811" s="32">
        <v>2003</v>
      </c>
      <c r="B6811" s="32" t="s">
        <v>13</v>
      </c>
      <c r="C6811" s="32" t="s">
        <v>104</v>
      </c>
      <c r="D6811" s="33">
        <v>112546</v>
      </c>
    </row>
    <row r="6812" spans="1:4">
      <c r="A6812" s="32">
        <v>2003</v>
      </c>
      <c r="B6812" s="32" t="s">
        <v>14</v>
      </c>
      <c r="C6812" s="32" t="s">
        <v>104</v>
      </c>
      <c r="D6812" s="33">
        <v>105329</v>
      </c>
    </row>
    <row r="6813" spans="1:4">
      <c r="A6813" s="32">
        <v>2003</v>
      </c>
      <c r="B6813" s="32" t="s">
        <v>15</v>
      </c>
      <c r="C6813" s="32" t="s">
        <v>104</v>
      </c>
      <c r="D6813" s="33">
        <v>96376</v>
      </c>
    </row>
    <row r="6814" spans="1:4">
      <c r="A6814" s="32">
        <v>2004</v>
      </c>
      <c r="B6814" s="32" t="s">
        <v>4</v>
      </c>
      <c r="C6814" s="32" t="s">
        <v>104</v>
      </c>
      <c r="D6814" s="33">
        <v>82004</v>
      </c>
    </row>
    <row r="6815" spans="1:4">
      <c r="A6815" s="32">
        <v>2004</v>
      </c>
      <c r="B6815" s="32" t="s">
        <v>5</v>
      </c>
      <c r="C6815" s="32" t="s">
        <v>104</v>
      </c>
      <c r="D6815" s="33">
        <v>85912.766835084505</v>
      </c>
    </row>
    <row r="6816" spans="1:4">
      <c r="A6816" s="32">
        <v>2004</v>
      </c>
      <c r="B6816" s="32" t="s">
        <v>6</v>
      </c>
      <c r="C6816" s="32" t="s">
        <v>104</v>
      </c>
      <c r="D6816" s="33">
        <v>102243</v>
      </c>
    </row>
    <row r="6817" spans="1:4">
      <c r="A6817" s="32">
        <v>2004</v>
      </c>
      <c r="B6817" s="32" t="s">
        <v>7</v>
      </c>
      <c r="C6817" s="32" t="s">
        <v>104</v>
      </c>
      <c r="D6817" s="33">
        <v>95712</v>
      </c>
    </row>
    <row r="6818" spans="1:4">
      <c r="A6818" s="32">
        <v>2004</v>
      </c>
      <c r="B6818" s="32" t="s">
        <v>8</v>
      </c>
      <c r="C6818" s="32" t="s">
        <v>104</v>
      </c>
      <c r="D6818" s="33">
        <v>99383</v>
      </c>
    </row>
    <row r="6819" spans="1:4">
      <c r="A6819" s="32">
        <v>2004</v>
      </c>
      <c r="B6819" s="32" t="s">
        <v>9</v>
      </c>
      <c r="C6819" s="32" t="s">
        <v>104</v>
      </c>
      <c r="D6819" s="33">
        <v>99019</v>
      </c>
    </row>
    <row r="6820" spans="1:4">
      <c r="A6820" s="32">
        <v>2004</v>
      </c>
      <c r="B6820" s="32" t="s">
        <v>10</v>
      </c>
      <c r="C6820" s="32" t="s">
        <v>104</v>
      </c>
      <c r="D6820" s="33">
        <v>102777</v>
      </c>
    </row>
    <row r="6821" spans="1:4">
      <c r="A6821" s="32">
        <v>2004</v>
      </c>
      <c r="B6821" s="32" t="s">
        <v>11</v>
      </c>
      <c r="C6821" s="32" t="s">
        <v>104</v>
      </c>
      <c r="D6821" s="33">
        <v>101303</v>
      </c>
    </row>
    <row r="6822" spans="1:4">
      <c r="A6822" s="32">
        <v>2004</v>
      </c>
      <c r="B6822" s="32" t="s">
        <v>12</v>
      </c>
      <c r="C6822" s="32" t="s">
        <v>104</v>
      </c>
      <c r="D6822" s="33">
        <v>110390.44314290601</v>
      </c>
    </row>
    <row r="6823" spans="1:4">
      <c r="A6823" s="32">
        <v>2004</v>
      </c>
      <c r="B6823" s="32" t="s">
        <v>13</v>
      </c>
      <c r="C6823" s="32" t="s">
        <v>104</v>
      </c>
      <c r="D6823" s="33">
        <v>106964</v>
      </c>
    </row>
    <row r="6824" spans="1:4">
      <c r="A6824" s="32">
        <v>2004</v>
      </c>
      <c r="B6824" s="32" t="s">
        <v>14</v>
      </c>
      <c r="C6824" s="32" t="s">
        <v>104</v>
      </c>
      <c r="D6824" s="33">
        <v>109293.60112354301</v>
      </c>
    </row>
    <row r="6825" spans="1:4">
      <c r="A6825" s="32">
        <v>2004</v>
      </c>
      <c r="B6825" s="32" t="s">
        <v>15</v>
      </c>
      <c r="C6825" s="32" t="s">
        <v>104</v>
      </c>
      <c r="D6825" s="33">
        <v>99760.497560072297</v>
      </c>
    </row>
    <row r="6826" spans="1:4">
      <c r="A6826" s="32">
        <v>2005</v>
      </c>
      <c r="B6826" s="32" t="s">
        <v>4</v>
      </c>
      <c r="C6826" s="32" t="s">
        <v>104</v>
      </c>
      <c r="D6826" s="33">
        <v>85282</v>
      </c>
    </row>
    <row r="6827" spans="1:4">
      <c r="A6827" s="32">
        <v>2005</v>
      </c>
      <c r="B6827" s="32" t="s">
        <v>5</v>
      </c>
      <c r="C6827" s="32" t="s">
        <v>104</v>
      </c>
      <c r="D6827" s="33">
        <v>89042</v>
      </c>
    </row>
    <row r="6828" spans="1:4">
      <c r="A6828" s="32">
        <v>2005</v>
      </c>
      <c r="B6828" s="32" t="s">
        <v>6</v>
      </c>
      <c r="C6828" s="32" t="s">
        <v>104</v>
      </c>
      <c r="D6828" s="33">
        <v>107248</v>
      </c>
    </row>
    <row r="6829" spans="1:4">
      <c r="A6829" s="32">
        <v>2005</v>
      </c>
      <c r="B6829" s="32" t="s">
        <v>7</v>
      </c>
      <c r="C6829" s="32" t="s">
        <v>104</v>
      </c>
      <c r="D6829" s="33">
        <v>105312</v>
      </c>
    </row>
    <row r="6830" spans="1:4">
      <c r="A6830" s="32">
        <v>2005</v>
      </c>
      <c r="B6830" s="32" t="s">
        <v>8</v>
      </c>
      <c r="C6830" s="32" t="s">
        <v>104</v>
      </c>
      <c r="D6830" s="33">
        <v>108655</v>
      </c>
    </row>
    <row r="6831" spans="1:4">
      <c r="A6831" s="32">
        <v>2005</v>
      </c>
      <c r="B6831" s="32" t="s">
        <v>9</v>
      </c>
      <c r="C6831" s="32" t="s">
        <v>104</v>
      </c>
      <c r="D6831" s="33">
        <v>105881</v>
      </c>
    </row>
    <row r="6832" spans="1:4">
      <c r="A6832" s="32">
        <v>2005</v>
      </c>
      <c r="B6832" s="32" t="s">
        <v>10</v>
      </c>
      <c r="C6832" s="32" t="s">
        <v>104</v>
      </c>
      <c r="D6832" s="33">
        <v>107894</v>
      </c>
    </row>
    <row r="6833" spans="1:4">
      <c r="A6833" s="32">
        <v>2005</v>
      </c>
      <c r="B6833" s="32" t="s">
        <v>11</v>
      </c>
      <c r="C6833" s="32" t="s">
        <v>104</v>
      </c>
      <c r="D6833" s="33">
        <v>105573.808599255</v>
      </c>
    </row>
    <row r="6834" spans="1:4">
      <c r="A6834" s="32">
        <v>2005</v>
      </c>
      <c r="B6834" s="32" t="s">
        <v>12</v>
      </c>
      <c r="C6834" s="32" t="s">
        <v>104</v>
      </c>
      <c r="D6834" s="33">
        <v>111298.921656091</v>
      </c>
    </row>
    <row r="6835" spans="1:4">
      <c r="A6835" s="32">
        <v>2005</v>
      </c>
      <c r="B6835" s="32" t="s">
        <v>13</v>
      </c>
      <c r="C6835" s="32" t="s">
        <v>104</v>
      </c>
      <c r="D6835" s="33">
        <v>111080.17921627</v>
      </c>
    </row>
    <row r="6836" spans="1:4">
      <c r="A6836" s="32">
        <v>2005</v>
      </c>
      <c r="B6836" s="32" t="s">
        <v>14</v>
      </c>
      <c r="C6836" s="32" t="s">
        <v>104</v>
      </c>
      <c r="D6836" s="33">
        <v>113178</v>
      </c>
    </row>
    <row r="6837" spans="1:4">
      <c r="A6837" s="32">
        <v>2005</v>
      </c>
      <c r="B6837" s="32" t="s">
        <v>15</v>
      </c>
      <c r="C6837" s="32" t="s">
        <v>104</v>
      </c>
      <c r="D6837" s="33">
        <v>107829.23656079901</v>
      </c>
    </row>
    <row r="6838" spans="1:4">
      <c r="A6838" s="32">
        <v>2006</v>
      </c>
      <c r="B6838" s="32" t="s">
        <v>4</v>
      </c>
      <c r="C6838" s="32" t="s">
        <v>104</v>
      </c>
      <c r="D6838" s="33">
        <v>92417</v>
      </c>
    </row>
    <row r="6839" spans="1:4">
      <c r="A6839" s="32">
        <v>2006</v>
      </c>
      <c r="B6839" s="32" t="s">
        <v>5</v>
      </c>
      <c r="C6839" s="32" t="s">
        <v>104</v>
      </c>
      <c r="D6839" s="33">
        <v>90581</v>
      </c>
    </row>
    <row r="6840" spans="1:4">
      <c r="A6840" s="32">
        <v>2006</v>
      </c>
      <c r="B6840" s="32" t="s">
        <v>6</v>
      </c>
      <c r="C6840" s="32" t="s">
        <v>104</v>
      </c>
      <c r="D6840" s="33">
        <v>108379</v>
      </c>
    </row>
    <row r="6841" spans="1:4">
      <c r="A6841" s="32">
        <v>2006</v>
      </c>
      <c r="B6841" s="32" t="s">
        <v>7</v>
      </c>
      <c r="C6841" s="32" t="s">
        <v>104</v>
      </c>
      <c r="D6841" s="33">
        <v>100599</v>
      </c>
    </row>
    <row r="6842" spans="1:4">
      <c r="A6842" s="32">
        <v>2006</v>
      </c>
      <c r="B6842" s="32" t="s">
        <v>8</v>
      </c>
      <c r="C6842" s="32" t="s">
        <v>104</v>
      </c>
      <c r="D6842" s="33">
        <v>105063</v>
      </c>
    </row>
    <row r="6843" spans="1:4">
      <c r="A6843" s="32">
        <v>2006</v>
      </c>
      <c r="B6843" s="32" t="s">
        <v>9</v>
      </c>
      <c r="C6843" s="32" t="s">
        <v>104</v>
      </c>
      <c r="D6843" s="33">
        <v>102003</v>
      </c>
    </row>
    <row r="6844" spans="1:4">
      <c r="A6844" s="32">
        <v>2006</v>
      </c>
      <c r="B6844" s="32" t="s">
        <v>10</v>
      </c>
      <c r="C6844" s="32" t="s">
        <v>104</v>
      </c>
      <c r="D6844" s="33">
        <v>110686</v>
      </c>
    </row>
    <row r="6845" spans="1:4">
      <c r="A6845" s="32">
        <v>2006</v>
      </c>
      <c r="B6845" s="32" t="s">
        <v>11</v>
      </c>
      <c r="C6845" s="32" t="s">
        <v>104</v>
      </c>
      <c r="D6845" s="33">
        <v>111265.307798465</v>
      </c>
    </row>
    <row r="6846" spans="1:4">
      <c r="A6846" s="32">
        <v>2006</v>
      </c>
      <c r="B6846" s="32" t="s">
        <v>12</v>
      </c>
      <c r="C6846" s="32" t="s">
        <v>104</v>
      </c>
      <c r="D6846" s="33">
        <v>114182</v>
      </c>
    </row>
    <row r="6847" spans="1:4">
      <c r="A6847" s="32">
        <v>2006</v>
      </c>
      <c r="B6847" s="32" t="s">
        <v>13</v>
      </c>
      <c r="C6847" s="32" t="s">
        <v>104</v>
      </c>
      <c r="D6847" s="33">
        <v>119792</v>
      </c>
    </row>
    <row r="6848" spans="1:4">
      <c r="A6848" s="32">
        <v>2006</v>
      </c>
      <c r="B6848" s="32" t="s">
        <v>14</v>
      </c>
      <c r="C6848" s="32" t="s">
        <v>104</v>
      </c>
      <c r="D6848" s="33">
        <v>123607.006447935</v>
      </c>
    </row>
    <row r="6849" spans="1:4">
      <c r="A6849" s="32">
        <v>2006</v>
      </c>
      <c r="B6849" s="32" t="s">
        <v>15</v>
      </c>
      <c r="C6849" s="32" t="s">
        <v>104</v>
      </c>
      <c r="D6849" s="33">
        <v>106965</v>
      </c>
    </row>
    <row r="6850" spans="1:4">
      <c r="A6850" s="32">
        <v>2007</v>
      </c>
      <c r="B6850" s="32" t="s">
        <v>4</v>
      </c>
      <c r="C6850" s="32" t="s">
        <v>104</v>
      </c>
      <c r="D6850" s="33">
        <v>98289</v>
      </c>
    </row>
    <row r="6851" spans="1:4">
      <c r="A6851" s="32">
        <v>2007</v>
      </c>
      <c r="B6851" s="32" t="s">
        <v>5</v>
      </c>
      <c r="C6851" s="32" t="s">
        <v>104</v>
      </c>
      <c r="D6851" s="33">
        <v>114089</v>
      </c>
    </row>
    <row r="6852" spans="1:4">
      <c r="A6852" s="32">
        <v>2007</v>
      </c>
      <c r="B6852" s="32" t="s">
        <v>6</v>
      </c>
      <c r="C6852" s="32" t="s">
        <v>104</v>
      </c>
      <c r="D6852" s="33">
        <v>91502</v>
      </c>
    </row>
    <row r="6853" spans="1:4">
      <c r="A6853" s="32">
        <v>2007</v>
      </c>
      <c r="B6853" s="32" t="s">
        <v>7</v>
      </c>
      <c r="C6853" s="32" t="s">
        <v>104</v>
      </c>
      <c r="D6853" s="33">
        <v>108331</v>
      </c>
    </row>
    <row r="6854" spans="1:4">
      <c r="A6854" s="32">
        <v>2007</v>
      </c>
      <c r="B6854" s="32" t="s">
        <v>8</v>
      </c>
      <c r="C6854" s="32" t="s">
        <v>104</v>
      </c>
      <c r="D6854" s="33">
        <v>112531</v>
      </c>
    </row>
    <row r="6855" spans="1:4">
      <c r="A6855" s="32">
        <v>2007</v>
      </c>
      <c r="B6855" s="32" t="s">
        <v>9</v>
      </c>
      <c r="C6855" s="32" t="s">
        <v>104</v>
      </c>
      <c r="D6855" s="33">
        <v>105115</v>
      </c>
    </row>
    <row r="6856" spans="1:4">
      <c r="A6856" s="32">
        <v>2007</v>
      </c>
      <c r="B6856" s="32" t="s">
        <v>10</v>
      </c>
      <c r="C6856" s="32" t="s">
        <v>104</v>
      </c>
      <c r="D6856" s="33">
        <v>113969.291899804</v>
      </c>
    </row>
    <row r="6857" spans="1:4">
      <c r="A6857" s="32">
        <v>2007</v>
      </c>
      <c r="B6857" s="32" t="s">
        <v>11</v>
      </c>
      <c r="C6857" s="32" t="s">
        <v>104</v>
      </c>
      <c r="D6857" s="33">
        <v>111419</v>
      </c>
    </row>
    <row r="6858" spans="1:4">
      <c r="A6858" s="32">
        <v>2007</v>
      </c>
      <c r="B6858" s="32" t="s">
        <v>12</v>
      </c>
      <c r="C6858" s="32" t="s">
        <v>104</v>
      </c>
      <c r="D6858" s="33">
        <v>110869</v>
      </c>
    </row>
    <row r="6859" spans="1:4">
      <c r="A6859" s="32">
        <v>2007</v>
      </c>
      <c r="B6859" s="32" t="s">
        <v>13</v>
      </c>
      <c r="C6859" s="32" t="s">
        <v>104</v>
      </c>
      <c r="D6859" s="33">
        <v>116991.01395204201</v>
      </c>
    </row>
    <row r="6860" spans="1:4">
      <c r="A6860" s="32">
        <v>2007</v>
      </c>
      <c r="B6860" s="32" t="s">
        <v>14</v>
      </c>
      <c r="C6860" s="32" t="s">
        <v>104</v>
      </c>
      <c r="D6860" s="33">
        <v>121265.231609389</v>
      </c>
    </row>
    <row r="6861" spans="1:4">
      <c r="A6861" s="32">
        <v>2007</v>
      </c>
      <c r="B6861" s="32" t="s">
        <v>15</v>
      </c>
      <c r="C6861" s="32" t="s">
        <v>104</v>
      </c>
      <c r="D6861" s="33">
        <v>107927</v>
      </c>
    </row>
    <row r="6862" spans="1:4">
      <c r="A6862" s="32">
        <v>2008</v>
      </c>
      <c r="B6862" s="32" t="s">
        <v>4</v>
      </c>
      <c r="C6862" s="32" t="s">
        <v>104</v>
      </c>
      <c r="D6862" s="33">
        <v>95678</v>
      </c>
    </row>
    <row r="6863" spans="1:4">
      <c r="A6863" s="32">
        <v>2008</v>
      </c>
      <c r="B6863" s="32" t="s">
        <v>5</v>
      </c>
      <c r="C6863" s="32" t="s">
        <v>104</v>
      </c>
      <c r="D6863" s="33">
        <v>89580</v>
      </c>
    </row>
    <row r="6864" spans="1:4">
      <c r="A6864" s="32">
        <v>2008</v>
      </c>
      <c r="B6864" s="32" t="s">
        <v>6</v>
      </c>
      <c r="C6864" s="32" t="s">
        <v>104</v>
      </c>
      <c r="D6864" s="33">
        <v>102388</v>
      </c>
    </row>
    <row r="6865" spans="1:4">
      <c r="A6865" s="32">
        <v>2008</v>
      </c>
      <c r="B6865" s="32" t="s">
        <v>7</v>
      </c>
      <c r="C6865" s="32" t="s">
        <v>104</v>
      </c>
      <c r="D6865" s="33">
        <v>108492</v>
      </c>
    </row>
    <row r="6866" spans="1:4">
      <c r="A6866" s="32">
        <v>2008</v>
      </c>
      <c r="B6866" s="32" t="s">
        <v>8</v>
      </c>
      <c r="C6866" s="32" t="s">
        <v>104</v>
      </c>
      <c r="D6866" s="33">
        <v>110850</v>
      </c>
    </row>
    <row r="6867" spans="1:4">
      <c r="A6867" s="32">
        <v>2008</v>
      </c>
      <c r="B6867" s="32" t="s">
        <v>9</v>
      </c>
      <c r="C6867" s="32" t="s">
        <v>104</v>
      </c>
      <c r="D6867" s="33">
        <v>100672</v>
      </c>
    </row>
    <row r="6868" spans="1:4">
      <c r="A6868" s="32">
        <v>2008</v>
      </c>
      <c r="B6868" s="32" t="s">
        <v>10</v>
      </c>
      <c r="C6868" s="32" t="s">
        <v>104</v>
      </c>
      <c r="D6868" s="33">
        <v>113942</v>
      </c>
    </row>
    <row r="6869" spans="1:4">
      <c r="A6869" s="32">
        <v>2008</v>
      </c>
      <c r="B6869" s="32" t="s">
        <v>11</v>
      </c>
      <c r="C6869" s="32" t="s">
        <v>104</v>
      </c>
      <c r="D6869" s="33">
        <v>106038.903120794</v>
      </c>
    </row>
    <row r="6870" spans="1:4">
      <c r="A6870" s="32">
        <v>2008</v>
      </c>
      <c r="B6870" s="32" t="s">
        <v>12</v>
      </c>
      <c r="C6870" s="32" t="s">
        <v>104</v>
      </c>
      <c r="D6870" s="33">
        <v>107886.985042498</v>
      </c>
    </row>
    <row r="6871" spans="1:4">
      <c r="A6871" s="32">
        <v>2008</v>
      </c>
      <c r="B6871" s="32" t="s">
        <v>13</v>
      </c>
      <c r="C6871" s="32" t="s">
        <v>104</v>
      </c>
      <c r="D6871" s="33">
        <v>113174</v>
      </c>
    </row>
    <row r="6872" spans="1:4">
      <c r="A6872" s="32">
        <v>2008</v>
      </c>
      <c r="B6872" s="32" t="s">
        <v>14</v>
      </c>
      <c r="C6872" s="32" t="s">
        <v>104</v>
      </c>
      <c r="D6872" s="33">
        <v>112451</v>
      </c>
    </row>
    <row r="6873" spans="1:4">
      <c r="A6873" s="32">
        <v>2008</v>
      </c>
      <c r="B6873" s="32" t="s">
        <v>15</v>
      </c>
      <c r="C6873" s="32" t="s">
        <v>104</v>
      </c>
      <c r="D6873" s="33">
        <v>107145.36011829101</v>
      </c>
    </row>
    <row r="6874" spans="1:4">
      <c r="A6874" s="32">
        <v>2009</v>
      </c>
      <c r="B6874" s="32" t="s">
        <v>4</v>
      </c>
      <c r="C6874" s="32" t="s">
        <v>104</v>
      </c>
      <c r="D6874" s="33">
        <v>90006.036462886303</v>
      </c>
    </row>
    <row r="6875" spans="1:4">
      <c r="A6875" s="32">
        <v>2009</v>
      </c>
      <c r="B6875" s="32" t="s">
        <v>5</v>
      </c>
      <c r="C6875" s="32" t="s">
        <v>104</v>
      </c>
      <c r="D6875" s="33">
        <v>89322.928964100895</v>
      </c>
    </row>
    <row r="6876" spans="1:4">
      <c r="A6876" s="32">
        <v>2009</v>
      </c>
      <c r="B6876" s="32" t="s">
        <v>6</v>
      </c>
      <c r="C6876" s="32" t="s">
        <v>104</v>
      </c>
      <c r="D6876" s="33">
        <v>105388.398474391</v>
      </c>
    </row>
    <row r="6877" spans="1:4">
      <c r="A6877" s="32">
        <v>2009</v>
      </c>
      <c r="B6877" s="32" t="s">
        <v>7</v>
      </c>
      <c r="C6877" s="32" t="s">
        <v>104</v>
      </c>
      <c r="D6877" s="33">
        <v>99258.603102612702</v>
      </c>
    </row>
    <row r="6878" spans="1:4">
      <c r="A6878" s="32">
        <v>2009</v>
      </c>
      <c r="B6878" s="32" t="s">
        <v>8</v>
      </c>
      <c r="C6878" s="32" t="s">
        <v>104</v>
      </c>
      <c r="D6878" s="33">
        <v>95889</v>
      </c>
    </row>
    <row r="6879" spans="1:4">
      <c r="A6879" s="32">
        <v>2009</v>
      </c>
      <c r="B6879" s="32" t="s">
        <v>9</v>
      </c>
      <c r="C6879" s="32" t="s">
        <v>104</v>
      </c>
      <c r="D6879" s="33">
        <v>98581.5014806658</v>
      </c>
    </row>
    <row r="6880" spans="1:4">
      <c r="A6880" s="32">
        <v>2009</v>
      </c>
      <c r="B6880" s="32" t="s">
        <v>10</v>
      </c>
      <c r="C6880" s="32" t="s">
        <v>104</v>
      </c>
      <c r="D6880" s="33">
        <v>80531.097451793597</v>
      </c>
    </row>
    <row r="6881" spans="1:4">
      <c r="A6881" s="32">
        <v>2009</v>
      </c>
      <c r="B6881" s="32" t="s">
        <v>11</v>
      </c>
      <c r="C6881" s="32" t="s">
        <v>104</v>
      </c>
      <c r="D6881" s="33">
        <v>93305.296737603596</v>
      </c>
    </row>
    <row r="6882" spans="1:4">
      <c r="A6882" s="32">
        <v>2009</v>
      </c>
      <c r="B6882" s="32" t="s">
        <v>12</v>
      </c>
      <c r="C6882" s="32" t="s">
        <v>104</v>
      </c>
      <c r="D6882" s="33">
        <v>104242.638755258</v>
      </c>
    </row>
    <row r="6883" spans="1:4">
      <c r="A6883" s="32">
        <v>2009</v>
      </c>
      <c r="B6883" s="32" t="s">
        <v>13</v>
      </c>
      <c r="C6883" s="32" t="s">
        <v>104</v>
      </c>
      <c r="D6883" s="33">
        <v>109534.447723926</v>
      </c>
    </row>
    <row r="6884" spans="1:4">
      <c r="A6884" s="32">
        <v>2009</v>
      </c>
      <c r="B6884" s="32" t="s">
        <v>14</v>
      </c>
      <c r="C6884" s="32" t="s">
        <v>104</v>
      </c>
      <c r="D6884" s="33">
        <v>107227</v>
      </c>
    </row>
    <row r="6885" spans="1:4">
      <c r="A6885" s="32">
        <v>2009</v>
      </c>
      <c r="B6885" s="32" t="s">
        <v>15</v>
      </c>
      <c r="C6885" s="32" t="s">
        <v>104</v>
      </c>
      <c r="D6885" s="33">
        <v>96746</v>
      </c>
    </row>
    <row r="6886" spans="1:4">
      <c r="A6886" s="32">
        <v>2010</v>
      </c>
      <c r="B6886" s="32" t="s">
        <v>4</v>
      </c>
      <c r="C6886" s="32" t="s">
        <v>104</v>
      </c>
      <c r="D6886" s="33">
        <v>81018.210387979503</v>
      </c>
    </row>
    <row r="6887" spans="1:4">
      <c r="A6887" s="32">
        <v>2010</v>
      </c>
      <c r="B6887" s="32" t="s">
        <v>5</v>
      </c>
      <c r="C6887" s="32" t="s">
        <v>104</v>
      </c>
      <c r="D6887" s="33">
        <v>82124.520063195305</v>
      </c>
    </row>
    <row r="6888" spans="1:4">
      <c r="A6888" s="32">
        <v>2010</v>
      </c>
      <c r="B6888" s="32" t="s">
        <v>6</v>
      </c>
      <c r="C6888" s="32" t="s">
        <v>104</v>
      </c>
      <c r="D6888" s="33">
        <v>104951.471048493</v>
      </c>
    </row>
    <row r="6889" spans="1:4">
      <c r="A6889" s="32">
        <v>2010</v>
      </c>
      <c r="B6889" s="32" t="s">
        <v>7</v>
      </c>
      <c r="C6889" s="32" t="s">
        <v>104</v>
      </c>
      <c r="D6889" s="33">
        <v>107273</v>
      </c>
    </row>
    <row r="6890" spans="1:4">
      <c r="A6890" s="32">
        <v>2010</v>
      </c>
      <c r="B6890" s="32" t="s">
        <v>8</v>
      </c>
      <c r="C6890" s="32" t="s">
        <v>104</v>
      </c>
      <c r="D6890" s="33">
        <v>97978.193602868094</v>
      </c>
    </row>
    <row r="6891" spans="1:4">
      <c r="A6891" s="32">
        <v>2010</v>
      </c>
      <c r="B6891" s="32" t="s">
        <v>9</v>
      </c>
      <c r="C6891" s="32" t="s">
        <v>104</v>
      </c>
      <c r="D6891" s="33">
        <v>100735.36231363</v>
      </c>
    </row>
    <row r="6892" spans="1:4">
      <c r="A6892" s="32">
        <v>2010</v>
      </c>
      <c r="B6892" s="32" t="s">
        <v>10</v>
      </c>
      <c r="C6892" s="32" t="s">
        <v>104</v>
      </c>
      <c r="D6892" s="33">
        <v>97479.909958026197</v>
      </c>
    </row>
    <row r="6893" spans="1:4">
      <c r="A6893" s="32">
        <v>2010</v>
      </c>
      <c r="B6893" s="32" t="s">
        <v>11</v>
      </c>
      <c r="C6893" s="32" t="s">
        <v>104</v>
      </c>
      <c r="D6893" s="33">
        <v>105887.38810883999</v>
      </c>
    </row>
    <row r="6894" spans="1:4">
      <c r="A6894" s="32">
        <v>2010</v>
      </c>
      <c r="B6894" s="32" t="s">
        <v>12</v>
      </c>
      <c r="C6894" s="32" t="s">
        <v>104</v>
      </c>
      <c r="D6894" s="33">
        <v>111187.17498115799</v>
      </c>
    </row>
    <row r="6895" spans="1:4">
      <c r="A6895" s="32">
        <v>2010</v>
      </c>
      <c r="B6895" s="32" t="s">
        <v>13</v>
      </c>
      <c r="C6895" s="32" t="s">
        <v>104</v>
      </c>
      <c r="D6895" s="33">
        <v>111187.17498115799</v>
      </c>
    </row>
    <row r="6896" spans="1:4">
      <c r="A6896" s="32">
        <v>2010</v>
      </c>
      <c r="B6896" s="32" t="s">
        <v>14</v>
      </c>
      <c r="C6896" s="32" t="s">
        <v>104</v>
      </c>
      <c r="D6896" s="33">
        <v>110805.545918117</v>
      </c>
    </row>
    <row r="6897" spans="1:4">
      <c r="A6897" s="32">
        <v>2010</v>
      </c>
      <c r="B6897" s="32" t="s">
        <v>15</v>
      </c>
      <c r="C6897" s="32" t="s">
        <v>104</v>
      </c>
      <c r="D6897" s="33">
        <v>98564.139773957693</v>
      </c>
    </row>
    <row r="6898" spans="1:4">
      <c r="A6898" s="32">
        <v>2011</v>
      </c>
      <c r="B6898" s="32" t="s">
        <v>4</v>
      </c>
      <c r="C6898" s="32" t="s">
        <v>104</v>
      </c>
      <c r="D6898" s="33">
        <v>76753.4071292234</v>
      </c>
    </row>
    <row r="6899" spans="1:4">
      <c r="A6899" s="32">
        <v>2011</v>
      </c>
      <c r="B6899" s="32" t="s">
        <v>5</v>
      </c>
      <c r="C6899" s="32" t="s">
        <v>104</v>
      </c>
      <c r="D6899" s="33">
        <v>61674.515558164298</v>
      </c>
    </row>
    <row r="6900" spans="1:4">
      <c r="A6900" s="32">
        <v>2011</v>
      </c>
      <c r="B6900" s="32" t="s">
        <v>6</v>
      </c>
      <c r="C6900" s="32" t="s">
        <v>104</v>
      </c>
      <c r="D6900" s="33">
        <v>79456.4581029111</v>
      </c>
    </row>
    <row r="6901" spans="1:4">
      <c r="A6901" s="32">
        <v>2011</v>
      </c>
      <c r="B6901" s="32" t="s">
        <v>7</v>
      </c>
      <c r="C6901" s="32" t="s">
        <v>104</v>
      </c>
      <c r="D6901" s="33">
        <v>78574.033490586997</v>
      </c>
    </row>
    <row r="6902" spans="1:4">
      <c r="A6902" s="32">
        <v>2011</v>
      </c>
      <c r="B6902" s="32" t="s">
        <v>8</v>
      </c>
      <c r="C6902" s="32" t="s">
        <v>104</v>
      </c>
      <c r="D6902" s="33">
        <v>76181.272469701697</v>
      </c>
    </row>
    <row r="6903" spans="1:4">
      <c r="A6903" s="32">
        <v>2011</v>
      </c>
      <c r="B6903" s="32" t="s">
        <v>9</v>
      </c>
      <c r="C6903" s="32" t="s">
        <v>104</v>
      </c>
      <c r="D6903" s="33">
        <v>75443.968167803803</v>
      </c>
    </row>
    <row r="6904" spans="1:4">
      <c r="A6904" s="32">
        <v>2011</v>
      </c>
      <c r="B6904" s="32" t="s">
        <v>10</v>
      </c>
      <c r="C6904" s="32" t="s">
        <v>104</v>
      </c>
      <c r="D6904" s="33">
        <v>74007.175063527495</v>
      </c>
    </row>
    <row r="6905" spans="1:4">
      <c r="A6905" s="32">
        <v>2011</v>
      </c>
      <c r="B6905" s="32" t="s">
        <v>11</v>
      </c>
      <c r="C6905" s="32" t="s">
        <v>104</v>
      </c>
      <c r="D6905" s="33">
        <v>80242.568110082604</v>
      </c>
    </row>
    <row r="6906" spans="1:4">
      <c r="A6906" s="32">
        <v>2011</v>
      </c>
      <c r="B6906" s="32" t="s">
        <v>12</v>
      </c>
      <c r="C6906" s="32" t="s">
        <v>104</v>
      </c>
      <c r="D6906" s="33">
        <v>82989.845523585405</v>
      </c>
    </row>
    <row r="6907" spans="1:4">
      <c r="A6907" s="32">
        <v>2011</v>
      </c>
      <c r="B6907" s="32" t="s">
        <v>13</v>
      </c>
      <c r="C6907" s="32" t="s">
        <v>104</v>
      </c>
      <c r="D6907" s="33">
        <v>82221.818696893897</v>
      </c>
    </row>
    <row r="6908" spans="1:4">
      <c r="A6908" s="32">
        <v>2011</v>
      </c>
      <c r="B6908" s="32" t="s">
        <v>14</v>
      </c>
      <c r="C6908" s="32" t="s">
        <v>104</v>
      </c>
      <c r="D6908" s="33">
        <v>83249.124112463003</v>
      </c>
    </row>
    <row r="6909" spans="1:4">
      <c r="A6909" s="32">
        <v>2011</v>
      </c>
      <c r="B6909" s="32" t="s">
        <v>15</v>
      </c>
      <c r="C6909" s="32" t="s">
        <v>104</v>
      </c>
      <c r="D6909" s="33">
        <v>71364.869042359598</v>
      </c>
    </row>
    <row r="6910" spans="1:4">
      <c r="A6910" s="32">
        <v>2012</v>
      </c>
      <c r="B6910" s="32" t="s">
        <v>4</v>
      </c>
      <c r="C6910" s="32" t="s">
        <v>104</v>
      </c>
      <c r="D6910" s="33">
        <v>66478.856548241907</v>
      </c>
    </row>
    <row r="6911" spans="1:4">
      <c r="A6911" s="32">
        <v>2012</v>
      </c>
      <c r="B6911" s="32" t="s">
        <v>5</v>
      </c>
      <c r="C6911" s="32" t="s">
        <v>104</v>
      </c>
      <c r="D6911" s="33">
        <v>57810.666619156</v>
      </c>
    </row>
    <row r="6912" spans="1:4">
      <c r="A6912" s="32">
        <v>2012</v>
      </c>
      <c r="B6912" s="32" t="s">
        <v>6</v>
      </c>
      <c r="C6912" s="32" t="s">
        <v>104</v>
      </c>
      <c r="D6912" s="33">
        <v>77598.324798947404</v>
      </c>
    </row>
    <row r="6913" spans="1:4">
      <c r="A6913" s="32">
        <v>2012</v>
      </c>
      <c r="B6913" s="32" t="s">
        <v>7</v>
      </c>
      <c r="C6913" s="32" t="s">
        <v>104</v>
      </c>
      <c r="D6913" s="33">
        <v>66987.772919164694</v>
      </c>
    </row>
    <row r="6914" spans="1:4">
      <c r="A6914" s="32">
        <v>2012</v>
      </c>
      <c r="B6914" s="32" t="s">
        <v>8</v>
      </c>
      <c r="C6914" s="32" t="s">
        <v>104</v>
      </c>
      <c r="D6914" s="33">
        <v>62764.786348572503</v>
      </c>
    </row>
    <row r="6915" spans="1:4">
      <c r="A6915" s="32">
        <v>2012</v>
      </c>
      <c r="B6915" s="32" t="s">
        <v>9</v>
      </c>
      <c r="C6915" s="32" t="s">
        <v>104</v>
      </c>
      <c r="D6915" s="33">
        <v>57954.003129705001</v>
      </c>
    </row>
    <row r="6916" spans="1:4">
      <c r="A6916" s="32">
        <v>2012</v>
      </c>
      <c r="B6916" s="32" t="s">
        <v>10</v>
      </c>
      <c r="C6916" s="32" t="s">
        <v>104</v>
      </c>
      <c r="D6916" s="33">
        <v>66576.544017635897</v>
      </c>
    </row>
    <row r="6917" spans="1:4">
      <c r="A6917" s="32">
        <v>2012</v>
      </c>
      <c r="B6917" s="32" t="s">
        <v>11</v>
      </c>
      <c r="C6917" s="32" t="s">
        <v>104</v>
      </c>
      <c r="D6917" s="33">
        <v>37038.894846798903</v>
      </c>
    </row>
    <row r="6918" spans="1:4">
      <c r="A6918" s="32">
        <v>2012</v>
      </c>
      <c r="B6918" s="32" t="s">
        <v>12</v>
      </c>
      <c r="C6918" s="32" t="s">
        <v>104</v>
      </c>
      <c r="D6918" s="33">
        <v>16212.181387971001</v>
      </c>
    </row>
    <row r="6919" spans="1:4">
      <c r="A6919" s="32">
        <v>2012</v>
      </c>
      <c r="B6919" s="32" t="s">
        <v>13</v>
      </c>
      <c r="C6919" s="32" t="s">
        <v>104</v>
      </c>
      <c r="D6919" s="33">
        <v>26446.163968704299</v>
      </c>
    </row>
    <row r="6920" spans="1:4">
      <c r="A6920" s="32">
        <v>2012</v>
      </c>
      <c r="B6920" s="32" t="s">
        <v>14</v>
      </c>
      <c r="C6920" s="32" t="s">
        <v>104</v>
      </c>
      <c r="D6920" s="33">
        <v>82018.987874584098</v>
      </c>
    </row>
    <row r="6921" spans="1:4">
      <c r="A6921" s="32">
        <v>2012</v>
      </c>
      <c r="B6921" s="32" t="s">
        <v>15</v>
      </c>
      <c r="C6921" s="32" t="s">
        <v>104</v>
      </c>
      <c r="D6921" s="33">
        <v>23722.524836472301</v>
      </c>
    </row>
    <row r="6922" spans="1:4">
      <c r="A6922" s="32">
        <v>2013</v>
      </c>
      <c r="B6922" s="32" t="s">
        <v>4</v>
      </c>
      <c r="C6922" s="32" t="s">
        <v>104</v>
      </c>
      <c r="D6922" s="33">
        <v>20585.5404729195</v>
      </c>
    </row>
    <row r="6923" spans="1:4">
      <c r="A6923" s="32">
        <v>2013</v>
      </c>
      <c r="B6923" s="32" t="s">
        <v>5</v>
      </c>
      <c r="C6923" s="32" t="s">
        <v>104</v>
      </c>
      <c r="D6923" s="33">
        <v>24634.294605731</v>
      </c>
    </row>
    <row r="6924" spans="1:4">
      <c r="A6924" s="32">
        <v>2013</v>
      </c>
      <c r="B6924" s="32" t="s">
        <v>6</v>
      </c>
      <c r="C6924" s="32" t="s">
        <v>104</v>
      </c>
      <c r="D6924" s="33">
        <v>13462.701143312799</v>
      </c>
    </row>
    <row r="6925" spans="1:4">
      <c r="A6925" s="32">
        <v>2013</v>
      </c>
      <c r="B6925" s="32" t="s">
        <v>7</v>
      </c>
      <c r="C6925" s="32" t="s">
        <v>104</v>
      </c>
      <c r="D6925" s="33">
        <v>13042.526584027501</v>
      </c>
    </row>
    <row r="6926" spans="1:4">
      <c r="A6926" s="32">
        <v>2013</v>
      </c>
      <c r="B6926" s="32" t="s">
        <v>8</v>
      </c>
      <c r="C6926" s="32" t="s">
        <v>104</v>
      </c>
      <c r="D6926" s="33">
        <v>9160.8524715878502</v>
      </c>
    </row>
    <row r="6927" spans="1:4">
      <c r="A6927" s="32">
        <v>2013</v>
      </c>
      <c r="B6927" s="32" t="s">
        <v>9</v>
      </c>
      <c r="C6927" s="32" t="s">
        <v>104</v>
      </c>
      <c r="D6927" s="33">
        <v>16616.886714042899</v>
      </c>
    </row>
    <row r="6928" spans="1:4">
      <c r="A6928" s="32">
        <v>2013</v>
      </c>
      <c r="B6928" s="32" t="s">
        <v>10</v>
      </c>
      <c r="C6928" s="32" t="s">
        <v>104</v>
      </c>
      <c r="D6928" s="33">
        <v>15324.900298779499</v>
      </c>
    </row>
    <row r="6929" spans="1:4">
      <c r="A6929" s="32">
        <v>2013</v>
      </c>
      <c r="B6929" s="32" t="s">
        <v>11</v>
      </c>
      <c r="C6929" s="32" t="s">
        <v>104</v>
      </c>
      <c r="D6929" s="33">
        <v>16409.840787978999</v>
      </c>
    </row>
    <row r="6930" spans="1:4">
      <c r="A6930" s="32">
        <v>2013</v>
      </c>
      <c r="B6930" s="32" t="s">
        <v>12</v>
      </c>
      <c r="C6930" s="32" t="s">
        <v>104</v>
      </c>
      <c r="D6930" s="33">
        <v>11452.983958697499</v>
      </c>
    </row>
    <row r="6931" spans="1:4">
      <c r="A6931" s="32">
        <v>2013</v>
      </c>
      <c r="B6931" s="32" t="s">
        <v>13</v>
      </c>
      <c r="C6931" s="32" t="s">
        <v>104</v>
      </c>
      <c r="D6931" s="33">
        <v>8823.6902615259005</v>
      </c>
    </row>
    <row r="6932" spans="1:4">
      <c r="A6932" s="32">
        <v>2013</v>
      </c>
      <c r="B6932" s="32" t="s">
        <v>14</v>
      </c>
      <c r="C6932" s="32" t="s">
        <v>104</v>
      </c>
      <c r="D6932" s="33">
        <v>14343.3596622392</v>
      </c>
    </row>
    <row r="6933" spans="1:4">
      <c r="A6933" s="32">
        <v>2013</v>
      </c>
      <c r="B6933" s="32" t="s">
        <v>15</v>
      </c>
      <c r="C6933" s="32" t="s">
        <v>104</v>
      </c>
      <c r="D6933" s="33">
        <v>13845.755726350701</v>
      </c>
    </row>
    <row r="6934" spans="1:4">
      <c r="A6934" s="32">
        <v>2014</v>
      </c>
      <c r="B6934" s="32" t="s">
        <v>4</v>
      </c>
      <c r="C6934" s="32" t="s">
        <v>104</v>
      </c>
      <c r="D6934" s="33">
        <v>12104.720652459901</v>
      </c>
    </row>
    <row r="6935" spans="1:4">
      <c r="A6935" s="32">
        <v>2014</v>
      </c>
      <c r="B6935" s="32" t="s">
        <v>5</v>
      </c>
      <c r="C6935" s="32" t="s">
        <v>104</v>
      </c>
      <c r="D6935" s="33">
        <v>7843.9177422719904</v>
      </c>
    </row>
    <row r="6936" spans="1:4">
      <c r="A6936" s="32">
        <v>2014</v>
      </c>
      <c r="B6936" s="32" t="s">
        <v>6</v>
      </c>
      <c r="C6936" s="32" t="s">
        <v>104</v>
      </c>
      <c r="D6936" s="33">
        <v>12545.409415027199</v>
      </c>
    </row>
    <row r="6937" spans="1:4">
      <c r="A6937" s="32">
        <v>2014</v>
      </c>
      <c r="B6937" s="32" t="s">
        <v>7</v>
      </c>
      <c r="C6937" s="32" t="s">
        <v>104</v>
      </c>
      <c r="D6937" s="33">
        <v>13008.1490645497</v>
      </c>
    </row>
    <row r="6938" spans="1:4">
      <c r="A6938" s="32">
        <v>2014</v>
      </c>
      <c r="B6938" s="32" t="s">
        <v>8</v>
      </c>
      <c r="C6938" s="32" t="s">
        <v>104</v>
      </c>
      <c r="D6938" s="33">
        <v>12064.0443906163</v>
      </c>
    </row>
    <row r="6939" spans="1:4">
      <c r="A6939" s="32">
        <v>2014</v>
      </c>
      <c r="B6939" s="32" t="s">
        <v>9</v>
      </c>
      <c r="C6939" s="32" t="s">
        <v>104</v>
      </c>
      <c r="D6939" s="33">
        <v>11323.061283008299</v>
      </c>
    </row>
    <row r="6940" spans="1:4">
      <c r="A6940" s="32">
        <v>2014</v>
      </c>
      <c r="B6940" s="32" t="s">
        <v>10</v>
      </c>
      <c r="C6940" s="32" t="s">
        <v>104</v>
      </c>
      <c r="D6940" s="33">
        <v>15234.411503269501</v>
      </c>
    </row>
    <row r="6941" spans="1:4">
      <c r="A6941" s="32">
        <v>2014</v>
      </c>
      <c r="B6941" s="32" t="s">
        <v>11</v>
      </c>
      <c r="C6941" s="32" t="s">
        <v>104</v>
      </c>
      <c r="D6941" s="33">
        <v>14096.1707021119</v>
      </c>
    </row>
    <row r="6942" spans="1:4">
      <c r="A6942" s="32">
        <v>2014</v>
      </c>
      <c r="B6942" s="32" t="s">
        <v>12</v>
      </c>
      <c r="C6942" s="32" t="s">
        <v>104</v>
      </c>
      <c r="D6942" s="33">
        <v>18310.984904609999</v>
      </c>
    </row>
    <row r="6943" spans="1:4">
      <c r="A6943" s="32">
        <v>2014</v>
      </c>
      <c r="B6943" s="32" t="s">
        <v>13</v>
      </c>
      <c r="C6943" s="32" t="s">
        <v>104</v>
      </c>
      <c r="D6943" s="33">
        <v>14608.8745291168</v>
      </c>
    </row>
    <row r="6944" spans="1:4">
      <c r="A6944" s="32">
        <v>2014</v>
      </c>
      <c r="B6944" s="32" t="s">
        <v>14</v>
      </c>
      <c r="C6944" s="32" t="s">
        <v>104</v>
      </c>
      <c r="D6944" s="33">
        <v>12952.4991624743</v>
      </c>
    </row>
    <row r="6945" spans="1:4">
      <c r="A6945" s="32">
        <v>2014</v>
      </c>
      <c r="B6945" s="32" t="s">
        <v>15</v>
      </c>
      <c r="C6945" s="32" t="s">
        <v>104</v>
      </c>
      <c r="D6945" s="33">
        <v>9939.9284971522193</v>
      </c>
    </row>
    <row r="6946" spans="1:4">
      <c r="A6946" s="32">
        <v>2015</v>
      </c>
      <c r="B6946" s="32" t="s">
        <v>4</v>
      </c>
      <c r="C6946" s="32" t="s">
        <v>104</v>
      </c>
      <c r="D6946" s="33">
        <v>6898</v>
      </c>
    </row>
    <row r="6947" spans="1:4">
      <c r="A6947" s="32">
        <v>2015</v>
      </c>
      <c r="B6947" s="32" t="s">
        <v>5</v>
      </c>
      <c r="C6947" s="32" t="s">
        <v>104</v>
      </c>
      <c r="D6947" s="33">
        <v>15753</v>
      </c>
    </row>
    <row r="6948" spans="1:4">
      <c r="A6948" s="32">
        <v>2015</v>
      </c>
      <c r="B6948" s="32" t="s">
        <v>6</v>
      </c>
      <c r="C6948" s="32" t="s">
        <v>104</v>
      </c>
      <c r="D6948" s="33">
        <v>20593</v>
      </c>
    </row>
    <row r="6949" spans="1:4">
      <c r="A6949" s="32">
        <v>2015</v>
      </c>
      <c r="B6949" s="32" t="s">
        <v>7</v>
      </c>
      <c r="C6949" s="32" t="s">
        <v>104</v>
      </c>
      <c r="D6949" s="33">
        <v>24111</v>
      </c>
    </row>
    <row r="6950" spans="1:4">
      <c r="A6950" s="32">
        <v>2015</v>
      </c>
      <c r="B6950" s="32" t="s">
        <v>8</v>
      </c>
      <c r="C6950" s="32" t="s">
        <v>104</v>
      </c>
      <c r="D6950" s="33">
        <v>26623</v>
      </c>
    </row>
    <row r="6951" spans="1:4">
      <c r="A6951" s="32">
        <v>2015</v>
      </c>
      <c r="B6951" s="32" t="s">
        <v>9</v>
      </c>
      <c r="C6951" s="32" t="s">
        <v>104</v>
      </c>
      <c r="D6951" s="33">
        <v>28466</v>
      </c>
    </row>
    <row r="6952" spans="1:4">
      <c r="A6952" s="32">
        <v>2015</v>
      </c>
      <c r="B6952" s="32" t="s">
        <v>10</v>
      </c>
      <c r="C6952" s="32" t="s">
        <v>104</v>
      </c>
      <c r="D6952" s="33">
        <v>32040</v>
      </c>
    </row>
    <row r="6953" spans="1:4">
      <c r="A6953" s="32">
        <v>2015</v>
      </c>
      <c r="B6953" s="32" t="s">
        <v>11</v>
      </c>
      <c r="C6953" s="32" t="s">
        <v>104</v>
      </c>
      <c r="D6953" s="33">
        <v>29406</v>
      </c>
    </row>
    <row r="6954" spans="1:4">
      <c r="A6954" s="32">
        <v>2015</v>
      </c>
      <c r="B6954" s="32" t="s">
        <v>12</v>
      </c>
      <c r="C6954" s="32" t="s">
        <v>104</v>
      </c>
      <c r="D6954" s="33">
        <v>38669</v>
      </c>
    </row>
    <row r="6955" spans="1:4">
      <c r="A6955" s="32">
        <v>2015</v>
      </c>
      <c r="B6955" s="32" t="s">
        <v>13</v>
      </c>
      <c r="C6955" s="32" t="s">
        <v>104</v>
      </c>
      <c r="D6955" s="33">
        <v>34606</v>
      </c>
    </row>
    <row r="6956" spans="1:4">
      <c r="A6956" s="32">
        <v>2015</v>
      </c>
      <c r="B6956" s="32" t="s">
        <v>14</v>
      </c>
      <c r="C6956" s="32" t="s">
        <v>104</v>
      </c>
      <c r="D6956" s="33">
        <v>39850</v>
      </c>
    </row>
    <row r="6957" spans="1:4">
      <c r="A6957" s="32">
        <v>2015</v>
      </c>
      <c r="B6957" s="32" t="s">
        <v>15</v>
      </c>
      <c r="C6957" s="32" t="s">
        <v>104</v>
      </c>
      <c r="D6957" s="33">
        <v>44707</v>
      </c>
    </row>
    <row r="6958" spans="1:4">
      <c r="A6958" s="32">
        <v>2016</v>
      </c>
      <c r="B6958" s="32" t="s">
        <v>4</v>
      </c>
      <c r="C6958" s="32" t="s">
        <v>104</v>
      </c>
      <c r="D6958" s="33">
        <v>34707</v>
      </c>
    </row>
    <row r="6959" spans="1:4">
      <c r="A6959" s="32">
        <v>2016</v>
      </c>
      <c r="B6959" s="32" t="s">
        <v>5</v>
      </c>
      <c r="C6959" s="32" t="s">
        <v>104</v>
      </c>
      <c r="D6959" s="33">
        <v>30263</v>
      </c>
    </row>
    <row r="6960" spans="1:4">
      <c r="A6960" s="32">
        <v>2016</v>
      </c>
      <c r="B6960" s="32" t="s">
        <v>6</v>
      </c>
      <c r="C6960" s="32" t="s">
        <v>104</v>
      </c>
      <c r="D6960" s="33">
        <v>43521</v>
      </c>
    </row>
    <row r="6961" spans="1:4">
      <c r="A6961" s="32">
        <v>2016</v>
      </c>
      <c r="B6961" s="32" t="s">
        <v>7</v>
      </c>
      <c r="C6961" s="32" t="s">
        <v>104</v>
      </c>
      <c r="D6961" s="33">
        <v>46313</v>
      </c>
    </row>
    <row r="6962" spans="1:4">
      <c r="A6962" s="32">
        <v>2016</v>
      </c>
      <c r="B6962" s="32" t="s">
        <v>8</v>
      </c>
      <c r="C6962" s="32" t="s">
        <v>104</v>
      </c>
      <c r="D6962" s="33">
        <v>46305</v>
      </c>
    </row>
    <row r="6963" spans="1:4">
      <c r="A6963" s="32">
        <v>2016</v>
      </c>
      <c r="B6963" s="32" t="s">
        <v>9</v>
      </c>
      <c r="C6963" s="32" t="s">
        <v>104</v>
      </c>
      <c r="D6963" s="33">
        <v>40494</v>
      </c>
    </row>
    <row r="6964" spans="1:4">
      <c r="A6964" s="32">
        <v>2016</v>
      </c>
      <c r="B6964" s="32" t="s">
        <v>10</v>
      </c>
      <c r="C6964" s="32" t="s">
        <v>104</v>
      </c>
      <c r="D6964" s="33">
        <v>46253</v>
      </c>
    </row>
    <row r="6965" spans="1:4">
      <c r="A6965" s="32">
        <v>2016</v>
      </c>
      <c r="B6965" s="32" t="s">
        <v>11</v>
      </c>
      <c r="C6965" s="32" t="s">
        <v>104</v>
      </c>
      <c r="D6965" s="33">
        <v>55306</v>
      </c>
    </row>
    <row r="6966" spans="1:4">
      <c r="A6966" s="32">
        <v>2016</v>
      </c>
      <c r="B6966" s="32" t="s">
        <v>12</v>
      </c>
      <c r="C6966" s="32" t="s">
        <v>104</v>
      </c>
      <c r="D6966" s="33">
        <v>52681</v>
      </c>
    </row>
    <row r="6967" spans="1:4">
      <c r="A6967" s="32">
        <v>2016</v>
      </c>
      <c r="B6967" s="32" t="s">
        <v>13</v>
      </c>
      <c r="C6967" s="32" t="s">
        <v>104</v>
      </c>
      <c r="D6967" s="33">
        <v>54673</v>
      </c>
    </row>
    <row r="6968" spans="1:4">
      <c r="A6968" s="32">
        <v>2016</v>
      </c>
      <c r="B6968" s="32" t="s">
        <v>14</v>
      </c>
      <c r="C6968" s="32" t="s">
        <v>104</v>
      </c>
      <c r="D6968" s="33">
        <v>57519</v>
      </c>
    </row>
    <row r="6969" spans="1:4">
      <c r="A6969" s="32">
        <v>2016</v>
      </c>
      <c r="B6969" s="32" t="s">
        <v>15</v>
      </c>
      <c r="C6969" s="32" t="s">
        <v>104</v>
      </c>
      <c r="D6969" s="33">
        <v>51909</v>
      </c>
    </row>
    <row r="6970" spans="1:4">
      <c r="A6970" s="32">
        <v>2017</v>
      </c>
      <c r="B6970" s="32" t="s">
        <v>4</v>
      </c>
      <c r="C6970" s="32" t="s">
        <v>104</v>
      </c>
      <c r="D6970" s="33">
        <v>44210</v>
      </c>
    </row>
    <row r="6971" spans="1:4">
      <c r="A6971" s="32">
        <v>2017</v>
      </c>
      <c r="B6971" s="32" t="s">
        <v>5</v>
      </c>
      <c r="C6971" s="32" t="s">
        <v>104</v>
      </c>
      <c r="D6971" s="33">
        <v>42931</v>
      </c>
    </row>
    <row r="6972" spans="1:4">
      <c r="A6972" s="32">
        <v>2017</v>
      </c>
      <c r="B6972" s="32" t="s">
        <v>6</v>
      </c>
      <c r="C6972" s="32" t="s">
        <v>104</v>
      </c>
      <c r="D6972" s="33">
        <v>59453</v>
      </c>
    </row>
    <row r="6973" spans="1:4">
      <c r="A6973" s="32">
        <v>2017</v>
      </c>
      <c r="B6973" s="32" t="s">
        <v>7</v>
      </c>
      <c r="C6973" s="32" t="s">
        <v>104</v>
      </c>
      <c r="D6973" s="33">
        <v>52728</v>
      </c>
    </row>
    <row r="6974" spans="1:4">
      <c r="A6974" s="32">
        <v>2017</v>
      </c>
      <c r="B6974" s="32" t="s">
        <v>8</v>
      </c>
      <c r="C6974" s="32" t="s">
        <v>104</v>
      </c>
      <c r="D6974" s="33">
        <v>58728</v>
      </c>
    </row>
    <row r="6975" spans="1:4">
      <c r="A6975" s="32">
        <v>2017</v>
      </c>
      <c r="B6975" s="32" t="s">
        <v>9</v>
      </c>
      <c r="C6975" s="32" t="s">
        <v>104</v>
      </c>
      <c r="D6975" s="33">
        <v>54247</v>
      </c>
    </row>
    <row r="6976" spans="1:4">
      <c r="A6976" s="32">
        <v>2017</v>
      </c>
      <c r="B6976" s="32" t="s">
        <v>10</v>
      </c>
      <c r="C6976" s="32" t="s">
        <v>104</v>
      </c>
      <c r="D6976" s="33">
        <v>53306</v>
      </c>
    </row>
    <row r="6977" spans="1:4">
      <c r="A6977" s="32">
        <v>2017</v>
      </c>
      <c r="B6977" s="32" t="s">
        <v>11</v>
      </c>
      <c r="C6977" s="32" t="s">
        <v>104</v>
      </c>
      <c r="D6977" s="33">
        <v>58709</v>
      </c>
    </row>
    <row r="6978" spans="1:4">
      <c r="A6978" s="32">
        <v>2017</v>
      </c>
      <c r="B6978" s="32" t="s">
        <v>12</v>
      </c>
      <c r="C6978" s="32" t="s">
        <v>104</v>
      </c>
      <c r="D6978" s="33">
        <v>54718</v>
      </c>
    </row>
    <row r="6979" spans="1:4">
      <c r="A6979" s="32">
        <v>2017</v>
      </c>
      <c r="B6979" s="32" t="s">
        <v>13</v>
      </c>
      <c r="C6979" s="32" t="s">
        <v>104</v>
      </c>
      <c r="D6979" s="33">
        <v>62427</v>
      </c>
    </row>
    <row r="6980" spans="1:4">
      <c r="A6980" s="32">
        <v>2017</v>
      </c>
      <c r="B6980" s="32" t="s">
        <v>14</v>
      </c>
      <c r="C6980" s="32" t="s">
        <v>104</v>
      </c>
      <c r="D6980" s="33">
        <v>62775</v>
      </c>
    </row>
    <row r="6981" spans="1:4">
      <c r="A6981" s="32">
        <v>2017</v>
      </c>
      <c r="B6981" s="32" t="s">
        <v>15</v>
      </c>
      <c r="C6981" s="32" t="s">
        <v>104</v>
      </c>
      <c r="D6981" s="33">
        <v>56592</v>
      </c>
    </row>
    <row r="6982" spans="1:4">
      <c r="A6982" s="32">
        <v>2018</v>
      </c>
      <c r="B6982" s="32" t="s">
        <v>4</v>
      </c>
      <c r="C6982" s="32" t="s">
        <v>104</v>
      </c>
      <c r="D6982" s="33">
        <v>58030</v>
      </c>
    </row>
    <row r="6983" spans="1:4">
      <c r="A6983" s="32">
        <v>2018</v>
      </c>
      <c r="B6983" s="32" t="s">
        <v>5</v>
      </c>
      <c r="C6983" s="32" t="s">
        <v>104</v>
      </c>
      <c r="D6983" s="33">
        <v>58613</v>
      </c>
    </row>
    <row r="6984" spans="1:4">
      <c r="A6984" s="32">
        <v>2018</v>
      </c>
      <c r="B6984" s="32" t="s">
        <v>6</v>
      </c>
      <c r="C6984" s="32" t="s">
        <v>104</v>
      </c>
      <c r="D6984" s="33">
        <v>76095</v>
      </c>
    </row>
    <row r="6985" spans="1:4">
      <c r="A6985" s="32">
        <v>2018</v>
      </c>
      <c r="B6985" s="32" t="s">
        <v>7</v>
      </c>
      <c r="C6985" s="32" t="s">
        <v>104</v>
      </c>
      <c r="D6985" s="33">
        <v>70775</v>
      </c>
    </row>
    <row r="6986" spans="1:4">
      <c r="A6986" s="32">
        <v>2018</v>
      </c>
      <c r="B6986" s="32" t="s">
        <v>8</v>
      </c>
      <c r="C6986" s="32" t="s">
        <v>104</v>
      </c>
      <c r="D6986" s="33">
        <v>66701</v>
      </c>
    </row>
    <row r="6987" spans="1:4">
      <c r="A6987" s="32">
        <v>2018</v>
      </c>
      <c r="B6987" s="32" t="s">
        <v>9</v>
      </c>
      <c r="C6987" s="32" t="s">
        <v>104</v>
      </c>
      <c r="D6987" s="33">
        <v>54188</v>
      </c>
    </row>
    <row r="6988" spans="1:4">
      <c r="A6988" s="32">
        <v>2018</v>
      </c>
      <c r="B6988" s="32" t="s">
        <v>10</v>
      </c>
      <c r="C6988" s="32" t="s">
        <v>104</v>
      </c>
      <c r="D6988" s="33">
        <v>63292</v>
      </c>
    </row>
    <row r="6989" spans="1:4">
      <c r="A6989" s="32">
        <v>2018</v>
      </c>
      <c r="B6989" s="32" t="s">
        <v>11</v>
      </c>
      <c r="C6989" s="32" t="s">
        <v>104</v>
      </c>
      <c r="D6989" s="33">
        <v>71985</v>
      </c>
    </row>
    <row r="6990" spans="1:4">
      <c r="A6990" s="32">
        <v>2018</v>
      </c>
      <c r="B6990" s="32" t="s">
        <v>12</v>
      </c>
      <c r="C6990" s="32" t="s">
        <v>104</v>
      </c>
      <c r="D6990" s="33">
        <v>69261</v>
      </c>
    </row>
    <row r="6991" spans="1:4">
      <c r="A6991" s="32">
        <v>2018</v>
      </c>
      <c r="B6991" s="32" t="s">
        <v>13</v>
      </c>
      <c r="C6991" s="32" t="s">
        <v>104</v>
      </c>
      <c r="D6991" s="33">
        <v>75557</v>
      </c>
    </row>
    <row r="6992" spans="1:4">
      <c r="A6992" s="32">
        <v>2018</v>
      </c>
      <c r="B6992" s="32" t="s">
        <v>14</v>
      </c>
      <c r="C6992" s="32" t="s">
        <v>104</v>
      </c>
      <c r="D6992" s="33">
        <v>65891</v>
      </c>
    </row>
    <row r="6993" spans="1:4">
      <c r="A6993" s="32">
        <v>2018</v>
      </c>
      <c r="B6993" s="32" t="s">
        <v>15</v>
      </c>
      <c r="C6993" s="32" t="s">
        <v>104</v>
      </c>
      <c r="D6993" s="33">
        <v>17269</v>
      </c>
    </row>
    <row r="6994" spans="1:4">
      <c r="A6994" s="32">
        <v>2019</v>
      </c>
      <c r="B6994" s="32" t="s">
        <v>4</v>
      </c>
      <c r="C6994" s="32" t="s">
        <v>104</v>
      </c>
      <c r="D6994" s="33">
        <v>2181</v>
      </c>
    </row>
    <row r="6995" spans="1:4">
      <c r="A6995" s="32">
        <v>2019</v>
      </c>
      <c r="B6995" s="32" t="s">
        <v>5</v>
      </c>
      <c r="C6995" s="32" t="s">
        <v>104</v>
      </c>
      <c r="D6995" s="33">
        <v>102752</v>
      </c>
    </row>
    <row r="6996" spans="1:4">
      <c r="A6996" s="32">
        <v>2019</v>
      </c>
      <c r="B6996" s="32" t="s">
        <v>6</v>
      </c>
      <c r="C6996" s="32" t="s">
        <v>104</v>
      </c>
      <c r="D6996" s="33">
        <v>110335</v>
      </c>
    </row>
    <row r="6997" spans="1:4">
      <c r="A6997" s="32">
        <v>2019</v>
      </c>
      <c r="B6997" s="32" t="s">
        <v>7</v>
      </c>
      <c r="C6997" s="32" t="s">
        <v>104</v>
      </c>
      <c r="D6997" s="33">
        <v>92681</v>
      </c>
    </row>
    <row r="6998" spans="1:4">
      <c r="A6998" s="32">
        <v>2019</v>
      </c>
      <c r="B6998" s="32" t="s">
        <v>8</v>
      </c>
      <c r="C6998" s="32" t="s">
        <v>104</v>
      </c>
      <c r="D6998" s="33">
        <v>74406</v>
      </c>
    </row>
    <row r="6999" spans="1:4">
      <c r="A6999" s="32">
        <v>2019</v>
      </c>
      <c r="B6999" s="32" t="s">
        <v>9</v>
      </c>
      <c r="C6999" s="32" t="s">
        <v>104</v>
      </c>
      <c r="D6999" s="33">
        <v>51188</v>
      </c>
    </row>
    <row r="7000" spans="1:4">
      <c r="A7000" s="32">
        <v>2019</v>
      </c>
      <c r="B7000" s="32" t="s">
        <v>10</v>
      </c>
      <c r="C7000" s="32" t="s">
        <v>104</v>
      </c>
      <c r="D7000" s="33">
        <v>56332</v>
      </c>
    </row>
    <row r="7001" spans="1:4">
      <c r="A7001" s="32">
        <v>2019</v>
      </c>
      <c r="B7001" s="32" t="s">
        <v>11</v>
      </c>
      <c r="C7001" s="32" t="s">
        <v>104</v>
      </c>
      <c r="D7001" s="33">
        <v>55623</v>
      </c>
    </row>
    <row r="7002" spans="1:4">
      <c r="A7002" s="32">
        <v>2019</v>
      </c>
      <c r="B7002" s="32" t="s">
        <v>12</v>
      </c>
      <c r="C7002" s="32" t="s">
        <v>104</v>
      </c>
      <c r="D7002" s="33">
        <v>55449</v>
      </c>
    </row>
    <row r="7003" spans="1:4">
      <c r="A7003" s="32">
        <v>2019</v>
      </c>
      <c r="B7003" s="32" t="s">
        <v>13</v>
      </c>
      <c r="C7003" s="32" t="s">
        <v>104</v>
      </c>
      <c r="D7003" s="33">
        <v>56872</v>
      </c>
    </row>
    <row r="7004" spans="1:4">
      <c r="A7004" s="32">
        <v>2019</v>
      </c>
      <c r="B7004" s="32" t="s">
        <v>14</v>
      </c>
      <c r="C7004" s="32" t="s">
        <v>104</v>
      </c>
      <c r="D7004" s="33">
        <v>57471</v>
      </c>
    </row>
    <row r="7005" spans="1:4">
      <c r="A7005" s="32">
        <v>2019</v>
      </c>
      <c r="B7005" s="32" t="s">
        <v>15</v>
      </c>
      <c r="C7005" s="32" t="s">
        <v>104</v>
      </c>
      <c r="D7005" s="33">
        <v>49702</v>
      </c>
    </row>
    <row r="7006" spans="1:4">
      <c r="A7006" s="32">
        <v>2020</v>
      </c>
      <c r="B7006" s="32" t="s">
        <v>4</v>
      </c>
      <c r="C7006" s="32" t="s">
        <v>104</v>
      </c>
      <c r="D7006" s="33">
        <v>48000</v>
      </c>
    </row>
    <row r="7007" spans="1:4">
      <c r="A7007" s="32">
        <v>2020</v>
      </c>
      <c r="B7007" s="32" t="s">
        <v>5</v>
      </c>
      <c r="C7007" s="32" t="s">
        <v>104</v>
      </c>
      <c r="D7007" s="33">
        <v>49954</v>
      </c>
    </row>
    <row r="7008" spans="1:4">
      <c r="A7008" s="32">
        <v>2020</v>
      </c>
      <c r="B7008" s="32" t="s">
        <v>6</v>
      </c>
      <c r="C7008" s="32" t="s">
        <v>104</v>
      </c>
      <c r="D7008" s="33">
        <v>25181</v>
      </c>
    </row>
    <row r="7009" spans="1:4">
      <c r="A7009" s="32">
        <v>2020</v>
      </c>
      <c r="B7009" s="32" t="s">
        <v>7</v>
      </c>
      <c r="C7009" s="32" t="s">
        <v>104</v>
      </c>
      <c r="D7009" s="33">
        <v>387</v>
      </c>
    </row>
    <row r="7010" spans="1:4">
      <c r="A7010" s="32">
        <v>2020</v>
      </c>
      <c r="B7010" s="32" t="s">
        <v>8</v>
      </c>
      <c r="C7010" s="32" t="s">
        <v>104</v>
      </c>
      <c r="D7010" s="33">
        <v>704</v>
      </c>
    </row>
    <row r="7011" spans="1:4">
      <c r="A7011" s="32">
        <v>2020</v>
      </c>
      <c r="B7011" s="32" t="s">
        <v>9</v>
      </c>
      <c r="C7011" s="32" t="s">
        <v>104</v>
      </c>
      <c r="D7011" s="33">
        <v>626</v>
      </c>
    </row>
    <row r="7012" spans="1:4">
      <c r="A7012" s="32">
        <v>2020</v>
      </c>
      <c r="B7012" s="32" t="s">
        <v>10</v>
      </c>
      <c r="C7012" s="32" t="s">
        <v>104</v>
      </c>
      <c r="D7012" s="33">
        <v>499</v>
      </c>
    </row>
    <row r="7013" spans="1:4">
      <c r="A7013" s="32">
        <v>2020</v>
      </c>
      <c r="B7013" s="32" t="s">
        <v>11</v>
      </c>
      <c r="C7013" s="32" t="s">
        <v>104</v>
      </c>
      <c r="D7013" s="33">
        <v>738</v>
      </c>
    </row>
    <row r="7014" spans="1:4">
      <c r="A7014" s="32">
        <v>2020</v>
      </c>
      <c r="B7014" s="32" t="s">
        <v>12</v>
      </c>
      <c r="C7014" s="32" t="s">
        <v>104</v>
      </c>
      <c r="D7014" s="33">
        <v>973</v>
      </c>
    </row>
    <row r="7015" spans="1:4">
      <c r="A7015" s="32">
        <v>2020</v>
      </c>
      <c r="B7015" s="32" t="s">
        <v>13</v>
      </c>
      <c r="C7015" s="32" t="s">
        <v>104</v>
      </c>
      <c r="D7015" s="33">
        <v>1187</v>
      </c>
    </row>
    <row r="7016" spans="1:4">
      <c r="A7016" s="32">
        <v>2020</v>
      </c>
      <c r="B7016" s="32" t="s">
        <v>14</v>
      </c>
      <c r="C7016" s="32" t="s">
        <v>104</v>
      </c>
      <c r="D7016" s="33">
        <v>1997</v>
      </c>
    </row>
    <row r="7017" spans="1:4">
      <c r="A7017" s="32">
        <v>1995</v>
      </c>
      <c r="B7017" s="32" t="s">
        <v>10</v>
      </c>
      <c r="C7017" s="32" t="s">
        <v>105</v>
      </c>
      <c r="D7017" s="33">
        <v>15859</v>
      </c>
    </row>
    <row r="7018" spans="1:4">
      <c r="A7018" s="32">
        <v>1995</v>
      </c>
      <c r="B7018" s="32" t="s">
        <v>11</v>
      </c>
      <c r="C7018" s="32" t="s">
        <v>105</v>
      </c>
      <c r="D7018" s="33">
        <v>16262</v>
      </c>
    </row>
    <row r="7019" spans="1:4">
      <c r="A7019" s="32">
        <v>1995</v>
      </c>
      <c r="B7019" s="32" t="s">
        <v>12</v>
      </c>
      <c r="C7019" s="32" t="s">
        <v>105</v>
      </c>
      <c r="D7019" s="33">
        <v>20081</v>
      </c>
    </row>
    <row r="7020" spans="1:4">
      <c r="A7020" s="32">
        <v>1995</v>
      </c>
      <c r="B7020" s="32" t="s">
        <v>13</v>
      </c>
      <c r="C7020" s="32" t="s">
        <v>105</v>
      </c>
      <c r="D7020" s="33">
        <v>17806</v>
      </c>
    </row>
    <row r="7021" spans="1:4">
      <c r="A7021" s="32">
        <v>1995</v>
      </c>
      <c r="B7021" s="32" t="s">
        <v>14</v>
      </c>
      <c r="C7021" s="32" t="s">
        <v>105</v>
      </c>
      <c r="D7021" s="33">
        <v>17526</v>
      </c>
    </row>
    <row r="7022" spans="1:4">
      <c r="A7022" s="32">
        <v>1995</v>
      </c>
      <c r="B7022" s="32" t="s">
        <v>15</v>
      </c>
      <c r="C7022" s="32" t="s">
        <v>105</v>
      </c>
      <c r="D7022" s="33">
        <v>18107</v>
      </c>
    </row>
    <row r="7023" spans="1:4">
      <c r="A7023" s="32">
        <v>1996</v>
      </c>
      <c r="B7023" s="32" t="s">
        <v>4</v>
      </c>
      <c r="C7023" s="32" t="s">
        <v>105</v>
      </c>
      <c r="D7023" s="33">
        <v>16726</v>
      </c>
    </row>
    <row r="7024" spans="1:4">
      <c r="A7024" s="32">
        <v>1996</v>
      </c>
      <c r="B7024" s="32" t="s">
        <v>5</v>
      </c>
      <c r="C7024" s="32" t="s">
        <v>105</v>
      </c>
      <c r="D7024" s="33">
        <v>16085</v>
      </c>
    </row>
    <row r="7025" spans="1:4">
      <c r="A7025" s="32">
        <v>1996</v>
      </c>
      <c r="B7025" s="32" t="s">
        <v>6</v>
      </c>
      <c r="C7025" s="32" t="s">
        <v>105</v>
      </c>
      <c r="D7025" s="33">
        <v>18735</v>
      </c>
    </row>
    <row r="7026" spans="1:4">
      <c r="A7026" s="32">
        <v>1996</v>
      </c>
      <c r="B7026" s="32" t="s">
        <v>7</v>
      </c>
      <c r="C7026" s="32" t="s">
        <v>105</v>
      </c>
      <c r="D7026" s="33">
        <v>16317</v>
      </c>
    </row>
    <row r="7027" spans="1:4">
      <c r="A7027" s="32">
        <v>1996</v>
      </c>
      <c r="B7027" s="32" t="s">
        <v>8</v>
      </c>
      <c r="C7027" s="32" t="s">
        <v>105</v>
      </c>
      <c r="D7027" s="33">
        <v>17931</v>
      </c>
    </row>
    <row r="7028" spans="1:4">
      <c r="A7028" s="32">
        <v>1996</v>
      </c>
      <c r="B7028" s="32" t="s">
        <v>9</v>
      </c>
      <c r="C7028" s="32" t="s">
        <v>105</v>
      </c>
      <c r="D7028" s="33">
        <v>17530</v>
      </c>
    </row>
    <row r="7029" spans="1:4">
      <c r="A7029" s="32">
        <v>1996</v>
      </c>
      <c r="B7029" s="32" t="s">
        <v>10</v>
      </c>
      <c r="C7029" s="32" t="s">
        <v>105</v>
      </c>
      <c r="D7029" s="33">
        <v>20880</v>
      </c>
    </row>
    <row r="7030" spans="1:4">
      <c r="A7030" s="32">
        <v>1996</v>
      </c>
      <c r="B7030" s="32" t="s">
        <v>11</v>
      </c>
      <c r="C7030" s="32" t="s">
        <v>105</v>
      </c>
      <c r="D7030" s="33">
        <v>21282</v>
      </c>
    </row>
    <row r="7031" spans="1:4">
      <c r="A7031" s="32">
        <v>1996</v>
      </c>
      <c r="B7031" s="32" t="s">
        <v>12</v>
      </c>
      <c r="C7031" s="32" t="s">
        <v>105</v>
      </c>
      <c r="D7031" s="33">
        <v>18837</v>
      </c>
    </row>
    <row r="7032" spans="1:4">
      <c r="A7032" s="32">
        <v>1996</v>
      </c>
      <c r="B7032" s="32" t="s">
        <v>13</v>
      </c>
      <c r="C7032" s="32" t="s">
        <v>105</v>
      </c>
      <c r="D7032" s="33">
        <v>23966</v>
      </c>
    </row>
    <row r="7033" spans="1:4">
      <c r="A7033" s="32">
        <v>1996</v>
      </c>
      <c r="B7033" s="32" t="s">
        <v>14</v>
      </c>
      <c r="C7033" s="32" t="s">
        <v>105</v>
      </c>
      <c r="D7033" s="33">
        <v>27957</v>
      </c>
    </row>
    <row r="7034" spans="1:4">
      <c r="A7034" s="32">
        <v>1996</v>
      </c>
      <c r="B7034" s="32" t="s">
        <v>15</v>
      </c>
      <c r="C7034" s="32" t="s">
        <v>105</v>
      </c>
      <c r="D7034" s="33">
        <v>26958</v>
      </c>
    </row>
    <row r="7035" spans="1:4">
      <c r="A7035" s="32">
        <v>1997</v>
      </c>
      <c r="B7035" s="32" t="s">
        <v>4</v>
      </c>
      <c r="C7035" s="32" t="s">
        <v>105</v>
      </c>
      <c r="D7035" s="33">
        <v>23858</v>
      </c>
    </row>
    <row r="7036" spans="1:4">
      <c r="A7036" s="32">
        <v>1997</v>
      </c>
      <c r="B7036" s="32" t="s">
        <v>5</v>
      </c>
      <c r="C7036" s="32" t="s">
        <v>105</v>
      </c>
      <c r="D7036" s="33">
        <v>22680</v>
      </c>
    </row>
    <row r="7037" spans="1:4">
      <c r="A7037" s="32">
        <v>1997</v>
      </c>
      <c r="B7037" s="32" t="s">
        <v>6</v>
      </c>
      <c r="C7037" s="32" t="s">
        <v>105</v>
      </c>
      <c r="D7037" s="33">
        <v>28110</v>
      </c>
    </row>
    <row r="7038" spans="1:4">
      <c r="A7038" s="32">
        <v>1997</v>
      </c>
      <c r="B7038" s="32" t="s">
        <v>7</v>
      </c>
      <c r="C7038" s="32" t="s">
        <v>105</v>
      </c>
      <c r="D7038" s="33">
        <v>27068</v>
      </c>
    </row>
    <row r="7039" spans="1:4">
      <c r="A7039" s="32">
        <v>1997</v>
      </c>
      <c r="B7039" s="32" t="s">
        <v>8</v>
      </c>
      <c r="C7039" s="32" t="s">
        <v>105</v>
      </c>
      <c r="D7039" s="33">
        <v>28337</v>
      </c>
    </row>
    <row r="7040" spans="1:4">
      <c r="A7040" s="32">
        <v>1997</v>
      </c>
      <c r="B7040" s="32" t="s">
        <v>9</v>
      </c>
      <c r="C7040" s="32" t="s">
        <v>105</v>
      </c>
      <c r="D7040" s="33">
        <v>23744</v>
      </c>
    </row>
    <row r="7041" spans="1:4">
      <c r="A7041" s="32">
        <v>1997</v>
      </c>
      <c r="B7041" s="32" t="s">
        <v>10</v>
      </c>
      <c r="C7041" s="32" t="s">
        <v>105</v>
      </c>
      <c r="D7041" s="33">
        <v>30655</v>
      </c>
    </row>
    <row r="7042" spans="1:4">
      <c r="A7042" s="32">
        <v>1997</v>
      </c>
      <c r="B7042" s="32" t="s">
        <v>11</v>
      </c>
      <c r="C7042" s="32" t="s">
        <v>105</v>
      </c>
      <c r="D7042" s="33">
        <v>28597</v>
      </c>
    </row>
    <row r="7043" spans="1:4">
      <c r="A7043" s="32">
        <v>1997</v>
      </c>
      <c r="B7043" s="32" t="s">
        <v>12</v>
      </c>
      <c r="C7043" s="32" t="s">
        <v>105</v>
      </c>
      <c r="D7043" s="33">
        <v>34284</v>
      </c>
    </row>
    <row r="7044" spans="1:4">
      <c r="A7044" s="32">
        <v>1997</v>
      </c>
      <c r="B7044" s="32" t="s">
        <v>13</v>
      </c>
      <c r="C7044" s="32" t="s">
        <v>105</v>
      </c>
      <c r="D7044" s="33">
        <v>29416</v>
      </c>
    </row>
    <row r="7045" spans="1:4">
      <c r="A7045" s="32">
        <v>1997</v>
      </c>
      <c r="B7045" s="32" t="s">
        <v>14</v>
      </c>
      <c r="C7045" s="32" t="s">
        <v>105</v>
      </c>
      <c r="D7045" s="33">
        <v>29943</v>
      </c>
    </row>
    <row r="7046" spans="1:4">
      <c r="A7046" s="32">
        <v>1997</v>
      </c>
      <c r="B7046" s="32" t="s">
        <v>15</v>
      </c>
      <c r="C7046" s="32" t="s">
        <v>105</v>
      </c>
      <c r="D7046" s="33">
        <v>30957</v>
      </c>
    </row>
    <row r="7047" spans="1:4">
      <c r="A7047" s="32">
        <v>1998</v>
      </c>
      <c r="B7047" s="32" t="s">
        <v>4</v>
      </c>
      <c r="C7047" s="32" t="s">
        <v>105</v>
      </c>
      <c r="D7047" s="33">
        <v>28688</v>
      </c>
    </row>
    <row r="7048" spans="1:4">
      <c r="A7048" s="32">
        <v>1998</v>
      </c>
      <c r="B7048" s="32" t="s">
        <v>5</v>
      </c>
      <c r="C7048" s="32" t="s">
        <v>105</v>
      </c>
      <c r="D7048" s="33">
        <v>26343</v>
      </c>
    </row>
    <row r="7049" spans="1:4">
      <c r="A7049" s="32">
        <v>1998</v>
      </c>
      <c r="B7049" s="32" t="s">
        <v>6</v>
      </c>
      <c r="C7049" s="32" t="s">
        <v>105</v>
      </c>
      <c r="D7049" s="33">
        <v>31032</v>
      </c>
    </row>
    <row r="7050" spans="1:4">
      <c r="A7050" s="32">
        <v>1998</v>
      </c>
      <c r="B7050" s="32" t="s">
        <v>7</v>
      </c>
      <c r="C7050" s="32" t="s">
        <v>105</v>
      </c>
      <c r="D7050" s="33">
        <v>29246</v>
      </c>
    </row>
    <row r="7051" spans="1:4">
      <c r="A7051" s="32">
        <v>1998</v>
      </c>
      <c r="B7051" s="32" t="s">
        <v>8</v>
      </c>
      <c r="C7051" s="32" t="s">
        <v>105</v>
      </c>
      <c r="D7051" s="33">
        <v>29060</v>
      </c>
    </row>
    <row r="7052" spans="1:4">
      <c r="A7052" s="32">
        <v>1998</v>
      </c>
      <c r="B7052" s="32" t="s">
        <v>9</v>
      </c>
      <c r="C7052" s="32" t="s">
        <v>105</v>
      </c>
      <c r="D7052" s="33">
        <v>26423</v>
      </c>
    </row>
    <row r="7053" spans="1:4">
      <c r="A7053" s="32">
        <v>1998</v>
      </c>
      <c r="B7053" s="32" t="s">
        <v>10</v>
      </c>
      <c r="C7053" s="32" t="s">
        <v>105</v>
      </c>
      <c r="D7053" s="33">
        <v>32986</v>
      </c>
    </row>
    <row r="7054" spans="1:4">
      <c r="A7054" s="32">
        <v>1998</v>
      </c>
      <c r="B7054" s="32" t="s">
        <v>11</v>
      </c>
      <c r="C7054" s="32" t="s">
        <v>105</v>
      </c>
      <c r="D7054" s="33">
        <v>32710</v>
      </c>
    </row>
    <row r="7055" spans="1:4">
      <c r="A7055" s="32">
        <v>1998</v>
      </c>
      <c r="B7055" s="32" t="s">
        <v>12</v>
      </c>
      <c r="C7055" s="32" t="s">
        <v>105</v>
      </c>
      <c r="D7055" s="33">
        <v>33828</v>
      </c>
    </row>
    <row r="7056" spans="1:4">
      <c r="A7056" s="32">
        <v>1998</v>
      </c>
      <c r="B7056" s="32" t="s">
        <v>13</v>
      </c>
      <c r="C7056" s="32" t="s">
        <v>105</v>
      </c>
      <c r="D7056" s="33">
        <v>32937</v>
      </c>
    </row>
    <row r="7057" spans="1:4">
      <c r="A7057" s="32">
        <v>1998</v>
      </c>
      <c r="B7057" s="32" t="s">
        <v>14</v>
      </c>
      <c r="C7057" s="32" t="s">
        <v>105</v>
      </c>
      <c r="D7057" s="33">
        <v>31485</v>
      </c>
    </row>
    <row r="7058" spans="1:4">
      <c r="A7058" s="32">
        <v>1998</v>
      </c>
      <c r="B7058" s="32" t="s">
        <v>15</v>
      </c>
      <c r="C7058" s="32" t="s">
        <v>105</v>
      </c>
      <c r="D7058" s="33">
        <v>30810</v>
      </c>
    </row>
    <row r="7059" spans="1:4">
      <c r="A7059" s="32">
        <v>1999</v>
      </c>
      <c r="B7059" s="32" t="s">
        <v>4</v>
      </c>
      <c r="C7059" s="32" t="s">
        <v>105</v>
      </c>
      <c r="D7059" s="33">
        <v>28433</v>
      </c>
    </row>
    <row r="7060" spans="1:4">
      <c r="A7060" s="32">
        <v>1999</v>
      </c>
      <c r="B7060" s="32" t="s">
        <v>5</v>
      </c>
      <c r="C7060" s="32" t="s">
        <v>105</v>
      </c>
      <c r="D7060" s="33">
        <v>26471</v>
      </c>
    </row>
    <row r="7061" spans="1:4">
      <c r="A7061" s="32">
        <v>1999</v>
      </c>
      <c r="B7061" s="32" t="s">
        <v>6</v>
      </c>
      <c r="C7061" s="32" t="s">
        <v>105</v>
      </c>
      <c r="D7061" s="33">
        <v>30508</v>
      </c>
    </row>
    <row r="7062" spans="1:4">
      <c r="A7062" s="32">
        <v>1999</v>
      </c>
      <c r="B7062" s="32" t="s">
        <v>7</v>
      </c>
      <c r="C7062" s="32" t="s">
        <v>105</v>
      </c>
      <c r="D7062" s="33">
        <v>28558</v>
      </c>
    </row>
    <row r="7063" spans="1:4">
      <c r="A7063" s="32">
        <v>1999</v>
      </c>
      <c r="B7063" s="32" t="s">
        <v>8</v>
      </c>
      <c r="C7063" s="32" t="s">
        <v>105</v>
      </c>
      <c r="D7063" s="33">
        <v>30693</v>
      </c>
    </row>
    <row r="7064" spans="1:4">
      <c r="A7064" s="32">
        <v>1999</v>
      </c>
      <c r="B7064" s="32" t="s">
        <v>9</v>
      </c>
      <c r="C7064" s="32" t="s">
        <v>105</v>
      </c>
      <c r="D7064" s="33">
        <v>27661</v>
      </c>
    </row>
    <row r="7065" spans="1:4">
      <c r="A7065" s="32">
        <v>1999</v>
      </c>
      <c r="B7065" s="32" t="s">
        <v>10</v>
      </c>
      <c r="C7065" s="32" t="s">
        <v>105</v>
      </c>
      <c r="D7065" s="33">
        <v>31378</v>
      </c>
    </row>
    <row r="7066" spans="1:4">
      <c r="A7066" s="32">
        <v>1999</v>
      </c>
      <c r="B7066" s="32" t="s">
        <v>11</v>
      </c>
      <c r="C7066" s="32" t="s">
        <v>105</v>
      </c>
      <c r="D7066" s="33">
        <v>30818</v>
      </c>
    </row>
    <row r="7067" spans="1:4">
      <c r="A7067" s="32">
        <v>1999</v>
      </c>
      <c r="B7067" s="32" t="s">
        <v>12</v>
      </c>
      <c r="C7067" s="32" t="s">
        <v>105</v>
      </c>
      <c r="D7067" s="33">
        <v>35582</v>
      </c>
    </row>
    <row r="7068" spans="1:4">
      <c r="A7068" s="32">
        <v>1999</v>
      </c>
      <c r="B7068" s="32" t="s">
        <v>13</v>
      </c>
      <c r="C7068" s="32" t="s">
        <v>105</v>
      </c>
      <c r="D7068" s="33">
        <v>31855</v>
      </c>
    </row>
    <row r="7069" spans="1:4">
      <c r="A7069" s="32">
        <v>1999</v>
      </c>
      <c r="B7069" s="32" t="s">
        <v>14</v>
      </c>
      <c r="C7069" s="32" t="s">
        <v>105</v>
      </c>
      <c r="D7069" s="33">
        <v>34393</v>
      </c>
    </row>
    <row r="7070" spans="1:4">
      <c r="A7070" s="32">
        <v>1999</v>
      </c>
      <c r="B7070" s="32" t="s">
        <v>15</v>
      </c>
      <c r="C7070" s="32" t="s">
        <v>105</v>
      </c>
      <c r="D7070" s="33">
        <v>31950</v>
      </c>
    </row>
    <row r="7071" spans="1:4">
      <c r="A7071" s="32">
        <v>2000</v>
      </c>
      <c r="B7071" s="32" t="s">
        <v>4</v>
      </c>
      <c r="C7071" s="32" t="s">
        <v>105</v>
      </c>
      <c r="D7071" s="33">
        <v>28836</v>
      </c>
    </row>
    <row r="7072" spans="1:4">
      <c r="A7072" s="32">
        <v>2000</v>
      </c>
      <c r="B7072" s="32" t="s">
        <v>5</v>
      </c>
      <c r="C7072" s="32" t="s">
        <v>105</v>
      </c>
      <c r="D7072" s="33">
        <v>27407</v>
      </c>
    </row>
    <row r="7073" spans="1:4">
      <c r="A7073" s="32">
        <v>2000</v>
      </c>
      <c r="B7073" s="32" t="s">
        <v>6</v>
      </c>
      <c r="C7073" s="32" t="s">
        <v>105</v>
      </c>
      <c r="D7073" s="33">
        <v>31527</v>
      </c>
    </row>
    <row r="7074" spans="1:4">
      <c r="A7074" s="32">
        <v>2000</v>
      </c>
      <c r="B7074" s="32" t="s">
        <v>7</v>
      </c>
      <c r="C7074" s="32" t="s">
        <v>105</v>
      </c>
      <c r="D7074" s="33">
        <v>29365</v>
      </c>
    </row>
    <row r="7075" spans="1:4">
      <c r="A7075" s="32">
        <v>2000</v>
      </c>
      <c r="B7075" s="32" t="s">
        <v>8</v>
      </c>
      <c r="C7075" s="32" t="s">
        <v>105</v>
      </c>
      <c r="D7075" s="33">
        <v>28139</v>
      </c>
    </row>
    <row r="7076" spans="1:4">
      <c r="A7076" s="32">
        <v>2000</v>
      </c>
      <c r="B7076" s="32" t="s">
        <v>9</v>
      </c>
      <c r="C7076" s="32" t="s">
        <v>105</v>
      </c>
      <c r="D7076" s="33">
        <v>25828</v>
      </c>
    </row>
    <row r="7077" spans="1:4">
      <c r="A7077" s="32">
        <v>2000</v>
      </c>
      <c r="B7077" s="32" t="s">
        <v>10</v>
      </c>
      <c r="C7077" s="32" t="s">
        <v>105</v>
      </c>
      <c r="D7077" s="33">
        <v>30452</v>
      </c>
    </row>
    <row r="7078" spans="1:4">
      <c r="A7078" s="32">
        <v>2000</v>
      </c>
      <c r="B7078" s="32" t="s">
        <v>11</v>
      </c>
      <c r="C7078" s="32" t="s">
        <v>105</v>
      </c>
      <c r="D7078" s="33">
        <v>29344</v>
      </c>
    </row>
    <row r="7079" spans="1:4">
      <c r="A7079" s="32">
        <v>2000</v>
      </c>
      <c r="B7079" s="32" t="s">
        <v>12</v>
      </c>
      <c r="C7079" s="32" t="s">
        <v>105</v>
      </c>
      <c r="D7079" s="33">
        <v>36743</v>
      </c>
    </row>
    <row r="7080" spans="1:4">
      <c r="A7080" s="32">
        <v>2000</v>
      </c>
      <c r="B7080" s="32" t="s">
        <v>13</v>
      </c>
      <c r="C7080" s="32" t="s">
        <v>105</v>
      </c>
      <c r="D7080" s="33">
        <v>32424</v>
      </c>
    </row>
    <row r="7081" spans="1:4">
      <c r="A7081" s="32">
        <v>2000</v>
      </c>
      <c r="B7081" s="32" t="s">
        <v>14</v>
      </c>
      <c r="C7081" s="32" t="s">
        <v>105</v>
      </c>
      <c r="D7081" s="33">
        <v>30615</v>
      </c>
    </row>
    <row r="7082" spans="1:4">
      <c r="A7082" s="32">
        <v>2000</v>
      </c>
      <c r="B7082" s="32" t="s">
        <v>15</v>
      </c>
      <c r="C7082" s="32" t="s">
        <v>105</v>
      </c>
      <c r="D7082" s="33">
        <v>29707</v>
      </c>
    </row>
    <row r="7083" spans="1:4">
      <c r="A7083" s="32">
        <v>2001</v>
      </c>
      <c r="B7083" s="32" t="s">
        <v>4</v>
      </c>
      <c r="C7083" s="32" t="s">
        <v>105</v>
      </c>
      <c r="D7083" s="33">
        <v>27497</v>
      </c>
    </row>
    <row r="7084" spans="1:4">
      <c r="A7084" s="32">
        <v>2001</v>
      </c>
      <c r="B7084" s="32" t="s">
        <v>5</v>
      </c>
      <c r="C7084" s="32" t="s">
        <v>105</v>
      </c>
      <c r="D7084" s="33">
        <v>25614</v>
      </c>
    </row>
    <row r="7085" spans="1:4">
      <c r="A7085" s="32">
        <v>2001</v>
      </c>
      <c r="B7085" s="32" t="s">
        <v>6</v>
      </c>
      <c r="C7085" s="32" t="s">
        <v>105</v>
      </c>
      <c r="D7085" s="33">
        <v>26756</v>
      </c>
    </row>
    <row r="7086" spans="1:4">
      <c r="A7086" s="32">
        <v>2001</v>
      </c>
      <c r="B7086" s="32" t="s">
        <v>7</v>
      </c>
      <c r="C7086" s="32" t="s">
        <v>105</v>
      </c>
      <c r="D7086" s="33">
        <v>27958</v>
      </c>
    </row>
    <row r="7087" spans="1:4">
      <c r="A7087" s="32">
        <v>2001</v>
      </c>
      <c r="B7087" s="32" t="s">
        <v>8</v>
      </c>
      <c r="C7087" s="32" t="s">
        <v>105</v>
      </c>
      <c r="D7087" s="33">
        <v>26889</v>
      </c>
    </row>
    <row r="7088" spans="1:4">
      <c r="A7088" s="32">
        <v>2001</v>
      </c>
      <c r="B7088" s="32" t="s">
        <v>9</v>
      </c>
      <c r="C7088" s="32" t="s">
        <v>105</v>
      </c>
      <c r="D7088" s="33">
        <v>25908</v>
      </c>
    </row>
    <row r="7089" spans="1:4">
      <c r="A7089" s="32">
        <v>2001</v>
      </c>
      <c r="B7089" s="32" t="s">
        <v>10</v>
      </c>
      <c r="C7089" s="32" t="s">
        <v>105</v>
      </c>
      <c r="D7089" s="33">
        <v>28754</v>
      </c>
    </row>
    <row r="7090" spans="1:4">
      <c r="A7090" s="32">
        <v>2001</v>
      </c>
      <c r="B7090" s="32" t="s">
        <v>11</v>
      </c>
      <c r="C7090" s="32" t="s">
        <v>105</v>
      </c>
      <c r="D7090" s="33">
        <v>31669</v>
      </c>
    </row>
    <row r="7091" spans="1:4">
      <c r="A7091" s="32">
        <v>2001</v>
      </c>
      <c r="B7091" s="32" t="s">
        <v>12</v>
      </c>
      <c r="C7091" s="32" t="s">
        <v>105</v>
      </c>
      <c r="D7091" s="33">
        <v>31630</v>
      </c>
    </row>
    <row r="7092" spans="1:4">
      <c r="A7092" s="32">
        <v>2001</v>
      </c>
      <c r="B7092" s="32" t="s">
        <v>13</v>
      </c>
      <c r="C7092" s="32" t="s">
        <v>105</v>
      </c>
      <c r="D7092" s="33">
        <v>26525</v>
      </c>
    </row>
    <row r="7093" spans="1:4">
      <c r="A7093" s="32">
        <v>2001</v>
      </c>
      <c r="B7093" s="32" t="s">
        <v>14</v>
      </c>
      <c r="C7093" s="32" t="s">
        <v>105</v>
      </c>
      <c r="D7093" s="33">
        <v>30440</v>
      </c>
    </row>
    <row r="7094" spans="1:4">
      <c r="A7094" s="32">
        <v>2001</v>
      </c>
      <c r="B7094" s="32" t="s">
        <v>15</v>
      </c>
      <c r="C7094" s="32" t="s">
        <v>105</v>
      </c>
      <c r="D7094" s="33">
        <v>24743</v>
      </c>
    </row>
    <row r="7095" spans="1:4">
      <c r="A7095" s="32">
        <v>2002</v>
      </c>
      <c r="B7095" s="32" t="s">
        <v>4</v>
      </c>
      <c r="C7095" s="32" t="s">
        <v>105</v>
      </c>
      <c r="D7095" s="33">
        <v>22984</v>
      </c>
    </row>
    <row r="7096" spans="1:4">
      <c r="A7096" s="32">
        <v>2002</v>
      </c>
      <c r="B7096" s="32" t="s">
        <v>5</v>
      </c>
      <c r="C7096" s="32" t="s">
        <v>105</v>
      </c>
      <c r="D7096" s="33">
        <v>23365</v>
      </c>
    </row>
    <row r="7097" spans="1:4">
      <c r="A7097" s="32">
        <v>2002</v>
      </c>
      <c r="B7097" s="32" t="s">
        <v>6</v>
      </c>
      <c r="C7097" s="32" t="s">
        <v>105</v>
      </c>
      <c r="D7097" s="33">
        <v>23730</v>
      </c>
    </row>
    <row r="7098" spans="1:4">
      <c r="A7098" s="32">
        <v>2002</v>
      </c>
      <c r="B7098" s="32" t="s">
        <v>7</v>
      </c>
      <c r="C7098" s="32" t="s">
        <v>105</v>
      </c>
      <c r="D7098" s="33">
        <v>22589</v>
      </c>
    </row>
    <row r="7099" spans="1:4">
      <c r="A7099" s="32">
        <v>2002</v>
      </c>
      <c r="B7099" s="32" t="s">
        <v>8</v>
      </c>
      <c r="C7099" s="32" t="s">
        <v>105</v>
      </c>
      <c r="D7099" s="33">
        <v>25312.386252181299</v>
      </c>
    </row>
    <row r="7100" spans="1:4">
      <c r="A7100" s="32">
        <v>2002</v>
      </c>
      <c r="B7100" s="32" t="s">
        <v>9</v>
      </c>
      <c r="C7100" s="32" t="s">
        <v>105</v>
      </c>
      <c r="D7100" s="33">
        <v>20615</v>
      </c>
    </row>
    <row r="7101" spans="1:4">
      <c r="A7101" s="32">
        <v>2002</v>
      </c>
      <c r="B7101" s="32" t="s">
        <v>10</v>
      </c>
      <c r="C7101" s="32" t="s">
        <v>105</v>
      </c>
      <c r="D7101" s="33">
        <v>26330</v>
      </c>
    </row>
    <row r="7102" spans="1:4">
      <c r="A7102" s="32">
        <v>2002</v>
      </c>
      <c r="B7102" s="32" t="s">
        <v>11</v>
      </c>
      <c r="C7102" s="32" t="s">
        <v>105</v>
      </c>
      <c r="D7102" s="33">
        <v>25573</v>
      </c>
    </row>
    <row r="7103" spans="1:4">
      <c r="A7103" s="32">
        <v>2002</v>
      </c>
      <c r="B7103" s="32" t="s">
        <v>12</v>
      </c>
      <c r="C7103" s="32" t="s">
        <v>105</v>
      </c>
      <c r="D7103" s="33">
        <v>25062</v>
      </c>
    </row>
    <row r="7104" spans="1:4">
      <c r="A7104" s="32">
        <v>2002</v>
      </c>
      <c r="B7104" s="32" t="s">
        <v>13</v>
      </c>
      <c r="C7104" s="32" t="s">
        <v>105</v>
      </c>
      <c r="D7104" s="33">
        <v>24481</v>
      </c>
    </row>
    <row r="7105" spans="1:4">
      <c r="A7105" s="32">
        <v>2002</v>
      </c>
      <c r="B7105" s="32" t="s">
        <v>14</v>
      </c>
      <c r="C7105" s="32" t="s">
        <v>105</v>
      </c>
      <c r="D7105" s="33">
        <v>26079</v>
      </c>
    </row>
    <row r="7106" spans="1:4">
      <c r="A7106" s="32">
        <v>2002</v>
      </c>
      <c r="B7106" s="32" t="s">
        <v>15</v>
      </c>
      <c r="C7106" s="32" t="s">
        <v>105</v>
      </c>
      <c r="D7106" s="33">
        <v>28099.066464458101</v>
      </c>
    </row>
    <row r="7107" spans="1:4">
      <c r="A7107" s="32">
        <v>2003</v>
      </c>
      <c r="B7107" s="32" t="s">
        <v>4</v>
      </c>
      <c r="C7107" s="32" t="s">
        <v>105</v>
      </c>
      <c r="D7107" s="33">
        <v>25408</v>
      </c>
    </row>
    <row r="7108" spans="1:4">
      <c r="A7108" s="32">
        <v>2003</v>
      </c>
      <c r="B7108" s="32" t="s">
        <v>5</v>
      </c>
      <c r="C7108" s="32" t="s">
        <v>105</v>
      </c>
      <c r="D7108" s="33">
        <v>23146</v>
      </c>
    </row>
    <row r="7109" spans="1:4">
      <c r="A7109" s="32">
        <v>2003</v>
      </c>
      <c r="B7109" s="32" t="s">
        <v>6</v>
      </c>
      <c r="C7109" s="32" t="s">
        <v>105</v>
      </c>
      <c r="D7109" s="33">
        <v>26377.814543645301</v>
      </c>
    </row>
    <row r="7110" spans="1:4">
      <c r="A7110" s="32">
        <v>2003</v>
      </c>
      <c r="B7110" s="32" t="s">
        <v>7</v>
      </c>
      <c r="C7110" s="32" t="s">
        <v>105</v>
      </c>
      <c r="D7110" s="33">
        <v>26388</v>
      </c>
    </row>
    <row r="7111" spans="1:4">
      <c r="A7111" s="32">
        <v>2003</v>
      </c>
      <c r="B7111" s="32" t="s">
        <v>8</v>
      </c>
      <c r="C7111" s="32" t="s">
        <v>105</v>
      </c>
      <c r="D7111" s="33">
        <v>26300</v>
      </c>
    </row>
    <row r="7112" spans="1:4">
      <c r="A7112" s="32">
        <v>2003</v>
      </c>
      <c r="B7112" s="32" t="s">
        <v>9</v>
      </c>
      <c r="C7112" s="32" t="s">
        <v>105</v>
      </c>
      <c r="D7112" s="33">
        <v>25542</v>
      </c>
    </row>
    <row r="7113" spans="1:4">
      <c r="A7113" s="32">
        <v>2003</v>
      </c>
      <c r="B7113" s="32" t="s">
        <v>10</v>
      </c>
      <c r="C7113" s="32" t="s">
        <v>105</v>
      </c>
      <c r="D7113" s="33">
        <v>30680</v>
      </c>
    </row>
    <row r="7114" spans="1:4">
      <c r="A7114" s="32">
        <v>2003</v>
      </c>
      <c r="B7114" s="32" t="s">
        <v>11</v>
      </c>
      <c r="C7114" s="32" t="s">
        <v>105</v>
      </c>
      <c r="D7114" s="33">
        <v>28379</v>
      </c>
    </row>
    <row r="7115" spans="1:4">
      <c r="A7115" s="32">
        <v>2003</v>
      </c>
      <c r="B7115" s="32" t="s">
        <v>12</v>
      </c>
      <c r="C7115" s="32" t="s">
        <v>105</v>
      </c>
      <c r="D7115" s="33">
        <v>28677</v>
      </c>
    </row>
    <row r="7116" spans="1:4">
      <c r="A7116" s="32">
        <v>2003</v>
      </c>
      <c r="B7116" s="32" t="s">
        <v>13</v>
      </c>
      <c r="C7116" s="32" t="s">
        <v>105</v>
      </c>
      <c r="D7116" s="33">
        <v>29121</v>
      </c>
    </row>
    <row r="7117" spans="1:4">
      <c r="A7117" s="32">
        <v>2003</v>
      </c>
      <c r="B7117" s="32" t="s">
        <v>14</v>
      </c>
      <c r="C7117" s="32" t="s">
        <v>105</v>
      </c>
      <c r="D7117" s="33">
        <v>28643</v>
      </c>
    </row>
    <row r="7118" spans="1:4">
      <c r="A7118" s="32">
        <v>2003</v>
      </c>
      <c r="B7118" s="32" t="s">
        <v>15</v>
      </c>
      <c r="C7118" s="32" t="s">
        <v>105</v>
      </c>
      <c r="D7118" s="33">
        <v>28411</v>
      </c>
    </row>
    <row r="7119" spans="1:4">
      <c r="A7119" s="32">
        <v>2004</v>
      </c>
      <c r="B7119" s="32" t="s">
        <v>4</v>
      </c>
      <c r="C7119" s="32" t="s">
        <v>105</v>
      </c>
      <c r="D7119" s="33">
        <v>26119</v>
      </c>
    </row>
    <row r="7120" spans="1:4">
      <c r="A7120" s="32">
        <v>2004</v>
      </c>
      <c r="B7120" s="32" t="s">
        <v>5</v>
      </c>
      <c r="C7120" s="32" t="s">
        <v>105</v>
      </c>
      <c r="D7120" s="33">
        <v>27552.889304968699</v>
      </c>
    </row>
    <row r="7121" spans="1:4">
      <c r="A7121" s="32">
        <v>2004</v>
      </c>
      <c r="B7121" s="32" t="s">
        <v>6</v>
      </c>
      <c r="C7121" s="32" t="s">
        <v>105</v>
      </c>
      <c r="D7121" s="33">
        <v>30760</v>
      </c>
    </row>
    <row r="7122" spans="1:4">
      <c r="A7122" s="32">
        <v>2004</v>
      </c>
      <c r="B7122" s="32" t="s">
        <v>7</v>
      </c>
      <c r="C7122" s="32" t="s">
        <v>105</v>
      </c>
      <c r="D7122" s="33">
        <v>27803</v>
      </c>
    </row>
    <row r="7123" spans="1:4">
      <c r="A7123" s="32">
        <v>2004</v>
      </c>
      <c r="B7123" s="32" t="s">
        <v>8</v>
      </c>
      <c r="C7123" s="32" t="s">
        <v>105</v>
      </c>
      <c r="D7123" s="33">
        <v>28867</v>
      </c>
    </row>
    <row r="7124" spans="1:4">
      <c r="A7124" s="32">
        <v>2004</v>
      </c>
      <c r="B7124" s="32" t="s">
        <v>9</v>
      </c>
      <c r="C7124" s="32" t="s">
        <v>105</v>
      </c>
      <c r="D7124" s="33">
        <v>26344</v>
      </c>
    </row>
    <row r="7125" spans="1:4">
      <c r="A7125" s="32">
        <v>2004</v>
      </c>
      <c r="B7125" s="32" t="s">
        <v>10</v>
      </c>
      <c r="C7125" s="32" t="s">
        <v>105</v>
      </c>
      <c r="D7125" s="33">
        <v>30217</v>
      </c>
    </row>
    <row r="7126" spans="1:4">
      <c r="A7126" s="32">
        <v>2004</v>
      </c>
      <c r="B7126" s="32" t="s">
        <v>11</v>
      </c>
      <c r="C7126" s="32" t="s">
        <v>105</v>
      </c>
      <c r="D7126" s="33">
        <v>28541</v>
      </c>
    </row>
    <row r="7127" spans="1:4">
      <c r="A7127" s="32">
        <v>2004</v>
      </c>
      <c r="B7127" s="32" t="s">
        <v>12</v>
      </c>
      <c r="C7127" s="32" t="s">
        <v>105</v>
      </c>
      <c r="D7127" s="33">
        <v>32348.528459478301</v>
      </c>
    </row>
    <row r="7128" spans="1:4">
      <c r="A7128" s="32">
        <v>2004</v>
      </c>
      <c r="B7128" s="32" t="s">
        <v>13</v>
      </c>
      <c r="C7128" s="32" t="s">
        <v>105</v>
      </c>
      <c r="D7128" s="33">
        <v>31320</v>
      </c>
    </row>
    <row r="7129" spans="1:4">
      <c r="A7129" s="32">
        <v>2004</v>
      </c>
      <c r="B7129" s="32" t="s">
        <v>14</v>
      </c>
      <c r="C7129" s="32" t="s">
        <v>105</v>
      </c>
      <c r="D7129" s="33">
        <v>30805.260330461799</v>
      </c>
    </row>
    <row r="7130" spans="1:4">
      <c r="A7130" s="32">
        <v>2004</v>
      </c>
      <c r="B7130" s="32" t="s">
        <v>15</v>
      </c>
      <c r="C7130" s="32" t="s">
        <v>105</v>
      </c>
      <c r="D7130" s="33">
        <v>33441.152060688699</v>
      </c>
    </row>
    <row r="7131" spans="1:4">
      <c r="A7131" s="32">
        <v>2005</v>
      </c>
      <c r="B7131" s="32" t="s">
        <v>4</v>
      </c>
      <c r="C7131" s="32" t="s">
        <v>105</v>
      </c>
      <c r="D7131" s="33">
        <v>26637</v>
      </c>
    </row>
    <row r="7132" spans="1:4">
      <c r="A7132" s="32">
        <v>2005</v>
      </c>
      <c r="B7132" s="32" t="s">
        <v>5</v>
      </c>
      <c r="C7132" s="32" t="s">
        <v>105</v>
      </c>
      <c r="D7132" s="33">
        <v>27269</v>
      </c>
    </row>
    <row r="7133" spans="1:4">
      <c r="A7133" s="32">
        <v>2005</v>
      </c>
      <c r="B7133" s="32" t="s">
        <v>6</v>
      </c>
      <c r="C7133" s="32" t="s">
        <v>105</v>
      </c>
      <c r="D7133" s="33">
        <v>29688</v>
      </c>
    </row>
    <row r="7134" spans="1:4">
      <c r="A7134" s="32">
        <v>2005</v>
      </c>
      <c r="B7134" s="32" t="s">
        <v>7</v>
      </c>
      <c r="C7134" s="32" t="s">
        <v>105</v>
      </c>
      <c r="D7134" s="33">
        <v>29597</v>
      </c>
    </row>
    <row r="7135" spans="1:4">
      <c r="A7135" s="32">
        <v>2005</v>
      </c>
      <c r="B7135" s="32" t="s">
        <v>8</v>
      </c>
      <c r="C7135" s="32" t="s">
        <v>105</v>
      </c>
      <c r="D7135" s="33">
        <v>33557</v>
      </c>
    </row>
    <row r="7136" spans="1:4">
      <c r="A7136" s="32">
        <v>2005</v>
      </c>
      <c r="B7136" s="32" t="s">
        <v>9</v>
      </c>
      <c r="C7136" s="32" t="s">
        <v>105</v>
      </c>
      <c r="D7136" s="33">
        <v>30409</v>
      </c>
    </row>
    <row r="7137" spans="1:4">
      <c r="A7137" s="32">
        <v>2005</v>
      </c>
      <c r="B7137" s="32" t="s">
        <v>10</v>
      </c>
      <c r="C7137" s="32" t="s">
        <v>105</v>
      </c>
      <c r="D7137" s="33">
        <v>35371</v>
      </c>
    </row>
    <row r="7138" spans="1:4">
      <c r="A7138" s="32">
        <v>2005</v>
      </c>
      <c r="B7138" s="32" t="s">
        <v>11</v>
      </c>
      <c r="C7138" s="32" t="s">
        <v>105</v>
      </c>
      <c r="D7138" s="33">
        <v>33275.484065245597</v>
      </c>
    </row>
    <row r="7139" spans="1:4">
      <c r="A7139" s="32">
        <v>2005</v>
      </c>
      <c r="B7139" s="32" t="s">
        <v>12</v>
      </c>
      <c r="C7139" s="32" t="s">
        <v>105</v>
      </c>
      <c r="D7139" s="33">
        <v>37302.228338349203</v>
      </c>
    </row>
    <row r="7140" spans="1:4">
      <c r="A7140" s="32">
        <v>2005</v>
      </c>
      <c r="B7140" s="32" t="s">
        <v>13</v>
      </c>
      <c r="C7140" s="32" t="s">
        <v>105</v>
      </c>
      <c r="D7140" s="33">
        <v>41876.527689417097</v>
      </c>
    </row>
    <row r="7141" spans="1:4">
      <c r="A7141" s="32">
        <v>2005</v>
      </c>
      <c r="B7141" s="32" t="s">
        <v>14</v>
      </c>
      <c r="C7141" s="32" t="s">
        <v>105</v>
      </c>
      <c r="D7141" s="33">
        <v>39690</v>
      </c>
    </row>
    <row r="7142" spans="1:4">
      <c r="A7142" s="32">
        <v>2005</v>
      </c>
      <c r="B7142" s="32" t="s">
        <v>15</v>
      </c>
      <c r="C7142" s="32" t="s">
        <v>105</v>
      </c>
      <c r="D7142" s="33">
        <v>38346.926043024599</v>
      </c>
    </row>
    <row r="7143" spans="1:4">
      <c r="A7143" s="32">
        <v>2006</v>
      </c>
      <c r="B7143" s="32" t="s">
        <v>4</v>
      </c>
      <c r="C7143" s="32" t="s">
        <v>105</v>
      </c>
      <c r="D7143" s="33">
        <v>33237</v>
      </c>
    </row>
    <row r="7144" spans="1:4">
      <c r="A7144" s="32">
        <v>2006</v>
      </c>
      <c r="B7144" s="32" t="s">
        <v>5</v>
      </c>
      <c r="C7144" s="32" t="s">
        <v>105</v>
      </c>
      <c r="D7144" s="33">
        <v>31577</v>
      </c>
    </row>
    <row r="7145" spans="1:4">
      <c r="A7145" s="32">
        <v>2006</v>
      </c>
      <c r="B7145" s="32" t="s">
        <v>6</v>
      </c>
      <c r="C7145" s="32" t="s">
        <v>105</v>
      </c>
      <c r="D7145" s="33">
        <v>35643</v>
      </c>
    </row>
    <row r="7146" spans="1:4">
      <c r="A7146" s="32">
        <v>2006</v>
      </c>
      <c r="B7146" s="32" t="s">
        <v>7</v>
      </c>
      <c r="C7146" s="32" t="s">
        <v>105</v>
      </c>
      <c r="D7146" s="33">
        <v>33675</v>
      </c>
    </row>
    <row r="7147" spans="1:4">
      <c r="A7147" s="32">
        <v>2006</v>
      </c>
      <c r="B7147" s="32" t="s">
        <v>8</v>
      </c>
      <c r="C7147" s="32" t="s">
        <v>105</v>
      </c>
      <c r="D7147" s="33">
        <v>35876</v>
      </c>
    </row>
    <row r="7148" spans="1:4">
      <c r="A7148" s="32">
        <v>2006</v>
      </c>
      <c r="B7148" s="32" t="s">
        <v>9</v>
      </c>
      <c r="C7148" s="32" t="s">
        <v>105</v>
      </c>
      <c r="D7148" s="33">
        <v>29294</v>
      </c>
    </row>
    <row r="7149" spans="1:4">
      <c r="A7149" s="32">
        <v>2006</v>
      </c>
      <c r="B7149" s="32" t="s">
        <v>10</v>
      </c>
      <c r="C7149" s="32" t="s">
        <v>105</v>
      </c>
      <c r="D7149" s="33">
        <v>34981</v>
      </c>
    </row>
    <row r="7150" spans="1:4">
      <c r="A7150" s="32">
        <v>2006</v>
      </c>
      <c r="B7150" s="32" t="s">
        <v>11</v>
      </c>
      <c r="C7150" s="32" t="s">
        <v>105</v>
      </c>
      <c r="D7150" s="33">
        <v>38656.810926081103</v>
      </c>
    </row>
    <row r="7151" spans="1:4">
      <c r="A7151" s="32">
        <v>2006</v>
      </c>
      <c r="B7151" s="32" t="s">
        <v>12</v>
      </c>
      <c r="C7151" s="32" t="s">
        <v>105</v>
      </c>
      <c r="D7151" s="33">
        <v>41560</v>
      </c>
    </row>
    <row r="7152" spans="1:4">
      <c r="A7152" s="32">
        <v>2006</v>
      </c>
      <c r="B7152" s="32" t="s">
        <v>13</v>
      </c>
      <c r="C7152" s="32" t="s">
        <v>105</v>
      </c>
      <c r="D7152" s="33">
        <v>41012</v>
      </c>
    </row>
    <row r="7153" spans="1:4">
      <c r="A7153" s="32">
        <v>2006</v>
      </c>
      <c r="B7153" s="32" t="s">
        <v>14</v>
      </c>
      <c r="C7153" s="32" t="s">
        <v>105</v>
      </c>
      <c r="D7153" s="33">
        <v>39220.700941237003</v>
      </c>
    </row>
    <row r="7154" spans="1:4">
      <c r="A7154" s="32">
        <v>2006</v>
      </c>
      <c r="B7154" s="32" t="s">
        <v>15</v>
      </c>
      <c r="C7154" s="32" t="s">
        <v>105</v>
      </c>
      <c r="D7154" s="33">
        <v>36896</v>
      </c>
    </row>
    <row r="7155" spans="1:4">
      <c r="A7155" s="32">
        <v>2007</v>
      </c>
      <c r="B7155" s="32" t="s">
        <v>4</v>
      </c>
      <c r="C7155" s="32" t="s">
        <v>105</v>
      </c>
      <c r="D7155" s="33">
        <v>35970</v>
      </c>
    </row>
    <row r="7156" spans="1:4">
      <c r="A7156" s="32">
        <v>2007</v>
      </c>
      <c r="B7156" s="32" t="s">
        <v>5</v>
      </c>
      <c r="C7156" s="32" t="s">
        <v>105</v>
      </c>
      <c r="D7156" s="33">
        <v>38844</v>
      </c>
    </row>
    <row r="7157" spans="1:4">
      <c r="A7157" s="32">
        <v>2007</v>
      </c>
      <c r="B7157" s="32" t="s">
        <v>6</v>
      </c>
      <c r="C7157" s="32" t="s">
        <v>105</v>
      </c>
      <c r="D7157" s="33">
        <v>33366</v>
      </c>
    </row>
    <row r="7158" spans="1:4">
      <c r="A7158" s="32">
        <v>2007</v>
      </c>
      <c r="B7158" s="32" t="s">
        <v>7</v>
      </c>
      <c r="C7158" s="32" t="s">
        <v>105</v>
      </c>
      <c r="D7158" s="33">
        <v>37169</v>
      </c>
    </row>
    <row r="7159" spans="1:4">
      <c r="A7159" s="32">
        <v>2007</v>
      </c>
      <c r="B7159" s="32" t="s">
        <v>8</v>
      </c>
      <c r="C7159" s="32" t="s">
        <v>105</v>
      </c>
      <c r="D7159" s="33">
        <v>38869</v>
      </c>
    </row>
    <row r="7160" spans="1:4">
      <c r="A7160" s="32">
        <v>2007</v>
      </c>
      <c r="B7160" s="32" t="s">
        <v>9</v>
      </c>
      <c r="C7160" s="32" t="s">
        <v>105</v>
      </c>
      <c r="D7160" s="33">
        <v>35401</v>
      </c>
    </row>
    <row r="7161" spans="1:4">
      <c r="A7161" s="32">
        <v>2007</v>
      </c>
      <c r="B7161" s="32" t="s">
        <v>10</v>
      </c>
      <c r="C7161" s="32" t="s">
        <v>105</v>
      </c>
      <c r="D7161" s="33">
        <v>37955.372305015801</v>
      </c>
    </row>
    <row r="7162" spans="1:4">
      <c r="A7162" s="32">
        <v>2007</v>
      </c>
      <c r="B7162" s="32" t="s">
        <v>11</v>
      </c>
      <c r="C7162" s="32" t="s">
        <v>105</v>
      </c>
      <c r="D7162" s="33">
        <v>35756</v>
      </c>
    </row>
    <row r="7163" spans="1:4">
      <c r="A7163" s="32">
        <v>2007</v>
      </c>
      <c r="B7163" s="32" t="s">
        <v>12</v>
      </c>
      <c r="C7163" s="32" t="s">
        <v>105</v>
      </c>
      <c r="D7163" s="33">
        <v>38837</v>
      </c>
    </row>
    <row r="7164" spans="1:4">
      <c r="A7164" s="32">
        <v>2007</v>
      </c>
      <c r="B7164" s="32" t="s">
        <v>13</v>
      </c>
      <c r="C7164" s="32" t="s">
        <v>105</v>
      </c>
      <c r="D7164" s="33">
        <v>37478.174999222603</v>
      </c>
    </row>
    <row r="7165" spans="1:4">
      <c r="A7165" s="32">
        <v>2007</v>
      </c>
      <c r="B7165" s="32" t="s">
        <v>14</v>
      </c>
      <c r="C7165" s="32" t="s">
        <v>105</v>
      </c>
      <c r="D7165" s="33">
        <v>38887.498638076402</v>
      </c>
    </row>
    <row r="7166" spans="1:4">
      <c r="A7166" s="32">
        <v>2007</v>
      </c>
      <c r="B7166" s="32" t="s">
        <v>15</v>
      </c>
      <c r="C7166" s="32" t="s">
        <v>105</v>
      </c>
      <c r="D7166" s="33">
        <v>34947</v>
      </c>
    </row>
    <row r="7167" spans="1:4">
      <c r="A7167" s="32">
        <v>2008</v>
      </c>
      <c r="B7167" s="32" t="s">
        <v>4</v>
      </c>
      <c r="C7167" s="32" t="s">
        <v>105</v>
      </c>
      <c r="D7167" s="33">
        <v>32043</v>
      </c>
    </row>
    <row r="7168" spans="1:4">
      <c r="A7168" s="32">
        <v>2008</v>
      </c>
      <c r="B7168" s="32" t="s">
        <v>5</v>
      </c>
      <c r="C7168" s="32" t="s">
        <v>105</v>
      </c>
      <c r="D7168" s="33">
        <v>27945</v>
      </c>
    </row>
    <row r="7169" spans="1:4">
      <c r="A7169" s="32">
        <v>2008</v>
      </c>
      <c r="B7169" s="32" t="s">
        <v>6</v>
      </c>
      <c r="C7169" s="32" t="s">
        <v>105</v>
      </c>
      <c r="D7169" s="33">
        <v>30160</v>
      </c>
    </row>
    <row r="7170" spans="1:4">
      <c r="A7170" s="32">
        <v>2008</v>
      </c>
      <c r="B7170" s="32" t="s">
        <v>7</v>
      </c>
      <c r="C7170" s="32" t="s">
        <v>105</v>
      </c>
      <c r="D7170" s="33">
        <v>33085</v>
      </c>
    </row>
    <row r="7171" spans="1:4">
      <c r="A7171" s="32">
        <v>2008</v>
      </c>
      <c r="B7171" s="32" t="s">
        <v>8</v>
      </c>
      <c r="C7171" s="32" t="s">
        <v>105</v>
      </c>
      <c r="D7171" s="33">
        <v>33837</v>
      </c>
    </row>
    <row r="7172" spans="1:4">
      <c r="A7172" s="32">
        <v>2008</v>
      </c>
      <c r="B7172" s="32" t="s">
        <v>9</v>
      </c>
      <c r="C7172" s="32" t="s">
        <v>105</v>
      </c>
      <c r="D7172" s="33">
        <v>30919</v>
      </c>
    </row>
    <row r="7173" spans="1:4">
      <c r="A7173" s="32">
        <v>2008</v>
      </c>
      <c r="B7173" s="32" t="s">
        <v>10</v>
      </c>
      <c r="C7173" s="32" t="s">
        <v>105</v>
      </c>
      <c r="D7173" s="33">
        <v>35784</v>
      </c>
    </row>
    <row r="7174" spans="1:4">
      <c r="A7174" s="32">
        <v>2008</v>
      </c>
      <c r="B7174" s="32" t="s">
        <v>11</v>
      </c>
      <c r="C7174" s="32" t="s">
        <v>105</v>
      </c>
      <c r="D7174" s="33">
        <v>36609.5577507751</v>
      </c>
    </row>
    <row r="7175" spans="1:4">
      <c r="A7175" s="32">
        <v>2008</v>
      </c>
      <c r="B7175" s="32" t="s">
        <v>12</v>
      </c>
      <c r="C7175" s="32" t="s">
        <v>105</v>
      </c>
      <c r="D7175" s="33">
        <v>36519.790557859902</v>
      </c>
    </row>
    <row r="7176" spans="1:4">
      <c r="A7176" s="32">
        <v>2008</v>
      </c>
      <c r="B7176" s="32" t="s">
        <v>13</v>
      </c>
      <c r="C7176" s="32" t="s">
        <v>105</v>
      </c>
      <c r="D7176" s="33">
        <v>34349</v>
      </c>
    </row>
    <row r="7177" spans="1:4">
      <c r="A7177" s="32">
        <v>2008</v>
      </c>
      <c r="B7177" s="32" t="s">
        <v>14</v>
      </c>
      <c r="C7177" s="32" t="s">
        <v>105</v>
      </c>
      <c r="D7177" s="33">
        <v>33669</v>
      </c>
    </row>
    <row r="7178" spans="1:4">
      <c r="A7178" s="32">
        <v>2008</v>
      </c>
      <c r="B7178" s="32" t="s">
        <v>15</v>
      </c>
      <c r="C7178" s="32" t="s">
        <v>105</v>
      </c>
      <c r="D7178" s="33">
        <v>33575.064438292902</v>
      </c>
    </row>
    <row r="7179" spans="1:4">
      <c r="A7179" s="32">
        <v>2009</v>
      </c>
      <c r="B7179" s="32" t="s">
        <v>4</v>
      </c>
      <c r="C7179" s="32" t="s">
        <v>105</v>
      </c>
      <c r="D7179" s="33">
        <v>31170.560282930201</v>
      </c>
    </row>
    <row r="7180" spans="1:4">
      <c r="A7180" s="32">
        <v>2009</v>
      </c>
      <c r="B7180" s="32" t="s">
        <v>5</v>
      </c>
      <c r="C7180" s="32" t="s">
        <v>105</v>
      </c>
      <c r="D7180" s="33">
        <v>27035.065246715301</v>
      </c>
    </row>
    <row r="7181" spans="1:4">
      <c r="A7181" s="32">
        <v>2009</v>
      </c>
      <c r="B7181" s="32" t="s">
        <v>6</v>
      </c>
      <c r="C7181" s="32" t="s">
        <v>105</v>
      </c>
      <c r="D7181" s="33">
        <v>29395.833684301</v>
      </c>
    </row>
    <row r="7182" spans="1:4">
      <c r="A7182" s="32">
        <v>2009</v>
      </c>
      <c r="B7182" s="32" t="s">
        <v>7</v>
      </c>
      <c r="C7182" s="32" t="s">
        <v>105</v>
      </c>
      <c r="D7182" s="33">
        <v>27612.772207530601</v>
      </c>
    </row>
    <row r="7183" spans="1:4">
      <c r="A7183" s="32">
        <v>2009</v>
      </c>
      <c r="B7183" s="32" t="s">
        <v>8</v>
      </c>
      <c r="C7183" s="32" t="s">
        <v>105</v>
      </c>
      <c r="D7183" s="33">
        <v>24665</v>
      </c>
    </row>
    <row r="7184" spans="1:4">
      <c r="A7184" s="32">
        <v>2009</v>
      </c>
      <c r="B7184" s="32" t="s">
        <v>9</v>
      </c>
      <c r="C7184" s="32" t="s">
        <v>105</v>
      </c>
      <c r="D7184" s="33">
        <v>25347.043527784699</v>
      </c>
    </row>
    <row r="7185" spans="1:4">
      <c r="A7185" s="32">
        <v>2009</v>
      </c>
      <c r="B7185" s="32" t="s">
        <v>10</v>
      </c>
      <c r="C7185" s="32" t="s">
        <v>105</v>
      </c>
      <c r="D7185" s="33">
        <v>23796.0447774852</v>
      </c>
    </row>
    <row r="7186" spans="1:4">
      <c r="A7186" s="32">
        <v>2009</v>
      </c>
      <c r="B7186" s="32" t="s">
        <v>11</v>
      </c>
      <c r="C7186" s="32" t="s">
        <v>105</v>
      </c>
      <c r="D7186" s="33">
        <v>26350.258309496199</v>
      </c>
    </row>
    <row r="7187" spans="1:4">
      <c r="A7187" s="32">
        <v>2009</v>
      </c>
      <c r="B7187" s="32" t="s">
        <v>12</v>
      </c>
      <c r="C7187" s="32" t="s">
        <v>105</v>
      </c>
      <c r="D7187" s="33">
        <v>37688.731569509502</v>
      </c>
    </row>
    <row r="7188" spans="1:4">
      <c r="A7188" s="32">
        <v>2009</v>
      </c>
      <c r="B7188" s="32" t="s">
        <v>13</v>
      </c>
      <c r="C7188" s="32" t="s">
        <v>105</v>
      </c>
      <c r="D7188" s="33">
        <v>35221.724743669402</v>
      </c>
    </row>
    <row r="7189" spans="1:4">
      <c r="A7189" s="32">
        <v>2009</v>
      </c>
      <c r="B7189" s="32" t="s">
        <v>14</v>
      </c>
      <c r="C7189" s="32" t="s">
        <v>105</v>
      </c>
      <c r="D7189" s="33">
        <v>34913</v>
      </c>
    </row>
    <row r="7190" spans="1:4">
      <c r="A7190" s="32">
        <v>2009</v>
      </c>
      <c r="B7190" s="32" t="s">
        <v>15</v>
      </c>
      <c r="C7190" s="32" t="s">
        <v>105</v>
      </c>
      <c r="D7190" s="33">
        <v>30484</v>
      </c>
    </row>
    <row r="7191" spans="1:4">
      <c r="A7191" s="32">
        <v>2010</v>
      </c>
      <c r="B7191" s="32" t="s">
        <v>4</v>
      </c>
      <c r="C7191" s="32" t="s">
        <v>105</v>
      </c>
      <c r="D7191" s="33">
        <v>25795.242355276601</v>
      </c>
    </row>
    <row r="7192" spans="1:4">
      <c r="A7192" s="32">
        <v>2010</v>
      </c>
      <c r="B7192" s="32" t="s">
        <v>5</v>
      </c>
      <c r="C7192" s="32" t="s">
        <v>105</v>
      </c>
      <c r="D7192" s="33">
        <v>23966.545979390099</v>
      </c>
    </row>
    <row r="7193" spans="1:4">
      <c r="A7193" s="32">
        <v>2010</v>
      </c>
      <c r="B7193" s="32" t="s">
        <v>6</v>
      </c>
      <c r="C7193" s="32" t="s">
        <v>105</v>
      </c>
      <c r="D7193" s="33">
        <v>27258.550461903302</v>
      </c>
    </row>
    <row r="7194" spans="1:4">
      <c r="A7194" s="32">
        <v>2010</v>
      </c>
      <c r="B7194" s="32" t="s">
        <v>7</v>
      </c>
      <c r="C7194" s="32" t="s">
        <v>105</v>
      </c>
      <c r="D7194" s="33">
        <v>25408</v>
      </c>
    </row>
    <row r="7195" spans="1:4">
      <c r="A7195" s="32">
        <v>2010</v>
      </c>
      <c r="B7195" s="32" t="s">
        <v>8</v>
      </c>
      <c r="C7195" s="32" t="s">
        <v>105</v>
      </c>
      <c r="D7195" s="33">
        <v>24334.2466742494</v>
      </c>
    </row>
    <row r="7196" spans="1:4">
      <c r="A7196" s="32">
        <v>2010</v>
      </c>
      <c r="B7196" s="32" t="s">
        <v>9</v>
      </c>
      <c r="C7196" s="32" t="s">
        <v>105</v>
      </c>
      <c r="D7196" s="33">
        <v>27910.415849189601</v>
      </c>
    </row>
    <row r="7197" spans="1:4">
      <c r="A7197" s="32">
        <v>2010</v>
      </c>
      <c r="B7197" s="32" t="s">
        <v>10</v>
      </c>
      <c r="C7197" s="32" t="s">
        <v>105</v>
      </c>
      <c r="D7197" s="33">
        <v>30545.283687814001</v>
      </c>
    </row>
    <row r="7198" spans="1:4">
      <c r="A7198" s="32">
        <v>2010</v>
      </c>
      <c r="B7198" s="32" t="s">
        <v>11</v>
      </c>
      <c r="C7198" s="32" t="s">
        <v>105</v>
      </c>
      <c r="D7198" s="33">
        <v>31143.056941057999</v>
      </c>
    </row>
    <row r="7199" spans="1:4">
      <c r="A7199" s="32">
        <v>2010</v>
      </c>
      <c r="B7199" s="32" t="s">
        <v>12</v>
      </c>
      <c r="C7199" s="32" t="s">
        <v>105</v>
      </c>
      <c r="D7199" s="33">
        <v>36279.406929752004</v>
      </c>
    </row>
    <row r="7200" spans="1:4">
      <c r="A7200" s="32">
        <v>2010</v>
      </c>
      <c r="B7200" s="32" t="s">
        <v>13</v>
      </c>
      <c r="C7200" s="32" t="s">
        <v>105</v>
      </c>
      <c r="D7200" s="33">
        <v>36279.406929752004</v>
      </c>
    </row>
    <row r="7201" spans="1:4">
      <c r="A7201" s="32">
        <v>2010</v>
      </c>
      <c r="B7201" s="32" t="s">
        <v>14</v>
      </c>
      <c r="C7201" s="32" t="s">
        <v>105</v>
      </c>
      <c r="D7201" s="33">
        <v>29406.1602210606</v>
      </c>
    </row>
    <row r="7202" spans="1:4">
      <c r="A7202" s="32">
        <v>2010</v>
      </c>
      <c r="B7202" s="32" t="s">
        <v>15</v>
      </c>
      <c r="C7202" s="32" t="s">
        <v>105</v>
      </c>
      <c r="D7202" s="33">
        <v>21422.518434018399</v>
      </c>
    </row>
    <row r="7203" spans="1:4">
      <c r="A7203" s="32">
        <v>2011</v>
      </c>
      <c r="B7203" s="32" t="s">
        <v>4</v>
      </c>
      <c r="C7203" s="32" t="s">
        <v>105</v>
      </c>
      <c r="D7203" s="33">
        <v>19117.690297249999</v>
      </c>
    </row>
    <row r="7204" spans="1:4">
      <c r="A7204" s="32">
        <v>2011</v>
      </c>
      <c r="B7204" s="32" t="s">
        <v>5</v>
      </c>
      <c r="C7204" s="32" t="s">
        <v>105</v>
      </c>
      <c r="D7204" s="33">
        <v>18501.461739759099</v>
      </c>
    </row>
    <row r="7205" spans="1:4">
      <c r="A7205" s="32">
        <v>2011</v>
      </c>
      <c r="B7205" s="32" t="s">
        <v>6</v>
      </c>
      <c r="C7205" s="32" t="s">
        <v>105</v>
      </c>
      <c r="D7205" s="33">
        <v>16548.996571965799</v>
      </c>
    </row>
    <row r="7206" spans="1:4">
      <c r="A7206" s="32">
        <v>2011</v>
      </c>
      <c r="B7206" s="32" t="s">
        <v>7</v>
      </c>
      <c r="C7206" s="32" t="s">
        <v>105</v>
      </c>
      <c r="D7206" s="33">
        <v>19847.125781903698</v>
      </c>
    </row>
    <row r="7207" spans="1:4">
      <c r="A7207" s="32">
        <v>2011</v>
      </c>
      <c r="B7207" s="32" t="s">
        <v>8</v>
      </c>
      <c r="C7207" s="32" t="s">
        <v>105</v>
      </c>
      <c r="D7207" s="33">
        <v>19629.967935906901</v>
      </c>
    </row>
    <row r="7208" spans="1:4">
      <c r="A7208" s="32">
        <v>2011</v>
      </c>
      <c r="B7208" s="32" t="s">
        <v>9</v>
      </c>
      <c r="C7208" s="32" t="s">
        <v>105</v>
      </c>
      <c r="D7208" s="33">
        <v>20787.9317764599</v>
      </c>
    </row>
    <row r="7209" spans="1:4">
      <c r="A7209" s="32">
        <v>2011</v>
      </c>
      <c r="B7209" s="32" t="s">
        <v>10</v>
      </c>
      <c r="C7209" s="32" t="s">
        <v>105</v>
      </c>
      <c r="D7209" s="33">
        <v>25288.1659966107</v>
      </c>
    </row>
    <row r="7210" spans="1:4">
      <c r="A7210" s="32">
        <v>2011</v>
      </c>
      <c r="B7210" s="32" t="s">
        <v>11</v>
      </c>
      <c r="C7210" s="32" t="s">
        <v>105</v>
      </c>
      <c r="D7210" s="33">
        <v>25646.042409460399</v>
      </c>
    </row>
    <row r="7211" spans="1:4">
      <c r="A7211" s="32">
        <v>2011</v>
      </c>
      <c r="B7211" s="32" t="s">
        <v>12</v>
      </c>
      <c r="C7211" s="32" t="s">
        <v>105</v>
      </c>
      <c r="D7211" s="33">
        <v>30857.5362296569</v>
      </c>
    </row>
    <row r="7212" spans="1:4">
      <c r="A7212" s="32">
        <v>2011</v>
      </c>
      <c r="B7212" s="32" t="s">
        <v>13</v>
      </c>
      <c r="C7212" s="32" t="s">
        <v>105</v>
      </c>
      <c r="D7212" s="33">
        <v>25094.7874246055</v>
      </c>
    </row>
    <row r="7213" spans="1:4">
      <c r="A7213" s="32">
        <v>2011</v>
      </c>
      <c r="B7213" s="32" t="s">
        <v>14</v>
      </c>
      <c r="C7213" s="32" t="s">
        <v>105</v>
      </c>
      <c r="D7213" s="33">
        <v>26594.811988189202</v>
      </c>
    </row>
    <row r="7214" spans="1:4">
      <c r="A7214" s="32">
        <v>2011</v>
      </c>
      <c r="B7214" s="32" t="s">
        <v>15</v>
      </c>
      <c r="C7214" s="32" t="s">
        <v>105</v>
      </c>
      <c r="D7214" s="33">
        <v>21779.274847484401</v>
      </c>
    </row>
    <row r="7215" spans="1:4">
      <c r="A7215" s="32">
        <v>2012</v>
      </c>
      <c r="B7215" s="32" t="s">
        <v>4</v>
      </c>
      <c r="C7215" s="32" t="s">
        <v>105</v>
      </c>
      <c r="D7215" s="33">
        <v>23525.1833398815</v>
      </c>
    </row>
    <row r="7216" spans="1:4">
      <c r="A7216" s="32">
        <v>2012</v>
      </c>
      <c r="B7216" s="32" t="s">
        <v>5</v>
      </c>
      <c r="C7216" s="32" t="s">
        <v>105</v>
      </c>
      <c r="D7216" s="33">
        <v>18647.632957101501</v>
      </c>
    </row>
    <row r="7217" spans="1:4">
      <c r="A7217" s="32">
        <v>2012</v>
      </c>
      <c r="B7217" s="32" t="s">
        <v>6</v>
      </c>
      <c r="C7217" s="32" t="s">
        <v>105</v>
      </c>
      <c r="D7217" s="33">
        <v>24090.891923988798</v>
      </c>
    </row>
    <row r="7218" spans="1:4">
      <c r="A7218" s="32">
        <v>2012</v>
      </c>
      <c r="B7218" s="32" t="s">
        <v>7</v>
      </c>
      <c r="C7218" s="32" t="s">
        <v>105</v>
      </c>
      <c r="D7218" s="33">
        <v>19207.454301671201</v>
      </c>
    </row>
    <row r="7219" spans="1:4">
      <c r="A7219" s="32">
        <v>2012</v>
      </c>
      <c r="B7219" s="32" t="s">
        <v>8</v>
      </c>
      <c r="C7219" s="32" t="s">
        <v>105</v>
      </c>
      <c r="D7219" s="33">
        <v>21522.706303480401</v>
      </c>
    </row>
    <row r="7220" spans="1:4">
      <c r="A7220" s="32">
        <v>2012</v>
      </c>
      <c r="B7220" s="32" t="s">
        <v>9</v>
      </c>
      <c r="C7220" s="32" t="s">
        <v>105</v>
      </c>
      <c r="D7220" s="33">
        <v>21576.943092340502</v>
      </c>
    </row>
    <row r="7221" spans="1:4">
      <c r="A7221" s="32">
        <v>2012</v>
      </c>
      <c r="B7221" s="32" t="s">
        <v>10</v>
      </c>
      <c r="C7221" s="32" t="s">
        <v>105</v>
      </c>
      <c r="D7221" s="33">
        <v>25084.346046124701</v>
      </c>
    </row>
    <row r="7222" spans="1:4">
      <c r="A7222" s="32">
        <v>2012</v>
      </c>
      <c r="B7222" s="32" t="s">
        <v>11</v>
      </c>
      <c r="C7222" s="32" t="s">
        <v>105</v>
      </c>
      <c r="D7222" s="33">
        <v>16860.676635110201</v>
      </c>
    </row>
    <row r="7223" spans="1:4">
      <c r="A7223" s="32">
        <v>2012</v>
      </c>
      <c r="B7223" s="32" t="s">
        <v>12</v>
      </c>
      <c r="C7223" s="32" t="s">
        <v>105</v>
      </c>
      <c r="D7223" s="33">
        <v>14415.6132797025</v>
      </c>
    </row>
    <row r="7224" spans="1:4">
      <c r="A7224" s="32">
        <v>2012</v>
      </c>
      <c r="B7224" s="32" t="s">
        <v>13</v>
      </c>
      <c r="C7224" s="32" t="s">
        <v>105</v>
      </c>
      <c r="D7224" s="33">
        <v>12357.4812310124</v>
      </c>
    </row>
    <row r="7225" spans="1:4">
      <c r="A7225" s="32">
        <v>2012</v>
      </c>
      <c r="B7225" s="32" t="s">
        <v>14</v>
      </c>
      <c r="C7225" s="32" t="s">
        <v>105</v>
      </c>
      <c r="D7225" s="33">
        <v>15009.696099525099</v>
      </c>
    </row>
    <row r="7226" spans="1:4">
      <c r="A7226" s="32">
        <v>2012</v>
      </c>
      <c r="B7226" s="32" t="s">
        <v>15</v>
      </c>
      <c r="C7226" s="32" t="s">
        <v>105</v>
      </c>
      <c r="D7226" s="33">
        <v>7716.1011192761598</v>
      </c>
    </row>
    <row r="7227" spans="1:4">
      <c r="A7227" s="32">
        <v>2013</v>
      </c>
      <c r="B7227" s="32" t="s">
        <v>4</v>
      </c>
      <c r="C7227" s="32" t="s">
        <v>105</v>
      </c>
      <c r="D7227" s="33">
        <v>9860.2661605564808</v>
      </c>
    </row>
    <row r="7228" spans="1:4">
      <c r="A7228" s="32">
        <v>2013</v>
      </c>
      <c r="B7228" s="32" t="s">
        <v>5</v>
      </c>
      <c r="C7228" s="32" t="s">
        <v>105</v>
      </c>
      <c r="D7228" s="33">
        <v>21716.8476491576</v>
      </c>
    </row>
    <row r="7229" spans="1:4">
      <c r="A7229" s="32">
        <v>2013</v>
      </c>
      <c r="B7229" s="32" t="s">
        <v>6</v>
      </c>
      <c r="C7229" s="32" t="s">
        <v>105</v>
      </c>
      <c r="D7229" s="33">
        <v>12652.745016344799</v>
      </c>
    </row>
    <row r="7230" spans="1:4">
      <c r="A7230" s="32">
        <v>2013</v>
      </c>
      <c r="B7230" s="32" t="s">
        <v>7</v>
      </c>
      <c r="C7230" s="32" t="s">
        <v>105</v>
      </c>
      <c r="D7230" s="33">
        <v>8386.6861933108103</v>
      </c>
    </row>
    <row r="7231" spans="1:4">
      <c r="A7231" s="32">
        <v>2013</v>
      </c>
      <c r="B7231" s="32" t="s">
        <v>8</v>
      </c>
      <c r="C7231" s="32" t="s">
        <v>105</v>
      </c>
      <c r="D7231" s="33">
        <v>11817.6235952799</v>
      </c>
    </row>
    <row r="7232" spans="1:4">
      <c r="A7232" s="32">
        <v>2013</v>
      </c>
      <c r="B7232" s="32" t="s">
        <v>9</v>
      </c>
      <c r="C7232" s="32" t="s">
        <v>105</v>
      </c>
      <c r="D7232" s="33">
        <v>9040.5735142243193</v>
      </c>
    </row>
    <row r="7233" spans="1:4">
      <c r="A7233" s="32">
        <v>2013</v>
      </c>
      <c r="B7233" s="32" t="s">
        <v>10</v>
      </c>
      <c r="C7233" s="32" t="s">
        <v>105</v>
      </c>
      <c r="D7233" s="33">
        <v>821.47126676854498</v>
      </c>
    </row>
    <row r="7234" spans="1:4">
      <c r="A7234" s="32">
        <v>2013</v>
      </c>
      <c r="B7234" s="32" t="s">
        <v>11</v>
      </c>
      <c r="C7234" s="32" t="s">
        <v>105</v>
      </c>
      <c r="D7234" s="33">
        <v>23393.3810872699</v>
      </c>
    </row>
    <row r="7235" spans="1:4">
      <c r="A7235" s="32">
        <v>2013</v>
      </c>
      <c r="B7235" s="32" t="s">
        <v>12</v>
      </c>
      <c r="C7235" s="32" t="s">
        <v>105</v>
      </c>
      <c r="D7235" s="33">
        <v>6807.9181615244297</v>
      </c>
    </row>
    <row r="7236" spans="1:4">
      <c r="A7236" s="32">
        <v>2013</v>
      </c>
      <c r="B7236" s="32" t="s">
        <v>13</v>
      </c>
      <c r="C7236" s="32" t="s">
        <v>105</v>
      </c>
      <c r="D7236" s="33">
        <v>9068.4229959467793</v>
      </c>
    </row>
    <row r="7237" spans="1:4">
      <c r="A7237" s="32">
        <v>2013</v>
      </c>
      <c r="B7237" s="32" t="s">
        <v>14</v>
      </c>
      <c r="C7237" s="32" t="s">
        <v>105</v>
      </c>
      <c r="D7237" s="33">
        <v>5974.10565586545</v>
      </c>
    </row>
    <row r="7238" spans="1:4">
      <c r="A7238" s="32">
        <v>2013</v>
      </c>
      <c r="B7238" s="32" t="s">
        <v>15</v>
      </c>
      <c r="C7238" s="32" t="s">
        <v>105</v>
      </c>
      <c r="D7238" s="33">
        <v>16589.313977487102</v>
      </c>
    </row>
    <row r="7239" spans="1:4">
      <c r="A7239" s="32">
        <v>2014</v>
      </c>
      <c r="B7239" s="32" t="s">
        <v>4</v>
      </c>
      <c r="C7239" s="32" t="s">
        <v>105</v>
      </c>
      <c r="D7239" s="33">
        <v>7813.4896467688504</v>
      </c>
    </row>
    <row r="7240" spans="1:4">
      <c r="A7240" s="32">
        <v>2014</v>
      </c>
      <c r="B7240" s="32" t="s">
        <v>5</v>
      </c>
      <c r="C7240" s="32" t="s">
        <v>105</v>
      </c>
      <c r="D7240" s="33">
        <v>4468.5332822850296</v>
      </c>
    </row>
    <row r="7241" spans="1:4">
      <c r="A7241" s="32">
        <v>2014</v>
      </c>
      <c r="B7241" s="32" t="s">
        <v>6</v>
      </c>
      <c r="C7241" s="32" t="s">
        <v>105</v>
      </c>
      <c r="D7241" s="33">
        <v>7530.07688512188</v>
      </c>
    </row>
    <row r="7242" spans="1:4">
      <c r="A7242" s="32">
        <v>2014</v>
      </c>
      <c r="B7242" s="32" t="s">
        <v>7</v>
      </c>
      <c r="C7242" s="32" t="s">
        <v>105</v>
      </c>
      <c r="D7242" s="33">
        <v>7697.75521313436</v>
      </c>
    </row>
    <row r="7243" spans="1:4">
      <c r="A7243" s="32">
        <v>2014</v>
      </c>
      <c r="B7243" s="32" t="s">
        <v>8</v>
      </c>
      <c r="C7243" s="32" t="s">
        <v>105</v>
      </c>
      <c r="D7243" s="33">
        <v>7361.7073742522298</v>
      </c>
    </row>
    <row r="7244" spans="1:4">
      <c r="A7244" s="32">
        <v>2014</v>
      </c>
      <c r="B7244" s="32" t="s">
        <v>9</v>
      </c>
      <c r="C7244" s="32" t="s">
        <v>105</v>
      </c>
      <c r="D7244" s="33">
        <v>6347.9743088692303</v>
      </c>
    </row>
    <row r="7245" spans="1:4">
      <c r="A7245" s="32">
        <v>2014</v>
      </c>
      <c r="B7245" s="32" t="s">
        <v>10</v>
      </c>
      <c r="C7245" s="32" t="s">
        <v>105</v>
      </c>
      <c r="D7245" s="33">
        <v>7107.1227746408604</v>
      </c>
    </row>
    <row r="7246" spans="1:4">
      <c r="A7246" s="32">
        <v>2014</v>
      </c>
      <c r="B7246" s="32" t="s">
        <v>11</v>
      </c>
      <c r="C7246" s="32" t="s">
        <v>105</v>
      </c>
      <c r="D7246" s="33">
        <v>7708.8433527174402</v>
      </c>
    </row>
    <row r="7247" spans="1:4">
      <c r="A7247" s="32">
        <v>2014</v>
      </c>
      <c r="B7247" s="32" t="s">
        <v>12</v>
      </c>
      <c r="C7247" s="32" t="s">
        <v>105</v>
      </c>
      <c r="D7247" s="33">
        <v>9526.2412984637995</v>
      </c>
    </row>
    <row r="7248" spans="1:4">
      <c r="A7248" s="32">
        <v>2014</v>
      </c>
      <c r="B7248" s="32" t="s">
        <v>13</v>
      </c>
      <c r="C7248" s="32" t="s">
        <v>105</v>
      </c>
      <c r="D7248" s="33">
        <v>8128.7044957400003</v>
      </c>
    </row>
    <row r="7249" spans="1:4">
      <c r="A7249" s="32">
        <v>2014</v>
      </c>
      <c r="B7249" s="32" t="s">
        <v>14</v>
      </c>
      <c r="C7249" s="32" t="s">
        <v>105</v>
      </c>
      <c r="D7249" s="33">
        <v>6088.2346279450003</v>
      </c>
    </row>
    <row r="7250" spans="1:4">
      <c r="A7250" s="32">
        <v>2014</v>
      </c>
      <c r="B7250" s="32" t="s">
        <v>15</v>
      </c>
      <c r="C7250" s="32" t="s">
        <v>105</v>
      </c>
      <c r="D7250" s="33">
        <v>7970.5651456314299</v>
      </c>
    </row>
    <row r="7251" spans="1:4">
      <c r="A7251" s="32">
        <v>2015</v>
      </c>
      <c r="B7251" s="32" t="s">
        <v>4</v>
      </c>
      <c r="C7251" s="32" t="s">
        <v>105</v>
      </c>
      <c r="D7251" s="33">
        <v>10052</v>
      </c>
    </row>
    <row r="7252" spans="1:4">
      <c r="A7252" s="32">
        <v>2015</v>
      </c>
      <c r="B7252" s="32" t="s">
        <v>5</v>
      </c>
      <c r="C7252" s="32" t="s">
        <v>105</v>
      </c>
      <c r="D7252" s="33">
        <v>12912</v>
      </c>
    </row>
    <row r="7253" spans="1:4">
      <c r="A7253" s="32">
        <v>2015</v>
      </c>
      <c r="B7253" s="32" t="s">
        <v>6</v>
      </c>
      <c r="C7253" s="32" t="s">
        <v>105</v>
      </c>
      <c r="D7253" s="33">
        <v>26142</v>
      </c>
    </row>
    <row r="7254" spans="1:4">
      <c r="A7254" s="32">
        <v>2015</v>
      </c>
      <c r="B7254" s="32" t="s">
        <v>7</v>
      </c>
      <c r="C7254" s="32" t="s">
        <v>105</v>
      </c>
      <c r="D7254" s="33">
        <v>25824</v>
      </c>
    </row>
    <row r="7255" spans="1:4">
      <c r="A7255" s="32">
        <v>2015</v>
      </c>
      <c r="B7255" s="32" t="s">
        <v>8</v>
      </c>
      <c r="C7255" s="32" t="s">
        <v>105</v>
      </c>
      <c r="D7255" s="33">
        <v>21535</v>
      </c>
    </row>
    <row r="7256" spans="1:4">
      <c r="A7256" s="32">
        <v>2015</v>
      </c>
      <c r="B7256" s="32" t="s">
        <v>9</v>
      </c>
      <c r="C7256" s="32" t="s">
        <v>105</v>
      </c>
      <c r="D7256" s="33">
        <v>22598</v>
      </c>
    </row>
    <row r="7257" spans="1:4">
      <c r="A7257" s="32">
        <v>2015</v>
      </c>
      <c r="B7257" s="32" t="s">
        <v>10</v>
      </c>
      <c r="C7257" s="32" t="s">
        <v>105</v>
      </c>
      <c r="D7257" s="33">
        <v>22708</v>
      </c>
    </row>
    <row r="7258" spans="1:4">
      <c r="A7258" s="32">
        <v>2015</v>
      </c>
      <c r="B7258" s="32" t="s">
        <v>11</v>
      </c>
      <c r="C7258" s="32" t="s">
        <v>105</v>
      </c>
      <c r="D7258" s="33">
        <v>21292</v>
      </c>
    </row>
    <row r="7259" spans="1:4">
      <c r="A7259" s="32">
        <v>2015</v>
      </c>
      <c r="B7259" s="32" t="s">
        <v>12</v>
      </c>
      <c r="C7259" s="32" t="s">
        <v>105</v>
      </c>
      <c r="D7259" s="33">
        <v>22382</v>
      </c>
    </row>
    <row r="7260" spans="1:4">
      <c r="A7260" s="32">
        <v>2015</v>
      </c>
      <c r="B7260" s="32" t="s">
        <v>13</v>
      </c>
      <c r="C7260" s="32" t="s">
        <v>105</v>
      </c>
      <c r="D7260" s="33">
        <v>13368</v>
      </c>
    </row>
    <row r="7261" spans="1:4">
      <c r="A7261" s="32">
        <v>2015</v>
      </c>
      <c r="B7261" s="32" t="s">
        <v>14</v>
      </c>
      <c r="C7261" s="32" t="s">
        <v>105</v>
      </c>
      <c r="D7261" s="33">
        <v>26209</v>
      </c>
    </row>
    <row r="7262" spans="1:4">
      <c r="A7262" s="32">
        <v>2015</v>
      </c>
      <c r="B7262" s="32" t="s">
        <v>15</v>
      </c>
      <c r="C7262" s="32" t="s">
        <v>105</v>
      </c>
      <c r="D7262" s="33">
        <v>19026</v>
      </c>
    </row>
    <row r="7263" spans="1:4">
      <c r="A7263" s="32">
        <v>2016</v>
      </c>
      <c r="B7263" s="32" t="s">
        <v>4</v>
      </c>
      <c r="C7263" s="32" t="s">
        <v>105</v>
      </c>
      <c r="D7263" s="33">
        <v>19174</v>
      </c>
    </row>
    <row r="7264" spans="1:4">
      <c r="A7264" s="32">
        <v>2016</v>
      </c>
      <c r="B7264" s="32" t="s">
        <v>5</v>
      </c>
      <c r="C7264" s="32" t="s">
        <v>105</v>
      </c>
      <c r="D7264" s="33">
        <v>9255</v>
      </c>
    </row>
    <row r="7265" spans="1:4">
      <c r="A7265" s="32">
        <v>2016</v>
      </c>
      <c r="B7265" s="32" t="s">
        <v>6</v>
      </c>
      <c r="C7265" s="32" t="s">
        <v>105</v>
      </c>
      <c r="D7265" s="33">
        <v>23153</v>
      </c>
    </row>
    <row r="7266" spans="1:4">
      <c r="A7266" s="32">
        <v>2016</v>
      </c>
      <c r="B7266" s="32" t="s">
        <v>7</v>
      </c>
      <c r="C7266" s="32" t="s">
        <v>105</v>
      </c>
      <c r="D7266" s="33">
        <v>26806</v>
      </c>
    </row>
    <row r="7267" spans="1:4">
      <c r="A7267" s="32">
        <v>2016</v>
      </c>
      <c r="B7267" s="32" t="s">
        <v>8</v>
      </c>
      <c r="C7267" s="32" t="s">
        <v>105</v>
      </c>
      <c r="D7267" s="33">
        <v>27368</v>
      </c>
    </row>
    <row r="7268" spans="1:4">
      <c r="A7268" s="32">
        <v>2016</v>
      </c>
      <c r="B7268" s="32" t="s">
        <v>9</v>
      </c>
      <c r="C7268" s="32" t="s">
        <v>105</v>
      </c>
      <c r="D7268" s="33">
        <v>4482</v>
      </c>
    </row>
    <row r="7269" spans="1:4">
      <c r="A7269" s="32">
        <v>2016</v>
      </c>
      <c r="B7269" s="32" t="s">
        <v>10</v>
      </c>
      <c r="C7269" s="32" t="s">
        <v>105</v>
      </c>
      <c r="D7269" s="33">
        <v>23760</v>
      </c>
    </row>
    <row r="7270" spans="1:4">
      <c r="A7270" s="32">
        <v>2016</v>
      </c>
      <c r="B7270" s="32" t="s">
        <v>11</v>
      </c>
      <c r="C7270" s="32" t="s">
        <v>105</v>
      </c>
      <c r="D7270" s="33">
        <v>29210</v>
      </c>
    </row>
    <row r="7271" spans="1:4">
      <c r="A7271" s="32">
        <v>2016</v>
      </c>
      <c r="B7271" s="32" t="s">
        <v>12</v>
      </c>
      <c r="C7271" s="32" t="s">
        <v>105</v>
      </c>
      <c r="D7271" s="33">
        <v>40052</v>
      </c>
    </row>
    <row r="7272" spans="1:4">
      <c r="A7272" s="32">
        <v>2016</v>
      </c>
      <c r="B7272" s="32" t="s">
        <v>13</v>
      </c>
      <c r="C7272" s="32" t="s">
        <v>105</v>
      </c>
      <c r="D7272" s="33">
        <v>42376</v>
      </c>
    </row>
    <row r="7273" spans="1:4">
      <c r="A7273" s="32">
        <v>2016</v>
      </c>
      <c r="B7273" s="32" t="s">
        <v>14</v>
      </c>
      <c r="C7273" s="32" t="s">
        <v>105</v>
      </c>
      <c r="D7273" s="33">
        <v>36113</v>
      </c>
    </row>
    <row r="7274" spans="1:4">
      <c r="A7274" s="32">
        <v>2016</v>
      </c>
      <c r="B7274" s="32" t="s">
        <v>15</v>
      </c>
      <c r="C7274" s="32" t="s">
        <v>105</v>
      </c>
      <c r="D7274" s="33">
        <v>31455</v>
      </c>
    </row>
    <row r="7275" spans="1:4">
      <c r="A7275" s="32">
        <v>2017</v>
      </c>
      <c r="B7275" s="32" t="s">
        <v>4</v>
      </c>
      <c r="C7275" s="32" t="s">
        <v>105</v>
      </c>
      <c r="D7275" s="33">
        <v>31749</v>
      </c>
    </row>
    <row r="7276" spans="1:4">
      <c r="A7276" s="32">
        <v>2017</v>
      </c>
      <c r="B7276" s="32" t="s">
        <v>5</v>
      </c>
      <c r="C7276" s="32" t="s">
        <v>105</v>
      </c>
      <c r="D7276" s="33">
        <v>26209</v>
      </c>
    </row>
    <row r="7277" spans="1:4">
      <c r="A7277" s="32">
        <v>2017</v>
      </c>
      <c r="B7277" s="32" t="s">
        <v>6</v>
      </c>
      <c r="C7277" s="32" t="s">
        <v>105</v>
      </c>
      <c r="D7277" s="33">
        <v>40702</v>
      </c>
    </row>
    <row r="7278" spans="1:4">
      <c r="A7278" s="32">
        <v>2017</v>
      </c>
      <c r="B7278" s="32" t="s">
        <v>7</v>
      </c>
      <c r="C7278" s="32" t="s">
        <v>105</v>
      </c>
      <c r="D7278" s="33">
        <v>33897</v>
      </c>
    </row>
    <row r="7279" spans="1:4">
      <c r="A7279" s="32">
        <v>2017</v>
      </c>
      <c r="B7279" s="32" t="s">
        <v>8</v>
      </c>
      <c r="C7279" s="32" t="s">
        <v>105</v>
      </c>
      <c r="D7279" s="33">
        <v>35632</v>
      </c>
    </row>
    <row r="7280" spans="1:4">
      <c r="A7280" s="32">
        <v>2017</v>
      </c>
      <c r="B7280" s="32" t="s">
        <v>9</v>
      </c>
      <c r="C7280" s="32" t="s">
        <v>105</v>
      </c>
      <c r="D7280" s="33">
        <v>33738</v>
      </c>
    </row>
    <row r="7281" spans="1:4">
      <c r="A7281" s="32">
        <v>2017</v>
      </c>
      <c r="B7281" s="32" t="s">
        <v>10</v>
      </c>
      <c r="C7281" s="32" t="s">
        <v>105</v>
      </c>
      <c r="D7281" s="33">
        <v>37358</v>
      </c>
    </row>
    <row r="7282" spans="1:4">
      <c r="A7282" s="32">
        <v>2017</v>
      </c>
      <c r="B7282" s="32" t="s">
        <v>11</v>
      </c>
      <c r="C7282" s="32" t="s">
        <v>105</v>
      </c>
      <c r="D7282" s="33">
        <v>43741</v>
      </c>
    </row>
    <row r="7283" spans="1:4">
      <c r="A7283" s="32">
        <v>2017</v>
      </c>
      <c r="B7283" s="32" t="s">
        <v>12</v>
      </c>
      <c r="C7283" s="32" t="s">
        <v>105</v>
      </c>
      <c r="D7283" s="33">
        <v>17664</v>
      </c>
    </row>
    <row r="7284" spans="1:4">
      <c r="A7284" s="32">
        <v>2017</v>
      </c>
      <c r="B7284" s="32" t="s">
        <v>13</v>
      </c>
      <c r="C7284" s="32" t="s">
        <v>105</v>
      </c>
      <c r="D7284" s="33">
        <v>51620</v>
      </c>
    </row>
    <row r="7285" spans="1:4">
      <c r="A7285" s="32">
        <v>2017</v>
      </c>
      <c r="B7285" s="32" t="s">
        <v>14</v>
      </c>
      <c r="C7285" s="32" t="s">
        <v>105</v>
      </c>
      <c r="D7285" s="33">
        <v>0</v>
      </c>
    </row>
    <row r="7286" spans="1:4">
      <c r="A7286" s="32">
        <v>2017</v>
      </c>
      <c r="B7286" s="32" t="s">
        <v>15</v>
      </c>
      <c r="C7286" s="32" t="s">
        <v>105</v>
      </c>
      <c r="D7286" s="33">
        <v>72320</v>
      </c>
    </row>
    <row r="7287" spans="1:4">
      <c r="A7287" s="32">
        <v>2018</v>
      </c>
      <c r="B7287" s="32" t="s">
        <v>4</v>
      </c>
      <c r="C7287" s="32" t="s">
        <v>105</v>
      </c>
      <c r="D7287" s="33">
        <v>41238</v>
      </c>
    </row>
    <row r="7288" spans="1:4">
      <c r="A7288" s="32">
        <v>2018</v>
      </c>
      <c r="B7288" s="32" t="s">
        <v>5</v>
      </c>
      <c r="C7288" s="32" t="s">
        <v>105</v>
      </c>
      <c r="D7288" s="33">
        <v>34404</v>
      </c>
    </row>
    <row r="7289" spans="1:4">
      <c r="A7289" s="32">
        <v>2018</v>
      </c>
      <c r="B7289" s="32" t="s">
        <v>6</v>
      </c>
      <c r="C7289" s="32" t="s">
        <v>105</v>
      </c>
      <c r="D7289" s="33">
        <v>38597</v>
      </c>
    </row>
    <row r="7290" spans="1:4">
      <c r="A7290" s="32">
        <v>2018</v>
      </c>
      <c r="B7290" s="32" t="s">
        <v>7</v>
      </c>
      <c r="C7290" s="32" t="s">
        <v>105</v>
      </c>
      <c r="D7290" s="33">
        <v>40348</v>
      </c>
    </row>
    <row r="7291" spans="1:4">
      <c r="A7291" s="32">
        <v>2018</v>
      </c>
      <c r="B7291" s="32" t="s">
        <v>8</v>
      </c>
      <c r="C7291" s="32" t="s">
        <v>105</v>
      </c>
      <c r="D7291" s="33">
        <v>59809</v>
      </c>
    </row>
    <row r="7292" spans="1:4">
      <c r="A7292" s="32">
        <v>2018</v>
      </c>
      <c r="B7292" s="32" t="s">
        <v>9</v>
      </c>
      <c r="C7292" s="32" t="s">
        <v>105</v>
      </c>
      <c r="D7292" s="33">
        <v>55354</v>
      </c>
    </row>
    <row r="7293" spans="1:4">
      <c r="A7293" s="32">
        <v>2018</v>
      </c>
      <c r="B7293" s="32" t="s">
        <v>10</v>
      </c>
      <c r="C7293" s="32" t="s">
        <v>105</v>
      </c>
      <c r="D7293" s="33">
        <v>57458</v>
      </c>
    </row>
    <row r="7294" spans="1:4">
      <c r="A7294" s="32">
        <v>2018</v>
      </c>
      <c r="B7294" s="32" t="s">
        <v>11</v>
      </c>
      <c r="C7294" s="32" t="s">
        <v>105</v>
      </c>
      <c r="D7294" s="33">
        <v>64642</v>
      </c>
    </row>
    <row r="7295" spans="1:4">
      <c r="A7295" s="32">
        <v>2018</v>
      </c>
      <c r="B7295" s="32" t="s">
        <v>12</v>
      </c>
      <c r="C7295" s="32" t="s">
        <v>105</v>
      </c>
      <c r="D7295" s="33">
        <v>64504</v>
      </c>
    </row>
    <row r="7296" spans="1:4">
      <c r="A7296" s="32">
        <v>2018</v>
      </c>
      <c r="B7296" s="32" t="s">
        <v>13</v>
      </c>
      <c r="C7296" s="32" t="s">
        <v>105</v>
      </c>
      <c r="D7296" s="33">
        <v>92409</v>
      </c>
    </row>
    <row r="7297" spans="1:4">
      <c r="A7297" s="32">
        <v>2018</v>
      </c>
      <c r="B7297" s="32" t="s">
        <v>14</v>
      </c>
      <c r="C7297" s="32" t="s">
        <v>105</v>
      </c>
      <c r="D7297" s="33">
        <v>77084</v>
      </c>
    </row>
    <row r="7298" spans="1:4">
      <c r="A7298" s="32">
        <v>2018</v>
      </c>
      <c r="B7298" s="32" t="s">
        <v>15</v>
      </c>
      <c r="C7298" s="32" t="s">
        <v>105</v>
      </c>
      <c r="D7298" s="33">
        <v>64331</v>
      </c>
    </row>
    <row r="7299" spans="1:4">
      <c r="A7299" s="32">
        <v>2019</v>
      </c>
      <c r="B7299" s="32" t="s">
        <v>4</v>
      </c>
      <c r="C7299" s="32" t="s">
        <v>105</v>
      </c>
      <c r="D7299" s="33">
        <v>67914</v>
      </c>
    </row>
    <row r="7300" spans="1:4">
      <c r="A7300" s="32">
        <v>2019</v>
      </c>
      <c r="B7300" s="32" t="s">
        <v>5</v>
      </c>
      <c r="C7300" s="32" t="s">
        <v>105</v>
      </c>
      <c r="D7300" s="33">
        <v>59982</v>
      </c>
    </row>
    <row r="7301" spans="1:4">
      <c r="A7301" s="32">
        <v>2019</v>
      </c>
      <c r="B7301" s="32" t="s">
        <v>6</v>
      </c>
      <c r="C7301" s="32" t="s">
        <v>105</v>
      </c>
      <c r="D7301" s="33">
        <v>66844</v>
      </c>
    </row>
    <row r="7302" spans="1:4">
      <c r="A7302" s="32">
        <v>2019</v>
      </c>
      <c r="B7302" s="32" t="s">
        <v>7</v>
      </c>
      <c r="C7302" s="32" t="s">
        <v>105</v>
      </c>
      <c r="D7302" s="33">
        <v>53894</v>
      </c>
    </row>
    <row r="7303" spans="1:4">
      <c r="A7303" s="32">
        <v>2019</v>
      </c>
      <c r="B7303" s="32" t="s">
        <v>8</v>
      </c>
      <c r="C7303" s="32" t="s">
        <v>105</v>
      </c>
      <c r="D7303" s="33">
        <v>64004</v>
      </c>
    </row>
    <row r="7304" spans="1:4">
      <c r="A7304" s="32">
        <v>2019</v>
      </c>
      <c r="B7304" s="32" t="s">
        <v>9</v>
      </c>
      <c r="C7304" s="32" t="s">
        <v>105</v>
      </c>
      <c r="D7304" s="33">
        <v>59891</v>
      </c>
    </row>
    <row r="7305" spans="1:4">
      <c r="A7305" s="32">
        <v>2019</v>
      </c>
      <c r="B7305" s="32" t="s">
        <v>10</v>
      </c>
      <c r="C7305" s="32" t="s">
        <v>105</v>
      </c>
      <c r="D7305" s="33">
        <v>71514</v>
      </c>
    </row>
    <row r="7306" spans="1:4">
      <c r="A7306" s="32">
        <v>2019</v>
      </c>
      <c r="B7306" s="32" t="s">
        <v>11</v>
      </c>
      <c r="C7306" s="32" t="s">
        <v>105</v>
      </c>
      <c r="D7306" s="33">
        <v>62260</v>
      </c>
    </row>
    <row r="7307" spans="1:4">
      <c r="A7307" s="32">
        <v>2019</v>
      </c>
      <c r="B7307" s="32" t="s">
        <v>12</v>
      </c>
      <c r="C7307" s="32" t="s">
        <v>105</v>
      </c>
      <c r="D7307" s="33">
        <v>62908</v>
      </c>
    </row>
    <row r="7308" spans="1:4">
      <c r="A7308" s="32">
        <v>2019</v>
      </c>
      <c r="B7308" s="32" t="s">
        <v>13</v>
      </c>
      <c r="C7308" s="32" t="s">
        <v>105</v>
      </c>
      <c r="D7308" s="33">
        <v>57948</v>
      </c>
    </row>
    <row r="7309" spans="1:4">
      <c r="A7309" s="32">
        <v>2019</v>
      </c>
      <c r="B7309" s="32" t="s">
        <v>14</v>
      </c>
      <c r="C7309" s="32" t="s">
        <v>105</v>
      </c>
      <c r="D7309" s="33">
        <v>64919</v>
      </c>
    </row>
    <row r="7310" spans="1:4">
      <c r="A7310" s="32">
        <v>2019</v>
      </c>
      <c r="B7310" s="32" t="s">
        <v>15</v>
      </c>
      <c r="C7310" s="32" t="s">
        <v>105</v>
      </c>
      <c r="D7310" s="33">
        <v>57453</v>
      </c>
    </row>
    <row r="7311" spans="1:4">
      <c r="A7311" s="32">
        <v>2020</v>
      </c>
      <c r="B7311" s="32" t="s">
        <v>4</v>
      </c>
      <c r="C7311" s="32" t="s">
        <v>105</v>
      </c>
      <c r="D7311" s="33">
        <v>56079</v>
      </c>
    </row>
    <row r="7312" spans="1:4">
      <c r="A7312" s="32">
        <v>2020</v>
      </c>
      <c r="B7312" s="32" t="s">
        <v>5</v>
      </c>
      <c r="C7312" s="32" t="s">
        <v>105</v>
      </c>
      <c r="D7312" s="33">
        <v>52875</v>
      </c>
    </row>
    <row r="7313" spans="1:4">
      <c r="A7313" s="32">
        <v>2020</v>
      </c>
      <c r="B7313" s="32" t="s">
        <v>6</v>
      </c>
      <c r="C7313" s="32" t="s">
        <v>105</v>
      </c>
      <c r="D7313" s="33">
        <v>26077</v>
      </c>
    </row>
    <row r="7314" spans="1:4">
      <c r="A7314" s="32">
        <v>2020</v>
      </c>
      <c r="B7314" s="32" t="s">
        <v>7</v>
      </c>
      <c r="C7314" s="32" t="s">
        <v>105</v>
      </c>
      <c r="D7314" s="33">
        <v>551</v>
      </c>
    </row>
    <row r="7315" spans="1:4">
      <c r="A7315" s="32">
        <v>2020</v>
      </c>
      <c r="B7315" s="32" t="s">
        <v>8</v>
      </c>
      <c r="C7315" s="32" t="s">
        <v>105</v>
      </c>
      <c r="D7315" s="33">
        <v>586</v>
      </c>
    </row>
    <row r="7316" spans="1:4">
      <c r="A7316" s="32">
        <v>2020</v>
      </c>
      <c r="B7316" s="32" t="s">
        <v>9</v>
      </c>
      <c r="C7316" s="32" t="s">
        <v>105</v>
      </c>
      <c r="D7316" s="33">
        <v>1</v>
      </c>
    </row>
    <row r="7317" spans="1:4">
      <c r="A7317" s="32">
        <v>2020</v>
      </c>
      <c r="B7317" s="32" t="s">
        <v>10</v>
      </c>
      <c r="C7317" s="32" t="s">
        <v>105</v>
      </c>
      <c r="D7317" s="33">
        <v>0</v>
      </c>
    </row>
    <row r="7318" spans="1:4">
      <c r="A7318" s="32">
        <v>2020</v>
      </c>
      <c r="B7318" s="32" t="s">
        <v>11</v>
      </c>
      <c r="C7318" s="32" t="s">
        <v>105</v>
      </c>
      <c r="D7318" s="33">
        <v>0</v>
      </c>
    </row>
    <row r="7319" spans="1:4">
      <c r="A7319" s="32">
        <v>2020</v>
      </c>
      <c r="B7319" s="32" t="s">
        <v>12</v>
      </c>
      <c r="C7319" s="32" t="s">
        <v>105</v>
      </c>
      <c r="D7319" s="33">
        <v>0</v>
      </c>
    </row>
    <row r="7320" spans="1:4">
      <c r="A7320" s="32">
        <v>2020</v>
      </c>
      <c r="B7320" s="32" t="s">
        <v>13</v>
      </c>
      <c r="C7320" s="32" t="s">
        <v>105</v>
      </c>
      <c r="D7320" s="33">
        <v>0</v>
      </c>
    </row>
    <row r="7321" spans="1:4">
      <c r="A7321" s="32">
        <v>2020</v>
      </c>
      <c r="B7321" s="32" t="s">
        <v>14</v>
      </c>
      <c r="C7321" s="32" t="s">
        <v>105</v>
      </c>
      <c r="D7321" s="33">
        <v>1753</v>
      </c>
    </row>
    <row r="7322" spans="1:4">
      <c r="A7322" s="32">
        <v>1995</v>
      </c>
      <c r="B7322" s="32" t="s">
        <v>10</v>
      </c>
      <c r="C7322" s="32" t="s">
        <v>106</v>
      </c>
      <c r="D7322" s="33">
        <v>78341</v>
      </c>
    </row>
    <row r="7323" spans="1:4">
      <c r="A7323" s="32">
        <v>1995</v>
      </c>
      <c r="B7323" s="32" t="s">
        <v>11</v>
      </c>
      <c r="C7323" s="32" t="s">
        <v>106</v>
      </c>
      <c r="D7323" s="33">
        <v>88397</v>
      </c>
    </row>
    <row r="7324" spans="1:4">
      <c r="A7324" s="32">
        <v>1995</v>
      </c>
      <c r="B7324" s="32" t="s">
        <v>12</v>
      </c>
      <c r="C7324" s="32" t="s">
        <v>106</v>
      </c>
      <c r="D7324" s="33">
        <v>89733</v>
      </c>
    </row>
    <row r="7325" spans="1:4">
      <c r="A7325" s="32">
        <v>1995</v>
      </c>
      <c r="B7325" s="32" t="s">
        <v>13</v>
      </c>
      <c r="C7325" s="32" t="s">
        <v>106</v>
      </c>
      <c r="D7325" s="33">
        <v>95780</v>
      </c>
    </row>
    <row r="7326" spans="1:4">
      <c r="A7326" s="32">
        <v>1995</v>
      </c>
      <c r="B7326" s="32" t="s">
        <v>14</v>
      </c>
      <c r="C7326" s="32" t="s">
        <v>106</v>
      </c>
      <c r="D7326" s="33">
        <v>98280</v>
      </c>
    </row>
    <row r="7327" spans="1:4">
      <c r="A7327" s="32">
        <v>1995</v>
      </c>
      <c r="B7327" s="32" t="s">
        <v>15</v>
      </c>
      <c r="C7327" s="32" t="s">
        <v>106</v>
      </c>
      <c r="D7327" s="33">
        <v>87524</v>
      </c>
    </row>
    <row r="7328" spans="1:4">
      <c r="A7328" s="32">
        <v>1996</v>
      </c>
      <c r="B7328" s="32" t="s">
        <v>4</v>
      </c>
      <c r="C7328" s="32" t="s">
        <v>106</v>
      </c>
      <c r="D7328" s="33">
        <v>70351</v>
      </c>
    </row>
    <row r="7329" spans="1:4">
      <c r="A7329" s="32">
        <v>1996</v>
      </c>
      <c r="B7329" s="32" t="s">
        <v>5</v>
      </c>
      <c r="C7329" s="32" t="s">
        <v>106</v>
      </c>
      <c r="D7329" s="33">
        <v>76463</v>
      </c>
    </row>
    <row r="7330" spans="1:4">
      <c r="A7330" s="32">
        <v>1996</v>
      </c>
      <c r="B7330" s="32" t="s">
        <v>6</v>
      </c>
      <c r="C7330" s="32" t="s">
        <v>106</v>
      </c>
      <c r="D7330" s="33">
        <v>100975</v>
      </c>
    </row>
    <row r="7331" spans="1:4">
      <c r="A7331" s="32">
        <v>1996</v>
      </c>
      <c r="B7331" s="32" t="s">
        <v>7</v>
      </c>
      <c r="C7331" s="32" t="s">
        <v>106</v>
      </c>
      <c r="D7331" s="33">
        <v>104905</v>
      </c>
    </row>
    <row r="7332" spans="1:4">
      <c r="A7332" s="32">
        <v>1996</v>
      </c>
      <c r="B7332" s="32" t="s">
        <v>8</v>
      </c>
      <c r="C7332" s="32" t="s">
        <v>106</v>
      </c>
      <c r="D7332" s="33">
        <v>114984</v>
      </c>
    </row>
    <row r="7333" spans="1:4">
      <c r="A7333" s="32">
        <v>1996</v>
      </c>
      <c r="B7333" s="32" t="s">
        <v>9</v>
      </c>
      <c r="C7333" s="32" t="s">
        <v>106</v>
      </c>
      <c r="D7333" s="33">
        <v>101735</v>
      </c>
    </row>
    <row r="7334" spans="1:4">
      <c r="A7334" s="32">
        <v>1996</v>
      </c>
      <c r="B7334" s="32" t="s">
        <v>10</v>
      </c>
      <c r="C7334" s="32" t="s">
        <v>106</v>
      </c>
      <c r="D7334" s="33">
        <v>106903</v>
      </c>
    </row>
    <row r="7335" spans="1:4">
      <c r="A7335" s="32">
        <v>1996</v>
      </c>
      <c r="B7335" s="32" t="s">
        <v>11</v>
      </c>
      <c r="C7335" s="32" t="s">
        <v>106</v>
      </c>
      <c r="D7335" s="33">
        <v>113286</v>
      </c>
    </row>
    <row r="7336" spans="1:4">
      <c r="A7336" s="32">
        <v>1996</v>
      </c>
      <c r="B7336" s="32" t="s">
        <v>12</v>
      </c>
      <c r="C7336" s="32" t="s">
        <v>106</v>
      </c>
      <c r="D7336" s="33">
        <v>114642</v>
      </c>
    </row>
    <row r="7337" spans="1:4">
      <c r="A7337" s="32">
        <v>1996</v>
      </c>
      <c r="B7337" s="32" t="s">
        <v>13</v>
      </c>
      <c r="C7337" s="32" t="s">
        <v>106</v>
      </c>
      <c r="D7337" s="33">
        <v>138415</v>
      </c>
    </row>
    <row r="7338" spans="1:4">
      <c r="A7338" s="32">
        <v>1996</v>
      </c>
      <c r="B7338" s="32" t="s">
        <v>14</v>
      </c>
      <c r="C7338" s="32" t="s">
        <v>106</v>
      </c>
      <c r="D7338" s="33">
        <v>131641</v>
      </c>
    </row>
    <row r="7339" spans="1:4">
      <c r="A7339" s="32">
        <v>1996</v>
      </c>
      <c r="B7339" s="32" t="s">
        <v>15</v>
      </c>
      <c r="C7339" s="32" t="s">
        <v>106</v>
      </c>
      <c r="D7339" s="33">
        <v>113565</v>
      </c>
    </row>
    <row r="7340" spans="1:4">
      <c r="A7340" s="32">
        <v>1997</v>
      </c>
      <c r="B7340" s="32" t="s">
        <v>4</v>
      </c>
      <c r="C7340" s="32" t="s">
        <v>106</v>
      </c>
      <c r="D7340" s="33">
        <v>92729</v>
      </c>
    </row>
    <row r="7341" spans="1:4">
      <c r="A7341" s="32">
        <v>1997</v>
      </c>
      <c r="B7341" s="32" t="s">
        <v>5</v>
      </c>
      <c r="C7341" s="32" t="s">
        <v>106</v>
      </c>
      <c r="D7341" s="33">
        <v>101181</v>
      </c>
    </row>
    <row r="7342" spans="1:4">
      <c r="A7342" s="32">
        <v>1997</v>
      </c>
      <c r="B7342" s="32" t="s">
        <v>6</v>
      </c>
      <c r="C7342" s="32" t="s">
        <v>106</v>
      </c>
      <c r="D7342" s="33">
        <v>129685</v>
      </c>
    </row>
    <row r="7343" spans="1:4">
      <c r="A7343" s="32">
        <v>1997</v>
      </c>
      <c r="B7343" s="32" t="s">
        <v>7</v>
      </c>
      <c r="C7343" s="32" t="s">
        <v>106</v>
      </c>
      <c r="D7343" s="33">
        <v>157781</v>
      </c>
    </row>
    <row r="7344" spans="1:4">
      <c r="A7344" s="32">
        <v>1997</v>
      </c>
      <c r="B7344" s="32" t="s">
        <v>8</v>
      </c>
      <c r="C7344" s="32" t="s">
        <v>106</v>
      </c>
      <c r="D7344" s="33">
        <v>156795</v>
      </c>
    </row>
    <row r="7345" spans="1:4">
      <c r="A7345" s="32">
        <v>1997</v>
      </c>
      <c r="B7345" s="32" t="s">
        <v>9</v>
      </c>
      <c r="C7345" s="32" t="s">
        <v>106</v>
      </c>
      <c r="D7345" s="33">
        <v>135034</v>
      </c>
    </row>
    <row r="7346" spans="1:4">
      <c r="A7346" s="32">
        <v>1997</v>
      </c>
      <c r="B7346" s="32" t="s">
        <v>10</v>
      </c>
      <c r="C7346" s="32" t="s">
        <v>106</v>
      </c>
      <c r="D7346" s="33">
        <v>142133</v>
      </c>
    </row>
    <row r="7347" spans="1:4">
      <c r="A7347" s="32">
        <v>1997</v>
      </c>
      <c r="B7347" s="32" t="s">
        <v>11</v>
      </c>
      <c r="C7347" s="32" t="s">
        <v>106</v>
      </c>
      <c r="D7347" s="33">
        <v>141033</v>
      </c>
    </row>
    <row r="7348" spans="1:4">
      <c r="A7348" s="32">
        <v>1997</v>
      </c>
      <c r="B7348" s="32" t="s">
        <v>12</v>
      </c>
      <c r="C7348" s="32" t="s">
        <v>106</v>
      </c>
      <c r="D7348" s="33">
        <v>155004</v>
      </c>
    </row>
    <row r="7349" spans="1:4">
      <c r="A7349" s="32">
        <v>1997</v>
      </c>
      <c r="B7349" s="32" t="s">
        <v>13</v>
      </c>
      <c r="C7349" s="32" t="s">
        <v>106</v>
      </c>
      <c r="D7349" s="33">
        <v>158948</v>
      </c>
    </row>
    <row r="7350" spans="1:4">
      <c r="A7350" s="32">
        <v>1997</v>
      </c>
      <c r="B7350" s="32" t="s">
        <v>14</v>
      </c>
      <c r="C7350" s="32" t="s">
        <v>106</v>
      </c>
      <c r="D7350" s="33">
        <v>144182</v>
      </c>
    </row>
    <row r="7351" spans="1:4">
      <c r="A7351" s="32">
        <v>1997</v>
      </c>
      <c r="B7351" s="32" t="s">
        <v>15</v>
      </c>
      <c r="C7351" s="32" t="s">
        <v>106</v>
      </c>
      <c r="D7351" s="33">
        <v>126580</v>
      </c>
    </row>
    <row r="7352" spans="1:4">
      <c r="A7352" s="32">
        <v>1998</v>
      </c>
      <c r="B7352" s="32" t="s">
        <v>4</v>
      </c>
      <c r="C7352" s="32" t="s">
        <v>106</v>
      </c>
      <c r="D7352" s="33">
        <v>101527</v>
      </c>
    </row>
    <row r="7353" spans="1:4">
      <c r="A7353" s="32">
        <v>1998</v>
      </c>
      <c r="B7353" s="32" t="s">
        <v>5</v>
      </c>
      <c r="C7353" s="32" t="s">
        <v>106</v>
      </c>
      <c r="D7353" s="33">
        <v>107811</v>
      </c>
    </row>
    <row r="7354" spans="1:4">
      <c r="A7354" s="32">
        <v>1998</v>
      </c>
      <c r="B7354" s="32" t="s">
        <v>6</v>
      </c>
      <c r="C7354" s="32" t="s">
        <v>106</v>
      </c>
      <c r="D7354" s="33">
        <v>145104</v>
      </c>
    </row>
    <row r="7355" spans="1:4">
      <c r="A7355" s="32">
        <v>1998</v>
      </c>
      <c r="B7355" s="32" t="s">
        <v>7</v>
      </c>
      <c r="C7355" s="32" t="s">
        <v>106</v>
      </c>
      <c r="D7355" s="33">
        <v>148781</v>
      </c>
    </row>
    <row r="7356" spans="1:4">
      <c r="A7356" s="32">
        <v>1998</v>
      </c>
      <c r="B7356" s="32" t="s">
        <v>8</v>
      </c>
      <c r="C7356" s="32" t="s">
        <v>106</v>
      </c>
      <c r="D7356" s="33">
        <v>148262</v>
      </c>
    </row>
    <row r="7357" spans="1:4">
      <c r="A7357" s="32">
        <v>1998</v>
      </c>
      <c r="B7357" s="32" t="s">
        <v>9</v>
      </c>
      <c r="C7357" s="32" t="s">
        <v>106</v>
      </c>
      <c r="D7357" s="33">
        <v>143733</v>
      </c>
    </row>
    <row r="7358" spans="1:4">
      <c r="A7358" s="32">
        <v>1998</v>
      </c>
      <c r="B7358" s="32" t="s">
        <v>10</v>
      </c>
      <c r="C7358" s="32" t="s">
        <v>106</v>
      </c>
      <c r="D7358" s="33">
        <v>144593</v>
      </c>
    </row>
    <row r="7359" spans="1:4">
      <c r="A7359" s="32">
        <v>1998</v>
      </c>
      <c r="B7359" s="32" t="s">
        <v>11</v>
      </c>
      <c r="C7359" s="32" t="s">
        <v>106</v>
      </c>
      <c r="D7359" s="33">
        <v>150660</v>
      </c>
    </row>
    <row r="7360" spans="1:4">
      <c r="A7360" s="32">
        <v>1998</v>
      </c>
      <c r="B7360" s="32" t="s">
        <v>12</v>
      </c>
      <c r="C7360" s="32" t="s">
        <v>106</v>
      </c>
      <c r="D7360" s="33">
        <v>157175</v>
      </c>
    </row>
    <row r="7361" spans="1:4">
      <c r="A7361" s="32">
        <v>1998</v>
      </c>
      <c r="B7361" s="32" t="s">
        <v>13</v>
      </c>
      <c r="C7361" s="32" t="s">
        <v>106</v>
      </c>
      <c r="D7361" s="33">
        <v>162590</v>
      </c>
    </row>
    <row r="7362" spans="1:4">
      <c r="A7362" s="32">
        <v>1998</v>
      </c>
      <c r="B7362" s="32" t="s">
        <v>14</v>
      </c>
      <c r="C7362" s="32" t="s">
        <v>106</v>
      </c>
      <c r="D7362" s="33">
        <v>153549</v>
      </c>
    </row>
    <row r="7363" spans="1:4">
      <c r="A7363" s="32">
        <v>1998</v>
      </c>
      <c r="B7363" s="32" t="s">
        <v>15</v>
      </c>
      <c r="C7363" s="32" t="s">
        <v>106</v>
      </c>
      <c r="D7363" s="33">
        <v>137926</v>
      </c>
    </row>
    <row r="7364" spans="1:4">
      <c r="A7364" s="32">
        <v>1999</v>
      </c>
      <c r="B7364" s="32" t="s">
        <v>4</v>
      </c>
      <c r="C7364" s="32" t="s">
        <v>106</v>
      </c>
      <c r="D7364" s="33">
        <v>106787</v>
      </c>
    </row>
    <row r="7365" spans="1:4">
      <c r="A7365" s="32">
        <v>1999</v>
      </c>
      <c r="B7365" s="32" t="s">
        <v>5</v>
      </c>
      <c r="C7365" s="32" t="s">
        <v>106</v>
      </c>
      <c r="D7365" s="33">
        <v>113381</v>
      </c>
    </row>
    <row r="7366" spans="1:4">
      <c r="A7366" s="32">
        <v>1999</v>
      </c>
      <c r="B7366" s="32" t="s">
        <v>6</v>
      </c>
      <c r="C7366" s="32" t="s">
        <v>106</v>
      </c>
      <c r="D7366" s="33">
        <v>154978</v>
      </c>
    </row>
    <row r="7367" spans="1:4">
      <c r="A7367" s="32">
        <v>1999</v>
      </c>
      <c r="B7367" s="32" t="s">
        <v>7</v>
      </c>
      <c r="C7367" s="32" t="s">
        <v>106</v>
      </c>
      <c r="D7367" s="33">
        <v>153379</v>
      </c>
    </row>
    <row r="7368" spans="1:4">
      <c r="A7368" s="32">
        <v>1999</v>
      </c>
      <c r="B7368" s="32" t="s">
        <v>8</v>
      </c>
      <c r="C7368" s="32" t="s">
        <v>106</v>
      </c>
      <c r="D7368" s="33">
        <v>153086</v>
      </c>
    </row>
    <row r="7369" spans="1:4">
      <c r="A7369" s="32">
        <v>1999</v>
      </c>
      <c r="B7369" s="32" t="s">
        <v>9</v>
      </c>
      <c r="C7369" s="32" t="s">
        <v>106</v>
      </c>
      <c r="D7369" s="33">
        <v>147813</v>
      </c>
    </row>
    <row r="7370" spans="1:4">
      <c r="A7370" s="32">
        <v>1999</v>
      </c>
      <c r="B7370" s="32" t="s">
        <v>10</v>
      </c>
      <c r="C7370" s="32" t="s">
        <v>106</v>
      </c>
      <c r="D7370" s="33">
        <v>138392</v>
      </c>
    </row>
    <row r="7371" spans="1:4">
      <c r="A7371" s="32">
        <v>1999</v>
      </c>
      <c r="B7371" s="32" t="s">
        <v>11</v>
      </c>
      <c r="C7371" s="32" t="s">
        <v>106</v>
      </c>
      <c r="D7371" s="33">
        <v>144678</v>
      </c>
    </row>
    <row r="7372" spans="1:4">
      <c r="A7372" s="32">
        <v>1999</v>
      </c>
      <c r="B7372" s="32" t="s">
        <v>12</v>
      </c>
      <c r="C7372" s="32" t="s">
        <v>106</v>
      </c>
      <c r="D7372" s="33">
        <v>152997</v>
      </c>
    </row>
    <row r="7373" spans="1:4">
      <c r="A7373" s="32">
        <v>1999</v>
      </c>
      <c r="B7373" s="32" t="s">
        <v>13</v>
      </c>
      <c r="C7373" s="32" t="s">
        <v>106</v>
      </c>
      <c r="D7373" s="33">
        <v>148947</v>
      </c>
    </row>
    <row r="7374" spans="1:4">
      <c r="A7374" s="32">
        <v>1999</v>
      </c>
      <c r="B7374" s="32" t="s">
        <v>14</v>
      </c>
      <c r="C7374" s="32" t="s">
        <v>106</v>
      </c>
      <c r="D7374" s="33">
        <v>152011</v>
      </c>
    </row>
    <row r="7375" spans="1:4">
      <c r="A7375" s="32">
        <v>1999</v>
      </c>
      <c r="B7375" s="32" t="s">
        <v>15</v>
      </c>
      <c r="C7375" s="32" t="s">
        <v>106</v>
      </c>
      <c r="D7375" s="33">
        <v>131710</v>
      </c>
    </row>
    <row r="7376" spans="1:4">
      <c r="A7376" s="32">
        <v>2000</v>
      </c>
      <c r="B7376" s="32" t="s">
        <v>4</v>
      </c>
      <c r="C7376" s="32" t="s">
        <v>106</v>
      </c>
      <c r="D7376" s="33">
        <v>100328</v>
      </c>
    </row>
    <row r="7377" spans="1:4">
      <c r="A7377" s="32">
        <v>2000</v>
      </c>
      <c r="B7377" s="32" t="s">
        <v>5</v>
      </c>
      <c r="C7377" s="32" t="s">
        <v>106</v>
      </c>
      <c r="D7377" s="33">
        <v>114449</v>
      </c>
    </row>
    <row r="7378" spans="1:4">
      <c r="A7378" s="32">
        <v>2000</v>
      </c>
      <c r="B7378" s="32" t="s">
        <v>6</v>
      </c>
      <c r="C7378" s="32" t="s">
        <v>106</v>
      </c>
      <c r="D7378" s="33">
        <v>153730</v>
      </c>
    </row>
    <row r="7379" spans="1:4">
      <c r="A7379" s="32">
        <v>2000</v>
      </c>
      <c r="B7379" s="32" t="s">
        <v>7</v>
      </c>
      <c r="C7379" s="32" t="s">
        <v>106</v>
      </c>
      <c r="D7379" s="33">
        <v>140827</v>
      </c>
    </row>
    <row r="7380" spans="1:4">
      <c r="A7380" s="32">
        <v>2000</v>
      </c>
      <c r="B7380" s="32" t="s">
        <v>8</v>
      </c>
      <c r="C7380" s="32" t="s">
        <v>106</v>
      </c>
      <c r="D7380" s="33">
        <v>144214</v>
      </c>
    </row>
    <row r="7381" spans="1:4">
      <c r="A7381" s="32">
        <v>2000</v>
      </c>
      <c r="B7381" s="32" t="s">
        <v>9</v>
      </c>
      <c r="C7381" s="32" t="s">
        <v>106</v>
      </c>
      <c r="D7381" s="33">
        <v>139811</v>
      </c>
    </row>
    <row r="7382" spans="1:4">
      <c r="A7382" s="32">
        <v>2000</v>
      </c>
      <c r="B7382" s="32" t="s">
        <v>10</v>
      </c>
      <c r="C7382" s="32" t="s">
        <v>106</v>
      </c>
      <c r="D7382" s="33">
        <v>133725</v>
      </c>
    </row>
    <row r="7383" spans="1:4">
      <c r="A7383" s="32">
        <v>2000</v>
      </c>
      <c r="B7383" s="32" t="s">
        <v>11</v>
      </c>
      <c r="C7383" s="32" t="s">
        <v>106</v>
      </c>
      <c r="D7383" s="33">
        <v>150744</v>
      </c>
    </row>
    <row r="7384" spans="1:4">
      <c r="A7384" s="32">
        <v>2000</v>
      </c>
      <c r="B7384" s="32" t="s">
        <v>12</v>
      </c>
      <c r="C7384" s="32" t="s">
        <v>106</v>
      </c>
      <c r="D7384" s="33">
        <v>150444</v>
      </c>
    </row>
    <row r="7385" spans="1:4">
      <c r="A7385" s="32">
        <v>2000</v>
      </c>
      <c r="B7385" s="32" t="s">
        <v>13</v>
      </c>
      <c r="C7385" s="32" t="s">
        <v>106</v>
      </c>
      <c r="D7385" s="33">
        <v>153003</v>
      </c>
    </row>
    <row r="7386" spans="1:4">
      <c r="A7386" s="32">
        <v>2000</v>
      </c>
      <c r="B7386" s="32" t="s">
        <v>14</v>
      </c>
      <c r="C7386" s="32" t="s">
        <v>106</v>
      </c>
      <c r="D7386" s="33">
        <v>150544</v>
      </c>
    </row>
    <row r="7387" spans="1:4">
      <c r="A7387" s="32">
        <v>2000</v>
      </c>
      <c r="B7387" s="32" t="s">
        <v>15</v>
      </c>
      <c r="C7387" s="32" t="s">
        <v>106</v>
      </c>
      <c r="D7387" s="33">
        <v>127231</v>
      </c>
    </row>
    <row r="7388" spans="1:4">
      <c r="A7388" s="32">
        <v>2001</v>
      </c>
      <c r="B7388" s="32" t="s">
        <v>4</v>
      </c>
      <c r="C7388" s="32" t="s">
        <v>106</v>
      </c>
      <c r="D7388" s="33">
        <v>103723</v>
      </c>
    </row>
    <row r="7389" spans="1:4">
      <c r="A7389" s="32">
        <v>2001</v>
      </c>
      <c r="B7389" s="32" t="s">
        <v>5</v>
      </c>
      <c r="C7389" s="32" t="s">
        <v>106</v>
      </c>
      <c r="D7389" s="33">
        <v>110296</v>
      </c>
    </row>
    <row r="7390" spans="1:4">
      <c r="A7390" s="32">
        <v>2001</v>
      </c>
      <c r="B7390" s="32" t="s">
        <v>6</v>
      </c>
      <c r="C7390" s="32" t="s">
        <v>106</v>
      </c>
      <c r="D7390" s="33">
        <v>138534</v>
      </c>
    </row>
    <row r="7391" spans="1:4">
      <c r="A7391" s="32">
        <v>2001</v>
      </c>
      <c r="B7391" s="32" t="s">
        <v>7</v>
      </c>
      <c r="C7391" s="32" t="s">
        <v>106</v>
      </c>
      <c r="D7391" s="33">
        <v>132406</v>
      </c>
    </row>
    <row r="7392" spans="1:4">
      <c r="A7392" s="32">
        <v>2001</v>
      </c>
      <c r="B7392" s="32" t="s">
        <v>8</v>
      </c>
      <c r="C7392" s="32" t="s">
        <v>106</v>
      </c>
      <c r="D7392" s="33">
        <v>142409</v>
      </c>
    </row>
    <row r="7393" spans="1:4">
      <c r="A7393" s="32">
        <v>2001</v>
      </c>
      <c r="B7393" s="32" t="s">
        <v>9</v>
      </c>
      <c r="C7393" s="32" t="s">
        <v>106</v>
      </c>
      <c r="D7393" s="33">
        <v>134989</v>
      </c>
    </row>
    <row r="7394" spans="1:4">
      <c r="A7394" s="32">
        <v>2001</v>
      </c>
      <c r="B7394" s="32" t="s">
        <v>10</v>
      </c>
      <c r="C7394" s="32" t="s">
        <v>106</v>
      </c>
      <c r="D7394" s="33">
        <v>126390</v>
      </c>
    </row>
    <row r="7395" spans="1:4">
      <c r="A7395" s="32">
        <v>2001</v>
      </c>
      <c r="B7395" s="32" t="s">
        <v>11</v>
      </c>
      <c r="C7395" s="32" t="s">
        <v>106</v>
      </c>
      <c r="D7395" s="33">
        <v>138286</v>
      </c>
    </row>
    <row r="7396" spans="1:4">
      <c r="A7396" s="32">
        <v>2001</v>
      </c>
      <c r="B7396" s="32" t="s">
        <v>12</v>
      </c>
      <c r="C7396" s="32" t="s">
        <v>106</v>
      </c>
      <c r="D7396" s="33">
        <v>131870</v>
      </c>
    </row>
    <row r="7397" spans="1:4">
      <c r="A7397" s="32">
        <v>2001</v>
      </c>
      <c r="B7397" s="32" t="s">
        <v>13</v>
      </c>
      <c r="C7397" s="32" t="s">
        <v>106</v>
      </c>
      <c r="D7397" s="33">
        <v>137178</v>
      </c>
    </row>
    <row r="7398" spans="1:4">
      <c r="A7398" s="32">
        <v>2001</v>
      </c>
      <c r="B7398" s="32" t="s">
        <v>14</v>
      </c>
      <c r="C7398" s="32" t="s">
        <v>106</v>
      </c>
      <c r="D7398" s="33">
        <v>135253</v>
      </c>
    </row>
    <row r="7399" spans="1:4">
      <c r="A7399" s="32">
        <v>2001</v>
      </c>
      <c r="B7399" s="32" t="s">
        <v>15</v>
      </c>
      <c r="C7399" s="32" t="s">
        <v>106</v>
      </c>
      <c r="D7399" s="33">
        <v>101003</v>
      </c>
    </row>
    <row r="7400" spans="1:4">
      <c r="A7400" s="32">
        <v>2002</v>
      </c>
      <c r="B7400" s="32" t="s">
        <v>4</v>
      </c>
      <c r="C7400" s="32" t="s">
        <v>106</v>
      </c>
      <c r="D7400" s="33">
        <v>89782</v>
      </c>
    </row>
    <row r="7401" spans="1:4">
      <c r="A7401" s="32">
        <v>2002</v>
      </c>
      <c r="B7401" s="32" t="s">
        <v>5</v>
      </c>
      <c r="C7401" s="32" t="s">
        <v>106</v>
      </c>
      <c r="D7401" s="33">
        <v>92924</v>
      </c>
    </row>
    <row r="7402" spans="1:4">
      <c r="A7402" s="32">
        <v>2002</v>
      </c>
      <c r="B7402" s="32" t="s">
        <v>6</v>
      </c>
      <c r="C7402" s="32" t="s">
        <v>106</v>
      </c>
      <c r="D7402" s="33">
        <v>112784</v>
      </c>
    </row>
    <row r="7403" spans="1:4">
      <c r="A7403" s="32">
        <v>2002</v>
      </c>
      <c r="B7403" s="32" t="s">
        <v>7</v>
      </c>
      <c r="C7403" s="32" t="s">
        <v>106</v>
      </c>
      <c r="D7403" s="33">
        <v>117401</v>
      </c>
    </row>
    <row r="7404" spans="1:4">
      <c r="A7404" s="32">
        <v>2002</v>
      </c>
      <c r="B7404" s="32" t="s">
        <v>8</v>
      </c>
      <c r="C7404" s="32" t="s">
        <v>106</v>
      </c>
      <c r="D7404" s="33">
        <v>115398.95827058901</v>
      </c>
    </row>
    <row r="7405" spans="1:4">
      <c r="A7405" s="32">
        <v>2002</v>
      </c>
      <c r="B7405" s="32" t="s">
        <v>9</v>
      </c>
      <c r="C7405" s="32" t="s">
        <v>106</v>
      </c>
      <c r="D7405" s="33">
        <v>109643</v>
      </c>
    </row>
    <row r="7406" spans="1:4">
      <c r="A7406" s="32">
        <v>2002</v>
      </c>
      <c r="B7406" s="32" t="s">
        <v>10</v>
      </c>
      <c r="C7406" s="32" t="s">
        <v>106</v>
      </c>
      <c r="D7406" s="33">
        <v>115912</v>
      </c>
    </row>
    <row r="7407" spans="1:4">
      <c r="A7407" s="32">
        <v>2002</v>
      </c>
      <c r="B7407" s="32" t="s">
        <v>11</v>
      </c>
      <c r="C7407" s="32" t="s">
        <v>106</v>
      </c>
      <c r="D7407" s="33">
        <v>118034</v>
      </c>
    </row>
    <row r="7408" spans="1:4">
      <c r="A7408" s="32">
        <v>2002</v>
      </c>
      <c r="B7408" s="32" t="s">
        <v>12</v>
      </c>
      <c r="C7408" s="32" t="s">
        <v>106</v>
      </c>
      <c r="D7408" s="33">
        <v>117078</v>
      </c>
    </row>
    <row r="7409" spans="1:4">
      <c r="A7409" s="32">
        <v>2002</v>
      </c>
      <c r="B7409" s="32" t="s">
        <v>13</v>
      </c>
      <c r="C7409" s="32" t="s">
        <v>106</v>
      </c>
      <c r="D7409" s="33">
        <v>121709</v>
      </c>
    </row>
    <row r="7410" spans="1:4">
      <c r="A7410" s="32">
        <v>2002</v>
      </c>
      <c r="B7410" s="32" t="s">
        <v>14</v>
      </c>
      <c r="C7410" s="32" t="s">
        <v>106</v>
      </c>
      <c r="D7410" s="33">
        <v>117967</v>
      </c>
    </row>
    <row r="7411" spans="1:4">
      <c r="A7411" s="32">
        <v>2002</v>
      </c>
      <c r="B7411" s="32" t="s">
        <v>15</v>
      </c>
      <c r="C7411" s="32" t="s">
        <v>106</v>
      </c>
      <c r="D7411" s="33">
        <v>112711.07813045</v>
      </c>
    </row>
    <row r="7412" spans="1:4">
      <c r="A7412" s="32">
        <v>2003</v>
      </c>
      <c r="B7412" s="32" t="s">
        <v>4</v>
      </c>
      <c r="C7412" s="32" t="s">
        <v>106</v>
      </c>
      <c r="D7412" s="33">
        <v>91537</v>
      </c>
    </row>
    <row r="7413" spans="1:4">
      <c r="A7413" s="32">
        <v>2003</v>
      </c>
      <c r="B7413" s="32" t="s">
        <v>5</v>
      </c>
      <c r="C7413" s="32" t="s">
        <v>106</v>
      </c>
      <c r="D7413" s="33">
        <v>93486</v>
      </c>
    </row>
    <row r="7414" spans="1:4">
      <c r="A7414" s="32">
        <v>2003</v>
      </c>
      <c r="B7414" s="32" t="s">
        <v>6</v>
      </c>
      <c r="C7414" s="32" t="s">
        <v>106</v>
      </c>
      <c r="D7414" s="33">
        <v>112765.497100026</v>
      </c>
    </row>
    <row r="7415" spans="1:4">
      <c r="A7415" s="32">
        <v>2003</v>
      </c>
      <c r="B7415" s="32" t="s">
        <v>7</v>
      </c>
      <c r="C7415" s="32" t="s">
        <v>106</v>
      </c>
      <c r="D7415" s="33">
        <v>125289</v>
      </c>
    </row>
    <row r="7416" spans="1:4">
      <c r="A7416" s="32">
        <v>2003</v>
      </c>
      <c r="B7416" s="32" t="s">
        <v>8</v>
      </c>
      <c r="C7416" s="32" t="s">
        <v>106</v>
      </c>
      <c r="D7416" s="33">
        <v>130153</v>
      </c>
    </row>
    <row r="7417" spans="1:4">
      <c r="A7417" s="32">
        <v>2003</v>
      </c>
      <c r="B7417" s="32" t="s">
        <v>9</v>
      </c>
      <c r="C7417" s="32" t="s">
        <v>106</v>
      </c>
      <c r="D7417" s="33">
        <v>121258</v>
      </c>
    </row>
    <row r="7418" spans="1:4">
      <c r="A7418" s="32">
        <v>2003</v>
      </c>
      <c r="B7418" s="32" t="s">
        <v>10</v>
      </c>
      <c r="C7418" s="32" t="s">
        <v>106</v>
      </c>
      <c r="D7418" s="33">
        <v>118879</v>
      </c>
    </row>
    <row r="7419" spans="1:4">
      <c r="A7419" s="32">
        <v>2003</v>
      </c>
      <c r="B7419" s="32" t="s">
        <v>11</v>
      </c>
      <c r="C7419" s="32" t="s">
        <v>106</v>
      </c>
      <c r="D7419" s="33">
        <v>119775</v>
      </c>
    </row>
    <row r="7420" spans="1:4">
      <c r="A7420" s="32">
        <v>2003</v>
      </c>
      <c r="B7420" s="32" t="s">
        <v>12</v>
      </c>
      <c r="C7420" s="32" t="s">
        <v>106</v>
      </c>
      <c r="D7420" s="33">
        <v>126153</v>
      </c>
    </row>
    <row r="7421" spans="1:4">
      <c r="A7421" s="32">
        <v>2003</v>
      </c>
      <c r="B7421" s="32" t="s">
        <v>13</v>
      </c>
      <c r="C7421" s="32" t="s">
        <v>106</v>
      </c>
      <c r="D7421" s="33">
        <v>130638</v>
      </c>
    </row>
    <row r="7422" spans="1:4">
      <c r="A7422" s="32">
        <v>2003</v>
      </c>
      <c r="B7422" s="32" t="s">
        <v>14</v>
      </c>
      <c r="C7422" s="32" t="s">
        <v>106</v>
      </c>
      <c r="D7422" s="33">
        <v>117730</v>
      </c>
    </row>
    <row r="7423" spans="1:4">
      <c r="A7423" s="32">
        <v>2003</v>
      </c>
      <c r="B7423" s="32" t="s">
        <v>15</v>
      </c>
      <c r="C7423" s="32" t="s">
        <v>106</v>
      </c>
      <c r="D7423" s="33">
        <v>110577</v>
      </c>
    </row>
    <row r="7424" spans="1:4">
      <c r="A7424" s="32">
        <v>2004</v>
      </c>
      <c r="B7424" s="32" t="s">
        <v>4</v>
      </c>
      <c r="C7424" s="32" t="s">
        <v>106</v>
      </c>
      <c r="D7424" s="33">
        <v>82099</v>
      </c>
    </row>
    <row r="7425" spans="1:4">
      <c r="A7425" s="32">
        <v>2004</v>
      </c>
      <c r="B7425" s="32" t="s">
        <v>5</v>
      </c>
      <c r="C7425" s="32" t="s">
        <v>106</v>
      </c>
      <c r="D7425" s="33">
        <v>93848.965479731705</v>
      </c>
    </row>
    <row r="7426" spans="1:4">
      <c r="A7426" s="32">
        <v>2004</v>
      </c>
      <c r="B7426" s="32" t="s">
        <v>6</v>
      </c>
      <c r="C7426" s="32" t="s">
        <v>106</v>
      </c>
      <c r="D7426" s="33">
        <v>125225</v>
      </c>
    </row>
    <row r="7427" spans="1:4">
      <c r="A7427" s="32">
        <v>2004</v>
      </c>
      <c r="B7427" s="32" t="s">
        <v>7</v>
      </c>
      <c r="C7427" s="32" t="s">
        <v>106</v>
      </c>
      <c r="D7427" s="33">
        <v>106376</v>
      </c>
    </row>
    <row r="7428" spans="1:4">
      <c r="A7428" s="32">
        <v>2004</v>
      </c>
      <c r="B7428" s="32" t="s">
        <v>8</v>
      </c>
      <c r="C7428" s="32" t="s">
        <v>106</v>
      </c>
      <c r="D7428" s="33">
        <v>109820</v>
      </c>
    </row>
    <row r="7429" spans="1:4">
      <c r="A7429" s="32">
        <v>2004</v>
      </c>
      <c r="B7429" s="32" t="s">
        <v>9</v>
      </c>
      <c r="C7429" s="32" t="s">
        <v>106</v>
      </c>
      <c r="D7429" s="33">
        <v>110562</v>
      </c>
    </row>
    <row r="7430" spans="1:4">
      <c r="A7430" s="32">
        <v>2004</v>
      </c>
      <c r="B7430" s="32" t="s">
        <v>10</v>
      </c>
      <c r="C7430" s="32" t="s">
        <v>106</v>
      </c>
      <c r="D7430" s="33">
        <v>110282</v>
      </c>
    </row>
    <row r="7431" spans="1:4">
      <c r="A7431" s="32">
        <v>2004</v>
      </c>
      <c r="B7431" s="32" t="s">
        <v>11</v>
      </c>
      <c r="C7431" s="32" t="s">
        <v>106</v>
      </c>
      <c r="D7431" s="33">
        <v>107313</v>
      </c>
    </row>
    <row r="7432" spans="1:4">
      <c r="A7432" s="32">
        <v>2004</v>
      </c>
      <c r="B7432" s="32" t="s">
        <v>12</v>
      </c>
      <c r="C7432" s="32" t="s">
        <v>106</v>
      </c>
      <c r="D7432" s="33">
        <v>125153.260938669</v>
      </c>
    </row>
    <row r="7433" spans="1:4">
      <c r="A7433" s="32">
        <v>2004</v>
      </c>
      <c r="B7433" s="32" t="s">
        <v>13</v>
      </c>
      <c r="C7433" s="32" t="s">
        <v>106</v>
      </c>
      <c r="D7433" s="33">
        <v>126223</v>
      </c>
    </row>
    <row r="7434" spans="1:4">
      <c r="A7434" s="32">
        <v>2004</v>
      </c>
      <c r="B7434" s="32" t="s">
        <v>14</v>
      </c>
      <c r="C7434" s="32" t="s">
        <v>106</v>
      </c>
      <c r="D7434" s="33">
        <v>124628.94896897599</v>
      </c>
    </row>
    <row r="7435" spans="1:4">
      <c r="A7435" s="32">
        <v>2004</v>
      </c>
      <c r="B7435" s="32" t="s">
        <v>15</v>
      </c>
      <c r="C7435" s="32" t="s">
        <v>106</v>
      </c>
      <c r="D7435" s="33">
        <v>115892.937928083</v>
      </c>
    </row>
    <row r="7436" spans="1:4">
      <c r="A7436" s="32">
        <v>2005</v>
      </c>
      <c r="B7436" s="32" t="s">
        <v>4</v>
      </c>
      <c r="C7436" s="32" t="s">
        <v>106</v>
      </c>
      <c r="D7436" s="33">
        <v>84316</v>
      </c>
    </row>
    <row r="7437" spans="1:4">
      <c r="A7437" s="32">
        <v>2005</v>
      </c>
      <c r="B7437" s="32" t="s">
        <v>5</v>
      </c>
      <c r="C7437" s="32" t="s">
        <v>106</v>
      </c>
      <c r="D7437" s="33">
        <v>92975</v>
      </c>
    </row>
    <row r="7438" spans="1:4">
      <c r="A7438" s="32">
        <v>2005</v>
      </c>
      <c r="B7438" s="32" t="s">
        <v>6</v>
      </c>
      <c r="C7438" s="32" t="s">
        <v>106</v>
      </c>
      <c r="D7438" s="33">
        <v>114394</v>
      </c>
    </row>
    <row r="7439" spans="1:4">
      <c r="A7439" s="32">
        <v>2005</v>
      </c>
      <c r="B7439" s="32" t="s">
        <v>7</v>
      </c>
      <c r="C7439" s="32" t="s">
        <v>106</v>
      </c>
      <c r="D7439" s="33">
        <v>120654</v>
      </c>
    </row>
    <row r="7440" spans="1:4">
      <c r="A7440" s="32">
        <v>2005</v>
      </c>
      <c r="B7440" s="32" t="s">
        <v>8</v>
      </c>
      <c r="C7440" s="32" t="s">
        <v>106</v>
      </c>
      <c r="D7440" s="33">
        <v>122929</v>
      </c>
    </row>
    <row r="7441" spans="1:4">
      <c r="A7441" s="32">
        <v>2005</v>
      </c>
      <c r="B7441" s="32" t="s">
        <v>9</v>
      </c>
      <c r="C7441" s="32" t="s">
        <v>106</v>
      </c>
      <c r="D7441" s="33">
        <v>122108</v>
      </c>
    </row>
    <row r="7442" spans="1:4">
      <c r="A7442" s="32">
        <v>2005</v>
      </c>
      <c r="B7442" s="32" t="s">
        <v>10</v>
      </c>
      <c r="C7442" s="32" t="s">
        <v>106</v>
      </c>
      <c r="D7442" s="33">
        <v>118569</v>
      </c>
    </row>
    <row r="7443" spans="1:4">
      <c r="A7443" s="32">
        <v>2005</v>
      </c>
      <c r="B7443" s="32" t="s">
        <v>11</v>
      </c>
      <c r="C7443" s="32" t="s">
        <v>106</v>
      </c>
      <c r="D7443" s="33">
        <v>121770.17685345501</v>
      </c>
    </row>
    <row r="7444" spans="1:4">
      <c r="A7444" s="32">
        <v>2005</v>
      </c>
      <c r="B7444" s="32" t="s">
        <v>12</v>
      </c>
      <c r="C7444" s="32" t="s">
        <v>106</v>
      </c>
      <c r="D7444" s="33">
        <v>127715.552716758</v>
      </c>
    </row>
    <row r="7445" spans="1:4">
      <c r="A7445" s="32">
        <v>2005</v>
      </c>
      <c r="B7445" s="32" t="s">
        <v>13</v>
      </c>
      <c r="C7445" s="32" t="s">
        <v>106</v>
      </c>
      <c r="D7445" s="33">
        <v>131973.45108919899</v>
      </c>
    </row>
    <row r="7446" spans="1:4">
      <c r="A7446" s="32">
        <v>2005</v>
      </c>
      <c r="B7446" s="32" t="s">
        <v>14</v>
      </c>
      <c r="C7446" s="32" t="s">
        <v>106</v>
      </c>
      <c r="D7446" s="33">
        <v>133155</v>
      </c>
    </row>
    <row r="7447" spans="1:4">
      <c r="A7447" s="32">
        <v>2005</v>
      </c>
      <c r="B7447" s="32" t="s">
        <v>15</v>
      </c>
      <c r="C7447" s="32" t="s">
        <v>106</v>
      </c>
      <c r="D7447" s="33">
        <v>123530.04633236599</v>
      </c>
    </row>
    <row r="7448" spans="1:4">
      <c r="A7448" s="32">
        <v>2006</v>
      </c>
      <c r="B7448" s="32" t="s">
        <v>4</v>
      </c>
      <c r="C7448" s="32" t="s">
        <v>106</v>
      </c>
      <c r="D7448" s="33">
        <v>97187</v>
      </c>
    </row>
    <row r="7449" spans="1:4">
      <c r="A7449" s="32">
        <v>2006</v>
      </c>
      <c r="B7449" s="32" t="s">
        <v>5</v>
      </c>
      <c r="C7449" s="32" t="s">
        <v>106</v>
      </c>
      <c r="D7449" s="33">
        <v>100249</v>
      </c>
    </row>
    <row r="7450" spans="1:4">
      <c r="A7450" s="32">
        <v>2006</v>
      </c>
      <c r="B7450" s="32" t="s">
        <v>6</v>
      </c>
      <c r="C7450" s="32" t="s">
        <v>106</v>
      </c>
      <c r="D7450" s="33">
        <v>131023</v>
      </c>
    </row>
    <row r="7451" spans="1:4">
      <c r="A7451" s="32">
        <v>2006</v>
      </c>
      <c r="B7451" s="32" t="s">
        <v>7</v>
      </c>
      <c r="C7451" s="32" t="s">
        <v>106</v>
      </c>
      <c r="D7451" s="33">
        <v>124331</v>
      </c>
    </row>
    <row r="7452" spans="1:4">
      <c r="A7452" s="32">
        <v>2006</v>
      </c>
      <c r="B7452" s="32" t="s">
        <v>8</v>
      </c>
      <c r="C7452" s="32" t="s">
        <v>106</v>
      </c>
      <c r="D7452" s="33">
        <v>134868</v>
      </c>
    </row>
    <row r="7453" spans="1:4">
      <c r="A7453" s="32">
        <v>2006</v>
      </c>
      <c r="B7453" s="32" t="s">
        <v>9</v>
      </c>
      <c r="C7453" s="32" t="s">
        <v>106</v>
      </c>
      <c r="D7453" s="33">
        <v>126777</v>
      </c>
    </row>
    <row r="7454" spans="1:4">
      <c r="A7454" s="32">
        <v>2006</v>
      </c>
      <c r="B7454" s="32" t="s">
        <v>10</v>
      </c>
      <c r="C7454" s="32" t="s">
        <v>106</v>
      </c>
      <c r="D7454" s="33">
        <v>128312</v>
      </c>
    </row>
    <row r="7455" spans="1:4">
      <c r="A7455" s="32">
        <v>2006</v>
      </c>
      <c r="B7455" s="32" t="s">
        <v>11</v>
      </c>
      <c r="C7455" s="32" t="s">
        <v>106</v>
      </c>
      <c r="D7455" s="33">
        <v>133869.104131406</v>
      </c>
    </row>
    <row r="7456" spans="1:4">
      <c r="A7456" s="32">
        <v>2006</v>
      </c>
      <c r="B7456" s="32" t="s">
        <v>12</v>
      </c>
      <c r="C7456" s="32" t="s">
        <v>106</v>
      </c>
      <c r="D7456" s="33">
        <v>135179</v>
      </c>
    </row>
    <row r="7457" spans="1:4">
      <c r="A7457" s="32">
        <v>2006</v>
      </c>
      <c r="B7457" s="32" t="s">
        <v>13</v>
      </c>
      <c r="C7457" s="32" t="s">
        <v>106</v>
      </c>
      <c r="D7457" s="33">
        <v>138391</v>
      </c>
    </row>
    <row r="7458" spans="1:4">
      <c r="A7458" s="32">
        <v>2006</v>
      </c>
      <c r="B7458" s="32" t="s">
        <v>14</v>
      </c>
      <c r="C7458" s="32" t="s">
        <v>106</v>
      </c>
      <c r="D7458" s="33">
        <v>140704.75409477</v>
      </c>
    </row>
    <row r="7459" spans="1:4">
      <c r="A7459" s="32">
        <v>2006</v>
      </c>
      <c r="B7459" s="32" t="s">
        <v>15</v>
      </c>
      <c r="C7459" s="32" t="s">
        <v>106</v>
      </c>
      <c r="D7459" s="33">
        <v>119037</v>
      </c>
    </row>
    <row r="7460" spans="1:4">
      <c r="A7460" s="32">
        <v>2007</v>
      </c>
      <c r="B7460" s="32" t="s">
        <v>4</v>
      </c>
      <c r="C7460" s="32" t="s">
        <v>106</v>
      </c>
      <c r="D7460" s="33">
        <v>98826</v>
      </c>
    </row>
    <row r="7461" spans="1:4">
      <c r="A7461" s="32">
        <v>2007</v>
      </c>
      <c r="B7461" s="32" t="s">
        <v>5</v>
      </c>
      <c r="C7461" s="32" t="s">
        <v>106</v>
      </c>
      <c r="D7461" s="33">
        <v>130247</v>
      </c>
    </row>
    <row r="7462" spans="1:4">
      <c r="A7462" s="32">
        <v>2007</v>
      </c>
      <c r="B7462" s="32" t="s">
        <v>6</v>
      </c>
      <c r="C7462" s="32" t="s">
        <v>106</v>
      </c>
      <c r="D7462" s="33">
        <v>99736</v>
      </c>
    </row>
    <row r="7463" spans="1:4">
      <c r="A7463" s="32">
        <v>2007</v>
      </c>
      <c r="B7463" s="32" t="s">
        <v>7</v>
      </c>
      <c r="C7463" s="32" t="s">
        <v>106</v>
      </c>
      <c r="D7463" s="33">
        <v>120024</v>
      </c>
    </row>
    <row r="7464" spans="1:4">
      <c r="A7464" s="32">
        <v>2007</v>
      </c>
      <c r="B7464" s="32" t="s">
        <v>8</v>
      </c>
      <c r="C7464" s="32" t="s">
        <v>106</v>
      </c>
      <c r="D7464" s="33">
        <v>133250</v>
      </c>
    </row>
    <row r="7465" spans="1:4">
      <c r="A7465" s="32">
        <v>2007</v>
      </c>
      <c r="B7465" s="32" t="s">
        <v>9</v>
      </c>
      <c r="C7465" s="32" t="s">
        <v>106</v>
      </c>
      <c r="D7465" s="33">
        <v>127524</v>
      </c>
    </row>
    <row r="7466" spans="1:4">
      <c r="A7466" s="32">
        <v>2007</v>
      </c>
      <c r="B7466" s="32" t="s">
        <v>10</v>
      </c>
      <c r="C7466" s="32" t="s">
        <v>106</v>
      </c>
      <c r="D7466" s="33">
        <v>127336.963468526</v>
      </c>
    </row>
    <row r="7467" spans="1:4">
      <c r="A7467" s="32">
        <v>2007</v>
      </c>
      <c r="B7467" s="32" t="s">
        <v>11</v>
      </c>
      <c r="C7467" s="32" t="s">
        <v>106</v>
      </c>
      <c r="D7467" s="33">
        <v>132373</v>
      </c>
    </row>
    <row r="7468" spans="1:4">
      <c r="A7468" s="32">
        <v>2007</v>
      </c>
      <c r="B7468" s="32" t="s">
        <v>12</v>
      </c>
      <c r="C7468" s="32" t="s">
        <v>106</v>
      </c>
      <c r="D7468" s="33">
        <v>126899</v>
      </c>
    </row>
    <row r="7469" spans="1:4">
      <c r="A7469" s="32">
        <v>2007</v>
      </c>
      <c r="B7469" s="32" t="s">
        <v>13</v>
      </c>
      <c r="C7469" s="32" t="s">
        <v>106</v>
      </c>
      <c r="D7469" s="33">
        <v>135647.33827711901</v>
      </c>
    </row>
    <row r="7470" spans="1:4">
      <c r="A7470" s="32">
        <v>2007</v>
      </c>
      <c r="B7470" s="32" t="s">
        <v>14</v>
      </c>
      <c r="C7470" s="32" t="s">
        <v>106</v>
      </c>
      <c r="D7470" s="33">
        <v>134539.730022284</v>
      </c>
    </row>
    <row r="7471" spans="1:4">
      <c r="A7471" s="32">
        <v>2007</v>
      </c>
      <c r="B7471" s="32" t="s">
        <v>15</v>
      </c>
      <c r="C7471" s="32" t="s">
        <v>106</v>
      </c>
      <c r="D7471" s="33">
        <v>114164</v>
      </c>
    </row>
    <row r="7472" spans="1:4">
      <c r="A7472" s="32">
        <v>2008</v>
      </c>
      <c r="B7472" s="32" t="s">
        <v>4</v>
      </c>
      <c r="C7472" s="32" t="s">
        <v>106</v>
      </c>
      <c r="D7472" s="33">
        <v>99414</v>
      </c>
    </row>
    <row r="7473" spans="1:4">
      <c r="A7473" s="32">
        <v>2008</v>
      </c>
      <c r="B7473" s="32" t="s">
        <v>5</v>
      </c>
      <c r="C7473" s="32" t="s">
        <v>106</v>
      </c>
      <c r="D7473" s="33">
        <v>102761</v>
      </c>
    </row>
    <row r="7474" spans="1:4">
      <c r="A7474" s="32">
        <v>2008</v>
      </c>
      <c r="B7474" s="32" t="s">
        <v>6</v>
      </c>
      <c r="C7474" s="32" t="s">
        <v>106</v>
      </c>
      <c r="D7474" s="33">
        <v>108286</v>
      </c>
    </row>
    <row r="7475" spans="1:4">
      <c r="A7475" s="32">
        <v>2008</v>
      </c>
      <c r="B7475" s="32" t="s">
        <v>7</v>
      </c>
      <c r="C7475" s="32" t="s">
        <v>106</v>
      </c>
      <c r="D7475" s="33">
        <v>124058</v>
      </c>
    </row>
    <row r="7476" spans="1:4">
      <c r="A7476" s="32">
        <v>2008</v>
      </c>
      <c r="B7476" s="32" t="s">
        <v>8</v>
      </c>
      <c r="C7476" s="32" t="s">
        <v>106</v>
      </c>
      <c r="D7476" s="33">
        <v>127084</v>
      </c>
    </row>
    <row r="7477" spans="1:4">
      <c r="A7477" s="32">
        <v>2008</v>
      </c>
      <c r="B7477" s="32" t="s">
        <v>9</v>
      </c>
      <c r="C7477" s="32" t="s">
        <v>106</v>
      </c>
      <c r="D7477" s="33">
        <v>114833</v>
      </c>
    </row>
    <row r="7478" spans="1:4">
      <c r="A7478" s="32">
        <v>2008</v>
      </c>
      <c r="B7478" s="32" t="s">
        <v>10</v>
      </c>
      <c r="C7478" s="32" t="s">
        <v>106</v>
      </c>
      <c r="D7478" s="33">
        <v>121830</v>
      </c>
    </row>
    <row r="7479" spans="1:4">
      <c r="A7479" s="32">
        <v>2008</v>
      </c>
      <c r="B7479" s="32" t="s">
        <v>11</v>
      </c>
      <c r="C7479" s="32" t="s">
        <v>106</v>
      </c>
      <c r="D7479" s="33">
        <v>113267.04100496801</v>
      </c>
    </row>
    <row r="7480" spans="1:4">
      <c r="A7480" s="32">
        <v>2008</v>
      </c>
      <c r="B7480" s="32" t="s">
        <v>12</v>
      </c>
      <c r="C7480" s="32" t="s">
        <v>106</v>
      </c>
      <c r="D7480" s="33">
        <v>118256.18320715299</v>
      </c>
    </row>
    <row r="7481" spans="1:4">
      <c r="A7481" s="32">
        <v>2008</v>
      </c>
      <c r="B7481" s="32" t="s">
        <v>13</v>
      </c>
      <c r="C7481" s="32" t="s">
        <v>106</v>
      </c>
      <c r="D7481" s="33">
        <v>120913</v>
      </c>
    </row>
    <row r="7482" spans="1:4">
      <c r="A7482" s="32">
        <v>2008</v>
      </c>
      <c r="B7482" s="32" t="s">
        <v>14</v>
      </c>
      <c r="C7482" s="32" t="s">
        <v>106</v>
      </c>
      <c r="D7482" s="33">
        <v>118910</v>
      </c>
    </row>
    <row r="7483" spans="1:4">
      <c r="A7483" s="32">
        <v>2008</v>
      </c>
      <c r="B7483" s="32" t="s">
        <v>15</v>
      </c>
      <c r="C7483" s="32" t="s">
        <v>106</v>
      </c>
      <c r="D7483" s="33">
        <v>110037.940414116</v>
      </c>
    </row>
    <row r="7484" spans="1:4">
      <c r="A7484" s="32">
        <v>2009</v>
      </c>
      <c r="B7484" s="32" t="s">
        <v>4</v>
      </c>
      <c r="C7484" s="32" t="s">
        <v>106</v>
      </c>
      <c r="D7484" s="33">
        <v>86730.748623430394</v>
      </c>
    </row>
    <row r="7485" spans="1:4">
      <c r="A7485" s="32">
        <v>2009</v>
      </c>
      <c r="B7485" s="32" t="s">
        <v>5</v>
      </c>
      <c r="C7485" s="32" t="s">
        <v>106</v>
      </c>
      <c r="D7485" s="33">
        <v>88360.679031118896</v>
      </c>
    </row>
    <row r="7486" spans="1:4">
      <c r="A7486" s="32">
        <v>2009</v>
      </c>
      <c r="B7486" s="32" t="s">
        <v>6</v>
      </c>
      <c r="C7486" s="32" t="s">
        <v>106</v>
      </c>
      <c r="D7486" s="33">
        <v>97723.876630001803</v>
      </c>
    </row>
    <row r="7487" spans="1:4">
      <c r="A7487" s="32">
        <v>2009</v>
      </c>
      <c r="B7487" s="32" t="s">
        <v>7</v>
      </c>
      <c r="C7487" s="32" t="s">
        <v>106</v>
      </c>
      <c r="D7487" s="33">
        <v>95334.520589884807</v>
      </c>
    </row>
    <row r="7488" spans="1:4">
      <c r="A7488" s="32">
        <v>2009</v>
      </c>
      <c r="B7488" s="32" t="s">
        <v>8</v>
      </c>
      <c r="C7488" s="32" t="s">
        <v>106</v>
      </c>
      <c r="D7488" s="33">
        <v>91235</v>
      </c>
    </row>
    <row r="7489" spans="1:4">
      <c r="A7489" s="32">
        <v>2009</v>
      </c>
      <c r="B7489" s="32" t="s">
        <v>9</v>
      </c>
      <c r="C7489" s="32" t="s">
        <v>106</v>
      </c>
      <c r="D7489" s="33">
        <v>85856.985664705702</v>
      </c>
    </row>
    <row r="7490" spans="1:4">
      <c r="A7490" s="32">
        <v>2009</v>
      </c>
      <c r="B7490" s="32" t="s">
        <v>10</v>
      </c>
      <c r="C7490" s="32" t="s">
        <v>106</v>
      </c>
      <c r="D7490" s="33">
        <v>70489.558034759</v>
      </c>
    </row>
    <row r="7491" spans="1:4">
      <c r="A7491" s="32">
        <v>2009</v>
      </c>
      <c r="B7491" s="32" t="s">
        <v>11</v>
      </c>
      <c r="C7491" s="32" t="s">
        <v>106</v>
      </c>
      <c r="D7491" s="33">
        <v>87209.3784243228</v>
      </c>
    </row>
    <row r="7492" spans="1:4">
      <c r="A7492" s="32">
        <v>2009</v>
      </c>
      <c r="B7492" s="32" t="s">
        <v>12</v>
      </c>
      <c r="C7492" s="32" t="s">
        <v>106</v>
      </c>
      <c r="D7492" s="33">
        <v>108611.389638903</v>
      </c>
    </row>
    <row r="7493" spans="1:4">
      <c r="A7493" s="32">
        <v>2009</v>
      </c>
      <c r="B7493" s="32" t="s">
        <v>13</v>
      </c>
      <c r="C7493" s="32" t="s">
        <v>106</v>
      </c>
      <c r="D7493" s="33">
        <v>125403.78591019999</v>
      </c>
    </row>
    <row r="7494" spans="1:4">
      <c r="A7494" s="32">
        <v>2009</v>
      </c>
      <c r="B7494" s="32" t="s">
        <v>14</v>
      </c>
      <c r="C7494" s="32" t="s">
        <v>106</v>
      </c>
      <c r="D7494" s="33">
        <v>109969</v>
      </c>
    </row>
    <row r="7495" spans="1:4">
      <c r="A7495" s="32">
        <v>2009</v>
      </c>
      <c r="B7495" s="32" t="s">
        <v>15</v>
      </c>
      <c r="C7495" s="32" t="s">
        <v>106</v>
      </c>
      <c r="D7495" s="33">
        <v>104035</v>
      </c>
    </row>
    <row r="7496" spans="1:4">
      <c r="A7496" s="32">
        <v>2010</v>
      </c>
      <c r="B7496" s="32" t="s">
        <v>4</v>
      </c>
      <c r="C7496" s="32" t="s">
        <v>106</v>
      </c>
      <c r="D7496" s="33">
        <v>80699.465990506098</v>
      </c>
    </row>
    <row r="7497" spans="1:4">
      <c r="A7497" s="32">
        <v>2010</v>
      </c>
      <c r="B7497" s="32" t="s">
        <v>5</v>
      </c>
      <c r="C7497" s="32" t="s">
        <v>106</v>
      </c>
      <c r="D7497" s="33">
        <v>83546.071496405493</v>
      </c>
    </row>
    <row r="7498" spans="1:4">
      <c r="A7498" s="32">
        <v>2010</v>
      </c>
      <c r="B7498" s="32" t="s">
        <v>6</v>
      </c>
      <c r="C7498" s="32" t="s">
        <v>106</v>
      </c>
      <c r="D7498" s="33">
        <v>95143.667270513804</v>
      </c>
    </row>
    <row r="7499" spans="1:4">
      <c r="A7499" s="32">
        <v>2010</v>
      </c>
      <c r="B7499" s="32" t="s">
        <v>7</v>
      </c>
      <c r="C7499" s="32" t="s">
        <v>106</v>
      </c>
      <c r="D7499" s="33">
        <v>93366</v>
      </c>
    </row>
    <row r="7500" spans="1:4">
      <c r="A7500" s="32">
        <v>2010</v>
      </c>
      <c r="B7500" s="32" t="s">
        <v>8</v>
      </c>
      <c r="C7500" s="32" t="s">
        <v>106</v>
      </c>
      <c r="D7500" s="33">
        <v>87121.147857706601</v>
      </c>
    </row>
    <row r="7501" spans="1:4">
      <c r="A7501" s="32">
        <v>2010</v>
      </c>
      <c r="B7501" s="32" t="s">
        <v>9</v>
      </c>
      <c r="C7501" s="32" t="s">
        <v>106</v>
      </c>
      <c r="D7501" s="33">
        <v>97467.070108550397</v>
      </c>
    </row>
    <row r="7502" spans="1:4">
      <c r="A7502" s="32">
        <v>2010</v>
      </c>
      <c r="B7502" s="32" t="s">
        <v>10</v>
      </c>
      <c r="C7502" s="32" t="s">
        <v>106</v>
      </c>
      <c r="D7502" s="33">
        <v>96726.227879897095</v>
      </c>
    </row>
    <row r="7503" spans="1:4">
      <c r="A7503" s="32">
        <v>2010</v>
      </c>
      <c r="B7503" s="32" t="s">
        <v>11</v>
      </c>
      <c r="C7503" s="32" t="s">
        <v>106</v>
      </c>
      <c r="D7503" s="33">
        <v>102947.618786861</v>
      </c>
    </row>
    <row r="7504" spans="1:4">
      <c r="A7504" s="32">
        <v>2010</v>
      </c>
      <c r="B7504" s="32" t="s">
        <v>12</v>
      </c>
      <c r="C7504" s="32" t="s">
        <v>106</v>
      </c>
      <c r="D7504" s="33">
        <v>104229.576676622</v>
      </c>
    </row>
    <row r="7505" spans="1:4">
      <c r="A7505" s="32">
        <v>2010</v>
      </c>
      <c r="B7505" s="32" t="s">
        <v>13</v>
      </c>
      <c r="C7505" s="32" t="s">
        <v>106</v>
      </c>
      <c r="D7505" s="33">
        <v>104229.576676622</v>
      </c>
    </row>
    <row r="7506" spans="1:4">
      <c r="A7506" s="32">
        <v>2010</v>
      </c>
      <c r="B7506" s="32" t="s">
        <v>14</v>
      </c>
      <c r="C7506" s="32" t="s">
        <v>106</v>
      </c>
      <c r="D7506" s="33">
        <v>89374.8184729145</v>
      </c>
    </row>
    <row r="7507" spans="1:4">
      <c r="A7507" s="32">
        <v>2010</v>
      </c>
      <c r="B7507" s="32" t="s">
        <v>15</v>
      </c>
      <c r="C7507" s="32" t="s">
        <v>106</v>
      </c>
      <c r="D7507" s="33">
        <v>65204.620451560797</v>
      </c>
    </row>
    <row r="7508" spans="1:4">
      <c r="A7508" s="32">
        <v>2011</v>
      </c>
      <c r="B7508" s="32" t="s">
        <v>4</v>
      </c>
      <c r="C7508" s="32" t="s">
        <v>106</v>
      </c>
      <c r="D7508" s="33">
        <v>58783.339532526603</v>
      </c>
    </row>
    <row r="7509" spans="1:4">
      <c r="A7509" s="32">
        <v>2011</v>
      </c>
      <c r="B7509" s="32" t="s">
        <v>5</v>
      </c>
      <c r="C7509" s="32" t="s">
        <v>106</v>
      </c>
      <c r="D7509" s="33">
        <v>56679.081202754198</v>
      </c>
    </row>
    <row r="7510" spans="1:4">
      <c r="A7510" s="32">
        <v>2011</v>
      </c>
      <c r="B7510" s="32" t="s">
        <v>6</v>
      </c>
      <c r="C7510" s="32" t="s">
        <v>106</v>
      </c>
      <c r="D7510" s="33">
        <v>57715.265286730202</v>
      </c>
    </row>
    <row r="7511" spans="1:4">
      <c r="A7511" s="32">
        <v>2011</v>
      </c>
      <c r="B7511" s="32" t="s">
        <v>7</v>
      </c>
      <c r="C7511" s="32" t="s">
        <v>106</v>
      </c>
      <c r="D7511" s="33">
        <v>61172.3426636402</v>
      </c>
    </row>
    <row r="7512" spans="1:4">
      <c r="A7512" s="32">
        <v>2011</v>
      </c>
      <c r="B7512" s="32" t="s">
        <v>8</v>
      </c>
      <c r="C7512" s="32" t="s">
        <v>106</v>
      </c>
      <c r="D7512" s="33">
        <v>72573.002304572597</v>
      </c>
    </row>
    <row r="7513" spans="1:4">
      <c r="A7513" s="32">
        <v>2011</v>
      </c>
      <c r="B7513" s="32" t="s">
        <v>9</v>
      </c>
      <c r="C7513" s="32" t="s">
        <v>106</v>
      </c>
      <c r="D7513" s="33">
        <v>74371.522321906305</v>
      </c>
    </row>
    <row r="7514" spans="1:4">
      <c r="A7514" s="32">
        <v>2011</v>
      </c>
      <c r="B7514" s="32" t="s">
        <v>10</v>
      </c>
      <c r="C7514" s="32" t="s">
        <v>106</v>
      </c>
      <c r="D7514" s="33">
        <v>89675.020606140999</v>
      </c>
    </row>
    <row r="7515" spans="1:4">
      <c r="A7515" s="32">
        <v>2011</v>
      </c>
      <c r="B7515" s="32" t="s">
        <v>11</v>
      </c>
      <c r="C7515" s="32" t="s">
        <v>106</v>
      </c>
      <c r="D7515" s="33">
        <v>99304.145806990404</v>
      </c>
    </row>
    <row r="7516" spans="1:4">
      <c r="A7516" s="32">
        <v>2011</v>
      </c>
      <c r="B7516" s="32" t="s">
        <v>12</v>
      </c>
      <c r="C7516" s="32" t="s">
        <v>106</v>
      </c>
      <c r="D7516" s="33">
        <v>107275.209290044</v>
      </c>
    </row>
    <row r="7517" spans="1:4">
      <c r="A7517" s="32">
        <v>2011</v>
      </c>
      <c r="B7517" s="32" t="s">
        <v>13</v>
      </c>
      <c r="C7517" s="32" t="s">
        <v>106</v>
      </c>
      <c r="D7517" s="33">
        <v>96027.611098100693</v>
      </c>
    </row>
    <row r="7518" spans="1:4">
      <c r="A7518" s="32">
        <v>2011</v>
      </c>
      <c r="B7518" s="32" t="s">
        <v>14</v>
      </c>
      <c r="C7518" s="32" t="s">
        <v>106</v>
      </c>
      <c r="D7518" s="33">
        <v>98737.002155447102</v>
      </c>
    </row>
    <row r="7519" spans="1:4">
      <c r="A7519" s="32">
        <v>2011</v>
      </c>
      <c r="B7519" s="32" t="s">
        <v>15</v>
      </c>
      <c r="C7519" s="32" t="s">
        <v>106</v>
      </c>
      <c r="D7519" s="33">
        <v>78084.702319049102</v>
      </c>
    </row>
    <row r="7520" spans="1:4">
      <c r="A7520" s="32">
        <v>2012</v>
      </c>
      <c r="B7520" s="32" t="s">
        <v>4</v>
      </c>
      <c r="C7520" s="32" t="s">
        <v>106</v>
      </c>
      <c r="D7520" s="33">
        <v>69850.507575787095</v>
      </c>
    </row>
    <row r="7521" spans="1:4">
      <c r="A7521" s="32">
        <v>2012</v>
      </c>
      <c r="B7521" s="32" t="s">
        <v>5</v>
      </c>
      <c r="C7521" s="32" t="s">
        <v>106</v>
      </c>
      <c r="D7521" s="33">
        <v>65485.038872124198</v>
      </c>
    </row>
    <row r="7522" spans="1:4">
      <c r="A7522" s="32">
        <v>2012</v>
      </c>
      <c r="B7522" s="32" t="s">
        <v>6</v>
      </c>
      <c r="C7522" s="32" t="s">
        <v>106</v>
      </c>
      <c r="D7522" s="33">
        <v>88640.151026455598</v>
      </c>
    </row>
    <row r="7523" spans="1:4">
      <c r="A7523" s="32">
        <v>2012</v>
      </c>
      <c r="B7523" s="32" t="s">
        <v>7</v>
      </c>
      <c r="C7523" s="32" t="s">
        <v>106</v>
      </c>
      <c r="D7523" s="33">
        <v>64283.150530744002</v>
      </c>
    </row>
    <row r="7524" spans="1:4">
      <c r="A7524" s="32">
        <v>2012</v>
      </c>
      <c r="B7524" s="32" t="s">
        <v>8</v>
      </c>
      <c r="C7524" s="32" t="s">
        <v>106</v>
      </c>
      <c r="D7524" s="33">
        <v>73333.027940822707</v>
      </c>
    </row>
    <row r="7525" spans="1:4">
      <c r="A7525" s="32">
        <v>2012</v>
      </c>
      <c r="B7525" s="32" t="s">
        <v>9</v>
      </c>
      <c r="C7525" s="32" t="s">
        <v>106</v>
      </c>
      <c r="D7525" s="33">
        <v>77029.8900123778</v>
      </c>
    </row>
    <row r="7526" spans="1:4">
      <c r="A7526" s="32">
        <v>2012</v>
      </c>
      <c r="B7526" s="32" t="s">
        <v>10</v>
      </c>
      <c r="C7526" s="32" t="s">
        <v>106</v>
      </c>
      <c r="D7526" s="33">
        <v>77104.567318545698</v>
      </c>
    </row>
    <row r="7527" spans="1:4">
      <c r="A7527" s="32">
        <v>2012</v>
      </c>
      <c r="B7527" s="32" t="s">
        <v>11</v>
      </c>
      <c r="C7527" s="32" t="s">
        <v>106</v>
      </c>
      <c r="D7527" s="33">
        <v>51208.733445066297</v>
      </c>
    </row>
    <row r="7528" spans="1:4">
      <c r="A7528" s="32">
        <v>2012</v>
      </c>
      <c r="B7528" s="32" t="s">
        <v>12</v>
      </c>
      <c r="C7528" s="32" t="s">
        <v>106</v>
      </c>
      <c r="D7528" s="33">
        <v>47759.794316555803</v>
      </c>
    </row>
    <row r="7529" spans="1:4">
      <c r="A7529" s="32">
        <v>2012</v>
      </c>
      <c r="B7529" s="32" t="s">
        <v>13</v>
      </c>
      <c r="C7529" s="32" t="s">
        <v>106</v>
      </c>
      <c r="D7529" s="33">
        <v>36081.353729953997</v>
      </c>
    </row>
    <row r="7530" spans="1:4">
      <c r="A7530" s="32">
        <v>2012</v>
      </c>
      <c r="B7530" s="32" t="s">
        <v>14</v>
      </c>
      <c r="C7530" s="32" t="s">
        <v>106</v>
      </c>
      <c r="D7530" s="33">
        <v>70419.235704284103</v>
      </c>
    </row>
    <row r="7531" spans="1:4">
      <c r="A7531" s="32">
        <v>2012</v>
      </c>
      <c r="B7531" s="32" t="s">
        <v>15</v>
      </c>
      <c r="C7531" s="32" t="s">
        <v>106</v>
      </c>
      <c r="D7531" s="33">
        <v>28447.547289312799</v>
      </c>
    </row>
    <row r="7532" spans="1:4">
      <c r="A7532" s="32">
        <v>2013</v>
      </c>
      <c r="B7532" s="32" t="s">
        <v>4</v>
      </c>
      <c r="C7532" s="32" t="s">
        <v>106</v>
      </c>
      <c r="D7532" s="33">
        <v>26669.534486879798</v>
      </c>
    </row>
    <row r="7533" spans="1:4">
      <c r="A7533" s="32">
        <v>2013</v>
      </c>
      <c r="B7533" s="32" t="s">
        <v>5</v>
      </c>
      <c r="C7533" s="32" t="s">
        <v>106</v>
      </c>
      <c r="D7533" s="33">
        <v>49834.965087109602</v>
      </c>
    </row>
    <row r="7534" spans="1:4">
      <c r="A7534" s="32">
        <v>2013</v>
      </c>
      <c r="B7534" s="32" t="s">
        <v>6</v>
      </c>
      <c r="C7534" s="32" t="s">
        <v>106</v>
      </c>
      <c r="D7534" s="33">
        <v>43540.780759592497</v>
      </c>
    </row>
    <row r="7535" spans="1:4">
      <c r="A7535" s="32">
        <v>2013</v>
      </c>
      <c r="B7535" s="32" t="s">
        <v>7</v>
      </c>
      <c r="C7535" s="32" t="s">
        <v>106</v>
      </c>
      <c r="D7535" s="33">
        <v>39515.480708391799</v>
      </c>
    </row>
    <row r="7536" spans="1:4">
      <c r="A7536" s="32">
        <v>2013</v>
      </c>
      <c r="B7536" s="32" t="s">
        <v>8</v>
      </c>
      <c r="C7536" s="32" t="s">
        <v>106</v>
      </c>
      <c r="D7536" s="33">
        <v>35133.810437133499</v>
      </c>
    </row>
    <row r="7537" spans="1:4">
      <c r="A7537" s="32">
        <v>2013</v>
      </c>
      <c r="B7537" s="32" t="s">
        <v>9</v>
      </c>
      <c r="C7537" s="32" t="s">
        <v>106</v>
      </c>
      <c r="D7537" s="33">
        <v>32319.639004274901</v>
      </c>
    </row>
    <row r="7538" spans="1:4">
      <c r="A7538" s="32">
        <v>2013</v>
      </c>
      <c r="B7538" s="32" t="s">
        <v>10</v>
      </c>
      <c r="C7538" s="32" t="s">
        <v>106</v>
      </c>
      <c r="D7538" s="33">
        <v>33401.370396235601</v>
      </c>
    </row>
    <row r="7539" spans="1:4">
      <c r="A7539" s="32">
        <v>2013</v>
      </c>
      <c r="B7539" s="32" t="s">
        <v>11</v>
      </c>
      <c r="C7539" s="32" t="s">
        <v>106</v>
      </c>
      <c r="D7539" s="33">
        <v>57014.736779664599</v>
      </c>
    </row>
    <row r="7540" spans="1:4">
      <c r="A7540" s="32">
        <v>2013</v>
      </c>
      <c r="B7540" s="32" t="s">
        <v>12</v>
      </c>
      <c r="C7540" s="32" t="s">
        <v>106</v>
      </c>
      <c r="D7540" s="33">
        <v>33337.405894254902</v>
      </c>
    </row>
    <row r="7541" spans="1:4">
      <c r="A7541" s="32">
        <v>2013</v>
      </c>
      <c r="B7541" s="32" t="s">
        <v>13</v>
      </c>
      <c r="C7541" s="32" t="s">
        <v>106</v>
      </c>
      <c r="D7541" s="33">
        <v>54560.039980808098</v>
      </c>
    </row>
    <row r="7542" spans="1:4">
      <c r="A7542" s="32">
        <v>2013</v>
      </c>
      <c r="B7542" s="32" t="s">
        <v>14</v>
      </c>
      <c r="C7542" s="32" t="s">
        <v>106</v>
      </c>
      <c r="D7542" s="33">
        <v>30689.303981948899</v>
      </c>
    </row>
    <row r="7543" spans="1:4">
      <c r="A7543" s="32">
        <v>2013</v>
      </c>
      <c r="B7543" s="32" t="s">
        <v>15</v>
      </c>
      <c r="C7543" s="32" t="s">
        <v>106</v>
      </c>
      <c r="D7543" s="33">
        <v>18457.5952492498</v>
      </c>
    </row>
    <row r="7544" spans="1:4">
      <c r="A7544" s="32">
        <v>2014</v>
      </c>
      <c r="B7544" s="32" t="s">
        <v>4</v>
      </c>
      <c r="C7544" s="32" t="s">
        <v>106</v>
      </c>
      <c r="D7544" s="33">
        <v>17822.304091720998</v>
      </c>
    </row>
    <row r="7545" spans="1:4">
      <c r="A7545" s="32">
        <v>2014</v>
      </c>
      <c r="B7545" s="32" t="s">
        <v>5</v>
      </c>
      <c r="C7545" s="32" t="s">
        <v>106</v>
      </c>
      <c r="D7545" s="33">
        <v>12073.5772392652</v>
      </c>
    </row>
    <row r="7546" spans="1:4">
      <c r="A7546" s="32">
        <v>2014</v>
      </c>
      <c r="B7546" s="32" t="s">
        <v>6</v>
      </c>
      <c r="C7546" s="32" t="s">
        <v>106</v>
      </c>
      <c r="D7546" s="33">
        <v>8143.8484265840798</v>
      </c>
    </row>
    <row r="7547" spans="1:4">
      <c r="A7547" s="32">
        <v>2014</v>
      </c>
      <c r="B7547" s="32" t="s">
        <v>7</v>
      </c>
      <c r="C7547" s="32" t="s">
        <v>106</v>
      </c>
      <c r="D7547" s="33">
        <v>19969.859927023401</v>
      </c>
    </row>
    <row r="7548" spans="1:4">
      <c r="A7548" s="32">
        <v>2014</v>
      </c>
      <c r="B7548" s="32" t="s">
        <v>8</v>
      </c>
      <c r="C7548" s="32" t="s">
        <v>106</v>
      </c>
      <c r="D7548" s="33">
        <v>15342.830192376499</v>
      </c>
    </row>
    <row r="7549" spans="1:4">
      <c r="A7549" s="32">
        <v>2014</v>
      </c>
      <c r="B7549" s="32" t="s">
        <v>9</v>
      </c>
      <c r="C7549" s="32" t="s">
        <v>106</v>
      </c>
      <c r="D7549" s="33">
        <v>23083.360606880298</v>
      </c>
    </row>
    <row r="7550" spans="1:4">
      <c r="A7550" s="32">
        <v>2014</v>
      </c>
      <c r="B7550" s="32" t="s">
        <v>10</v>
      </c>
      <c r="C7550" s="32" t="s">
        <v>106</v>
      </c>
      <c r="D7550" s="33">
        <v>25074.6579819207</v>
      </c>
    </row>
    <row r="7551" spans="1:4">
      <c r="A7551" s="32">
        <v>2014</v>
      </c>
      <c r="B7551" s="32" t="s">
        <v>11</v>
      </c>
      <c r="C7551" s="32" t="s">
        <v>106</v>
      </c>
      <c r="D7551" s="33">
        <v>26190.044429492002</v>
      </c>
    </row>
    <row r="7552" spans="1:4">
      <c r="A7552" s="32">
        <v>2014</v>
      </c>
      <c r="B7552" s="32" t="s">
        <v>12</v>
      </c>
      <c r="C7552" s="32" t="s">
        <v>106</v>
      </c>
      <c r="D7552" s="33">
        <v>35561.828513987602</v>
      </c>
    </row>
    <row r="7553" spans="1:4">
      <c r="A7553" s="32">
        <v>2014</v>
      </c>
      <c r="B7553" s="32" t="s">
        <v>13</v>
      </c>
      <c r="C7553" s="32" t="s">
        <v>106</v>
      </c>
      <c r="D7553" s="33">
        <v>27861.132159854598</v>
      </c>
    </row>
    <row r="7554" spans="1:4">
      <c r="A7554" s="32">
        <v>2014</v>
      </c>
      <c r="B7554" s="32" t="s">
        <v>14</v>
      </c>
      <c r="C7554" s="32" t="s">
        <v>106</v>
      </c>
      <c r="D7554" s="33">
        <v>21510.8289827689</v>
      </c>
    </row>
    <row r="7555" spans="1:4">
      <c r="A7555" s="32">
        <v>2014</v>
      </c>
      <c r="B7555" s="32" t="s">
        <v>15</v>
      </c>
      <c r="C7555" s="32" t="s">
        <v>106</v>
      </c>
      <c r="D7555" s="33">
        <v>4456.3478788098801</v>
      </c>
    </row>
    <row r="7556" spans="1:4">
      <c r="A7556" s="32">
        <v>2015</v>
      </c>
      <c r="B7556" s="32" t="s">
        <v>4</v>
      </c>
      <c r="C7556" s="32" t="s">
        <v>106</v>
      </c>
      <c r="D7556" s="33">
        <v>2282</v>
      </c>
    </row>
    <row r="7557" spans="1:4">
      <c r="A7557" s="32">
        <v>2015</v>
      </c>
      <c r="B7557" s="32" t="s">
        <v>5</v>
      </c>
      <c r="C7557" s="32" t="s">
        <v>106</v>
      </c>
      <c r="D7557" s="33">
        <v>2081</v>
      </c>
    </row>
    <row r="7558" spans="1:4">
      <c r="A7558" s="32">
        <v>2015</v>
      </c>
      <c r="B7558" s="32" t="s">
        <v>6</v>
      </c>
      <c r="C7558" s="32" t="s">
        <v>106</v>
      </c>
      <c r="D7558" s="33">
        <v>17250</v>
      </c>
    </row>
    <row r="7559" spans="1:4">
      <c r="A7559" s="32">
        <v>2015</v>
      </c>
      <c r="B7559" s="32" t="s">
        <v>7</v>
      </c>
      <c r="C7559" s="32" t="s">
        <v>106</v>
      </c>
      <c r="D7559" s="33">
        <v>45748</v>
      </c>
    </row>
    <row r="7560" spans="1:4">
      <c r="A7560" s="32">
        <v>2015</v>
      </c>
      <c r="B7560" s="32" t="s">
        <v>8</v>
      </c>
      <c r="C7560" s="32" t="s">
        <v>106</v>
      </c>
      <c r="D7560" s="33">
        <v>42150</v>
      </c>
    </row>
    <row r="7561" spans="1:4">
      <c r="A7561" s="32">
        <v>2015</v>
      </c>
      <c r="B7561" s="32" t="s">
        <v>9</v>
      </c>
      <c r="C7561" s="32" t="s">
        <v>106</v>
      </c>
      <c r="D7561" s="33">
        <v>45834</v>
      </c>
    </row>
    <row r="7562" spans="1:4">
      <c r="A7562" s="32">
        <v>2015</v>
      </c>
      <c r="B7562" s="32" t="s">
        <v>10</v>
      </c>
      <c r="C7562" s="32" t="s">
        <v>106</v>
      </c>
      <c r="D7562" s="33">
        <v>61249</v>
      </c>
    </row>
    <row r="7563" spans="1:4">
      <c r="A7563" s="32">
        <v>2015</v>
      </c>
      <c r="B7563" s="32" t="s">
        <v>11</v>
      </c>
      <c r="C7563" s="32" t="s">
        <v>106</v>
      </c>
      <c r="D7563" s="33">
        <v>57831</v>
      </c>
    </row>
    <row r="7564" spans="1:4">
      <c r="A7564" s="32">
        <v>2015</v>
      </c>
      <c r="B7564" s="32" t="s">
        <v>12</v>
      </c>
      <c r="C7564" s="32" t="s">
        <v>106</v>
      </c>
      <c r="D7564" s="33">
        <v>74850</v>
      </c>
    </row>
    <row r="7565" spans="1:4">
      <c r="A7565" s="32">
        <v>2015</v>
      </c>
      <c r="B7565" s="32" t="s">
        <v>13</v>
      </c>
      <c r="C7565" s="32" t="s">
        <v>106</v>
      </c>
      <c r="D7565" s="33">
        <v>64387</v>
      </c>
    </row>
    <row r="7566" spans="1:4">
      <c r="A7566" s="32">
        <v>2015</v>
      </c>
      <c r="B7566" s="32" t="s">
        <v>14</v>
      </c>
      <c r="C7566" s="32" t="s">
        <v>106</v>
      </c>
      <c r="D7566" s="33">
        <v>67578</v>
      </c>
    </row>
    <row r="7567" spans="1:4">
      <c r="A7567" s="32">
        <v>2015</v>
      </c>
      <c r="B7567" s="32" t="s">
        <v>15</v>
      </c>
      <c r="C7567" s="32" t="s">
        <v>106</v>
      </c>
      <c r="D7567" s="33">
        <v>59542</v>
      </c>
    </row>
    <row r="7568" spans="1:4">
      <c r="A7568" s="32">
        <v>2016</v>
      </c>
      <c r="B7568" s="32" t="s">
        <v>4</v>
      </c>
      <c r="C7568" s="32" t="s">
        <v>106</v>
      </c>
      <c r="D7568" s="33">
        <v>44499</v>
      </c>
    </row>
    <row r="7569" spans="1:4">
      <c r="A7569" s="32">
        <v>2016</v>
      </c>
      <c r="B7569" s="32" t="s">
        <v>5</v>
      </c>
      <c r="C7569" s="32" t="s">
        <v>106</v>
      </c>
      <c r="D7569" s="33">
        <v>50500</v>
      </c>
    </row>
    <row r="7570" spans="1:4">
      <c r="A7570" s="32">
        <v>2016</v>
      </c>
      <c r="B7570" s="32" t="s">
        <v>6</v>
      </c>
      <c r="C7570" s="32" t="s">
        <v>106</v>
      </c>
      <c r="D7570" s="33">
        <v>60915</v>
      </c>
    </row>
    <row r="7571" spans="1:4">
      <c r="A7571" s="32">
        <v>2016</v>
      </c>
      <c r="B7571" s="32" t="s">
        <v>7</v>
      </c>
      <c r="C7571" s="32" t="s">
        <v>106</v>
      </c>
      <c r="D7571" s="33">
        <v>82382</v>
      </c>
    </row>
    <row r="7572" spans="1:4">
      <c r="A7572" s="32">
        <v>2016</v>
      </c>
      <c r="B7572" s="32" t="s">
        <v>8</v>
      </c>
      <c r="C7572" s="32" t="s">
        <v>106</v>
      </c>
      <c r="D7572" s="33">
        <v>91473</v>
      </c>
    </row>
    <row r="7573" spans="1:4">
      <c r="A7573" s="32">
        <v>2016</v>
      </c>
      <c r="B7573" s="32" t="s">
        <v>9</v>
      </c>
      <c r="C7573" s="32" t="s">
        <v>106</v>
      </c>
      <c r="D7573" s="33">
        <v>87503</v>
      </c>
    </row>
    <row r="7574" spans="1:4">
      <c r="A7574" s="32">
        <v>2016</v>
      </c>
      <c r="B7574" s="32" t="s">
        <v>10</v>
      </c>
      <c r="C7574" s="32" t="s">
        <v>106</v>
      </c>
      <c r="D7574" s="33">
        <v>88955</v>
      </c>
    </row>
    <row r="7575" spans="1:4">
      <c r="A7575" s="32">
        <v>2016</v>
      </c>
      <c r="B7575" s="32" t="s">
        <v>11</v>
      </c>
      <c r="C7575" s="32" t="s">
        <v>106</v>
      </c>
      <c r="D7575" s="33">
        <v>121879</v>
      </c>
    </row>
    <row r="7576" spans="1:4">
      <c r="A7576" s="32">
        <v>2016</v>
      </c>
      <c r="B7576" s="32" t="s">
        <v>12</v>
      </c>
      <c r="C7576" s="32" t="s">
        <v>106</v>
      </c>
      <c r="D7576" s="33">
        <v>146622</v>
      </c>
    </row>
    <row r="7577" spans="1:4">
      <c r="A7577" s="32">
        <v>2016</v>
      </c>
      <c r="B7577" s="32" t="s">
        <v>13</v>
      </c>
      <c r="C7577" s="32" t="s">
        <v>106</v>
      </c>
      <c r="D7577" s="33">
        <v>140857</v>
      </c>
    </row>
    <row r="7578" spans="1:4">
      <c r="A7578" s="32">
        <v>2016</v>
      </c>
      <c r="B7578" s="32" t="s">
        <v>14</v>
      </c>
      <c r="C7578" s="32" t="s">
        <v>106</v>
      </c>
      <c r="D7578" s="33">
        <v>147409</v>
      </c>
    </row>
    <row r="7579" spans="1:4">
      <c r="A7579" s="32">
        <v>2016</v>
      </c>
      <c r="B7579" s="32" t="s">
        <v>15</v>
      </c>
      <c r="C7579" s="32" t="s">
        <v>106</v>
      </c>
      <c r="D7579" s="33">
        <v>125922</v>
      </c>
    </row>
    <row r="7580" spans="1:4">
      <c r="A7580" s="32">
        <v>2017</v>
      </c>
      <c r="B7580" s="32" t="s">
        <v>4</v>
      </c>
      <c r="C7580" s="32" t="s">
        <v>106</v>
      </c>
      <c r="D7580" s="33">
        <v>110159</v>
      </c>
    </row>
    <row r="7581" spans="1:4">
      <c r="A7581" s="32">
        <v>2017</v>
      </c>
      <c r="B7581" s="32" t="s">
        <v>5</v>
      </c>
      <c r="C7581" s="32" t="s">
        <v>106</v>
      </c>
      <c r="D7581" s="33">
        <v>103939</v>
      </c>
    </row>
    <row r="7582" spans="1:4">
      <c r="A7582" s="32">
        <v>2017</v>
      </c>
      <c r="B7582" s="32" t="s">
        <v>6</v>
      </c>
      <c r="C7582" s="32" t="s">
        <v>106</v>
      </c>
      <c r="D7582" s="33">
        <v>156355</v>
      </c>
    </row>
    <row r="7583" spans="1:4">
      <c r="A7583" s="32">
        <v>2017</v>
      </c>
      <c r="B7583" s="32" t="s">
        <v>7</v>
      </c>
      <c r="C7583" s="32" t="s">
        <v>106</v>
      </c>
      <c r="D7583" s="33">
        <v>131883</v>
      </c>
    </row>
    <row r="7584" spans="1:4">
      <c r="A7584" s="32">
        <v>2017</v>
      </c>
      <c r="B7584" s="32" t="s">
        <v>8</v>
      </c>
      <c r="C7584" s="32" t="s">
        <v>106</v>
      </c>
      <c r="D7584" s="33">
        <v>171043</v>
      </c>
    </row>
    <row r="7585" spans="1:4">
      <c r="A7585" s="32">
        <v>2017</v>
      </c>
      <c r="B7585" s="32" t="s">
        <v>9</v>
      </c>
      <c r="C7585" s="32" t="s">
        <v>106</v>
      </c>
      <c r="D7585" s="33">
        <v>167290</v>
      </c>
    </row>
    <row r="7586" spans="1:4">
      <c r="A7586" s="32">
        <v>2017</v>
      </c>
      <c r="B7586" s="32" t="s">
        <v>10</v>
      </c>
      <c r="C7586" s="32" t="s">
        <v>106</v>
      </c>
      <c r="D7586" s="33">
        <v>151231</v>
      </c>
    </row>
    <row r="7587" spans="1:4">
      <c r="A7587" s="32">
        <v>2017</v>
      </c>
      <c r="B7587" s="32" t="s">
        <v>11</v>
      </c>
      <c r="C7587" s="32" t="s">
        <v>106</v>
      </c>
      <c r="D7587" s="33">
        <v>174869</v>
      </c>
    </row>
    <row r="7588" spans="1:4">
      <c r="A7588" s="32">
        <v>2017</v>
      </c>
      <c r="B7588" s="32" t="s">
        <v>12</v>
      </c>
      <c r="C7588" s="32" t="s">
        <v>106</v>
      </c>
      <c r="D7588" s="33">
        <v>173205</v>
      </c>
    </row>
    <row r="7589" spans="1:4">
      <c r="A7589" s="32">
        <v>2017</v>
      </c>
      <c r="B7589" s="32" t="s">
        <v>13</v>
      </c>
      <c r="C7589" s="32" t="s">
        <v>106</v>
      </c>
      <c r="D7589" s="33">
        <v>177940</v>
      </c>
    </row>
    <row r="7590" spans="1:4">
      <c r="A7590" s="32">
        <v>2017</v>
      </c>
      <c r="B7590" s="32" t="s">
        <v>14</v>
      </c>
      <c r="C7590" s="32" t="s">
        <v>106</v>
      </c>
      <c r="D7590" s="33">
        <v>184717</v>
      </c>
    </row>
    <row r="7591" spans="1:4">
      <c r="A7591" s="32">
        <v>2017</v>
      </c>
      <c r="B7591" s="32" t="s">
        <v>15</v>
      </c>
      <c r="C7591" s="32" t="s">
        <v>106</v>
      </c>
      <c r="D7591" s="33">
        <v>160531</v>
      </c>
    </row>
    <row r="7592" spans="1:4">
      <c r="A7592" s="32">
        <v>2018</v>
      </c>
      <c r="B7592" s="32" t="s">
        <v>4</v>
      </c>
      <c r="C7592" s="32" t="s">
        <v>106</v>
      </c>
      <c r="D7592" s="33">
        <v>143722</v>
      </c>
    </row>
    <row r="7593" spans="1:4">
      <c r="A7593" s="32">
        <v>2018</v>
      </c>
      <c r="B7593" s="32" t="s">
        <v>5</v>
      </c>
      <c r="C7593" s="32" t="s">
        <v>106</v>
      </c>
      <c r="D7593" s="33">
        <v>151161</v>
      </c>
    </row>
    <row r="7594" spans="1:4">
      <c r="A7594" s="32">
        <v>2018</v>
      </c>
      <c r="B7594" s="32" t="s">
        <v>6</v>
      </c>
      <c r="C7594" s="32" t="s">
        <v>106</v>
      </c>
      <c r="D7594" s="33">
        <v>201568</v>
      </c>
    </row>
    <row r="7595" spans="1:4">
      <c r="A7595" s="32">
        <v>2018</v>
      </c>
      <c r="B7595" s="32" t="s">
        <v>7</v>
      </c>
      <c r="C7595" s="32" t="s">
        <v>106</v>
      </c>
      <c r="D7595" s="33">
        <v>198800</v>
      </c>
    </row>
    <row r="7596" spans="1:4">
      <c r="A7596" s="32">
        <v>2018</v>
      </c>
      <c r="B7596" s="32" t="s">
        <v>8</v>
      </c>
      <c r="C7596" s="32" t="s">
        <v>106</v>
      </c>
      <c r="D7596" s="33">
        <v>215573</v>
      </c>
    </row>
    <row r="7597" spans="1:4">
      <c r="A7597" s="32">
        <v>2018</v>
      </c>
      <c r="B7597" s="32" t="s">
        <v>9</v>
      </c>
      <c r="C7597" s="32" t="s">
        <v>106</v>
      </c>
      <c r="D7597" s="33">
        <v>193860</v>
      </c>
    </row>
    <row r="7598" spans="1:4">
      <c r="A7598" s="32">
        <v>2018</v>
      </c>
      <c r="B7598" s="32" t="s">
        <v>10</v>
      </c>
      <c r="C7598" s="32" t="s">
        <v>106</v>
      </c>
      <c r="D7598" s="33">
        <v>191861</v>
      </c>
    </row>
    <row r="7599" spans="1:4">
      <c r="A7599" s="32">
        <v>2018</v>
      </c>
      <c r="B7599" s="32" t="s">
        <v>11</v>
      </c>
      <c r="C7599" s="32" t="s">
        <v>106</v>
      </c>
      <c r="D7599" s="33">
        <v>219732</v>
      </c>
    </row>
    <row r="7600" spans="1:4">
      <c r="A7600" s="32">
        <v>2018</v>
      </c>
      <c r="B7600" s="32" t="s">
        <v>12</v>
      </c>
      <c r="C7600" s="32" t="s">
        <v>106</v>
      </c>
      <c r="D7600" s="33">
        <v>206608</v>
      </c>
    </row>
    <row r="7601" spans="1:4">
      <c r="A7601" s="32">
        <v>2018</v>
      </c>
      <c r="B7601" s="32" t="s">
        <v>13</v>
      </c>
      <c r="C7601" s="32" t="s">
        <v>106</v>
      </c>
      <c r="D7601" s="33">
        <v>231414</v>
      </c>
    </row>
    <row r="7602" spans="1:4">
      <c r="A7602" s="32">
        <v>2018</v>
      </c>
      <c r="B7602" s="32" t="s">
        <v>14</v>
      </c>
      <c r="C7602" s="32" t="s">
        <v>106</v>
      </c>
      <c r="D7602" s="33">
        <v>197002</v>
      </c>
    </row>
    <row r="7603" spans="1:4">
      <c r="A7603" s="32">
        <v>2018</v>
      </c>
      <c r="B7603" s="32" t="s">
        <v>15</v>
      </c>
      <c r="C7603" s="32" t="s">
        <v>106</v>
      </c>
      <c r="D7603" s="33">
        <v>164194</v>
      </c>
    </row>
    <row r="7604" spans="1:4">
      <c r="A7604" s="32">
        <v>2019</v>
      </c>
      <c r="B7604" s="32" t="s">
        <v>4</v>
      </c>
      <c r="C7604" s="32" t="s">
        <v>106</v>
      </c>
      <c r="D7604" s="33">
        <v>157861</v>
      </c>
    </row>
    <row r="7605" spans="1:4">
      <c r="A7605" s="32">
        <v>2019</v>
      </c>
      <c r="B7605" s="32" t="s">
        <v>5</v>
      </c>
      <c r="C7605" s="32" t="s">
        <v>106</v>
      </c>
      <c r="D7605" s="33">
        <v>155815</v>
      </c>
    </row>
    <row r="7606" spans="1:4">
      <c r="A7606" s="32">
        <v>2019</v>
      </c>
      <c r="B7606" s="32" t="s">
        <v>6</v>
      </c>
      <c r="C7606" s="32" t="s">
        <v>106</v>
      </c>
      <c r="D7606" s="33">
        <v>167756</v>
      </c>
    </row>
    <row r="7607" spans="1:4">
      <c r="A7607" s="32">
        <v>2019</v>
      </c>
      <c r="B7607" s="32" t="s">
        <v>7</v>
      </c>
      <c r="C7607" s="32" t="s">
        <v>106</v>
      </c>
      <c r="D7607" s="33">
        <v>162931</v>
      </c>
    </row>
    <row r="7608" spans="1:4">
      <c r="A7608" s="32">
        <v>2019</v>
      </c>
      <c r="B7608" s="32" t="s">
        <v>8</v>
      </c>
      <c r="C7608" s="32" t="s">
        <v>106</v>
      </c>
      <c r="D7608" s="33">
        <v>185113</v>
      </c>
    </row>
    <row r="7609" spans="1:4">
      <c r="A7609" s="32">
        <v>2019</v>
      </c>
      <c r="B7609" s="32" t="s">
        <v>9</v>
      </c>
      <c r="C7609" s="32" t="s">
        <v>106</v>
      </c>
      <c r="D7609" s="33">
        <v>155220</v>
      </c>
    </row>
    <row r="7610" spans="1:4">
      <c r="A7610" s="32">
        <v>2019</v>
      </c>
      <c r="B7610" s="32" t="s">
        <v>10</v>
      </c>
      <c r="C7610" s="32" t="s">
        <v>106</v>
      </c>
      <c r="D7610" s="33">
        <v>166467</v>
      </c>
    </row>
    <row r="7611" spans="1:4">
      <c r="A7611" s="32">
        <v>2019</v>
      </c>
      <c r="B7611" s="32" t="s">
        <v>11</v>
      </c>
      <c r="C7611" s="32" t="s">
        <v>106</v>
      </c>
      <c r="D7611" s="33">
        <v>187862</v>
      </c>
    </row>
    <row r="7612" spans="1:4">
      <c r="A7612" s="32">
        <v>2019</v>
      </c>
      <c r="B7612" s="32" t="s">
        <v>12</v>
      </c>
      <c r="C7612" s="32" t="s">
        <v>106</v>
      </c>
      <c r="D7612" s="33">
        <v>189476</v>
      </c>
    </row>
    <row r="7613" spans="1:4">
      <c r="A7613" s="32">
        <v>2019</v>
      </c>
      <c r="B7613" s="32" t="s">
        <v>13</v>
      </c>
      <c r="C7613" s="32" t="s">
        <v>106</v>
      </c>
      <c r="D7613" s="33">
        <v>184904</v>
      </c>
    </row>
    <row r="7614" spans="1:4">
      <c r="A7614" s="32">
        <v>2019</v>
      </c>
      <c r="B7614" s="32" t="s">
        <v>14</v>
      </c>
      <c r="C7614" s="32" t="s">
        <v>106</v>
      </c>
      <c r="D7614" s="33">
        <v>173104</v>
      </c>
    </row>
    <row r="7615" spans="1:4">
      <c r="A7615" s="32">
        <v>2019</v>
      </c>
      <c r="B7615" s="32" t="s">
        <v>15</v>
      </c>
      <c r="C7615" s="32" t="s">
        <v>106</v>
      </c>
      <c r="D7615" s="33">
        <v>152168</v>
      </c>
    </row>
    <row r="7616" spans="1:4">
      <c r="A7616" s="32">
        <v>2020</v>
      </c>
      <c r="B7616" s="32" t="s">
        <v>4</v>
      </c>
      <c r="C7616" s="32" t="s">
        <v>106</v>
      </c>
      <c r="D7616" s="33">
        <v>135130</v>
      </c>
    </row>
    <row r="7617" spans="1:4">
      <c r="A7617" s="32">
        <v>2020</v>
      </c>
      <c r="B7617" s="32" t="s">
        <v>5</v>
      </c>
      <c r="C7617" s="32" t="s">
        <v>106</v>
      </c>
      <c r="D7617" s="33">
        <v>129355</v>
      </c>
    </row>
    <row r="7618" spans="1:4">
      <c r="A7618" s="32">
        <v>2020</v>
      </c>
      <c r="B7618" s="32" t="s">
        <v>6</v>
      </c>
      <c r="C7618" s="32" t="s">
        <v>106</v>
      </c>
      <c r="D7618" s="33">
        <v>83989</v>
      </c>
    </row>
    <row r="7619" spans="1:4">
      <c r="A7619" s="32">
        <v>2020</v>
      </c>
      <c r="B7619" s="32" t="s">
        <v>7</v>
      </c>
      <c r="C7619" s="32" t="s">
        <v>106</v>
      </c>
      <c r="D7619" s="33">
        <v>2858</v>
      </c>
    </row>
    <row r="7620" spans="1:4">
      <c r="A7620" s="32">
        <v>2020</v>
      </c>
      <c r="B7620" s="32" t="s">
        <v>8</v>
      </c>
      <c r="C7620" s="32" t="s">
        <v>106</v>
      </c>
      <c r="D7620" s="33">
        <v>3799</v>
      </c>
    </row>
    <row r="7621" spans="1:4">
      <c r="A7621" s="32">
        <v>2020</v>
      </c>
      <c r="B7621" s="32" t="s">
        <v>9</v>
      </c>
      <c r="C7621" s="32" t="s">
        <v>106</v>
      </c>
      <c r="D7621" s="33">
        <v>3265</v>
      </c>
    </row>
    <row r="7622" spans="1:4">
      <c r="A7622" s="32">
        <v>2020</v>
      </c>
      <c r="B7622" s="32" t="s">
        <v>10</v>
      </c>
      <c r="C7622" s="32" t="s">
        <v>106</v>
      </c>
      <c r="D7622" s="33">
        <v>2402</v>
      </c>
    </row>
    <row r="7623" spans="1:4">
      <c r="A7623" s="32">
        <v>2020</v>
      </c>
      <c r="B7623" s="32" t="s">
        <v>11</v>
      </c>
      <c r="C7623" s="32" t="s">
        <v>106</v>
      </c>
      <c r="D7623" s="33">
        <v>3115</v>
      </c>
    </row>
    <row r="7624" spans="1:4">
      <c r="A7624" s="32">
        <v>2020</v>
      </c>
      <c r="B7624" s="32" t="s">
        <v>12</v>
      </c>
      <c r="C7624" s="32" t="s">
        <v>106</v>
      </c>
      <c r="D7624" s="33">
        <v>4071</v>
      </c>
    </row>
    <row r="7625" spans="1:4">
      <c r="A7625" s="32">
        <v>2020</v>
      </c>
      <c r="B7625" s="32" t="s">
        <v>13</v>
      </c>
      <c r="C7625" s="32" t="s">
        <v>106</v>
      </c>
      <c r="D7625" s="33">
        <v>5841</v>
      </c>
    </row>
    <row r="7626" spans="1:4">
      <c r="A7626" s="32">
        <v>2020</v>
      </c>
      <c r="B7626" s="32" t="s">
        <v>14</v>
      </c>
      <c r="C7626" s="32" t="s">
        <v>106</v>
      </c>
      <c r="D7626" s="33">
        <v>13095</v>
      </c>
    </row>
    <row r="7627" spans="1:4">
      <c r="A7627" s="32">
        <v>1995</v>
      </c>
      <c r="B7627" s="32" t="s">
        <v>10</v>
      </c>
      <c r="C7627" s="32" t="s">
        <v>107</v>
      </c>
      <c r="D7627" s="33">
        <v>93108</v>
      </c>
    </row>
    <row r="7628" spans="1:4">
      <c r="A7628" s="32">
        <v>1995</v>
      </c>
      <c r="B7628" s="32" t="s">
        <v>11</v>
      </c>
      <c r="C7628" s="32" t="s">
        <v>107</v>
      </c>
      <c r="D7628" s="33">
        <v>100405</v>
      </c>
    </row>
    <row r="7629" spans="1:4">
      <c r="A7629" s="32">
        <v>1995</v>
      </c>
      <c r="B7629" s="32" t="s">
        <v>12</v>
      </c>
      <c r="C7629" s="32" t="s">
        <v>107</v>
      </c>
      <c r="D7629" s="33">
        <v>102124</v>
      </c>
    </row>
    <row r="7630" spans="1:4">
      <c r="A7630" s="32">
        <v>1995</v>
      </c>
      <c r="B7630" s="32" t="s">
        <v>13</v>
      </c>
      <c r="C7630" s="32" t="s">
        <v>107</v>
      </c>
      <c r="D7630" s="33">
        <v>105246</v>
      </c>
    </row>
    <row r="7631" spans="1:4">
      <c r="A7631" s="32">
        <v>1995</v>
      </c>
      <c r="B7631" s="32" t="s">
        <v>14</v>
      </c>
      <c r="C7631" s="32" t="s">
        <v>107</v>
      </c>
      <c r="D7631" s="33">
        <v>106943</v>
      </c>
    </row>
    <row r="7632" spans="1:4">
      <c r="A7632" s="32">
        <v>1995</v>
      </c>
      <c r="B7632" s="32" t="s">
        <v>15</v>
      </c>
      <c r="C7632" s="32" t="s">
        <v>107</v>
      </c>
      <c r="D7632" s="33">
        <v>99265</v>
      </c>
    </row>
    <row r="7633" spans="1:4">
      <c r="A7633" s="32">
        <v>1996</v>
      </c>
      <c r="B7633" s="32" t="s">
        <v>4</v>
      </c>
      <c r="C7633" s="32" t="s">
        <v>107</v>
      </c>
      <c r="D7633" s="33">
        <v>84590</v>
      </c>
    </row>
    <row r="7634" spans="1:4">
      <c r="A7634" s="32">
        <v>1996</v>
      </c>
      <c r="B7634" s="32" t="s">
        <v>5</v>
      </c>
      <c r="C7634" s="32" t="s">
        <v>107</v>
      </c>
      <c r="D7634" s="33">
        <v>86066</v>
      </c>
    </row>
    <row r="7635" spans="1:4">
      <c r="A7635" s="32">
        <v>1996</v>
      </c>
      <c r="B7635" s="32" t="s">
        <v>6</v>
      </c>
      <c r="C7635" s="32" t="s">
        <v>107</v>
      </c>
      <c r="D7635" s="33">
        <v>103168</v>
      </c>
    </row>
    <row r="7636" spans="1:4">
      <c r="A7636" s="32">
        <v>1996</v>
      </c>
      <c r="B7636" s="32" t="s">
        <v>7</v>
      </c>
      <c r="C7636" s="32" t="s">
        <v>107</v>
      </c>
      <c r="D7636" s="33">
        <v>103559</v>
      </c>
    </row>
    <row r="7637" spans="1:4">
      <c r="A7637" s="32">
        <v>1996</v>
      </c>
      <c r="B7637" s="32" t="s">
        <v>8</v>
      </c>
      <c r="C7637" s="32" t="s">
        <v>107</v>
      </c>
      <c r="D7637" s="33">
        <v>111095</v>
      </c>
    </row>
    <row r="7638" spans="1:4">
      <c r="A7638" s="32">
        <v>1996</v>
      </c>
      <c r="B7638" s="32" t="s">
        <v>9</v>
      </c>
      <c r="C7638" s="32" t="s">
        <v>107</v>
      </c>
      <c r="D7638" s="33">
        <v>98028</v>
      </c>
    </row>
    <row r="7639" spans="1:4">
      <c r="A7639" s="32">
        <v>1996</v>
      </c>
      <c r="B7639" s="32" t="s">
        <v>10</v>
      </c>
      <c r="C7639" s="32" t="s">
        <v>107</v>
      </c>
      <c r="D7639" s="33">
        <v>103919</v>
      </c>
    </row>
    <row r="7640" spans="1:4">
      <c r="A7640" s="32">
        <v>1996</v>
      </c>
      <c r="B7640" s="32" t="s">
        <v>11</v>
      </c>
      <c r="C7640" s="32" t="s">
        <v>107</v>
      </c>
      <c r="D7640" s="33">
        <v>106598</v>
      </c>
    </row>
    <row r="7641" spans="1:4">
      <c r="A7641" s="32">
        <v>1996</v>
      </c>
      <c r="B7641" s="32" t="s">
        <v>12</v>
      </c>
      <c r="C7641" s="32" t="s">
        <v>107</v>
      </c>
      <c r="D7641" s="33">
        <v>104761</v>
      </c>
    </row>
    <row r="7642" spans="1:4">
      <c r="A7642" s="32">
        <v>1996</v>
      </c>
      <c r="B7642" s="32" t="s">
        <v>13</v>
      </c>
      <c r="C7642" s="32" t="s">
        <v>107</v>
      </c>
      <c r="D7642" s="33">
        <v>122989</v>
      </c>
    </row>
    <row r="7643" spans="1:4">
      <c r="A7643" s="32">
        <v>1996</v>
      </c>
      <c r="B7643" s="32" t="s">
        <v>14</v>
      </c>
      <c r="C7643" s="32" t="s">
        <v>107</v>
      </c>
      <c r="D7643" s="33">
        <v>117784</v>
      </c>
    </row>
    <row r="7644" spans="1:4">
      <c r="A7644" s="32">
        <v>1996</v>
      </c>
      <c r="B7644" s="32" t="s">
        <v>15</v>
      </c>
      <c r="C7644" s="32" t="s">
        <v>107</v>
      </c>
      <c r="D7644" s="33">
        <v>108365</v>
      </c>
    </row>
    <row r="7645" spans="1:4">
      <c r="A7645" s="32">
        <v>1997</v>
      </c>
      <c r="B7645" s="32" t="s">
        <v>4</v>
      </c>
      <c r="C7645" s="32" t="s">
        <v>107</v>
      </c>
      <c r="D7645" s="33">
        <v>92661</v>
      </c>
    </row>
    <row r="7646" spans="1:4">
      <c r="A7646" s="32">
        <v>1997</v>
      </c>
      <c r="B7646" s="32" t="s">
        <v>5</v>
      </c>
      <c r="C7646" s="32" t="s">
        <v>107</v>
      </c>
      <c r="D7646" s="33">
        <v>93019</v>
      </c>
    </row>
    <row r="7647" spans="1:4">
      <c r="A7647" s="32">
        <v>1997</v>
      </c>
      <c r="B7647" s="32" t="s">
        <v>6</v>
      </c>
      <c r="C7647" s="32" t="s">
        <v>107</v>
      </c>
      <c r="D7647" s="33">
        <v>113939</v>
      </c>
    </row>
    <row r="7648" spans="1:4">
      <c r="A7648" s="32">
        <v>1997</v>
      </c>
      <c r="B7648" s="32" t="s">
        <v>7</v>
      </c>
      <c r="C7648" s="32" t="s">
        <v>107</v>
      </c>
      <c r="D7648" s="33">
        <v>130138</v>
      </c>
    </row>
    <row r="7649" spans="1:4">
      <c r="A7649" s="32">
        <v>1997</v>
      </c>
      <c r="B7649" s="32" t="s">
        <v>8</v>
      </c>
      <c r="C7649" s="32" t="s">
        <v>107</v>
      </c>
      <c r="D7649" s="33">
        <v>129476</v>
      </c>
    </row>
    <row r="7650" spans="1:4">
      <c r="A7650" s="32">
        <v>1997</v>
      </c>
      <c r="B7650" s="32" t="s">
        <v>9</v>
      </c>
      <c r="C7650" s="32" t="s">
        <v>107</v>
      </c>
      <c r="D7650" s="33">
        <v>106974</v>
      </c>
    </row>
    <row r="7651" spans="1:4">
      <c r="A7651" s="32">
        <v>1997</v>
      </c>
      <c r="B7651" s="32" t="s">
        <v>10</v>
      </c>
      <c r="C7651" s="32" t="s">
        <v>107</v>
      </c>
      <c r="D7651" s="33">
        <v>112248</v>
      </c>
    </row>
    <row r="7652" spans="1:4">
      <c r="A7652" s="32">
        <v>1997</v>
      </c>
      <c r="B7652" s="32" t="s">
        <v>11</v>
      </c>
      <c r="C7652" s="32" t="s">
        <v>107</v>
      </c>
      <c r="D7652" s="33">
        <v>109414</v>
      </c>
    </row>
    <row r="7653" spans="1:4">
      <c r="A7653" s="32">
        <v>1997</v>
      </c>
      <c r="B7653" s="32" t="s">
        <v>12</v>
      </c>
      <c r="C7653" s="32" t="s">
        <v>107</v>
      </c>
      <c r="D7653" s="33">
        <v>118333</v>
      </c>
    </row>
    <row r="7654" spans="1:4">
      <c r="A7654" s="32">
        <v>1997</v>
      </c>
      <c r="B7654" s="32" t="s">
        <v>13</v>
      </c>
      <c r="C7654" s="32" t="s">
        <v>107</v>
      </c>
      <c r="D7654" s="33">
        <v>123968</v>
      </c>
    </row>
    <row r="7655" spans="1:4">
      <c r="A7655" s="32">
        <v>1997</v>
      </c>
      <c r="B7655" s="32" t="s">
        <v>14</v>
      </c>
      <c r="C7655" s="32" t="s">
        <v>107</v>
      </c>
      <c r="D7655" s="33">
        <v>113455</v>
      </c>
    </row>
    <row r="7656" spans="1:4">
      <c r="A7656" s="32">
        <v>1997</v>
      </c>
      <c r="B7656" s="32" t="s">
        <v>15</v>
      </c>
      <c r="C7656" s="32" t="s">
        <v>107</v>
      </c>
      <c r="D7656" s="33">
        <v>105959</v>
      </c>
    </row>
    <row r="7657" spans="1:4">
      <c r="A7657" s="32">
        <v>1998</v>
      </c>
      <c r="B7657" s="32" t="s">
        <v>4</v>
      </c>
      <c r="C7657" s="32" t="s">
        <v>107</v>
      </c>
      <c r="D7657" s="33">
        <v>91582</v>
      </c>
    </row>
    <row r="7658" spans="1:4">
      <c r="A7658" s="32">
        <v>1998</v>
      </c>
      <c r="B7658" s="32" t="s">
        <v>5</v>
      </c>
      <c r="C7658" s="32" t="s">
        <v>107</v>
      </c>
      <c r="D7658" s="33">
        <v>89380</v>
      </c>
    </row>
    <row r="7659" spans="1:4">
      <c r="A7659" s="32">
        <v>1998</v>
      </c>
      <c r="B7659" s="32" t="s">
        <v>6</v>
      </c>
      <c r="C7659" s="32" t="s">
        <v>107</v>
      </c>
      <c r="D7659" s="33">
        <v>113741</v>
      </c>
    </row>
    <row r="7660" spans="1:4">
      <c r="A7660" s="32">
        <v>1998</v>
      </c>
      <c r="B7660" s="32" t="s">
        <v>7</v>
      </c>
      <c r="C7660" s="32" t="s">
        <v>107</v>
      </c>
      <c r="D7660" s="33">
        <v>112976</v>
      </c>
    </row>
    <row r="7661" spans="1:4">
      <c r="A7661" s="32">
        <v>1998</v>
      </c>
      <c r="B7661" s="32" t="s">
        <v>8</v>
      </c>
      <c r="C7661" s="32" t="s">
        <v>107</v>
      </c>
      <c r="D7661" s="33">
        <v>111585</v>
      </c>
    </row>
    <row r="7662" spans="1:4">
      <c r="A7662" s="32">
        <v>1998</v>
      </c>
      <c r="B7662" s="32" t="s">
        <v>9</v>
      </c>
      <c r="C7662" s="32" t="s">
        <v>107</v>
      </c>
      <c r="D7662" s="33">
        <v>105584</v>
      </c>
    </row>
    <row r="7663" spans="1:4">
      <c r="A7663" s="32">
        <v>1998</v>
      </c>
      <c r="B7663" s="32" t="s">
        <v>10</v>
      </c>
      <c r="C7663" s="32" t="s">
        <v>107</v>
      </c>
      <c r="D7663" s="33">
        <v>111064</v>
      </c>
    </row>
    <row r="7664" spans="1:4">
      <c r="A7664" s="32">
        <v>1998</v>
      </c>
      <c r="B7664" s="32" t="s">
        <v>11</v>
      </c>
      <c r="C7664" s="32" t="s">
        <v>107</v>
      </c>
      <c r="D7664" s="33">
        <v>111942</v>
      </c>
    </row>
    <row r="7665" spans="1:4">
      <c r="A7665" s="32">
        <v>1998</v>
      </c>
      <c r="B7665" s="32" t="s">
        <v>12</v>
      </c>
      <c r="C7665" s="32" t="s">
        <v>107</v>
      </c>
      <c r="D7665" s="33">
        <v>114215</v>
      </c>
    </row>
    <row r="7666" spans="1:4">
      <c r="A7666" s="32">
        <v>1998</v>
      </c>
      <c r="B7666" s="32" t="s">
        <v>13</v>
      </c>
      <c r="C7666" s="32" t="s">
        <v>107</v>
      </c>
      <c r="D7666" s="33">
        <v>120619</v>
      </c>
    </row>
    <row r="7667" spans="1:4">
      <c r="A7667" s="32">
        <v>1998</v>
      </c>
      <c r="B7667" s="32" t="s">
        <v>14</v>
      </c>
      <c r="C7667" s="32" t="s">
        <v>107</v>
      </c>
      <c r="D7667" s="33">
        <v>112737</v>
      </c>
    </row>
    <row r="7668" spans="1:4">
      <c r="A7668" s="32">
        <v>1998</v>
      </c>
      <c r="B7668" s="32" t="s">
        <v>15</v>
      </c>
      <c r="C7668" s="32" t="s">
        <v>107</v>
      </c>
      <c r="D7668" s="33">
        <v>108662</v>
      </c>
    </row>
    <row r="7669" spans="1:4">
      <c r="A7669" s="32">
        <v>1999</v>
      </c>
      <c r="B7669" s="32" t="s">
        <v>4</v>
      </c>
      <c r="C7669" s="32" t="s">
        <v>107</v>
      </c>
      <c r="D7669" s="33">
        <v>90500</v>
      </c>
    </row>
    <row r="7670" spans="1:4">
      <c r="A7670" s="32">
        <v>1999</v>
      </c>
      <c r="B7670" s="32" t="s">
        <v>5</v>
      </c>
      <c r="C7670" s="32" t="s">
        <v>107</v>
      </c>
      <c r="D7670" s="33">
        <v>91056</v>
      </c>
    </row>
    <row r="7671" spans="1:4">
      <c r="A7671" s="32">
        <v>1999</v>
      </c>
      <c r="B7671" s="32" t="s">
        <v>6</v>
      </c>
      <c r="C7671" s="32" t="s">
        <v>107</v>
      </c>
      <c r="D7671" s="33">
        <v>117833</v>
      </c>
    </row>
    <row r="7672" spans="1:4">
      <c r="A7672" s="32">
        <v>1999</v>
      </c>
      <c r="B7672" s="32" t="s">
        <v>7</v>
      </c>
      <c r="C7672" s="32" t="s">
        <v>107</v>
      </c>
      <c r="D7672" s="33">
        <v>113181</v>
      </c>
    </row>
    <row r="7673" spans="1:4">
      <c r="A7673" s="32">
        <v>1999</v>
      </c>
      <c r="B7673" s="32" t="s">
        <v>8</v>
      </c>
      <c r="C7673" s="32" t="s">
        <v>107</v>
      </c>
      <c r="D7673" s="33">
        <v>113542</v>
      </c>
    </row>
    <row r="7674" spans="1:4">
      <c r="A7674" s="32">
        <v>1999</v>
      </c>
      <c r="B7674" s="32" t="s">
        <v>9</v>
      </c>
      <c r="C7674" s="32" t="s">
        <v>107</v>
      </c>
      <c r="D7674" s="33">
        <v>110409</v>
      </c>
    </row>
    <row r="7675" spans="1:4">
      <c r="A7675" s="32">
        <v>1999</v>
      </c>
      <c r="B7675" s="32" t="s">
        <v>10</v>
      </c>
      <c r="C7675" s="32" t="s">
        <v>107</v>
      </c>
      <c r="D7675" s="33">
        <v>104644</v>
      </c>
    </row>
    <row r="7676" spans="1:4">
      <c r="A7676" s="32">
        <v>1999</v>
      </c>
      <c r="B7676" s="32" t="s">
        <v>11</v>
      </c>
      <c r="C7676" s="32" t="s">
        <v>107</v>
      </c>
      <c r="D7676" s="33">
        <v>109602</v>
      </c>
    </row>
    <row r="7677" spans="1:4">
      <c r="A7677" s="32">
        <v>1999</v>
      </c>
      <c r="B7677" s="32" t="s">
        <v>12</v>
      </c>
      <c r="C7677" s="32" t="s">
        <v>107</v>
      </c>
      <c r="D7677" s="33">
        <v>115050</v>
      </c>
    </row>
    <row r="7678" spans="1:4">
      <c r="A7678" s="32">
        <v>1999</v>
      </c>
      <c r="B7678" s="32" t="s">
        <v>13</v>
      </c>
      <c r="C7678" s="32" t="s">
        <v>107</v>
      </c>
      <c r="D7678" s="33">
        <v>114557</v>
      </c>
    </row>
    <row r="7679" spans="1:4">
      <c r="A7679" s="32">
        <v>1999</v>
      </c>
      <c r="B7679" s="32" t="s">
        <v>14</v>
      </c>
      <c r="C7679" s="32" t="s">
        <v>107</v>
      </c>
      <c r="D7679" s="33">
        <v>116380</v>
      </c>
    </row>
    <row r="7680" spans="1:4">
      <c r="A7680" s="32">
        <v>1999</v>
      </c>
      <c r="B7680" s="32" t="s">
        <v>15</v>
      </c>
      <c r="C7680" s="32" t="s">
        <v>107</v>
      </c>
      <c r="D7680" s="33">
        <v>107064</v>
      </c>
    </row>
    <row r="7681" spans="1:4">
      <c r="A7681" s="32">
        <v>2000</v>
      </c>
      <c r="B7681" s="32" t="s">
        <v>4</v>
      </c>
      <c r="C7681" s="32" t="s">
        <v>107</v>
      </c>
      <c r="D7681" s="33">
        <v>90201</v>
      </c>
    </row>
    <row r="7682" spans="1:4">
      <c r="A7682" s="32">
        <v>2000</v>
      </c>
      <c r="B7682" s="32" t="s">
        <v>5</v>
      </c>
      <c r="C7682" s="32" t="s">
        <v>107</v>
      </c>
      <c r="D7682" s="33">
        <v>93306</v>
      </c>
    </row>
    <row r="7683" spans="1:4">
      <c r="A7683" s="32">
        <v>2000</v>
      </c>
      <c r="B7683" s="32" t="s">
        <v>6</v>
      </c>
      <c r="C7683" s="32" t="s">
        <v>107</v>
      </c>
      <c r="D7683" s="33">
        <v>119245</v>
      </c>
    </row>
    <row r="7684" spans="1:4">
      <c r="A7684" s="32">
        <v>2000</v>
      </c>
      <c r="B7684" s="32" t="s">
        <v>7</v>
      </c>
      <c r="C7684" s="32" t="s">
        <v>107</v>
      </c>
      <c r="D7684" s="33">
        <v>110359</v>
      </c>
    </row>
    <row r="7685" spans="1:4">
      <c r="A7685" s="32">
        <v>2000</v>
      </c>
      <c r="B7685" s="32" t="s">
        <v>8</v>
      </c>
      <c r="C7685" s="32" t="s">
        <v>107</v>
      </c>
      <c r="D7685" s="33">
        <v>112588</v>
      </c>
    </row>
    <row r="7686" spans="1:4">
      <c r="A7686" s="32">
        <v>2000</v>
      </c>
      <c r="B7686" s="32" t="s">
        <v>9</v>
      </c>
      <c r="C7686" s="32" t="s">
        <v>107</v>
      </c>
      <c r="D7686" s="33">
        <v>107448</v>
      </c>
    </row>
    <row r="7687" spans="1:4">
      <c r="A7687" s="32">
        <v>2000</v>
      </c>
      <c r="B7687" s="32" t="s">
        <v>10</v>
      </c>
      <c r="C7687" s="32" t="s">
        <v>107</v>
      </c>
      <c r="D7687" s="33">
        <v>105044</v>
      </c>
    </row>
    <row r="7688" spans="1:4">
      <c r="A7688" s="32">
        <v>2000</v>
      </c>
      <c r="B7688" s="32" t="s">
        <v>11</v>
      </c>
      <c r="C7688" s="32" t="s">
        <v>107</v>
      </c>
      <c r="D7688" s="33">
        <v>116634</v>
      </c>
    </row>
    <row r="7689" spans="1:4">
      <c r="A7689" s="32">
        <v>2000</v>
      </c>
      <c r="B7689" s="32" t="s">
        <v>12</v>
      </c>
      <c r="C7689" s="32" t="s">
        <v>107</v>
      </c>
      <c r="D7689" s="33">
        <v>117816</v>
      </c>
    </row>
    <row r="7690" spans="1:4">
      <c r="A7690" s="32">
        <v>2000</v>
      </c>
      <c r="B7690" s="32" t="s">
        <v>13</v>
      </c>
      <c r="C7690" s="32" t="s">
        <v>107</v>
      </c>
      <c r="D7690" s="33">
        <v>116775</v>
      </c>
    </row>
    <row r="7691" spans="1:4">
      <c r="A7691" s="32">
        <v>2000</v>
      </c>
      <c r="B7691" s="32" t="s">
        <v>14</v>
      </c>
      <c r="C7691" s="32" t="s">
        <v>107</v>
      </c>
      <c r="D7691" s="33">
        <v>117017</v>
      </c>
    </row>
    <row r="7692" spans="1:4">
      <c r="A7692" s="32">
        <v>2000</v>
      </c>
      <c r="B7692" s="32" t="s">
        <v>15</v>
      </c>
      <c r="C7692" s="32" t="s">
        <v>107</v>
      </c>
      <c r="D7692" s="33">
        <v>103891</v>
      </c>
    </row>
    <row r="7693" spans="1:4">
      <c r="A7693" s="32">
        <v>2001</v>
      </c>
      <c r="B7693" s="32" t="s">
        <v>4</v>
      </c>
      <c r="C7693" s="32" t="s">
        <v>107</v>
      </c>
      <c r="D7693" s="33">
        <v>90230</v>
      </c>
    </row>
    <row r="7694" spans="1:4">
      <c r="A7694" s="32">
        <v>2001</v>
      </c>
      <c r="B7694" s="32" t="s">
        <v>5</v>
      </c>
      <c r="C7694" s="32" t="s">
        <v>107</v>
      </c>
      <c r="D7694" s="33">
        <v>91413</v>
      </c>
    </row>
    <row r="7695" spans="1:4">
      <c r="A7695" s="32">
        <v>2001</v>
      </c>
      <c r="B7695" s="32" t="s">
        <v>6</v>
      </c>
      <c r="C7695" s="32" t="s">
        <v>107</v>
      </c>
      <c r="D7695" s="33">
        <v>109622</v>
      </c>
    </row>
    <row r="7696" spans="1:4">
      <c r="A7696" s="32">
        <v>2001</v>
      </c>
      <c r="B7696" s="32" t="s">
        <v>7</v>
      </c>
      <c r="C7696" s="32" t="s">
        <v>107</v>
      </c>
      <c r="D7696" s="33">
        <v>103331</v>
      </c>
    </row>
    <row r="7697" spans="1:4">
      <c r="A7697" s="32">
        <v>2001</v>
      </c>
      <c r="B7697" s="32" t="s">
        <v>8</v>
      </c>
      <c r="C7697" s="32" t="s">
        <v>107</v>
      </c>
      <c r="D7697" s="33">
        <v>107437</v>
      </c>
    </row>
    <row r="7698" spans="1:4">
      <c r="A7698" s="32">
        <v>2001</v>
      </c>
      <c r="B7698" s="32" t="s">
        <v>9</v>
      </c>
      <c r="C7698" s="32" t="s">
        <v>107</v>
      </c>
      <c r="D7698" s="33">
        <v>102703</v>
      </c>
    </row>
    <row r="7699" spans="1:4">
      <c r="A7699" s="32">
        <v>2001</v>
      </c>
      <c r="B7699" s="32" t="s">
        <v>10</v>
      </c>
      <c r="C7699" s="32" t="s">
        <v>107</v>
      </c>
      <c r="D7699" s="33">
        <v>99482</v>
      </c>
    </row>
    <row r="7700" spans="1:4">
      <c r="A7700" s="32">
        <v>2001</v>
      </c>
      <c r="B7700" s="32" t="s">
        <v>11</v>
      </c>
      <c r="C7700" s="32" t="s">
        <v>107</v>
      </c>
      <c r="D7700" s="33">
        <v>106256</v>
      </c>
    </row>
    <row r="7701" spans="1:4">
      <c r="A7701" s="32">
        <v>2001</v>
      </c>
      <c r="B7701" s="32" t="s">
        <v>12</v>
      </c>
      <c r="C7701" s="32" t="s">
        <v>107</v>
      </c>
      <c r="D7701" s="33">
        <v>99310</v>
      </c>
    </row>
    <row r="7702" spans="1:4">
      <c r="A7702" s="32">
        <v>2001</v>
      </c>
      <c r="B7702" s="32" t="s">
        <v>13</v>
      </c>
      <c r="C7702" s="32" t="s">
        <v>107</v>
      </c>
      <c r="D7702" s="33">
        <v>102356</v>
      </c>
    </row>
    <row r="7703" spans="1:4">
      <c r="A7703" s="32">
        <v>2001</v>
      </c>
      <c r="B7703" s="32" t="s">
        <v>14</v>
      </c>
      <c r="C7703" s="32" t="s">
        <v>107</v>
      </c>
      <c r="D7703" s="33">
        <v>101909</v>
      </c>
    </row>
    <row r="7704" spans="1:4">
      <c r="A7704" s="32">
        <v>2001</v>
      </c>
      <c r="B7704" s="32" t="s">
        <v>15</v>
      </c>
      <c r="C7704" s="32" t="s">
        <v>107</v>
      </c>
      <c r="D7704" s="33">
        <v>81801</v>
      </c>
    </row>
    <row r="7705" spans="1:4">
      <c r="A7705" s="32">
        <v>2002</v>
      </c>
      <c r="B7705" s="32" t="s">
        <v>4</v>
      </c>
      <c r="C7705" s="32" t="s">
        <v>107</v>
      </c>
      <c r="D7705" s="33">
        <v>78774</v>
      </c>
    </row>
    <row r="7706" spans="1:4">
      <c r="A7706" s="32">
        <v>2002</v>
      </c>
      <c r="B7706" s="32" t="s">
        <v>5</v>
      </c>
      <c r="C7706" s="32" t="s">
        <v>107</v>
      </c>
      <c r="D7706" s="33">
        <v>75964</v>
      </c>
    </row>
    <row r="7707" spans="1:4">
      <c r="A7707" s="32">
        <v>2002</v>
      </c>
      <c r="B7707" s="32" t="s">
        <v>6</v>
      </c>
      <c r="C7707" s="32" t="s">
        <v>107</v>
      </c>
      <c r="D7707" s="33">
        <v>85982</v>
      </c>
    </row>
    <row r="7708" spans="1:4">
      <c r="A7708" s="32">
        <v>2002</v>
      </c>
      <c r="B7708" s="32" t="s">
        <v>7</v>
      </c>
      <c r="C7708" s="32" t="s">
        <v>107</v>
      </c>
      <c r="D7708" s="33">
        <v>88791</v>
      </c>
    </row>
    <row r="7709" spans="1:4">
      <c r="A7709" s="32">
        <v>2002</v>
      </c>
      <c r="B7709" s="32" t="s">
        <v>8</v>
      </c>
      <c r="C7709" s="32" t="s">
        <v>107</v>
      </c>
      <c r="D7709" s="33">
        <v>88746.625162967102</v>
      </c>
    </row>
    <row r="7710" spans="1:4">
      <c r="A7710" s="32">
        <v>2002</v>
      </c>
      <c r="B7710" s="32" t="s">
        <v>9</v>
      </c>
      <c r="C7710" s="32" t="s">
        <v>107</v>
      </c>
      <c r="D7710" s="33">
        <v>83898</v>
      </c>
    </row>
    <row r="7711" spans="1:4">
      <c r="A7711" s="32">
        <v>2002</v>
      </c>
      <c r="B7711" s="32" t="s">
        <v>10</v>
      </c>
      <c r="C7711" s="32" t="s">
        <v>107</v>
      </c>
      <c r="D7711" s="33">
        <v>87231</v>
      </c>
    </row>
    <row r="7712" spans="1:4">
      <c r="A7712" s="32">
        <v>2002</v>
      </c>
      <c r="B7712" s="32" t="s">
        <v>11</v>
      </c>
      <c r="C7712" s="32" t="s">
        <v>107</v>
      </c>
      <c r="D7712" s="33">
        <v>86286</v>
      </c>
    </row>
    <row r="7713" spans="1:4">
      <c r="A7713" s="32">
        <v>2002</v>
      </c>
      <c r="B7713" s="32" t="s">
        <v>12</v>
      </c>
      <c r="C7713" s="32" t="s">
        <v>107</v>
      </c>
      <c r="D7713" s="33">
        <v>85597</v>
      </c>
    </row>
    <row r="7714" spans="1:4">
      <c r="A7714" s="32">
        <v>2002</v>
      </c>
      <c r="B7714" s="32" t="s">
        <v>13</v>
      </c>
      <c r="C7714" s="32" t="s">
        <v>107</v>
      </c>
      <c r="D7714" s="33">
        <v>90471</v>
      </c>
    </row>
    <row r="7715" spans="1:4">
      <c r="A7715" s="32">
        <v>2002</v>
      </c>
      <c r="B7715" s="32" t="s">
        <v>14</v>
      </c>
      <c r="C7715" s="32" t="s">
        <v>107</v>
      </c>
      <c r="D7715" s="33">
        <v>90363</v>
      </c>
    </row>
    <row r="7716" spans="1:4">
      <c r="A7716" s="32">
        <v>2002</v>
      </c>
      <c r="B7716" s="32" t="s">
        <v>15</v>
      </c>
      <c r="C7716" s="32" t="s">
        <v>107</v>
      </c>
      <c r="D7716" s="33">
        <v>89446.0369573637</v>
      </c>
    </row>
    <row r="7717" spans="1:4">
      <c r="A7717" s="32">
        <v>2003</v>
      </c>
      <c r="B7717" s="32" t="s">
        <v>4</v>
      </c>
      <c r="C7717" s="32" t="s">
        <v>107</v>
      </c>
      <c r="D7717" s="33">
        <v>76770</v>
      </c>
    </row>
    <row r="7718" spans="1:4">
      <c r="A7718" s="32">
        <v>2003</v>
      </c>
      <c r="B7718" s="32" t="s">
        <v>5</v>
      </c>
      <c r="C7718" s="32" t="s">
        <v>107</v>
      </c>
      <c r="D7718" s="33">
        <v>78243</v>
      </c>
    </row>
    <row r="7719" spans="1:4">
      <c r="A7719" s="32">
        <v>2003</v>
      </c>
      <c r="B7719" s="32" t="s">
        <v>6</v>
      </c>
      <c r="C7719" s="32" t="s">
        <v>107</v>
      </c>
      <c r="D7719" s="33">
        <v>86622.516556059505</v>
      </c>
    </row>
    <row r="7720" spans="1:4">
      <c r="A7720" s="32">
        <v>2003</v>
      </c>
      <c r="B7720" s="32" t="s">
        <v>7</v>
      </c>
      <c r="C7720" s="32" t="s">
        <v>107</v>
      </c>
      <c r="D7720" s="33">
        <v>92966</v>
      </c>
    </row>
    <row r="7721" spans="1:4">
      <c r="A7721" s="32">
        <v>2003</v>
      </c>
      <c r="B7721" s="32" t="s">
        <v>8</v>
      </c>
      <c r="C7721" s="32" t="s">
        <v>107</v>
      </c>
      <c r="D7721" s="33">
        <v>95901</v>
      </c>
    </row>
    <row r="7722" spans="1:4">
      <c r="A7722" s="32">
        <v>2003</v>
      </c>
      <c r="B7722" s="32" t="s">
        <v>9</v>
      </c>
      <c r="C7722" s="32" t="s">
        <v>107</v>
      </c>
      <c r="D7722" s="33">
        <v>93127</v>
      </c>
    </row>
    <row r="7723" spans="1:4">
      <c r="A7723" s="32">
        <v>2003</v>
      </c>
      <c r="B7723" s="32" t="s">
        <v>10</v>
      </c>
      <c r="C7723" s="32" t="s">
        <v>107</v>
      </c>
      <c r="D7723" s="33">
        <v>94849</v>
      </c>
    </row>
    <row r="7724" spans="1:4">
      <c r="A7724" s="32">
        <v>2003</v>
      </c>
      <c r="B7724" s="32" t="s">
        <v>11</v>
      </c>
      <c r="C7724" s="32" t="s">
        <v>107</v>
      </c>
      <c r="D7724" s="33">
        <v>90304</v>
      </c>
    </row>
    <row r="7725" spans="1:4">
      <c r="A7725" s="32">
        <v>2003</v>
      </c>
      <c r="B7725" s="32" t="s">
        <v>12</v>
      </c>
      <c r="C7725" s="32" t="s">
        <v>107</v>
      </c>
      <c r="D7725" s="33">
        <v>90910</v>
      </c>
    </row>
    <row r="7726" spans="1:4">
      <c r="A7726" s="32">
        <v>2003</v>
      </c>
      <c r="B7726" s="32" t="s">
        <v>13</v>
      </c>
      <c r="C7726" s="32" t="s">
        <v>107</v>
      </c>
      <c r="D7726" s="33">
        <v>95693</v>
      </c>
    </row>
    <row r="7727" spans="1:4">
      <c r="A7727" s="32">
        <v>2003</v>
      </c>
      <c r="B7727" s="32" t="s">
        <v>14</v>
      </c>
      <c r="C7727" s="32" t="s">
        <v>107</v>
      </c>
      <c r="D7727" s="33">
        <v>90774</v>
      </c>
    </row>
    <row r="7728" spans="1:4">
      <c r="A7728" s="32">
        <v>2003</v>
      </c>
      <c r="B7728" s="32" t="s">
        <v>15</v>
      </c>
      <c r="C7728" s="32" t="s">
        <v>107</v>
      </c>
      <c r="D7728" s="33">
        <v>87920</v>
      </c>
    </row>
    <row r="7729" spans="1:4">
      <c r="A7729" s="32">
        <v>2004</v>
      </c>
      <c r="B7729" s="32" t="s">
        <v>4</v>
      </c>
      <c r="C7729" s="32" t="s">
        <v>107</v>
      </c>
      <c r="D7729" s="33">
        <v>74822</v>
      </c>
    </row>
    <row r="7730" spans="1:4">
      <c r="A7730" s="32">
        <v>2004</v>
      </c>
      <c r="B7730" s="32" t="s">
        <v>5</v>
      </c>
      <c r="C7730" s="32" t="s">
        <v>107</v>
      </c>
      <c r="D7730" s="33">
        <v>76638.683941757699</v>
      </c>
    </row>
    <row r="7731" spans="1:4">
      <c r="A7731" s="32">
        <v>2004</v>
      </c>
      <c r="B7731" s="32" t="s">
        <v>6</v>
      </c>
      <c r="C7731" s="32" t="s">
        <v>107</v>
      </c>
      <c r="D7731" s="33">
        <v>94787</v>
      </c>
    </row>
    <row r="7732" spans="1:4">
      <c r="A7732" s="32">
        <v>2004</v>
      </c>
      <c r="B7732" s="32" t="s">
        <v>7</v>
      </c>
      <c r="C7732" s="32" t="s">
        <v>107</v>
      </c>
      <c r="D7732" s="33">
        <v>86084</v>
      </c>
    </row>
    <row r="7733" spans="1:4">
      <c r="A7733" s="32">
        <v>2004</v>
      </c>
      <c r="B7733" s="32" t="s">
        <v>8</v>
      </c>
      <c r="C7733" s="32" t="s">
        <v>107</v>
      </c>
      <c r="D7733" s="33">
        <v>87114</v>
      </c>
    </row>
    <row r="7734" spans="1:4">
      <c r="A7734" s="32">
        <v>2004</v>
      </c>
      <c r="B7734" s="32" t="s">
        <v>9</v>
      </c>
      <c r="C7734" s="32" t="s">
        <v>107</v>
      </c>
      <c r="D7734" s="33">
        <v>87782</v>
      </c>
    </row>
    <row r="7735" spans="1:4">
      <c r="A7735" s="32">
        <v>2004</v>
      </c>
      <c r="B7735" s="32" t="s">
        <v>10</v>
      </c>
      <c r="C7735" s="32" t="s">
        <v>107</v>
      </c>
      <c r="D7735" s="33">
        <v>86567</v>
      </c>
    </row>
    <row r="7736" spans="1:4">
      <c r="A7736" s="32">
        <v>2004</v>
      </c>
      <c r="B7736" s="32" t="s">
        <v>11</v>
      </c>
      <c r="C7736" s="32" t="s">
        <v>107</v>
      </c>
      <c r="D7736" s="33">
        <v>86893</v>
      </c>
    </row>
    <row r="7737" spans="1:4">
      <c r="A7737" s="32">
        <v>2004</v>
      </c>
      <c r="B7737" s="32" t="s">
        <v>12</v>
      </c>
      <c r="C7737" s="32" t="s">
        <v>107</v>
      </c>
      <c r="D7737" s="33">
        <v>94072.378726247305</v>
      </c>
    </row>
    <row r="7738" spans="1:4">
      <c r="A7738" s="32">
        <v>2004</v>
      </c>
      <c r="B7738" s="32" t="s">
        <v>13</v>
      </c>
      <c r="C7738" s="32" t="s">
        <v>107</v>
      </c>
      <c r="D7738" s="33">
        <v>95330</v>
      </c>
    </row>
    <row r="7739" spans="1:4">
      <c r="A7739" s="32">
        <v>2004</v>
      </c>
      <c r="B7739" s="32" t="s">
        <v>14</v>
      </c>
      <c r="C7739" s="32" t="s">
        <v>107</v>
      </c>
      <c r="D7739" s="33">
        <v>92675.872347024706</v>
      </c>
    </row>
    <row r="7740" spans="1:4">
      <c r="A7740" s="32">
        <v>2004</v>
      </c>
      <c r="B7740" s="32" t="s">
        <v>15</v>
      </c>
      <c r="C7740" s="32" t="s">
        <v>107</v>
      </c>
      <c r="D7740" s="33">
        <v>91507.463736746897</v>
      </c>
    </row>
    <row r="7741" spans="1:4">
      <c r="A7741" s="32">
        <v>2005</v>
      </c>
      <c r="B7741" s="32" t="s">
        <v>4</v>
      </c>
      <c r="C7741" s="32" t="s">
        <v>107</v>
      </c>
      <c r="D7741" s="33">
        <v>73720</v>
      </c>
    </row>
    <row r="7742" spans="1:4">
      <c r="A7742" s="32">
        <v>2005</v>
      </c>
      <c r="B7742" s="32" t="s">
        <v>5</v>
      </c>
      <c r="C7742" s="32" t="s">
        <v>107</v>
      </c>
      <c r="D7742" s="33">
        <v>81053</v>
      </c>
    </row>
    <row r="7743" spans="1:4">
      <c r="A7743" s="32">
        <v>2005</v>
      </c>
      <c r="B7743" s="32" t="s">
        <v>6</v>
      </c>
      <c r="C7743" s="32" t="s">
        <v>107</v>
      </c>
      <c r="D7743" s="33">
        <v>92915</v>
      </c>
    </row>
    <row r="7744" spans="1:4">
      <c r="A7744" s="32">
        <v>2005</v>
      </c>
      <c r="B7744" s="32" t="s">
        <v>7</v>
      </c>
      <c r="C7744" s="32" t="s">
        <v>107</v>
      </c>
      <c r="D7744" s="33">
        <v>94623</v>
      </c>
    </row>
    <row r="7745" spans="1:4">
      <c r="A7745" s="32">
        <v>2005</v>
      </c>
      <c r="B7745" s="32" t="s">
        <v>8</v>
      </c>
      <c r="C7745" s="32" t="s">
        <v>107</v>
      </c>
      <c r="D7745" s="33">
        <v>96270</v>
      </c>
    </row>
    <row r="7746" spans="1:4">
      <c r="A7746" s="32">
        <v>2005</v>
      </c>
      <c r="B7746" s="32" t="s">
        <v>9</v>
      </c>
      <c r="C7746" s="32" t="s">
        <v>107</v>
      </c>
      <c r="D7746" s="33">
        <v>95720</v>
      </c>
    </row>
    <row r="7747" spans="1:4">
      <c r="A7747" s="32">
        <v>2005</v>
      </c>
      <c r="B7747" s="32" t="s">
        <v>10</v>
      </c>
      <c r="C7747" s="32" t="s">
        <v>107</v>
      </c>
      <c r="D7747" s="33">
        <v>94732</v>
      </c>
    </row>
    <row r="7748" spans="1:4">
      <c r="A7748" s="32">
        <v>2005</v>
      </c>
      <c r="B7748" s="32" t="s">
        <v>11</v>
      </c>
      <c r="C7748" s="32" t="s">
        <v>107</v>
      </c>
      <c r="D7748" s="33">
        <v>95864.5851880587</v>
      </c>
    </row>
    <row r="7749" spans="1:4">
      <c r="A7749" s="32">
        <v>2005</v>
      </c>
      <c r="B7749" s="32" t="s">
        <v>12</v>
      </c>
      <c r="C7749" s="32" t="s">
        <v>107</v>
      </c>
      <c r="D7749" s="33">
        <v>99538.800951259793</v>
      </c>
    </row>
    <row r="7750" spans="1:4">
      <c r="A7750" s="32">
        <v>2005</v>
      </c>
      <c r="B7750" s="32" t="s">
        <v>13</v>
      </c>
      <c r="C7750" s="32" t="s">
        <v>107</v>
      </c>
      <c r="D7750" s="33">
        <v>98999.3348826047</v>
      </c>
    </row>
    <row r="7751" spans="1:4">
      <c r="A7751" s="32">
        <v>2005</v>
      </c>
      <c r="B7751" s="32" t="s">
        <v>14</v>
      </c>
      <c r="C7751" s="32" t="s">
        <v>107</v>
      </c>
      <c r="D7751" s="33">
        <v>102165</v>
      </c>
    </row>
    <row r="7752" spans="1:4">
      <c r="A7752" s="32">
        <v>2005</v>
      </c>
      <c r="B7752" s="32" t="s">
        <v>15</v>
      </c>
      <c r="C7752" s="32" t="s">
        <v>107</v>
      </c>
      <c r="D7752" s="33">
        <v>99115.080402014195</v>
      </c>
    </row>
    <row r="7753" spans="1:4">
      <c r="A7753" s="32">
        <v>2006</v>
      </c>
      <c r="B7753" s="32" t="s">
        <v>4</v>
      </c>
      <c r="C7753" s="32" t="s">
        <v>107</v>
      </c>
      <c r="D7753" s="33">
        <v>82454</v>
      </c>
    </row>
    <row r="7754" spans="1:4">
      <c r="A7754" s="32">
        <v>2006</v>
      </c>
      <c r="B7754" s="32" t="s">
        <v>5</v>
      </c>
      <c r="C7754" s="32" t="s">
        <v>107</v>
      </c>
      <c r="D7754" s="33">
        <v>78671</v>
      </c>
    </row>
    <row r="7755" spans="1:4">
      <c r="A7755" s="32">
        <v>2006</v>
      </c>
      <c r="B7755" s="32" t="s">
        <v>6</v>
      </c>
      <c r="C7755" s="32" t="s">
        <v>107</v>
      </c>
      <c r="D7755" s="33">
        <v>95955</v>
      </c>
    </row>
    <row r="7756" spans="1:4">
      <c r="A7756" s="32">
        <v>2006</v>
      </c>
      <c r="B7756" s="32" t="s">
        <v>7</v>
      </c>
      <c r="C7756" s="32" t="s">
        <v>107</v>
      </c>
      <c r="D7756" s="33">
        <v>92496</v>
      </c>
    </row>
    <row r="7757" spans="1:4">
      <c r="A7757" s="32">
        <v>2006</v>
      </c>
      <c r="B7757" s="32" t="s">
        <v>8</v>
      </c>
      <c r="C7757" s="32" t="s">
        <v>107</v>
      </c>
      <c r="D7757" s="33">
        <v>99141</v>
      </c>
    </row>
    <row r="7758" spans="1:4">
      <c r="A7758" s="32">
        <v>2006</v>
      </c>
      <c r="B7758" s="32" t="s">
        <v>9</v>
      </c>
      <c r="C7758" s="32" t="s">
        <v>107</v>
      </c>
      <c r="D7758" s="33">
        <v>91769</v>
      </c>
    </row>
    <row r="7759" spans="1:4">
      <c r="A7759" s="32">
        <v>2006</v>
      </c>
      <c r="B7759" s="32" t="s">
        <v>10</v>
      </c>
      <c r="C7759" s="32" t="s">
        <v>107</v>
      </c>
      <c r="D7759" s="33">
        <v>92894</v>
      </c>
    </row>
    <row r="7760" spans="1:4">
      <c r="A7760" s="32">
        <v>2006</v>
      </c>
      <c r="B7760" s="32" t="s">
        <v>11</v>
      </c>
      <c r="C7760" s="32" t="s">
        <v>107</v>
      </c>
      <c r="D7760" s="33">
        <v>102559.926753219</v>
      </c>
    </row>
    <row r="7761" spans="1:4">
      <c r="A7761" s="32">
        <v>2006</v>
      </c>
      <c r="B7761" s="32" t="s">
        <v>12</v>
      </c>
      <c r="C7761" s="32" t="s">
        <v>107</v>
      </c>
      <c r="D7761" s="33">
        <v>110557</v>
      </c>
    </row>
    <row r="7762" spans="1:4">
      <c r="A7762" s="32">
        <v>2006</v>
      </c>
      <c r="B7762" s="32" t="s">
        <v>13</v>
      </c>
      <c r="C7762" s="32" t="s">
        <v>107</v>
      </c>
      <c r="D7762" s="33">
        <v>108702</v>
      </c>
    </row>
    <row r="7763" spans="1:4">
      <c r="A7763" s="32">
        <v>2006</v>
      </c>
      <c r="B7763" s="32" t="s">
        <v>14</v>
      </c>
      <c r="C7763" s="32" t="s">
        <v>107</v>
      </c>
      <c r="D7763" s="33">
        <v>110335.64416031601</v>
      </c>
    </row>
    <row r="7764" spans="1:4">
      <c r="A7764" s="32">
        <v>2006</v>
      </c>
      <c r="B7764" s="32" t="s">
        <v>15</v>
      </c>
      <c r="C7764" s="32" t="s">
        <v>107</v>
      </c>
      <c r="D7764" s="33">
        <v>97721</v>
      </c>
    </row>
    <row r="7765" spans="1:4">
      <c r="A7765" s="32">
        <v>2007</v>
      </c>
      <c r="B7765" s="32" t="s">
        <v>4</v>
      </c>
      <c r="C7765" s="32" t="s">
        <v>107</v>
      </c>
      <c r="D7765" s="33">
        <v>86687</v>
      </c>
    </row>
    <row r="7766" spans="1:4">
      <c r="A7766" s="32">
        <v>2007</v>
      </c>
      <c r="B7766" s="32" t="s">
        <v>5</v>
      </c>
      <c r="C7766" s="32" t="s">
        <v>107</v>
      </c>
      <c r="D7766" s="33">
        <v>98659</v>
      </c>
    </row>
    <row r="7767" spans="1:4">
      <c r="A7767" s="32">
        <v>2007</v>
      </c>
      <c r="B7767" s="32" t="s">
        <v>6</v>
      </c>
      <c r="C7767" s="32" t="s">
        <v>107</v>
      </c>
      <c r="D7767" s="33">
        <v>80540</v>
      </c>
    </row>
    <row r="7768" spans="1:4">
      <c r="A7768" s="32">
        <v>2007</v>
      </c>
      <c r="B7768" s="32" t="s">
        <v>7</v>
      </c>
      <c r="C7768" s="32" t="s">
        <v>107</v>
      </c>
      <c r="D7768" s="33">
        <v>90805</v>
      </c>
    </row>
    <row r="7769" spans="1:4">
      <c r="A7769" s="32">
        <v>2007</v>
      </c>
      <c r="B7769" s="32" t="s">
        <v>8</v>
      </c>
      <c r="C7769" s="32" t="s">
        <v>107</v>
      </c>
      <c r="D7769" s="33">
        <v>101468</v>
      </c>
    </row>
    <row r="7770" spans="1:4">
      <c r="A7770" s="32">
        <v>2007</v>
      </c>
      <c r="B7770" s="32" t="s">
        <v>9</v>
      </c>
      <c r="C7770" s="32" t="s">
        <v>107</v>
      </c>
      <c r="D7770" s="33">
        <v>93687</v>
      </c>
    </row>
    <row r="7771" spans="1:4">
      <c r="A7771" s="32">
        <v>2007</v>
      </c>
      <c r="B7771" s="32" t="s">
        <v>10</v>
      </c>
      <c r="C7771" s="32" t="s">
        <v>107</v>
      </c>
      <c r="D7771" s="33">
        <v>92540.949434603899</v>
      </c>
    </row>
    <row r="7772" spans="1:4">
      <c r="A7772" s="32">
        <v>2007</v>
      </c>
      <c r="B7772" s="32" t="s">
        <v>11</v>
      </c>
      <c r="C7772" s="32" t="s">
        <v>107</v>
      </c>
      <c r="D7772" s="33">
        <v>99764</v>
      </c>
    </row>
    <row r="7773" spans="1:4">
      <c r="A7773" s="32">
        <v>2007</v>
      </c>
      <c r="B7773" s="32" t="s">
        <v>12</v>
      </c>
      <c r="C7773" s="32" t="s">
        <v>107</v>
      </c>
      <c r="D7773" s="33">
        <v>99145</v>
      </c>
    </row>
    <row r="7774" spans="1:4">
      <c r="A7774" s="32">
        <v>2007</v>
      </c>
      <c r="B7774" s="32" t="s">
        <v>13</v>
      </c>
      <c r="C7774" s="32" t="s">
        <v>107</v>
      </c>
      <c r="D7774" s="33">
        <v>104694.914191195</v>
      </c>
    </row>
    <row r="7775" spans="1:4">
      <c r="A7775" s="32">
        <v>2007</v>
      </c>
      <c r="B7775" s="32" t="s">
        <v>14</v>
      </c>
      <c r="C7775" s="32" t="s">
        <v>107</v>
      </c>
      <c r="D7775" s="33">
        <v>106804.936860035</v>
      </c>
    </row>
    <row r="7776" spans="1:4">
      <c r="A7776" s="32">
        <v>2007</v>
      </c>
      <c r="B7776" s="32" t="s">
        <v>15</v>
      </c>
      <c r="C7776" s="32" t="s">
        <v>107</v>
      </c>
      <c r="D7776" s="33">
        <v>96395</v>
      </c>
    </row>
    <row r="7777" spans="1:4">
      <c r="A7777" s="32">
        <v>2008</v>
      </c>
      <c r="B7777" s="32" t="s">
        <v>4</v>
      </c>
      <c r="C7777" s="32" t="s">
        <v>107</v>
      </c>
      <c r="D7777" s="33">
        <v>81754</v>
      </c>
    </row>
    <row r="7778" spans="1:4">
      <c r="A7778" s="32">
        <v>2008</v>
      </c>
      <c r="B7778" s="32" t="s">
        <v>5</v>
      </c>
      <c r="C7778" s="32" t="s">
        <v>107</v>
      </c>
      <c r="D7778" s="33">
        <v>83164</v>
      </c>
    </row>
    <row r="7779" spans="1:4">
      <c r="A7779" s="32">
        <v>2008</v>
      </c>
      <c r="B7779" s="32" t="s">
        <v>6</v>
      </c>
      <c r="C7779" s="32" t="s">
        <v>107</v>
      </c>
      <c r="D7779" s="33">
        <v>88825</v>
      </c>
    </row>
    <row r="7780" spans="1:4">
      <c r="A7780" s="32">
        <v>2008</v>
      </c>
      <c r="B7780" s="32" t="s">
        <v>7</v>
      </c>
      <c r="C7780" s="32" t="s">
        <v>107</v>
      </c>
      <c r="D7780" s="33">
        <v>97547</v>
      </c>
    </row>
    <row r="7781" spans="1:4">
      <c r="A7781" s="32">
        <v>2008</v>
      </c>
      <c r="B7781" s="32" t="s">
        <v>8</v>
      </c>
      <c r="C7781" s="32" t="s">
        <v>107</v>
      </c>
      <c r="D7781" s="33">
        <v>98241</v>
      </c>
    </row>
    <row r="7782" spans="1:4">
      <c r="A7782" s="32">
        <v>2008</v>
      </c>
      <c r="B7782" s="32" t="s">
        <v>9</v>
      </c>
      <c r="C7782" s="32" t="s">
        <v>107</v>
      </c>
      <c r="D7782" s="33">
        <v>89514</v>
      </c>
    </row>
    <row r="7783" spans="1:4">
      <c r="A7783" s="32">
        <v>2008</v>
      </c>
      <c r="B7783" s="32" t="s">
        <v>10</v>
      </c>
      <c r="C7783" s="32" t="s">
        <v>107</v>
      </c>
      <c r="D7783" s="33">
        <v>98364</v>
      </c>
    </row>
    <row r="7784" spans="1:4">
      <c r="A7784" s="32">
        <v>2008</v>
      </c>
      <c r="B7784" s="32" t="s">
        <v>11</v>
      </c>
      <c r="C7784" s="32" t="s">
        <v>107</v>
      </c>
      <c r="D7784" s="33">
        <v>92787.151087448306</v>
      </c>
    </row>
    <row r="7785" spans="1:4">
      <c r="A7785" s="32">
        <v>2008</v>
      </c>
      <c r="B7785" s="32" t="s">
        <v>12</v>
      </c>
      <c r="C7785" s="32" t="s">
        <v>107</v>
      </c>
      <c r="D7785" s="33">
        <v>95792.260863400195</v>
      </c>
    </row>
    <row r="7786" spans="1:4">
      <c r="A7786" s="32">
        <v>2008</v>
      </c>
      <c r="B7786" s="32" t="s">
        <v>13</v>
      </c>
      <c r="C7786" s="32" t="s">
        <v>107</v>
      </c>
      <c r="D7786" s="33">
        <v>99569</v>
      </c>
    </row>
    <row r="7787" spans="1:4">
      <c r="A7787" s="32">
        <v>2008</v>
      </c>
      <c r="B7787" s="32" t="s">
        <v>14</v>
      </c>
      <c r="C7787" s="32" t="s">
        <v>107</v>
      </c>
      <c r="D7787" s="33">
        <v>96237</v>
      </c>
    </row>
    <row r="7788" spans="1:4">
      <c r="A7788" s="32">
        <v>2008</v>
      </c>
      <c r="B7788" s="32" t="s">
        <v>15</v>
      </c>
      <c r="C7788" s="32" t="s">
        <v>107</v>
      </c>
      <c r="D7788" s="33">
        <v>65330.548549070998</v>
      </c>
    </row>
    <row r="7789" spans="1:4">
      <c r="A7789" s="32">
        <v>2009</v>
      </c>
      <c r="B7789" s="32" t="s">
        <v>4</v>
      </c>
      <c r="C7789" s="32" t="s">
        <v>107</v>
      </c>
      <c r="D7789" s="33">
        <v>79516.263247331604</v>
      </c>
    </row>
    <row r="7790" spans="1:4">
      <c r="A7790" s="32">
        <v>2009</v>
      </c>
      <c r="B7790" s="32" t="s">
        <v>5</v>
      </c>
      <c r="C7790" s="32" t="s">
        <v>107</v>
      </c>
      <c r="D7790" s="33">
        <v>79818.235953235897</v>
      </c>
    </row>
    <row r="7791" spans="1:4">
      <c r="A7791" s="32">
        <v>2009</v>
      </c>
      <c r="B7791" s="32" t="s">
        <v>6</v>
      </c>
      <c r="C7791" s="32" t="s">
        <v>107</v>
      </c>
      <c r="D7791" s="33">
        <v>90642.535561721204</v>
      </c>
    </row>
    <row r="7792" spans="1:4">
      <c r="A7792" s="32">
        <v>2009</v>
      </c>
      <c r="B7792" s="32" t="s">
        <v>7</v>
      </c>
      <c r="C7792" s="32" t="s">
        <v>107</v>
      </c>
      <c r="D7792" s="33">
        <v>85945.959261282696</v>
      </c>
    </row>
    <row r="7793" spans="1:4">
      <c r="A7793" s="32">
        <v>2009</v>
      </c>
      <c r="B7793" s="32" t="s">
        <v>8</v>
      </c>
      <c r="C7793" s="32" t="s">
        <v>107</v>
      </c>
      <c r="D7793" s="33">
        <v>79345</v>
      </c>
    </row>
    <row r="7794" spans="1:4">
      <c r="A7794" s="32">
        <v>2009</v>
      </c>
      <c r="B7794" s="32" t="s">
        <v>9</v>
      </c>
      <c r="C7794" s="32" t="s">
        <v>107</v>
      </c>
      <c r="D7794" s="33">
        <v>80728.583840089996</v>
      </c>
    </row>
    <row r="7795" spans="1:4">
      <c r="A7795" s="32">
        <v>2009</v>
      </c>
      <c r="B7795" s="32" t="s">
        <v>10</v>
      </c>
      <c r="C7795" s="32" t="s">
        <v>107</v>
      </c>
      <c r="D7795" s="33">
        <v>66843.528926159997</v>
      </c>
    </row>
    <row r="7796" spans="1:4">
      <c r="A7796" s="32">
        <v>2009</v>
      </c>
      <c r="B7796" s="32" t="s">
        <v>11</v>
      </c>
      <c r="C7796" s="32" t="s">
        <v>107</v>
      </c>
      <c r="D7796" s="33">
        <v>73899.015586856796</v>
      </c>
    </row>
    <row r="7797" spans="1:4">
      <c r="A7797" s="32">
        <v>2009</v>
      </c>
      <c r="B7797" s="32" t="s">
        <v>12</v>
      </c>
      <c r="C7797" s="32" t="s">
        <v>107</v>
      </c>
      <c r="D7797" s="33">
        <v>89201.167549818798</v>
      </c>
    </row>
    <row r="7798" spans="1:4">
      <c r="A7798" s="32">
        <v>2009</v>
      </c>
      <c r="B7798" s="32" t="s">
        <v>13</v>
      </c>
      <c r="C7798" s="32" t="s">
        <v>107</v>
      </c>
      <c r="D7798" s="33">
        <v>94711.428503975199</v>
      </c>
    </row>
    <row r="7799" spans="1:4">
      <c r="A7799" s="32">
        <v>2009</v>
      </c>
      <c r="B7799" s="32" t="s">
        <v>14</v>
      </c>
      <c r="C7799" s="32" t="s">
        <v>107</v>
      </c>
      <c r="D7799" s="33">
        <v>92641</v>
      </c>
    </row>
    <row r="7800" spans="1:4">
      <c r="A7800" s="32">
        <v>2009</v>
      </c>
      <c r="B7800" s="32" t="s">
        <v>15</v>
      </c>
      <c r="C7800" s="32" t="s">
        <v>107</v>
      </c>
      <c r="D7800" s="33">
        <v>85541</v>
      </c>
    </row>
    <row r="7801" spans="1:4">
      <c r="A7801" s="32">
        <v>2010</v>
      </c>
      <c r="B7801" s="32" t="s">
        <v>4</v>
      </c>
      <c r="C7801" s="32" t="s">
        <v>107</v>
      </c>
      <c r="D7801" s="33">
        <v>69039.234620040501</v>
      </c>
    </row>
    <row r="7802" spans="1:4">
      <c r="A7802" s="32">
        <v>2010</v>
      </c>
      <c r="B7802" s="32" t="s">
        <v>5</v>
      </c>
      <c r="C7802" s="32" t="s">
        <v>107</v>
      </c>
      <c r="D7802" s="33">
        <v>74212.503109252895</v>
      </c>
    </row>
    <row r="7803" spans="1:4">
      <c r="A7803" s="32">
        <v>2010</v>
      </c>
      <c r="B7803" s="32" t="s">
        <v>6</v>
      </c>
      <c r="C7803" s="32" t="s">
        <v>107</v>
      </c>
      <c r="D7803" s="33">
        <v>91756.644033451201</v>
      </c>
    </row>
    <row r="7804" spans="1:4">
      <c r="A7804" s="32">
        <v>2010</v>
      </c>
      <c r="B7804" s="32" t="s">
        <v>7</v>
      </c>
      <c r="C7804" s="32" t="s">
        <v>107</v>
      </c>
      <c r="D7804" s="33">
        <v>89586</v>
      </c>
    </row>
    <row r="7805" spans="1:4">
      <c r="A7805" s="32">
        <v>2010</v>
      </c>
      <c r="B7805" s="32" t="s">
        <v>8</v>
      </c>
      <c r="C7805" s="32" t="s">
        <v>107</v>
      </c>
      <c r="D7805" s="33">
        <v>81295.946136579005</v>
      </c>
    </row>
    <row r="7806" spans="1:4">
      <c r="A7806" s="32">
        <v>2010</v>
      </c>
      <c r="B7806" s="32" t="s">
        <v>9</v>
      </c>
      <c r="C7806" s="32" t="s">
        <v>107</v>
      </c>
      <c r="D7806" s="33">
        <v>86943.568999289302</v>
      </c>
    </row>
    <row r="7807" spans="1:4">
      <c r="A7807" s="32">
        <v>2010</v>
      </c>
      <c r="B7807" s="32" t="s">
        <v>10</v>
      </c>
      <c r="C7807" s="32" t="s">
        <v>107</v>
      </c>
      <c r="D7807" s="33">
        <v>83599.262487027503</v>
      </c>
    </row>
    <row r="7808" spans="1:4">
      <c r="A7808" s="32">
        <v>2010</v>
      </c>
      <c r="B7808" s="32" t="s">
        <v>11</v>
      </c>
      <c r="C7808" s="32" t="s">
        <v>107</v>
      </c>
      <c r="D7808" s="33">
        <v>89413.342500389597</v>
      </c>
    </row>
    <row r="7809" spans="1:4">
      <c r="A7809" s="32">
        <v>2010</v>
      </c>
      <c r="B7809" s="32" t="s">
        <v>12</v>
      </c>
      <c r="C7809" s="32" t="s">
        <v>107</v>
      </c>
      <c r="D7809" s="33">
        <v>92036.478422585598</v>
      </c>
    </row>
    <row r="7810" spans="1:4">
      <c r="A7810" s="32">
        <v>2010</v>
      </c>
      <c r="B7810" s="32" t="s">
        <v>13</v>
      </c>
      <c r="C7810" s="32" t="s">
        <v>107</v>
      </c>
      <c r="D7810" s="33">
        <v>92036.478422585598</v>
      </c>
    </row>
    <row r="7811" spans="1:4">
      <c r="A7811" s="32">
        <v>2010</v>
      </c>
      <c r="B7811" s="32" t="s">
        <v>14</v>
      </c>
      <c r="C7811" s="32" t="s">
        <v>107</v>
      </c>
      <c r="D7811" s="33">
        <v>90167.364612169506</v>
      </c>
    </row>
    <row r="7812" spans="1:4">
      <c r="A7812" s="32">
        <v>2010</v>
      </c>
      <c r="B7812" s="32" t="s">
        <v>15</v>
      </c>
      <c r="C7812" s="32" t="s">
        <v>107</v>
      </c>
      <c r="D7812" s="33">
        <v>80740.757591588495</v>
      </c>
    </row>
    <row r="7813" spans="1:4">
      <c r="A7813" s="32">
        <v>2011</v>
      </c>
      <c r="B7813" s="32" t="s">
        <v>4</v>
      </c>
      <c r="C7813" s="32" t="s">
        <v>107</v>
      </c>
      <c r="D7813" s="33">
        <v>65196.996878238198</v>
      </c>
    </row>
    <row r="7814" spans="1:4">
      <c r="A7814" s="32">
        <v>2011</v>
      </c>
      <c r="B7814" s="32" t="s">
        <v>5</v>
      </c>
      <c r="C7814" s="32" t="s">
        <v>107</v>
      </c>
      <c r="D7814" s="33">
        <v>63468.308073473403</v>
      </c>
    </row>
    <row r="7815" spans="1:4">
      <c r="A7815" s="32">
        <v>2011</v>
      </c>
      <c r="B7815" s="32" t="s">
        <v>6</v>
      </c>
      <c r="C7815" s="32" t="s">
        <v>107</v>
      </c>
      <c r="D7815" s="33">
        <v>67961.172448198398</v>
      </c>
    </row>
    <row r="7816" spans="1:4">
      <c r="A7816" s="32">
        <v>2011</v>
      </c>
      <c r="B7816" s="32" t="s">
        <v>7</v>
      </c>
      <c r="C7816" s="32" t="s">
        <v>107</v>
      </c>
      <c r="D7816" s="33">
        <v>67710.386242468594</v>
      </c>
    </row>
    <row r="7817" spans="1:4">
      <c r="A7817" s="32">
        <v>2011</v>
      </c>
      <c r="B7817" s="32" t="s">
        <v>8</v>
      </c>
      <c r="C7817" s="32" t="s">
        <v>107</v>
      </c>
      <c r="D7817" s="33">
        <v>70496.285389426397</v>
      </c>
    </row>
    <row r="7818" spans="1:4">
      <c r="A7818" s="32">
        <v>2011</v>
      </c>
      <c r="B7818" s="32" t="s">
        <v>9</v>
      </c>
      <c r="C7818" s="32" t="s">
        <v>107</v>
      </c>
      <c r="D7818" s="33">
        <v>68778.101062961796</v>
      </c>
    </row>
    <row r="7819" spans="1:4">
      <c r="A7819" s="32">
        <v>2011</v>
      </c>
      <c r="B7819" s="32" t="s">
        <v>10</v>
      </c>
      <c r="C7819" s="32" t="s">
        <v>107</v>
      </c>
      <c r="D7819" s="33">
        <v>67844.332672343706</v>
      </c>
    </row>
    <row r="7820" spans="1:4">
      <c r="A7820" s="32">
        <v>2011</v>
      </c>
      <c r="B7820" s="32" t="s">
        <v>11</v>
      </c>
      <c r="C7820" s="32" t="s">
        <v>107</v>
      </c>
      <c r="D7820" s="33">
        <v>75288.958918886899</v>
      </c>
    </row>
    <row r="7821" spans="1:4">
      <c r="A7821" s="32">
        <v>2011</v>
      </c>
      <c r="B7821" s="32" t="s">
        <v>12</v>
      </c>
      <c r="C7821" s="32" t="s">
        <v>107</v>
      </c>
      <c r="D7821" s="33">
        <v>75668.080788124207</v>
      </c>
    </row>
    <row r="7822" spans="1:4">
      <c r="A7822" s="32">
        <v>2011</v>
      </c>
      <c r="B7822" s="32" t="s">
        <v>13</v>
      </c>
      <c r="C7822" s="32" t="s">
        <v>107</v>
      </c>
      <c r="D7822" s="33">
        <v>74103.215846913197</v>
      </c>
    </row>
    <row r="7823" spans="1:4">
      <c r="A7823" s="32">
        <v>2011</v>
      </c>
      <c r="B7823" s="32" t="s">
        <v>14</v>
      </c>
      <c r="C7823" s="32" t="s">
        <v>107</v>
      </c>
      <c r="D7823" s="33">
        <v>78505.135204352599</v>
      </c>
    </row>
    <row r="7824" spans="1:4">
      <c r="A7824" s="32">
        <v>2011</v>
      </c>
      <c r="B7824" s="32" t="s">
        <v>15</v>
      </c>
      <c r="C7824" s="32" t="s">
        <v>107</v>
      </c>
      <c r="D7824" s="33">
        <v>67165.654051009595</v>
      </c>
    </row>
    <row r="7825" spans="1:4">
      <c r="A7825" s="32">
        <v>2012</v>
      </c>
      <c r="B7825" s="32" t="s">
        <v>4</v>
      </c>
      <c r="C7825" s="32" t="s">
        <v>107</v>
      </c>
      <c r="D7825" s="33">
        <v>60859.777608346398</v>
      </c>
    </row>
    <row r="7826" spans="1:4">
      <c r="A7826" s="32">
        <v>2012</v>
      </c>
      <c r="B7826" s="32" t="s">
        <v>5</v>
      </c>
      <c r="C7826" s="32" t="s">
        <v>107</v>
      </c>
      <c r="D7826" s="33">
        <v>54347.534784265699</v>
      </c>
    </row>
    <row r="7827" spans="1:4">
      <c r="A7827" s="32">
        <v>2012</v>
      </c>
      <c r="B7827" s="32" t="s">
        <v>6</v>
      </c>
      <c r="C7827" s="32" t="s">
        <v>107</v>
      </c>
      <c r="D7827" s="33">
        <v>68155.428905651701</v>
      </c>
    </row>
    <row r="7828" spans="1:4">
      <c r="A7828" s="32">
        <v>2012</v>
      </c>
      <c r="B7828" s="32" t="s">
        <v>7</v>
      </c>
      <c r="C7828" s="32" t="s">
        <v>107</v>
      </c>
      <c r="D7828" s="33">
        <v>55222.060919463001</v>
      </c>
    </row>
    <row r="7829" spans="1:4">
      <c r="A7829" s="32">
        <v>2012</v>
      </c>
      <c r="B7829" s="32" t="s">
        <v>8</v>
      </c>
      <c r="C7829" s="32" t="s">
        <v>107</v>
      </c>
      <c r="D7829" s="33">
        <v>57531.779324985102</v>
      </c>
    </row>
    <row r="7830" spans="1:4">
      <c r="A7830" s="32">
        <v>2012</v>
      </c>
      <c r="B7830" s="32" t="s">
        <v>9</v>
      </c>
      <c r="C7830" s="32" t="s">
        <v>107</v>
      </c>
      <c r="D7830" s="33">
        <v>59723.6375396324</v>
      </c>
    </row>
    <row r="7831" spans="1:4">
      <c r="A7831" s="32">
        <v>2012</v>
      </c>
      <c r="B7831" s="32" t="s">
        <v>10</v>
      </c>
      <c r="C7831" s="32" t="s">
        <v>107</v>
      </c>
      <c r="D7831" s="33">
        <v>58630.058097890498</v>
      </c>
    </row>
    <row r="7832" spans="1:4">
      <c r="A7832" s="32">
        <v>2012</v>
      </c>
      <c r="B7832" s="32" t="s">
        <v>11</v>
      </c>
      <c r="C7832" s="32" t="s">
        <v>107</v>
      </c>
      <c r="D7832" s="33">
        <v>46462.962105011698</v>
      </c>
    </row>
    <row r="7833" spans="1:4">
      <c r="A7833" s="32">
        <v>2012</v>
      </c>
      <c r="B7833" s="32" t="s">
        <v>12</v>
      </c>
      <c r="C7833" s="32" t="s">
        <v>107</v>
      </c>
      <c r="D7833" s="33">
        <v>31392.7717274727</v>
      </c>
    </row>
    <row r="7834" spans="1:4">
      <c r="A7834" s="32">
        <v>2012</v>
      </c>
      <c r="B7834" s="32" t="s">
        <v>13</v>
      </c>
      <c r="C7834" s="32" t="s">
        <v>107</v>
      </c>
      <c r="D7834" s="33">
        <v>29968.105658218999</v>
      </c>
    </row>
    <row r="7835" spans="1:4">
      <c r="A7835" s="32">
        <v>2012</v>
      </c>
      <c r="B7835" s="32" t="s">
        <v>14</v>
      </c>
      <c r="C7835" s="32" t="s">
        <v>107</v>
      </c>
      <c r="D7835" s="33">
        <v>48549.691465888201</v>
      </c>
    </row>
    <row r="7836" spans="1:4">
      <c r="A7836" s="32">
        <v>2012</v>
      </c>
      <c r="B7836" s="32" t="s">
        <v>15</v>
      </c>
      <c r="C7836" s="32" t="s">
        <v>107</v>
      </c>
      <c r="D7836" s="33">
        <v>17271.761761207701</v>
      </c>
    </row>
    <row r="7837" spans="1:4">
      <c r="A7837" s="32">
        <v>2013</v>
      </c>
      <c r="B7837" s="32" t="s">
        <v>4</v>
      </c>
      <c r="C7837" s="32" t="s">
        <v>107</v>
      </c>
      <c r="D7837" s="33">
        <v>22574.955875819702</v>
      </c>
    </row>
    <row r="7838" spans="1:4">
      <c r="A7838" s="32">
        <v>2013</v>
      </c>
      <c r="B7838" s="32" t="s">
        <v>5</v>
      </c>
      <c r="C7838" s="32" t="s">
        <v>107</v>
      </c>
      <c r="D7838" s="33">
        <v>32639.956488311302</v>
      </c>
    </row>
    <row r="7839" spans="1:4">
      <c r="A7839" s="32">
        <v>2013</v>
      </c>
      <c r="B7839" s="32" t="s">
        <v>6</v>
      </c>
      <c r="C7839" s="32" t="s">
        <v>107</v>
      </c>
      <c r="D7839" s="33">
        <v>29449.594672189301</v>
      </c>
    </row>
    <row r="7840" spans="1:4">
      <c r="A7840" s="32">
        <v>2013</v>
      </c>
      <c r="B7840" s="32" t="s">
        <v>7</v>
      </c>
      <c r="C7840" s="32" t="s">
        <v>107</v>
      </c>
      <c r="D7840" s="33">
        <v>20807.7481152404</v>
      </c>
    </row>
    <row r="7841" spans="1:4">
      <c r="A7841" s="32">
        <v>2013</v>
      </c>
      <c r="B7841" s="32" t="s">
        <v>8</v>
      </c>
      <c r="C7841" s="32" t="s">
        <v>107</v>
      </c>
      <c r="D7841" s="33">
        <v>27999.868853927801</v>
      </c>
    </row>
    <row r="7842" spans="1:4">
      <c r="A7842" s="32">
        <v>2013</v>
      </c>
      <c r="B7842" s="32" t="s">
        <v>9</v>
      </c>
      <c r="C7842" s="32" t="s">
        <v>107</v>
      </c>
      <c r="D7842" s="33">
        <v>22306.319522755701</v>
      </c>
    </row>
    <row r="7843" spans="1:4">
      <c r="A7843" s="32">
        <v>2013</v>
      </c>
      <c r="B7843" s="32" t="s">
        <v>10</v>
      </c>
      <c r="C7843" s="32" t="s">
        <v>107</v>
      </c>
      <c r="D7843" s="33">
        <v>21331.588450419102</v>
      </c>
    </row>
    <row r="7844" spans="1:4">
      <c r="A7844" s="32">
        <v>2013</v>
      </c>
      <c r="B7844" s="32" t="s">
        <v>11</v>
      </c>
      <c r="C7844" s="32" t="s">
        <v>107</v>
      </c>
      <c r="D7844" s="33">
        <v>27043.752159442</v>
      </c>
    </row>
    <row r="7845" spans="1:4">
      <c r="A7845" s="32">
        <v>2013</v>
      </c>
      <c r="B7845" s="32" t="s">
        <v>12</v>
      </c>
      <c r="C7845" s="32" t="s">
        <v>107</v>
      </c>
      <c r="D7845" s="33">
        <v>18013.1925735238</v>
      </c>
    </row>
    <row r="7846" spans="1:4">
      <c r="A7846" s="32">
        <v>2013</v>
      </c>
      <c r="B7846" s="32" t="s">
        <v>13</v>
      </c>
      <c r="C7846" s="32" t="s">
        <v>107</v>
      </c>
      <c r="D7846" s="33">
        <v>16573.2188560748</v>
      </c>
    </row>
    <row r="7847" spans="1:4">
      <c r="A7847" s="32">
        <v>2013</v>
      </c>
      <c r="B7847" s="32" t="s">
        <v>14</v>
      </c>
      <c r="C7847" s="32" t="s">
        <v>107</v>
      </c>
      <c r="D7847" s="33">
        <v>14308.691699737101</v>
      </c>
    </row>
    <row r="7848" spans="1:4">
      <c r="A7848" s="32">
        <v>2013</v>
      </c>
      <c r="B7848" s="32" t="s">
        <v>15</v>
      </c>
      <c r="C7848" s="32" t="s">
        <v>107</v>
      </c>
      <c r="D7848" s="33">
        <v>35441.039796396399</v>
      </c>
    </row>
    <row r="7849" spans="1:4">
      <c r="A7849" s="32">
        <v>2014</v>
      </c>
      <c r="B7849" s="32" t="s">
        <v>4</v>
      </c>
      <c r="C7849" s="32" t="s">
        <v>107</v>
      </c>
      <c r="D7849" s="33">
        <v>13403.2491837328</v>
      </c>
    </row>
    <row r="7850" spans="1:4">
      <c r="A7850" s="32">
        <v>2014</v>
      </c>
      <c r="B7850" s="32" t="s">
        <v>5</v>
      </c>
      <c r="C7850" s="32" t="s">
        <v>107</v>
      </c>
      <c r="D7850" s="33">
        <v>9853.4455567650202</v>
      </c>
    </row>
    <row r="7851" spans="1:4">
      <c r="A7851" s="32">
        <v>2014</v>
      </c>
      <c r="B7851" s="32" t="s">
        <v>6</v>
      </c>
      <c r="C7851" s="32" t="s">
        <v>107</v>
      </c>
      <c r="D7851" s="33">
        <v>17294.807982157199</v>
      </c>
    </row>
    <row r="7852" spans="1:4">
      <c r="A7852" s="32">
        <v>2014</v>
      </c>
      <c r="B7852" s="32" t="s">
        <v>7</v>
      </c>
      <c r="C7852" s="32" t="s">
        <v>107</v>
      </c>
      <c r="D7852" s="33">
        <v>15060.212520974599</v>
      </c>
    </row>
    <row r="7853" spans="1:4">
      <c r="A7853" s="32">
        <v>2014</v>
      </c>
      <c r="B7853" s="32" t="s">
        <v>8</v>
      </c>
      <c r="C7853" s="32" t="s">
        <v>107</v>
      </c>
      <c r="D7853" s="33">
        <v>16794.4910219372</v>
      </c>
    </row>
    <row r="7854" spans="1:4">
      <c r="A7854" s="32">
        <v>2014</v>
      </c>
      <c r="B7854" s="32" t="s">
        <v>9</v>
      </c>
      <c r="C7854" s="32" t="s">
        <v>107</v>
      </c>
      <c r="D7854" s="33">
        <v>14082.474570257</v>
      </c>
    </row>
    <row r="7855" spans="1:4">
      <c r="A7855" s="32">
        <v>2014</v>
      </c>
      <c r="B7855" s="32" t="s">
        <v>10</v>
      </c>
      <c r="C7855" s="32" t="s">
        <v>107</v>
      </c>
      <c r="D7855" s="33">
        <v>16722.111805159399</v>
      </c>
    </row>
    <row r="7856" spans="1:4">
      <c r="A7856" s="32">
        <v>2014</v>
      </c>
      <c r="B7856" s="32" t="s">
        <v>11</v>
      </c>
      <c r="C7856" s="32" t="s">
        <v>107</v>
      </c>
      <c r="D7856" s="33">
        <v>17435.000907477199</v>
      </c>
    </row>
    <row r="7857" spans="1:4">
      <c r="A7857" s="32">
        <v>2014</v>
      </c>
      <c r="B7857" s="32" t="s">
        <v>12</v>
      </c>
      <c r="C7857" s="32" t="s">
        <v>107</v>
      </c>
      <c r="D7857" s="33">
        <v>19252.887378635001</v>
      </c>
    </row>
    <row r="7858" spans="1:4">
      <c r="A7858" s="32">
        <v>2014</v>
      </c>
      <c r="B7858" s="32" t="s">
        <v>13</v>
      </c>
      <c r="C7858" s="32" t="s">
        <v>107</v>
      </c>
      <c r="D7858" s="33">
        <v>18842.678924573502</v>
      </c>
    </row>
    <row r="7859" spans="1:4">
      <c r="A7859" s="32">
        <v>2014</v>
      </c>
      <c r="B7859" s="32" t="s">
        <v>14</v>
      </c>
      <c r="C7859" s="32" t="s">
        <v>107</v>
      </c>
      <c r="D7859" s="33">
        <v>16786.646922582899</v>
      </c>
    </row>
    <row r="7860" spans="1:4">
      <c r="A7860" s="32">
        <v>2014</v>
      </c>
      <c r="B7860" s="32" t="s">
        <v>15</v>
      </c>
      <c r="C7860" s="32" t="s">
        <v>107</v>
      </c>
      <c r="D7860" s="33">
        <v>17965.5597253122</v>
      </c>
    </row>
    <row r="7861" spans="1:4">
      <c r="A7861" s="32">
        <v>2015</v>
      </c>
      <c r="B7861" s="32" t="s">
        <v>4</v>
      </c>
      <c r="C7861" s="32" t="s">
        <v>107</v>
      </c>
      <c r="D7861" s="33">
        <v>15941</v>
      </c>
    </row>
    <row r="7862" spans="1:4">
      <c r="A7862" s="32">
        <v>2015</v>
      </c>
      <c r="B7862" s="32" t="s">
        <v>5</v>
      </c>
      <c r="C7862" s="32" t="s">
        <v>107</v>
      </c>
      <c r="D7862" s="33">
        <v>21015</v>
      </c>
    </row>
    <row r="7863" spans="1:4">
      <c r="A7863" s="32">
        <v>2015</v>
      </c>
      <c r="B7863" s="32" t="s">
        <v>6</v>
      </c>
      <c r="C7863" s="32" t="s">
        <v>107</v>
      </c>
      <c r="D7863" s="33">
        <v>29416</v>
      </c>
    </row>
    <row r="7864" spans="1:4">
      <c r="A7864" s="32">
        <v>2015</v>
      </c>
      <c r="B7864" s="32" t="s">
        <v>7</v>
      </c>
      <c r="C7864" s="32" t="s">
        <v>107</v>
      </c>
      <c r="D7864" s="33">
        <v>33660</v>
      </c>
    </row>
    <row r="7865" spans="1:4">
      <c r="A7865" s="32">
        <v>2015</v>
      </c>
      <c r="B7865" s="32" t="s">
        <v>8</v>
      </c>
      <c r="C7865" s="32" t="s">
        <v>107</v>
      </c>
      <c r="D7865" s="33">
        <v>43666</v>
      </c>
    </row>
    <row r="7866" spans="1:4">
      <c r="A7866" s="32">
        <v>2015</v>
      </c>
      <c r="B7866" s="32" t="s">
        <v>9</v>
      </c>
      <c r="C7866" s="32" t="s">
        <v>107</v>
      </c>
      <c r="D7866" s="33">
        <v>36299</v>
      </c>
    </row>
    <row r="7867" spans="1:4">
      <c r="A7867" s="32">
        <v>2015</v>
      </c>
      <c r="B7867" s="32" t="s">
        <v>10</v>
      </c>
      <c r="C7867" s="32" t="s">
        <v>107</v>
      </c>
      <c r="D7867" s="33">
        <v>27579</v>
      </c>
    </row>
    <row r="7868" spans="1:4">
      <c r="A7868" s="32">
        <v>2015</v>
      </c>
      <c r="B7868" s="32" t="s">
        <v>11</v>
      </c>
      <c r="C7868" s="32" t="s">
        <v>107</v>
      </c>
      <c r="D7868" s="33">
        <v>46405</v>
      </c>
    </row>
    <row r="7869" spans="1:4">
      <c r="A7869" s="32">
        <v>2015</v>
      </c>
      <c r="B7869" s="32" t="s">
        <v>12</v>
      </c>
      <c r="C7869" s="32" t="s">
        <v>107</v>
      </c>
      <c r="D7869" s="33">
        <v>61324</v>
      </c>
    </row>
    <row r="7870" spans="1:4">
      <c r="A7870" s="32">
        <v>2015</v>
      </c>
      <c r="B7870" s="32" t="s">
        <v>13</v>
      </c>
      <c r="C7870" s="32" t="s">
        <v>107</v>
      </c>
      <c r="D7870" s="33">
        <v>58320</v>
      </c>
    </row>
    <row r="7871" spans="1:4">
      <c r="A7871" s="32">
        <v>2015</v>
      </c>
      <c r="B7871" s="32" t="s">
        <v>14</v>
      </c>
      <c r="C7871" s="32" t="s">
        <v>107</v>
      </c>
      <c r="D7871" s="33">
        <v>53229</v>
      </c>
    </row>
    <row r="7872" spans="1:4">
      <c r="A7872" s="32">
        <v>2015</v>
      </c>
      <c r="B7872" s="32" t="s">
        <v>15</v>
      </c>
      <c r="C7872" s="32" t="s">
        <v>107</v>
      </c>
      <c r="D7872" s="33">
        <v>53391</v>
      </c>
    </row>
    <row r="7873" spans="1:4">
      <c r="A7873" s="32">
        <v>2016</v>
      </c>
      <c r="B7873" s="32" t="s">
        <v>4</v>
      </c>
      <c r="C7873" s="32" t="s">
        <v>107</v>
      </c>
      <c r="D7873" s="33">
        <v>43934</v>
      </c>
    </row>
    <row r="7874" spans="1:4">
      <c r="A7874" s="32">
        <v>2016</v>
      </c>
      <c r="B7874" s="32" t="s">
        <v>5</v>
      </c>
      <c r="C7874" s="32" t="s">
        <v>107</v>
      </c>
      <c r="D7874" s="33">
        <v>45430</v>
      </c>
    </row>
    <row r="7875" spans="1:4">
      <c r="A7875" s="32">
        <v>2016</v>
      </c>
      <c r="B7875" s="32" t="s">
        <v>6</v>
      </c>
      <c r="C7875" s="32" t="s">
        <v>107</v>
      </c>
      <c r="D7875" s="33">
        <v>58364</v>
      </c>
    </row>
    <row r="7876" spans="1:4">
      <c r="A7876" s="32">
        <v>2016</v>
      </c>
      <c r="B7876" s="32" t="s">
        <v>7</v>
      </c>
      <c r="C7876" s="32" t="s">
        <v>107</v>
      </c>
      <c r="D7876" s="33">
        <v>60386</v>
      </c>
    </row>
    <row r="7877" spans="1:4">
      <c r="A7877" s="32">
        <v>2016</v>
      </c>
      <c r="B7877" s="32" t="s">
        <v>8</v>
      </c>
      <c r="C7877" s="32" t="s">
        <v>107</v>
      </c>
      <c r="D7877" s="33">
        <v>63950</v>
      </c>
    </row>
    <row r="7878" spans="1:4">
      <c r="A7878" s="32">
        <v>2016</v>
      </c>
      <c r="B7878" s="32" t="s">
        <v>9</v>
      </c>
      <c r="C7878" s="32" t="s">
        <v>107</v>
      </c>
      <c r="D7878" s="33">
        <v>50727</v>
      </c>
    </row>
    <row r="7879" spans="1:4">
      <c r="A7879" s="32">
        <v>2016</v>
      </c>
      <c r="B7879" s="32" t="s">
        <v>10</v>
      </c>
      <c r="C7879" s="32" t="s">
        <v>107</v>
      </c>
      <c r="D7879" s="33">
        <v>53058</v>
      </c>
    </row>
    <row r="7880" spans="1:4">
      <c r="A7880" s="32">
        <v>2016</v>
      </c>
      <c r="B7880" s="32" t="s">
        <v>11</v>
      </c>
      <c r="C7880" s="32" t="s">
        <v>107</v>
      </c>
      <c r="D7880" s="33">
        <v>57848</v>
      </c>
    </row>
    <row r="7881" spans="1:4">
      <c r="A7881" s="32">
        <v>2016</v>
      </c>
      <c r="B7881" s="32" t="s">
        <v>12</v>
      </c>
      <c r="C7881" s="32" t="s">
        <v>107</v>
      </c>
      <c r="D7881" s="33">
        <v>48155</v>
      </c>
    </row>
    <row r="7882" spans="1:4">
      <c r="A7882" s="32">
        <v>2016</v>
      </c>
      <c r="B7882" s="32" t="s">
        <v>13</v>
      </c>
      <c r="C7882" s="32" t="s">
        <v>107</v>
      </c>
      <c r="D7882" s="33">
        <v>45096</v>
      </c>
    </row>
    <row r="7883" spans="1:4">
      <c r="A7883" s="32">
        <v>2016</v>
      </c>
      <c r="B7883" s="32" t="s">
        <v>14</v>
      </c>
      <c r="C7883" s="32" t="s">
        <v>107</v>
      </c>
      <c r="D7883" s="33">
        <v>42807</v>
      </c>
    </row>
    <row r="7884" spans="1:4">
      <c r="A7884" s="32">
        <v>2016</v>
      </c>
      <c r="B7884" s="32" t="s">
        <v>15</v>
      </c>
      <c r="C7884" s="32" t="s">
        <v>107</v>
      </c>
      <c r="D7884" s="33">
        <v>38132</v>
      </c>
    </row>
    <row r="7885" spans="1:4">
      <c r="A7885" s="32">
        <v>2017</v>
      </c>
      <c r="B7885" s="32" t="s">
        <v>4</v>
      </c>
      <c r="C7885" s="32" t="s">
        <v>107</v>
      </c>
      <c r="D7885" s="33">
        <v>24111</v>
      </c>
    </row>
    <row r="7886" spans="1:4">
      <c r="A7886" s="32">
        <v>2017</v>
      </c>
      <c r="B7886" s="32" t="s">
        <v>5</v>
      </c>
      <c r="C7886" s="32" t="s">
        <v>107</v>
      </c>
      <c r="D7886" s="33">
        <v>9834</v>
      </c>
    </row>
    <row r="7887" spans="1:4">
      <c r="A7887" s="32">
        <v>2017</v>
      </c>
      <c r="B7887" s="32" t="s">
        <v>6</v>
      </c>
      <c r="C7887" s="32" t="s">
        <v>107</v>
      </c>
      <c r="D7887" s="33">
        <v>43788</v>
      </c>
    </row>
    <row r="7888" spans="1:4">
      <c r="A7888" s="32">
        <v>2017</v>
      </c>
      <c r="B7888" s="32" t="s">
        <v>7</v>
      </c>
      <c r="C7888" s="32" t="s">
        <v>107</v>
      </c>
      <c r="D7888" s="33">
        <v>41406</v>
      </c>
    </row>
    <row r="7889" spans="1:4">
      <c r="A7889" s="32">
        <v>2017</v>
      </c>
      <c r="B7889" s="32" t="s">
        <v>8</v>
      </c>
      <c r="C7889" s="32" t="s">
        <v>107</v>
      </c>
      <c r="D7889" s="33">
        <v>49373</v>
      </c>
    </row>
    <row r="7890" spans="1:4">
      <c r="A7890" s="32">
        <v>2017</v>
      </c>
      <c r="B7890" s="32" t="s">
        <v>9</v>
      </c>
      <c r="C7890" s="32" t="s">
        <v>107</v>
      </c>
      <c r="D7890" s="33">
        <v>52996</v>
      </c>
    </row>
    <row r="7891" spans="1:4">
      <c r="A7891" s="32">
        <v>2017</v>
      </c>
      <c r="B7891" s="32" t="s">
        <v>10</v>
      </c>
      <c r="C7891" s="32" t="s">
        <v>107</v>
      </c>
      <c r="D7891" s="33">
        <v>62172</v>
      </c>
    </row>
    <row r="7892" spans="1:4">
      <c r="A7892" s="32">
        <v>2017</v>
      </c>
      <c r="B7892" s="32" t="s">
        <v>11</v>
      </c>
      <c r="C7892" s="32" t="s">
        <v>107</v>
      </c>
      <c r="D7892" s="33">
        <v>78239</v>
      </c>
    </row>
    <row r="7893" spans="1:4">
      <c r="A7893" s="32">
        <v>2017</v>
      </c>
      <c r="B7893" s="32" t="s">
        <v>12</v>
      </c>
      <c r="C7893" s="32" t="s">
        <v>107</v>
      </c>
      <c r="D7893" s="33">
        <v>75294</v>
      </c>
    </row>
    <row r="7894" spans="1:4">
      <c r="A7894" s="32">
        <v>2017</v>
      </c>
      <c r="B7894" s="32" t="s">
        <v>13</v>
      </c>
      <c r="C7894" s="32" t="s">
        <v>107</v>
      </c>
      <c r="D7894" s="33">
        <v>82324</v>
      </c>
    </row>
    <row r="7895" spans="1:4">
      <c r="A7895" s="32">
        <v>2017</v>
      </c>
      <c r="B7895" s="32" t="s">
        <v>14</v>
      </c>
      <c r="C7895" s="32" t="s">
        <v>107</v>
      </c>
      <c r="D7895" s="33">
        <v>81217</v>
      </c>
    </row>
    <row r="7896" spans="1:4">
      <c r="A7896" s="32">
        <v>2017</v>
      </c>
      <c r="B7896" s="32" t="s">
        <v>15</v>
      </c>
      <c r="C7896" s="32" t="s">
        <v>107</v>
      </c>
      <c r="D7896" s="33">
        <v>77509</v>
      </c>
    </row>
    <row r="7897" spans="1:4">
      <c r="A7897" s="32">
        <v>2018</v>
      </c>
      <c r="B7897" s="32" t="s">
        <v>4</v>
      </c>
      <c r="C7897" s="32" t="s">
        <v>107</v>
      </c>
      <c r="D7897" s="33">
        <v>64634</v>
      </c>
    </row>
    <row r="7898" spans="1:4">
      <c r="A7898" s="32">
        <v>2018</v>
      </c>
      <c r="B7898" s="32" t="s">
        <v>5</v>
      </c>
      <c r="C7898" s="32" t="s">
        <v>107</v>
      </c>
      <c r="D7898" s="33">
        <v>76846</v>
      </c>
    </row>
    <row r="7899" spans="1:4">
      <c r="A7899" s="32">
        <v>2018</v>
      </c>
      <c r="B7899" s="32" t="s">
        <v>6</v>
      </c>
      <c r="C7899" s="32" t="s">
        <v>107</v>
      </c>
      <c r="D7899" s="33">
        <v>97021</v>
      </c>
    </row>
    <row r="7900" spans="1:4">
      <c r="A7900" s="32">
        <v>2018</v>
      </c>
      <c r="B7900" s="32" t="s">
        <v>7</v>
      </c>
      <c r="C7900" s="32" t="s">
        <v>107</v>
      </c>
      <c r="D7900" s="33">
        <v>96832</v>
      </c>
    </row>
    <row r="7901" spans="1:4">
      <c r="A7901" s="32">
        <v>2018</v>
      </c>
      <c r="B7901" s="32" t="s">
        <v>8</v>
      </c>
      <c r="C7901" s="32" t="s">
        <v>107</v>
      </c>
      <c r="D7901" s="33">
        <v>103707</v>
      </c>
    </row>
    <row r="7902" spans="1:4">
      <c r="A7902" s="32">
        <v>2018</v>
      </c>
      <c r="B7902" s="32" t="s">
        <v>9</v>
      </c>
      <c r="C7902" s="32" t="s">
        <v>107</v>
      </c>
      <c r="D7902" s="33">
        <v>92802</v>
      </c>
    </row>
    <row r="7903" spans="1:4">
      <c r="A7903" s="32">
        <v>2018</v>
      </c>
      <c r="B7903" s="32" t="s">
        <v>10</v>
      </c>
      <c r="C7903" s="32" t="s">
        <v>107</v>
      </c>
      <c r="D7903" s="33">
        <v>93469</v>
      </c>
    </row>
    <row r="7904" spans="1:4">
      <c r="A7904" s="32">
        <v>2018</v>
      </c>
      <c r="B7904" s="32" t="s">
        <v>11</v>
      </c>
      <c r="C7904" s="32" t="s">
        <v>107</v>
      </c>
      <c r="D7904" s="33">
        <v>103253</v>
      </c>
    </row>
    <row r="7905" spans="1:4">
      <c r="A7905" s="32">
        <v>2018</v>
      </c>
      <c r="B7905" s="32" t="s">
        <v>12</v>
      </c>
      <c r="C7905" s="32" t="s">
        <v>107</v>
      </c>
      <c r="D7905" s="33">
        <v>103287</v>
      </c>
    </row>
    <row r="7906" spans="1:4">
      <c r="A7906" s="32">
        <v>2018</v>
      </c>
      <c r="B7906" s="32" t="s">
        <v>13</v>
      </c>
      <c r="C7906" s="32" t="s">
        <v>107</v>
      </c>
      <c r="D7906" s="33">
        <v>118890</v>
      </c>
    </row>
    <row r="7907" spans="1:4">
      <c r="A7907" s="32">
        <v>2018</v>
      </c>
      <c r="B7907" s="32" t="s">
        <v>14</v>
      </c>
      <c r="C7907" s="32" t="s">
        <v>107</v>
      </c>
      <c r="D7907" s="33">
        <v>77000</v>
      </c>
    </row>
    <row r="7908" spans="1:4">
      <c r="A7908" s="32">
        <v>2018</v>
      </c>
      <c r="B7908" s="32" t="s">
        <v>15</v>
      </c>
      <c r="C7908" s="32" t="s">
        <v>107</v>
      </c>
      <c r="D7908" s="33">
        <v>60586</v>
      </c>
    </row>
    <row r="7909" spans="1:4">
      <c r="A7909" s="32">
        <v>2019</v>
      </c>
      <c r="B7909" s="32" t="s">
        <v>4</v>
      </c>
      <c r="C7909" s="32" t="s">
        <v>107</v>
      </c>
      <c r="D7909" s="33">
        <v>83156</v>
      </c>
    </row>
    <row r="7910" spans="1:4">
      <c r="A7910" s="32">
        <v>2019</v>
      </c>
      <c r="B7910" s="32" t="s">
        <v>5</v>
      </c>
      <c r="C7910" s="32" t="s">
        <v>107</v>
      </c>
      <c r="D7910" s="33">
        <v>78812</v>
      </c>
    </row>
    <row r="7911" spans="1:4">
      <c r="A7911" s="32">
        <v>2019</v>
      </c>
      <c r="B7911" s="32" t="s">
        <v>6</v>
      </c>
      <c r="C7911" s="32" t="s">
        <v>107</v>
      </c>
      <c r="D7911" s="33">
        <v>86169</v>
      </c>
    </row>
    <row r="7912" spans="1:4">
      <c r="A7912" s="32">
        <v>2019</v>
      </c>
      <c r="B7912" s="32" t="s">
        <v>7</v>
      </c>
      <c r="C7912" s="32" t="s">
        <v>107</v>
      </c>
      <c r="D7912" s="33">
        <v>85705</v>
      </c>
    </row>
    <row r="7913" spans="1:4">
      <c r="A7913" s="32">
        <v>2019</v>
      </c>
      <c r="B7913" s="32" t="s">
        <v>8</v>
      </c>
      <c r="C7913" s="32" t="s">
        <v>107</v>
      </c>
      <c r="D7913" s="33">
        <v>93187</v>
      </c>
    </row>
    <row r="7914" spans="1:4">
      <c r="A7914" s="32">
        <v>2019</v>
      </c>
      <c r="B7914" s="32" t="s">
        <v>9</v>
      </c>
      <c r="C7914" s="32" t="s">
        <v>107</v>
      </c>
      <c r="D7914" s="33">
        <v>82798</v>
      </c>
    </row>
    <row r="7915" spans="1:4">
      <c r="A7915" s="32">
        <v>2019</v>
      </c>
      <c r="B7915" s="32" t="s">
        <v>10</v>
      </c>
      <c r="C7915" s="32" t="s">
        <v>107</v>
      </c>
      <c r="D7915" s="33">
        <v>88332</v>
      </c>
    </row>
    <row r="7916" spans="1:4">
      <c r="A7916" s="32">
        <v>2019</v>
      </c>
      <c r="B7916" s="32" t="s">
        <v>11</v>
      </c>
      <c r="C7916" s="32" t="s">
        <v>107</v>
      </c>
      <c r="D7916" s="33">
        <v>91791</v>
      </c>
    </row>
    <row r="7917" spans="1:4">
      <c r="A7917" s="32">
        <v>2019</v>
      </c>
      <c r="B7917" s="32" t="s">
        <v>12</v>
      </c>
      <c r="C7917" s="32" t="s">
        <v>107</v>
      </c>
      <c r="D7917" s="33">
        <v>92123</v>
      </c>
    </row>
    <row r="7918" spans="1:4">
      <c r="A7918" s="32">
        <v>2019</v>
      </c>
      <c r="B7918" s="32" t="s">
        <v>13</v>
      </c>
      <c r="C7918" s="32" t="s">
        <v>107</v>
      </c>
      <c r="D7918" s="33">
        <v>84354</v>
      </c>
    </row>
    <row r="7919" spans="1:4">
      <c r="A7919" s="32">
        <v>2019</v>
      </c>
      <c r="B7919" s="32" t="s">
        <v>14</v>
      </c>
      <c r="C7919" s="32" t="s">
        <v>107</v>
      </c>
      <c r="D7919" s="33">
        <v>90920</v>
      </c>
    </row>
    <row r="7920" spans="1:4">
      <c r="A7920" s="32">
        <v>2019</v>
      </c>
      <c r="B7920" s="32" t="s">
        <v>15</v>
      </c>
      <c r="C7920" s="32" t="s">
        <v>107</v>
      </c>
      <c r="D7920" s="33">
        <v>77582</v>
      </c>
    </row>
    <row r="7921" spans="1:4">
      <c r="A7921" s="32">
        <v>2020</v>
      </c>
      <c r="B7921" s="32" t="s">
        <v>4</v>
      </c>
      <c r="C7921" s="32" t="s">
        <v>107</v>
      </c>
      <c r="D7921" s="33">
        <v>73393</v>
      </c>
    </row>
    <row r="7922" spans="1:4">
      <c r="A7922" s="32">
        <v>2020</v>
      </c>
      <c r="B7922" s="32" t="s">
        <v>5</v>
      </c>
      <c r="C7922" s="32" t="s">
        <v>107</v>
      </c>
      <c r="D7922" s="33">
        <v>68273</v>
      </c>
    </row>
    <row r="7923" spans="1:4">
      <c r="A7923" s="32">
        <v>2020</v>
      </c>
      <c r="B7923" s="32" t="s">
        <v>6</v>
      </c>
      <c r="C7923" s="32" t="s">
        <v>107</v>
      </c>
      <c r="D7923" s="33">
        <v>45119</v>
      </c>
    </row>
    <row r="7924" spans="1:4">
      <c r="A7924" s="32">
        <v>2020</v>
      </c>
      <c r="B7924" s="32" t="s">
        <v>7</v>
      </c>
      <c r="C7924" s="32" t="s">
        <v>107</v>
      </c>
      <c r="D7924" s="33">
        <v>2659</v>
      </c>
    </row>
    <row r="7925" spans="1:4">
      <c r="A7925" s="32">
        <v>2020</v>
      </c>
      <c r="B7925" s="32" t="s">
        <v>8</v>
      </c>
      <c r="C7925" s="32" t="s">
        <v>107</v>
      </c>
      <c r="D7925" s="33">
        <v>3023</v>
      </c>
    </row>
    <row r="7926" spans="1:4">
      <c r="A7926" s="32">
        <v>2020</v>
      </c>
      <c r="B7926" s="32" t="s">
        <v>9</v>
      </c>
      <c r="C7926" s="32" t="s">
        <v>107</v>
      </c>
      <c r="D7926" s="33">
        <v>14</v>
      </c>
    </row>
    <row r="7927" spans="1:4">
      <c r="A7927" s="32">
        <v>2020</v>
      </c>
      <c r="B7927" s="32" t="s">
        <v>10</v>
      </c>
      <c r="C7927" s="32" t="s">
        <v>107</v>
      </c>
      <c r="D7927" s="33">
        <v>13</v>
      </c>
    </row>
    <row r="7928" spans="1:4">
      <c r="A7928" s="32">
        <v>2020</v>
      </c>
      <c r="B7928" s="32" t="s">
        <v>11</v>
      </c>
      <c r="C7928" s="32" t="s">
        <v>107</v>
      </c>
      <c r="D7928" s="33">
        <v>33</v>
      </c>
    </row>
    <row r="7929" spans="1:4">
      <c r="A7929" s="32">
        <v>2020</v>
      </c>
      <c r="B7929" s="32" t="s">
        <v>12</v>
      </c>
      <c r="C7929" s="32" t="s">
        <v>107</v>
      </c>
      <c r="D7929" s="33">
        <v>14</v>
      </c>
    </row>
    <row r="7930" spans="1:4">
      <c r="A7930" s="32">
        <v>2020</v>
      </c>
      <c r="B7930" s="32" t="s">
        <v>13</v>
      </c>
      <c r="C7930" s="32" t="s">
        <v>107</v>
      </c>
      <c r="D7930" s="33">
        <v>0</v>
      </c>
    </row>
    <row r="7931" spans="1:4">
      <c r="A7931" s="32">
        <v>2020</v>
      </c>
      <c r="B7931" s="32" t="s">
        <v>14</v>
      </c>
      <c r="C7931" s="32" t="s">
        <v>107</v>
      </c>
      <c r="D7931" s="33">
        <v>1836</v>
      </c>
    </row>
    <row r="7932" spans="1:4">
      <c r="A7932" s="32">
        <v>1995</v>
      </c>
      <c r="B7932" s="32" t="s">
        <v>10</v>
      </c>
      <c r="C7932" s="32" t="s">
        <v>108</v>
      </c>
      <c r="D7932" s="33">
        <v>171237</v>
      </c>
    </row>
    <row r="7933" spans="1:4">
      <c r="A7933" s="32">
        <v>1995</v>
      </c>
      <c r="B7933" s="32" t="s">
        <v>11</v>
      </c>
      <c r="C7933" s="32" t="s">
        <v>108</v>
      </c>
      <c r="D7933" s="33">
        <v>185922</v>
      </c>
    </row>
    <row r="7934" spans="1:4">
      <c r="A7934" s="32">
        <v>1995</v>
      </c>
      <c r="B7934" s="32" t="s">
        <v>12</v>
      </c>
      <c r="C7934" s="32" t="s">
        <v>108</v>
      </c>
      <c r="D7934" s="33">
        <v>188411</v>
      </c>
    </row>
    <row r="7935" spans="1:4">
      <c r="A7935" s="32">
        <v>1995</v>
      </c>
      <c r="B7935" s="32" t="s">
        <v>13</v>
      </c>
      <c r="C7935" s="32" t="s">
        <v>108</v>
      </c>
      <c r="D7935" s="33">
        <v>194226</v>
      </c>
    </row>
    <row r="7936" spans="1:4">
      <c r="A7936" s="32">
        <v>1995</v>
      </c>
      <c r="B7936" s="32" t="s">
        <v>14</v>
      </c>
      <c r="C7936" s="32" t="s">
        <v>108</v>
      </c>
      <c r="D7936" s="33">
        <v>198076</v>
      </c>
    </row>
    <row r="7937" spans="1:4">
      <c r="A7937" s="32">
        <v>1995</v>
      </c>
      <c r="B7937" s="32" t="s">
        <v>15</v>
      </c>
      <c r="C7937" s="32" t="s">
        <v>108</v>
      </c>
      <c r="D7937" s="33">
        <v>177407</v>
      </c>
    </row>
    <row r="7938" spans="1:4">
      <c r="A7938" s="32">
        <v>1996</v>
      </c>
      <c r="B7938" s="32" t="s">
        <v>4</v>
      </c>
      <c r="C7938" s="32" t="s">
        <v>108</v>
      </c>
      <c r="D7938" s="33">
        <v>144439</v>
      </c>
    </row>
    <row r="7939" spans="1:4">
      <c r="A7939" s="32">
        <v>1996</v>
      </c>
      <c r="B7939" s="32" t="s">
        <v>5</v>
      </c>
      <c r="C7939" s="32" t="s">
        <v>108</v>
      </c>
      <c r="D7939" s="33">
        <v>153238</v>
      </c>
    </row>
    <row r="7940" spans="1:4">
      <c r="A7940" s="32">
        <v>1996</v>
      </c>
      <c r="B7940" s="32" t="s">
        <v>6</v>
      </c>
      <c r="C7940" s="32" t="s">
        <v>108</v>
      </c>
      <c r="D7940" s="33">
        <v>192765</v>
      </c>
    </row>
    <row r="7941" spans="1:4">
      <c r="A7941" s="32">
        <v>1996</v>
      </c>
      <c r="B7941" s="32" t="s">
        <v>7</v>
      </c>
      <c r="C7941" s="32" t="s">
        <v>108</v>
      </c>
      <c r="D7941" s="33">
        <v>195209</v>
      </c>
    </row>
    <row r="7942" spans="1:4">
      <c r="A7942" s="32">
        <v>1996</v>
      </c>
      <c r="B7942" s="32" t="s">
        <v>8</v>
      </c>
      <c r="C7942" s="32" t="s">
        <v>108</v>
      </c>
      <c r="D7942" s="33">
        <v>210250</v>
      </c>
    </row>
    <row r="7943" spans="1:4">
      <c r="A7943" s="32">
        <v>1996</v>
      </c>
      <c r="B7943" s="32" t="s">
        <v>9</v>
      </c>
      <c r="C7943" s="32" t="s">
        <v>108</v>
      </c>
      <c r="D7943" s="33">
        <v>184745</v>
      </c>
    </row>
    <row r="7944" spans="1:4">
      <c r="A7944" s="32">
        <v>1996</v>
      </c>
      <c r="B7944" s="32" t="s">
        <v>10</v>
      </c>
      <c r="C7944" s="32" t="s">
        <v>108</v>
      </c>
      <c r="D7944" s="33">
        <v>196997</v>
      </c>
    </row>
    <row r="7945" spans="1:4">
      <c r="A7945" s="32">
        <v>1996</v>
      </c>
      <c r="B7945" s="32" t="s">
        <v>11</v>
      </c>
      <c r="C7945" s="32" t="s">
        <v>108</v>
      </c>
      <c r="D7945" s="33">
        <v>199647</v>
      </c>
    </row>
    <row r="7946" spans="1:4">
      <c r="A7946" s="32">
        <v>1996</v>
      </c>
      <c r="B7946" s="32" t="s">
        <v>12</v>
      </c>
      <c r="C7946" s="32" t="s">
        <v>108</v>
      </c>
      <c r="D7946" s="33">
        <v>193541</v>
      </c>
    </row>
    <row r="7947" spans="1:4">
      <c r="A7947" s="32">
        <v>1996</v>
      </c>
      <c r="B7947" s="32" t="s">
        <v>13</v>
      </c>
      <c r="C7947" s="32" t="s">
        <v>108</v>
      </c>
      <c r="D7947" s="33">
        <v>230816</v>
      </c>
    </row>
    <row r="7948" spans="1:4">
      <c r="A7948" s="32">
        <v>1996</v>
      </c>
      <c r="B7948" s="32" t="s">
        <v>14</v>
      </c>
      <c r="C7948" s="32" t="s">
        <v>108</v>
      </c>
      <c r="D7948" s="33">
        <v>219861</v>
      </c>
    </row>
    <row r="7949" spans="1:4">
      <c r="A7949" s="32">
        <v>1996</v>
      </c>
      <c r="B7949" s="32" t="s">
        <v>15</v>
      </c>
      <c r="C7949" s="32" t="s">
        <v>108</v>
      </c>
      <c r="D7949" s="33">
        <v>191978</v>
      </c>
    </row>
    <row r="7950" spans="1:4">
      <c r="A7950" s="32">
        <v>1997</v>
      </c>
      <c r="B7950" s="32" t="s">
        <v>4</v>
      </c>
      <c r="C7950" s="32" t="s">
        <v>108</v>
      </c>
      <c r="D7950" s="33">
        <v>157896</v>
      </c>
    </row>
    <row r="7951" spans="1:4">
      <c r="A7951" s="32">
        <v>1997</v>
      </c>
      <c r="B7951" s="32" t="s">
        <v>5</v>
      </c>
      <c r="C7951" s="32" t="s">
        <v>108</v>
      </c>
      <c r="D7951" s="33">
        <v>166414</v>
      </c>
    </row>
    <row r="7952" spans="1:4">
      <c r="A7952" s="32">
        <v>1997</v>
      </c>
      <c r="B7952" s="32" t="s">
        <v>6</v>
      </c>
      <c r="C7952" s="32" t="s">
        <v>108</v>
      </c>
      <c r="D7952" s="33">
        <v>212666</v>
      </c>
    </row>
    <row r="7953" spans="1:4">
      <c r="A7953" s="32">
        <v>1997</v>
      </c>
      <c r="B7953" s="32" t="s">
        <v>7</v>
      </c>
      <c r="C7953" s="32" t="s">
        <v>108</v>
      </c>
      <c r="D7953" s="33">
        <v>245928</v>
      </c>
    </row>
    <row r="7954" spans="1:4">
      <c r="A7954" s="32">
        <v>1997</v>
      </c>
      <c r="B7954" s="32" t="s">
        <v>8</v>
      </c>
      <c r="C7954" s="32" t="s">
        <v>108</v>
      </c>
      <c r="D7954" s="33">
        <v>245055</v>
      </c>
    </row>
    <row r="7955" spans="1:4">
      <c r="A7955" s="32">
        <v>1997</v>
      </c>
      <c r="B7955" s="32" t="s">
        <v>9</v>
      </c>
      <c r="C7955" s="32" t="s">
        <v>108</v>
      </c>
      <c r="D7955" s="33">
        <v>213819</v>
      </c>
    </row>
    <row r="7956" spans="1:4">
      <c r="A7956" s="32">
        <v>1997</v>
      </c>
      <c r="B7956" s="32" t="s">
        <v>10</v>
      </c>
      <c r="C7956" s="32" t="s">
        <v>108</v>
      </c>
      <c r="D7956" s="33">
        <v>225812</v>
      </c>
    </row>
    <row r="7957" spans="1:4">
      <c r="A7957" s="32">
        <v>1997</v>
      </c>
      <c r="B7957" s="32" t="s">
        <v>11</v>
      </c>
      <c r="C7957" s="32" t="s">
        <v>108</v>
      </c>
      <c r="D7957" s="33">
        <v>217215</v>
      </c>
    </row>
    <row r="7958" spans="1:4">
      <c r="A7958" s="32">
        <v>1997</v>
      </c>
      <c r="B7958" s="32" t="s">
        <v>12</v>
      </c>
      <c r="C7958" s="32" t="s">
        <v>108</v>
      </c>
      <c r="D7958" s="33">
        <v>239831</v>
      </c>
    </row>
    <row r="7959" spans="1:4">
      <c r="A7959" s="32">
        <v>1997</v>
      </c>
      <c r="B7959" s="32" t="s">
        <v>13</v>
      </c>
      <c r="C7959" s="32" t="s">
        <v>108</v>
      </c>
      <c r="D7959" s="33">
        <v>250891</v>
      </c>
    </row>
    <row r="7960" spans="1:4">
      <c r="A7960" s="32">
        <v>1997</v>
      </c>
      <c r="B7960" s="32" t="s">
        <v>14</v>
      </c>
      <c r="C7960" s="32" t="s">
        <v>108</v>
      </c>
      <c r="D7960" s="33">
        <v>220989</v>
      </c>
    </row>
    <row r="7961" spans="1:4">
      <c r="A7961" s="32">
        <v>1997</v>
      </c>
      <c r="B7961" s="32" t="s">
        <v>15</v>
      </c>
      <c r="C7961" s="32" t="s">
        <v>108</v>
      </c>
      <c r="D7961" s="33">
        <v>197608</v>
      </c>
    </row>
    <row r="7962" spans="1:4">
      <c r="A7962" s="32">
        <v>1998</v>
      </c>
      <c r="B7962" s="32" t="s">
        <v>4</v>
      </c>
      <c r="C7962" s="32" t="s">
        <v>108</v>
      </c>
      <c r="D7962" s="33">
        <v>161994</v>
      </c>
    </row>
    <row r="7963" spans="1:4">
      <c r="A7963" s="32">
        <v>1998</v>
      </c>
      <c r="B7963" s="32" t="s">
        <v>5</v>
      </c>
      <c r="C7963" s="32" t="s">
        <v>108</v>
      </c>
      <c r="D7963" s="33">
        <v>163458</v>
      </c>
    </row>
    <row r="7964" spans="1:4">
      <c r="A7964" s="32">
        <v>1998</v>
      </c>
      <c r="B7964" s="32" t="s">
        <v>6</v>
      </c>
      <c r="C7964" s="32" t="s">
        <v>108</v>
      </c>
      <c r="D7964" s="33">
        <v>218785</v>
      </c>
    </row>
    <row r="7965" spans="1:4">
      <c r="A7965" s="32">
        <v>1998</v>
      </c>
      <c r="B7965" s="32" t="s">
        <v>7</v>
      </c>
      <c r="C7965" s="32" t="s">
        <v>108</v>
      </c>
      <c r="D7965" s="33">
        <v>213423</v>
      </c>
    </row>
    <row r="7966" spans="1:4">
      <c r="A7966" s="32">
        <v>1998</v>
      </c>
      <c r="B7966" s="32" t="s">
        <v>8</v>
      </c>
      <c r="C7966" s="32" t="s">
        <v>108</v>
      </c>
      <c r="D7966" s="33">
        <v>208604</v>
      </c>
    </row>
    <row r="7967" spans="1:4">
      <c r="A7967" s="32">
        <v>1998</v>
      </c>
      <c r="B7967" s="32" t="s">
        <v>9</v>
      </c>
      <c r="C7967" s="32" t="s">
        <v>108</v>
      </c>
      <c r="D7967" s="33">
        <v>203620</v>
      </c>
    </row>
    <row r="7968" spans="1:4">
      <c r="A7968" s="32">
        <v>1998</v>
      </c>
      <c r="B7968" s="32" t="s">
        <v>10</v>
      </c>
      <c r="C7968" s="32" t="s">
        <v>108</v>
      </c>
      <c r="D7968" s="33">
        <v>209882</v>
      </c>
    </row>
    <row r="7969" spans="1:4">
      <c r="A7969" s="32">
        <v>1998</v>
      </c>
      <c r="B7969" s="32" t="s">
        <v>11</v>
      </c>
      <c r="C7969" s="32" t="s">
        <v>108</v>
      </c>
      <c r="D7969" s="33">
        <v>212342</v>
      </c>
    </row>
    <row r="7970" spans="1:4">
      <c r="A7970" s="32">
        <v>1998</v>
      </c>
      <c r="B7970" s="32" t="s">
        <v>12</v>
      </c>
      <c r="C7970" s="32" t="s">
        <v>108</v>
      </c>
      <c r="D7970" s="33">
        <v>217532</v>
      </c>
    </row>
    <row r="7971" spans="1:4">
      <c r="A7971" s="32">
        <v>1998</v>
      </c>
      <c r="B7971" s="32" t="s">
        <v>13</v>
      </c>
      <c r="C7971" s="32" t="s">
        <v>108</v>
      </c>
      <c r="D7971" s="33">
        <v>224080</v>
      </c>
    </row>
    <row r="7972" spans="1:4">
      <c r="A7972" s="32">
        <v>1998</v>
      </c>
      <c r="B7972" s="32" t="s">
        <v>14</v>
      </c>
      <c r="C7972" s="32" t="s">
        <v>108</v>
      </c>
      <c r="D7972" s="33">
        <v>212795</v>
      </c>
    </row>
    <row r="7973" spans="1:4">
      <c r="A7973" s="32">
        <v>1998</v>
      </c>
      <c r="B7973" s="32" t="s">
        <v>15</v>
      </c>
      <c r="C7973" s="32" t="s">
        <v>108</v>
      </c>
      <c r="D7973" s="33">
        <v>208905</v>
      </c>
    </row>
    <row r="7974" spans="1:4">
      <c r="A7974" s="32">
        <v>1999</v>
      </c>
      <c r="B7974" s="32" t="s">
        <v>4</v>
      </c>
      <c r="C7974" s="32" t="s">
        <v>108</v>
      </c>
      <c r="D7974" s="33">
        <v>156959</v>
      </c>
    </row>
    <row r="7975" spans="1:4">
      <c r="A7975" s="32">
        <v>1999</v>
      </c>
      <c r="B7975" s="32" t="s">
        <v>5</v>
      </c>
      <c r="C7975" s="32" t="s">
        <v>108</v>
      </c>
      <c r="D7975" s="33">
        <v>161887</v>
      </c>
    </row>
    <row r="7976" spans="1:4">
      <c r="A7976" s="32">
        <v>1999</v>
      </c>
      <c r="B7976" s="32" t="s">
        <v>6</v>
      </c>
      <c r="C7976" s="32" t="s">
        <v>108</v>
      </c>
      <c r="D7976" s="33">
        <v>219627</v>
      </c>
    </row>
    <row r="7977" spans="1:4">
      <c r="A7977" s="32">
        <v>1999</v>
      </c>
      <c r="B7977" s="32" t="s">
        <v>7</v>
      </c>
      <c r="C7977" s="32" t="s">
        <v>108</v>
      </c>
      <c r="D7977" s="33">
        <v>211183</v>
      </c>
    </row>
    <row r="7978" spans="1:4">
      <c r="A7978" s="32">
        <v>1999</v>
      </c>
      <c r="B7978" s="32" t="s">
        <v>8</v>
      </c>
      <c r="C7978" s="32" t="s">
        <v>108</v>
      </c>
      <c r="D7978" s="33">
        <v>210414</v>
      </c>
    </row>
    <row r="7979" spans="1:4">
      <c r="A7979" s="32">
        <v>1999</v>
      </c>
      <c r="B7979" s="32" t="s">
        <v>9</v>
      </c>
      <c r="C7979" s="32" t="s">
        <v>108</v>
      </c>
      <c r="D7979" s="33">
        <v>201611</v>
      </c>
    </row>
    <row r="7980" spans="1:4">
      <c r="A7980" s="32">
        <v>1999</v>
      </c>
      <c r="B7980" s="32" t="s">
        <v>10</v>
      </c>
      <c r="C7980" s="32" t="s">
        <v>108</v>
      </c>
      <c r="D7980" s="33">
        <v>188367</v>
      </c>
    </row>
    <row r="7981" spans="1:4">
      <c r="A7981" s="32">
        <v>1999</v>
      </c>
      <c r="B7981" s="32" t="s">
        <v>11</v>
      </c>
      <c r="C7981" s="32" t="s">
        <v>108</v>
      </c>
      <c r="D7981" s="33">
        <v>194386</v>
      </c>
    </row>
    <row r="7982" spans="1:4">
      <c r="A7982" s="32">
        <v>1999</v>
      </c>
      <c r="B7982" s="32" t="s">
        <v>12</v>
      </c>
      <c r="C7982" s="32" t="s">
        <v>108</v>
      </c>
      <c r="D7982" s="33">
        <v>206174</v>
      </c>
    </row>
    <row r="7983" spans="1:4">
      <c r="A7983" s="32">
        <v>1999</v>
      </c>
      <c r="B7983" s="32" t="s">
        <v>13</v>
      </c>
      <c r="C7983" s="32" t="s">
        <v>108</v>
      </c>
      <c r="D7983" s="33">
        <v>198728</v>
      </c>
    </row>
    <row r="7984" spans="1:4">
      <c r="A7984" s="32">
        <v>1999</v>
      </c>
      <c r="B7984" s="32" t="s">
        <v>14</v>
      </c>
      <c r="C7984" s="32" t="s">
        <v>108</v>
      </c>
      <c r="D7984" s="33">
        <v>204365</v>
      </c>
    </row>
    <row r="7985" spans="1:4">
      <c r="A7985" s="32">
        <v>1999</v>
      </c>
      <c r="B7985" s="32" t="s">
        <v>15</v>
      </c>
      <c r="C7985" s="32" t="s">
        <v>108</v>
      </c>
      <c r="D7985" s="33">
        <v>184434</v>
      </c>
    </row>
    <row r="7986" spans="1:4">
      <c r="A7986" s="32">
        <v>2000</v>
      </c>
      <c r="B7986" s="32" t="s">
        <v>4</v>
      </c>
      <c r="C7986" s="32" t="s">
        <v>108</v>
      </c>
      <c r="D7986" s="33">
        <v>144590</v>
      </c>
    </row>
    <row r="7987" spans="1:4">
      <c r="A7987" s="32">
        <v>2000</v>
      </c>
      <c r="B7987" s="32" t="s">
        <v>5</v>
      </c>
      <c r="C7987" s="32" t="s">
        <v>108</v>
      </c>
      <c r="D7987" s="33">
        <v>156587</v>
      </c>
    </row>
    <row r="7988" spans="1:4">
      <c r="A7988" s="32">
        <v>2000</v>
      </c>
      <c r="B7988" s="32" t="s">
        <v>6</v>
      </c>
      <c r="C7988" s="32" t="s">
        <v>108</v>
      </c>
      <c r="D7988" s="33">
        <v>202919</v>
      </c>
    </row>
    <row r="7989" spans="1:4">
      <c r="A7989" s="32">
        <v>2000</v>
      </c>
      <c r="B7989" s="32" t="s">
        <v>7</v>
      </c>
      <c r="C7989" s="32" t="s">
        <v>108</v>
      </c>
      <c r="D7989" s="33">
        <v>182906</v>
      </c>
    </row>
    <row r="7990" spans="1:4">
      <c r="A7990" s="32">
        <v>2000</v>
      </c>
      <c r="B7990" s="32" t="s">
        <v>8</v>
      </c>
      <c r="C7990" s="32" t="s">
        <v>108</v>
      </c>
      <c r="D7990" s="33">
        <v>189731</v>
      </c>
    </row>
    <row r="7991" spans="1:4">
      <c r="A7991" s="32">
        <v>2000</v>
      </c>
      <c r="B7991" s="32" t="s">
        <v>9</v>
      </c>
      <c r="C7991" s="32" t="s">
        <v>108</v>
      </c>
      <c r="D7991" s="33">
        <v>183610</v>
      </c>
    </row>
    <row r="7992" spans="1:4">
      <c r="A7992" s="32">
        <v>2000</v>
      </c>
      <c r="B7992" s="32" t="s">
        <v>10</v>
      </c>
      <c r="C7992" s="32" t="s">
        <v>108</v>
      </c>
      <c r="D7992" s="33">
        <v>181154</v>
      </c>
    </row>
    <row r="7993" spans="1:4">
      <c r="A7993" s="32">
        <v>2000</v>
      </c>
      <c r="B7993" s="32" t="s">
        <v>11</v>
      </c>
      <c r="C7993" s="32" t="s">
        <v>108</v>
      </c>
      <c r="D7993" s="33">
        <v>201931</v>
      </c>
    </row>
    <row r="7994" spans="1:4">
      <c r="A7994" s="32">
        <v>2000</v>
      </c>
      <c r="B7994" s="32" t="s">
        <v>12</v>
      </c>
      <c r="C7994" s="32" t="s">
        <v>108</v>
      </c>
      <c r="D7994" s="33">
        <v>197003</v>
      </c>
    </row>
    <row r="7995" spans="1:4">
      <c r="A7995" s="32">
        <v>2000</v>
      </c>
      <c r="B7995" s="32" t="s">
        <v>13</v>
      </c>
      <c r="C7995" s="32" t="s">
        <v>108</v>
      </c>
      <c r="D7995" s="33">
        <v>195632</v>
      </c>
    </row>
    <row r="7996" spans="1:4">
      <c r="A7996" s="32">
        <v>2000</v>
      </c>
      <c r="B7996" s="32" t="s">
        <v>14</v>
      </c>
      <c r="C7996" s="32" t="s">
        <v>108</v>
      </c>
      <c r="D7996" s="33">
        <v>196388</v>
      </c>
    </row>
    <row r="7997" spans="1:4">
      <c r="A7997" s="32">
        <v>2000</v>
      </c>
      <c r="B7997" s="32" t="s">
        <v>15</v>
      </c>
      <c r="C7997" s="32" t="s">
        <v>108</v>
      </c>
      <c r="D7997" s="33">
        <v>172270</v>
      </c>
    </row>
    <row r="7998" spans="1:4">
      <c r="A7998" s="32">
        <v>2001</v>
      </c>
      <c r="B7998" s="32" t="s">
        <v>4</v>
      </c>
      <c r="C7998" s="32" t="s">
        <v>108</v>
      </c>
      <c r="D7998" s="33">
        <v>146812</v>
      </c>
    </row>
    <row r="7999" spans="1:4">
      <c r="A7999" s="32">
        <v>2001</v>
      </c>
      <c r="B7999" s="32" t="s">
        <v>5</v>
      </c>
      <c r="C7999" s="32" t="s">
        <v>108</v>
      </c>
      <c r="D7999" s="33">
        <v>149385</v>
      </c>
    </row>
    <row r="8000" spans="1:4">
      <c r="A8000" s="32">
        <v>2001</v>
      </c>
      <c r="B8000" s="32" t="s">
        <v>6</v>
      </c>
      <c r="C8000" s="32" t="s">
        <v>108</v>
      </c>
      <c r="D8000" s="33">
        <v>183693</v>
      </c>
    </row>
    <row r="8001" spans="1:4">
      <c r="A8001" s="32">
        <v>2001</v>
      </c>
      <c r="B8001" s="32" t="s">
        <v>7</v>
      </c>
      <c r="C8001" s="32" t="s">
        <v>108</v>
      </c>
      <c r="D8001" s="33">
        <v>171049</v>
      </c>
    </row>
    <row r="8002" spans="1:4">
      <c r="A8002" s="32">
        <v>2001</v>
      </c>
      <c r="B8002" s="32" t="s">
        <v>8</v>
      </c>
      <c r="C8002" s="32" t="s">
        <v>108</v>
      </c>
      <c r="D8002" s="33">
        <v>181338</v>
      </c>
    </row>
    <row r="8003" spans="1:4">
      <c r="A8003" s="32">
        <v>2001</v>
      </c>
      <c r="B8003" s="32" t="s">
        <v>9</v>
      </c>
      <c r="C8003" s="32" t="s">
        <v>108</v>
      </c>
      <c r="D8003" s="33">
        <v>172780</v>
      </c>
    </row>
    <row r="8004" spans="1:4">
      <c r="A8004" s="32">
        <v>2001</v>
      </c>
      <c r="B8004" s="32" t="s">
        <v>10</v>
      </c>
      <c r="C8004" s="32" t="s">
        <v>108</v>
      </c>
      <c r="D8004" s="33">
        <v>168727</v>
      </c>
    </row>
    <row r="8005" spans="1:4">
      <c r="A8005" s="32">
        <v>2001</v>
      </c>
      <c r="B8005" s="32" t="s">
        <v>11</v>
      </c>
      <c r="C8005" s="32" t="s">
        <v>108</v>
      </c>
      <c r="D8005" s="33">
        <v>177063</v>
      </c>
    </row>
    <row r="8006" spans="1:4">
      <c r="A8006" s="32">
        <v>2001</v>
      </c>
      <c r="B8006" s="32" t="s">
        <v>12</v>
      </c>
      <c r="C8006" s="32" t="s">
        <v>108</v>
      </c>
      <c r="D8006" s="33">
        <v>166392</v>
      </c>
    </row>
    <row r="8007" spans="1:4">
      <c r="A8007" s="32">
        <v>2001</v>
      </c>
      <c r="B8007" s="32" t="s">
        <v>13</v>
      </c>
      <c r="C8007" s="32" t="s">
        <v>108</v>
      </c>
      <c r="D8007" s="33">
        <v>171344</v>
      </c>
    </row>
    <row r="8008" spans="1:4">
      <c r="A8008" s="32">
        <v>2001</v>
      </c>
      <c r="B8008" s="32" t="s">
        <v>14</v>
      </c>
      <c r="C8008" s="32" t="s">
        <v>108</v>
      </c>
      <c r="D8008" s="33">
        <v>169520</v>
      </c>
    </row>
    <row r="8009" spans="1:4">
      <c r="A8009" s="32">
        <v>2001</v>
      </c>
      <c r="B8009" s="32" t="s">
        <v>15</v>
      </c>
      <c r="C8009" s="32" t="s">
        <v>108</v>
      </c>
      <c r="D8009" s="33">
        <v>132229</v>
      </c>
    </row>
    <row r="8010" spans="1:4">
      <c r="A8010" s="32">
        <v>2002</v>
      </c>
      <c r="B8010" s="32" t="s">
        <v>4</v>
      </c>
      <c r="C8010" s="32" t="s">
        <v>108</v>
      </c>
      <c r="D8010" s="33">
        <v>123678</v>
      </c>
    </row>
    <row r="8011" spans="1:4">
      <c r="A8011" s="32">
        <v>2002</v>
      </c>
      <c r="B8011" s="32" t="s">
        <v>5</v>
      </c>
      <c r="C8011" s="32" t="s">
        <v>108</v>
      </c>
      <c r="D8011" s="33">
        <v>121345</v>
      </c>
    </row>
    <row r="8012" spans="1:4">
      <c r="A8012" s="32">
        <v>2002</v>
      </c>
      <c r="B8012" s="32" t="s">
        <v>6</v>
      </c>
      <c r="C8012" s="32" t="s">
        <v>108</v>
      </c>
      <c r="D8012" s="33">
        <v>141064</v>
      </c>
    </row>
    <row r="8013" spans="1:4">
      <c r="A8013" s="32">
        <v>2002</v>
      </c>
      <c r="B8013" s="32" t="s">
        <v>7</v>
      </c>
      <c r="C8013" s="32" t="s">
        <v>108</v>
      </c>
      <c r="D8013" s="33">
        <v>144762</v>
      </c>
    </row>
    <row r="8014" spans="1:4">
      <c r="A8014" s="32">
        <v>2002</v>
      </c>
      <c r="B8014" s="32" t="s">
        <v>8</v>
      </c>
      <c r="C8014" s="32" t="s">
        <v>108</v>
      </c>
      <c r="D8014" s="33">
        <v>142361.50603593199</v>
      </c>
    </row>
    <row r="8015" spans="1:4">
      <c r="A8015" s="32">
        <v>2002</v>
      </c>
      <c r="B8015" s="32" t="s">
        <v>9</v>
      </c>
      <c r="C8015" s="32" t="s">
        <v>108</v>
      </c>
      <c r="D8015" s="33">
        <v>135638</v>
      </c>
    </row>
    <row r="8016" spans="1:4">
      <c r="A8016" s="32">
        <v>2002</v>
      </c>
      <c r="B8016" s="32" t="s">
        <v>10</v>
      </c>
      <c r="C8016" s="32" t="s">
        <v>108</v>
      </c>
      <c r="D8016" s="33">
        <v>139017</v>
      </c>
    </row>
    <row r="8017" spans="1:4">
      <c r="A8017" s="32">
        <v>2002</v>
      </c>
      <c r="B8017" s="32" t="s">
        <v>11</v>
      </c>
      <c r="C8017" s="32" t="s">
        <v>108</v>
      </c>
      <c r="D8017" s="33">
        <v>141641</v>
      </c>
    </row>
    <row r="8018" spans="1:4">
      <c r="A8018" s="32">
        <v>2002</v>
      </c>
      <c r="B8018" s="32" t="s">
        <v>12</v>
      </c>
      <c r="C8018" s="32" t="s">
        <v>108</v>
      </c>
      <c r="D8018" s="33">
        <v>139275</v>
      </c>
    </row>
    <row r="8019" spans="1:4">
      <c r="A8019" s="32">
        <v>2002</v>
      </c>
      <c r="B8019" s="32" t="s">
        <v>13</v>
      </c>
      <c r="C8019" s="32" t="s">
        <v>108</v>
      </c>
      <c r="D8019" s="33">
        <v>145016</v>
      </c>
    </row>
    <row r="8020" spans="1:4">
      <c r="A8020" s="32">
        <v>2002</v>
      </c>
      <c r="B8020" s="32" t="s">
        <v>14</v>
      </c>
      <c r="C8020" s="32" t="s">
        <v>108</v>
      </c>
      <c r="D8020" s="33">
        <v>141751</v>
      </c>
    </row>
    <row r="8021" spans="1:4">
      <c r="A8021" s="32">
        <v>2002</v>
      </c>
      <c r="B8021" s="32" t="s">
        <v>15</v>
      </c>
      <c r="C8021" s="32" t="s">
        <v>108</v>
      </c>
      <c r="D8021" s="33">
        <v>139195.69613105801</v>
      </c>
    </row>
    <row r="8022" spans="1:4">
      <c r="A8022" s="32">
        <v>2003</v>
      </c>
      <c r="B8022" s="32" t="s">
        <v>4</v>
      </c>
      <c r="C8022" s="32" t="s">
        <v>108</v>
      </c>
      <c r="D8022" s="33">
        <v>114123</v>
      </c>
    </row>
    <row r="8023" spans="1:4">
      <c r="A8023" s="32">
        <v>2003</v>
      </c>
      <c r="B8023" s="32" t="s">
        <v>5</v>
      </c>
      <c r="C8023" s="32" t="s">
        <v>108</v>
      </c>
      <c r="D8023" s="33">
        <v>118815</v>
      </c>
    </row>
    <row r="8024" spans="1:4">
      <c r="A8024" s="32">
        <v>2003</v>
      </c>
      <c r="B8024" s="32" t="s">
        <v>6</v>
      </c>
      <c r="C8024" s="32" t="s">
        <v>108</v>
      </c>
      <c r="D8024" s="33">
        <v>136257.58162745001</v>
      </c>
    </row>
    <row r="8025" spans="1:4">
      <c r="A8025" s="32">
        <v>2003</v>
      </c>
      <c r="B8025" s="32" t="s">
        <v>7</v>
      </c>
      <c r="C8025" s="32" t="s">
        <v>108</v>
      </c>
      <c r="D8025" s="33">
        <v>150775</v>
      </c>
    </row>
    <row r="8026" spans="1:4">
      <c r="A8026" s="32">
        <v>2003</v>
      </c>
      <c r="B8026" s="32" t="s">
        <v>8</v>
      </c>
      <c r="C8026" s="32" t="s">
        <v>108</v>
      </c>
      <c r="D8026" s="33">
        <v>155689</v>
      </c>
    </row>
    <row r="8027" spans="1:4">
      <c r="A8027" s="32">
        <v>2003</v>
      </c>
      <c r="B8027" s="32" t="s">
        <v>9</v>
      </c>
      <c r="C8027" s="32" t="s">
        <v>108</v>
      </c>
      <c r="D8027" s="33">
        <v>146608</v>
      </c>
    </row>
    <row r="8028" spans="1:4">
      <c r="A8028" s="32">
        <v>2003</v>
      </c>
      <c r="B8028" s="32" t="s">
        <v>10</v>
      </c>
      <c r="C8028" s="32" t="s">
        <v>108</v>
      </c>
      <c r="D8028" s="33">
        <v>147160</v>
      </c>
    </row>
    <row r="8029" spans="1:4">
      <c r="A8029" s="32">
        <v>2003</v>
      </c>
      <c r="B8029" s="32" t="s">
        <v>11</v>
      </c>
      <c r="C8029" s="32" t="s">
        <v>108</v>
      </c>
      <c r="D8029" s="33">
        <v>145062</v>
      </c>
    </row>
    <row r="8030" spans="1:4">
      <c r="A8030" s="32">
        <v>2003</v>
      </c>
      <c r="B8030" s="32" t="s">
        <v>12</v>
      </c>
      <c r="C8030" s="32" t="s">
        <v>108</v>
      </c>
      <c r="D8030" s="33">
        <v>144538</v>
      </c>
    </row>
    <row r="8031" spans="1:4">
      <c r="A8031" s="32">
        <v>2003</v>
      </c>
      <c r="B8031" s="32" t="s">
        <v>13</v>
      </c>
      <c r="C8031" s="32" t="s">
        <v>108</v>
      </c>
      <c r="D8031" s="33">
        <v>152293</v>
      </c>
    </row>
    <row r="8032" spans="1:4">
      <c r="A8032" s="32">
        <v>2003</v>
      </c>
      <c r="B8032" s="32" t="s">
        <v>14</v>
      </c>
      <c r="C8032" s="32" t="s">
        <v>108</v>
      </c>
      <c r="D8032" s="33">
        <v>142580</v>
      </c>
    </row>
    <row r="8033" spans="1:4">
      <c r="A8033" s="32">
        <v>2003</v>
      </c>
      <c r="B8033" s="32" t="s">
        <v>15</v>
      </c>
      <c r="C8033" s="32" t="s">
        <v>108</v>
      </c>
      <c r="D8033" s="33">
        <v>135631</v>
      </c>
    </row>
    <row r="8034" spans="1:4">
      <c r="A8034" s="32">
        <v>2004</v>
      </c>
      <c r="B8034" s="32" t="s">
        <v>4</v>
      </c>
      <c r="C8034" s="32" t="s">
        <v>108</v>
      </c>
      <c r="D8034" s="33">
        <v>107783</v>
      </c>
    </row>
    <row r="8035" spans="1:4">
      <c r="A8035" s="32">
        <v>2004</v>
      </c>
      <c r="B8035" s="32" t="s">
        <v>5</v>
      </c>
      <c r="C8035" s="32" t="s">
        <v>108</v>
      </c>
      <c r="D8035" s="33">
        <v>115350.18147331499</v>
      </c>
    </row>
    <row r="8036" spans="1:4">
      <c r="A8036" s="32">
        <v>2004</v>
      </c>
      <c r="B8036" s="32" t="s">
        <v>6</v>
      </c>
      <c r="C8036" s="32" t="s">
        <v>108</v>
      </c>
      <c r="D8036" s="33">
        <v>149490</v>
      </c>
    </row>
    <row r="8037" spans="1:4">
      <c r="A8037" s="32">
        <v>2004</v>
      </c>
      <c r="B8037" s="32" t="s">
        <v>7</v>
      </c>
      <c r="C8037" s="32" t="s">
        <v>108</v>
      </c>
      <c r="D8037" s="33">
        <v>132645</v>
      </c>
    </row>
    <row r="8038" spans="1:4">
      <c r="A8038" s="32">
        <v>2004</v>
      </c>
      <c r="B8038" s="32" t="s">
        <v>8</v>
      </c>
      <c r="C8038" s="32" t="s">
        <v>108</v>
      </c>
      <c r="D8038" s="33">
        <v>136887</v>
      </c>
    </row>
    <row r="8039" spans="1:4">
      <c r="A8039" s="32">
        <v>2004</v>
      </c>
      <c r="B8039" s="32" t="s">
        <v>9</v>
      </c>
      <c r="C8039" s="32" t="s">
        <v>108</v>
      </c>
      <c r="D8039" s="33">
        <v>136457</v>
      </c>
    </row>
    <row r="8040" spans="1:4">
      <c r="A8040" s="32">
        <v>2004</v>
      </c>
      <c r="B8040" s="32" t="s">
        <v>10</v>
      </c>
      <c r="C8040" s="32" t="s">
        <v>108</v>
      </c>
      <c r="D8040" s="33">
        <v>133599</v>
      </c>
    </row>
    <row r="8041" spans="1:4">
      <c r="A8041" s="32">
        <v>2004</v>
      </c>
      <c r="B8041" s="32" t="s">
        <v>11</v>
      </c>
      <c r="C8041" s="32" t="s">
        <v>108</v>
      </c>
      <c r="D8041" s="33">
        <v>135072</v>
      </c>
    </row>
    <row r="8042" spans="1:4">
      <c r="A8042" s="32">
        <v>2004</v>
      </c>
      <c r="B8042" s="32" t="s">
        <v>12</v>
      </c>
      <c r="C8042" s="32" t="s">
        <v>108</v>
      </c>
      <c r="D8042" s="33">
        <v>153958.39245775799</v>
      </c>
    </row>
    <row r="8043" spans="1:4">
      <c r="A8043" s="32">
        <v>2004</v>
      </c>
      <c r="B8043" s="32" t="s">
        <v>13</v>
      </c>
      <c r="C8043" s="32" t="s">
        <v>108</v>
      </c>
      <c r="D8043" s="33">
        <v>158880</v>
      </c>
    </row>
    <row r="8044" spans="1:4">
      <c r="A8044" s="32">
        <v>2004</v>
      </c>
      <c r="B8044" s="32" t="s">
        <v>14</v>
      </c>
      <c r="C8044" s="32" t="s">
        <v>108</v>
      </c>
      <c r="D8044" s="33">
        <v>150213.30212581399</v>
      </c>
    </row>
    <row r="8045" spans="1:4">
      <c r="A8045" s="32">
        <v>2004</v>
      </c>
      <c r="B8045" s="32" t="s">
        <v>15</v>
      </c>
      <c r="C8045" s="32" t="s">
        <v>108</v>
      </c>
      <c r="D8045" s="33">
        <v>142863.59062149099</v>
      </c>
    </row>
    <row r="8046" spans="1:4">
      <c r="A8046" s="32">
        <v>2005</v>
      </c>
      <c r="B8046" s="32" t="s">
        <v>4</v>
      </c>
      <c r="C8046" s="32" t="s">
        <v>108</v>
      </c>
      <c r="D8046" s="33">
        <v>108709</v>
      </c>
    </row>
    <row r="8047" spans="1:4">
      <c r="A8047" s="32">
        <v>2005</v>
      </c>
      <c r="B8047" s="32" t="s">
        <v>5</v>
      </c>
      <c r="C8047" s="32" t="s">
        <v>108</v>
      </c>
      <c r="D8047" s="33">
        <v>127856</v>
      </c>
    </row>
    <row r="8048" spans="1:4">
      <c r="A8048" s="32">
        <v>2005</v>
      </c>
      <c r="B8048" s="32" t="s">
        <v>6</v>
      </c>
      <c r="C8048" s="32" t="s">
        <v>108</v>
      </c>
      <c r="D8048" s="33">
        <v>148315</v>
      </c>
    </row>
    <row r="8049" spans="1:4">
      <c r="A8049" s="32">
        <v>2005</v>
      </c>
      <c r="B8049" s="32" t="s">
        <v>7</v>
      </c>
      <c r="C8049" s="32" t="s">
        <v>108</v>
      </c>
      <c r="D8049" s="33">
        <v>150253</v>
      </c>
    </row>
    <row r="8050" spans="1:4">
      <c r="A8050" s="32">
        <v>2005</v>
      </c>
      <c r="B8050" s="32" t="s">
        <v>8</v>
      </c>
      <c r="C8050" s="32" t="s">
        <v>108</v>
      </c>
      <c r="D8050" s="33">
        <v>151099</v>
      </c>
    </row>
    <row r="8051" spans="1:4">
      <c r="A8051" s="32">
        <v>2005</v>
      </c>
      <c r="B8051" s="32" t="s">
        <v>9</v>
      </c>
      <c r="C8051" s="32" t="s">
        <v>108</v>
      </c>
      <c r="D8051" s="33">
        <v>150164</v>
      </c>
    </row>
    <row r="8052" spans="1:4">
      <c r="A8052" s="32">
        <v>2005</v>
      </c>
      <c r="B8052" s="32" t="s">
        <v>10</v>
      </c>
      <c r="C8052" s="32" t="s">
        <v>108</v>
      </c>
      <c r="D8052" s="33">
        <v>145998</v>
      </c>
    </row>
    <row r="8053" spans="1:4">
      <c r="A8053" s="32">
        <v>2005</v>
      </c>
      <c r="B8053" s="32" t="s">
        <v>11</v>
      </c>
      <c r="C8053" s="32" t="s">
        <v>108</v>
      </c>
      <c r="D8053" s="33">
        <v>154695.760981106</v>
      </c>
    </row>
    <row r="8054" spans="1:4">
      <c r="A8054" s="32">
        <v>2005</v>
      </c>
      <c r="B8054" s="32" t="s">
        <v>12</v>
      </c>
      <c r="C8054" s="32" t="s">
        <v>108</v>
      </c>
      <c r="D8054" s="33">
        <v>155270.500385633</v>
      </c>
    </row>
    <row r="8055" spans="1:4">
      <c r="A8055" s="32">
        <v>2005</v>
      </c>
      <c r="B8055" s="32" t="s">
        <v>13</v>
      </c>
      <c r="C8055" s="32" t="s">
        <v>108</v>
      </c>
      <c r="D8055" s="33">
        <v>152482.79146960701</v>
      </c>
    </row>
    <row r="8056" spans="1:4">
      <c r="A8056" s="32">
        <v>2005</v>
      </c>
      <c r="B8056" s="32" t="s">
        <v>14</v>
      </c>
      <c r="C8056" s="32" t="s">
        <v>108</v>
      </c>
      <c r="D8056" s="33">
        <v>159305</v>
      </c>
    </row>
    <row r="8057" spans="1:4">
      <c r="A8057" s="32">
        <v>2005</v>
      </c>
      <c r="B8057" s="32" t="s">
        <v>15</v>
      </c>
      <c r="C8057" s="32" t="s">
        <v>108</v>
      </c>
      <c r="D8057" s="33">
        <v>158734.591795507</v>
      </c>
    </row>
    <row r="8058" spans="1:4">
      <c r="A8058" s="32">
        <v>2006</v>
      </c>
      <c r="B8058" s="32" t="s">
        <v>4</v>
      </c>
      <c r="C8058" s="32" t="s">
        <v>108</v>
      </c>
      <c r="D8058" s="33">
        <v>127721</v>
      </c>
    </row>
    <row r="8059" spans="1:4">
      <c r="A8059" s="32">
        <v>2006</v>
      </c>
      <c r="B8059" s="32" t="s">
        <v>5</v>
      </c>
      <c r="C8059" s="32" t="s">
        <v>108</v>
      </c>
      <c r="D8059" s="33">
        <v>129373</v>
      </c>
    </row>
    <row r="8060" spans="1:4">
      <c r="A8060" s="32">
        <v>2006</v>
      </c>
      <c r="B8060" s="32" t="s">
        <v>6</v>
      </c>
      <c r="C8060" s="32" t="s">
        <v>108</v>
      </c>
      <c r="D8060" s="33">
        <v>162707</v>
      </c>
    </row>
    <row r="8061" spans="1:4">
      <c r="A8061" s="32">
        <v>2006</v>
      </c>
      <c r="B8061" s="32" t="s">
        <v>7</v>
      </c>
      <c r="C8061" s="32" t="s">
        <v>108</v>
      </c>
      <c r="D8061" s="33">
        <v>155734</v>
      </c>
    </row>
    <row r="8062" spans="1:4">
      <c r="A8062" s="32">
        <v>2006</v>
      </c>
      <c r="B8062" s="32" t="s">
        <v>8</v>
      </c>
      <c r="C8062" s="32" t="s">
        <v>108</v>
      </c>
      <c r="D8062" s="33">
        <v>160232</v>
      </c>
    </row>
    <row r="8063" spans="1:4">
      <c r="A8063" s="32">
        <v>2006</v>
      </c>
      <c r="B8063" s="32" t="s">
        <v>9</v>
      </c>
      <c r="C8063" s="32" t="s">
        <v>108</v>
      </c>
      <c r="D8063" s="33">
        <v>154952</v>
      </c>
    </row>
    <row r="8064" spans="1:4">
      <c r="A8064" s="32">
        <v>2006</v>
      </c>
      <c r="B8064" s="32" t="s">
        <v>10</v>
      </c>
      <c r="C8064" s="32" t="s">
        <v>108</v>
      </c>
      <c r="D8064" s="33">
        <v>154742</v>
      </c>
    </row>
    <row r="8065" spans="1:4">
      <c r="A8065" s="32">
        <v>2006</v>
      </c>
      <c r="B8065" s="32" t="s">
        <v>11</v>
      </c>
      <c r="C8065" s="32" t="s">
        <v>108</v>
      </c>
      <c r="D8065" s="33">
        <v>162274.821471073</v>
      </c>
    </row>
    <row r="8066" spans="1:4">
      <c r="A8066" s="32">
        <v>2006</v>
      </c>
      <c r="B8066" s="32" t="s">
        <v>12</v>
      </c>
      <c r="C8066" s="32" t="s">
        <v>108</v>
      </c>
      <c r="D8066" s="33">
        <v>166102</v>
      </c>
    </row>
    <row r="8067" spans="1:4">
      <c r="A8067" s="32">
        <v>2006</v>
      </c>
      <c r="B8067" s="32" t="s">
        <v>13</v>
      </c>
      <c r="C8067" s="32" t="s">
        <v>108</v>
      </c>
      <c r="D8067" s="33">
        <v>168641</v>
      </c>
    </row>
    <row r="8068" spans="1:4">
      <c r="A8068" s="32">
        <v>2006</v>
      </c>
      <c r="B8068" s="32" t="s">
        <v>14</v>
      </c>
      <c r="C8068" s="32" t="s">
        <v>108</v>
      </c>
      <c r="D8068" s="33">
        <v>172393.16876866599</v>
      </c>
    </row>
    <row r="8069" spans="1:4">
      <c r="A8069" s="32">
        <v>2006</v>
      </c>
      <c r="B8069" s="32" t="s">
        <v>15</v>
      </c>
      <c r="C8069" s="32" t="s">
        <v>108</v>
      </c>
      <c r="D8069" s="33">
        <v>148926</v>
      </c>
    </row>
    <row r="8070" spans="1:4">
      <c r="A8070" s="32">
        <v>2007</v>
      </c>
      <c r="B8070" s="32" t="s">
        <v>4</v>
      </c>
      <c r="C8070" s="32" t="s">
        <v>108</v>
      </c>
      <c r="D8070" s="33">
        <v>130161</v>
      </c>
    </row>
    <row r="8071" spans="1:4">
      <c r="A8071" s="32">
        <v>2007</v>
      </c>
      <c r="B8071" s="32" t="s">
        <v>5</v>
      </c>
      <c r="C8071" s="32" t="s">
        <v>108</v>
      </c>
      <c r="D8071" s="33">
        <v>167674</v>
      </c>
    </row>
    <row r="8072" spans="1:4">
      <c r="A8072" s="32">
        <v>2007</v>
      </c>
      <c r="B8072" s="32" t="s">
        <v>6</v>
      </c>
      <c r="C8072" s="32" t="s">
        <v>108</v>
      </c>
      <c r="D8072" s="33">
        <v>132024</v>
      </c>
    </row>
    <row r="8073" spans="1:4">
      <c r="A8073" s="32">
        <v>2007</v>
      </c>
      <c r="B8073" s="32" t="s">
        <v>7</v>
      </c>
      <c r="C8073" s="32" t="s">
        <v>108</v>
      </c>
      <c r="D8073" s="33">
        <v>150748</v>
      </c>
    </row>
    <row r="8074" spans="1:4">
      <c r="A8074" s="32">
        <v>2007</v>
      </c>
      <c r="B8074" s="32" t="s">
        <v>8</v>
      </c>
      <c r="C8074" s="32" t="s">
        <v>108</v>
      </c>
      <c r="D8074" s="33">
        <v>163507</v>
      </c>
    </row>
    <row r="8075" spans="1:4">
      <c r="A8075" s="32">
        <v>2007</v>
      </c>
      <c r="B8075" s="32" t="s">
        <v>9</v>
      </c>
      <c r="C8075" s="32" t="s">
        <v>108</v>
      </c>
      <c r="D8075" s="33">
        <v>153893</v>
      </c>
    </row>
    <row r="8076" spans="1:4">
      <c r="A8076" s="32">
        <v>2007</v>
      </c>
      <c r="B8076" s="32" t="s">
        <v>10</v>
      </c>
      <c r="C8076" s="32" t="s">
        <v>108</v>
      </c>
      <c r="D8076" s="33">
        <v>150736.64933179601</v>
      </c>
    </row>
    <row r="8077" spans="1:4">
      <c r="A8077" s="32">
        <v>2007</v>
      </c>
      <c r="B8077" s="32" t="s">
        <v>11</v>
      </c>
      <c r="C8077" s="32" t="s">
        <v>108</v>
      </c>
      <c r="D8077" s="33">
        <v>156389</v>
      </c>
    </row>
    <row r="8078" spans="1:4">
      <c r="A8078" s="32">
        <v>2007</v>
      </c>
      <c r="B8078" s="32" t="s">
        <v>12</v>
      </c>
      <c r="C8078" s="32" t="s">
        <v>108</v>
      </c>
      <c r="D8078" s="33">
        <v>159271</v>
      </c>
    </row>
    <row r="8079" spans="1:4">
      <c r="A8079" s="32">
        <v>2007</v>
      </c>
      <c r="B8079" s="32" t="s">
        <v>13</v>
      </c>
      <c r="C8079" s="32" t="s">
        <v>108</v>
      </c>
      <c r="D8079" s="33">
        <v>169855.11389473401</v>
      </c>
    </row>
    <row r="8080" spans="1:4">
      <c r="A8080" s="32">
        <v>2007</v>
      </c>
      <c r="B8080" s="32" t="s">
        <v>14</v>
      </c>
      <c r="C8080" s="32" t="s">
        <v>108</v>
      </c>
      <c r="D8080" s="33">
        <v>169507.680194582</v>
      </c>
    </row>
    <row r="8081" spans="1:4">
      <c r="A8081" s="32">
        <v>2007</v>
      </c>
      <c r="B8081" s="32" t="s">
        <v>15</v>
      </c>
      <c r="C8081" s="32" t="s">
        <v>108</v>
      </c>
      <c r="D8081" s="33">
        <v>148920</v>
      </c>
    </row>
    <row r="8082" spans="1:4">
      <c r="A8082" s="32">
        <v>2008</v>
      </c>
      <c r="B8082" s="32" t="s">
        <v>4</v>
      </c>
      <c r="C8082" s="32" t="s">
        <v>108</v>
      </c>
      <c r="D8082" s="33">
        <v>131692</v>
      </c>
    </row>
    <row r="8083" spans="1:4">
      <c r="A8083" s="32">
        <v>2008</v>
      </c>
      <c r="B8083" s="32" t="s">
        <v>5</v>
      </c>
      <c r="C8083" s="32" t="s">
        <v>108</v>
      </c>
      <c r="D8083" s="33">
        <v>134475</v>
      </c>
    </row>
    <row r="8084" spans="1:4">
      <c r="A8084" s="32">
        <v>2008</v>
      </c>
      <c r="B8084" s="32" t="s">
        <v>6</v>
      </c>
      <c r="C8084" s="32" t="s">
        <v>108</v>
      </c>
      <c r="D8084" s="33">
        <v>147596</v>
      </c>
    </row>
    <row r="8085" spans="1:4">
      <c r="A8085" s="32">
        <v>2008</v>
      </c>
      <c r="B8085" s="32" t="s">
        <v>7</v>
      </c>
      <c r="C8085" s="32" t="s">
        <v>108</v>
      </c>
      <c r="D8085" s="33">
        <v>164280</v>
      </c>
    </row>
    <row r="8086" spans="1:4">
      <c r="A8086" s="32">
        <v>2008</v>
      </c>
      <c r="B8086" s="32" t="s">
        <v>8</v>
      </c>
      <c r="C8086" s="32" t="s">
        <v>108</v>
      </c>
      <c r="D8086" s="33">
        <v>162573</v>
      </c>
    </row>
    <row r="8087" spans="1:4">
      <c r="A8087" s="32">
        <v>2008</v>
      </c>
      <c r="B8087" s="32" t="s">
        <v>9</v>
      </c>
      <c r="C8087" s="32" t="s">
        <v>108</v>
      </c>
      <c r="D8087" s="33">
        <v>148596</v>
      </c>
    </row>
    <row r="8088" spans="1:4">
      <c r="A8088" s="32">
        <v>2008</v>
      </c>
      <c r="B8088" s="32" t="s">
        <v>10</v>
      </c>
      <c r="C8088" s="32" t="s">
        <v>108</v>
      </c>
      <c r="D8088" s="33">
        <v>159896</v>
      </c>
    </row>
    <row r="8089" spans="1:4">
      <c r="A8089" s="32">
        <v>2008</v>
      </c>
      <c r="B8089" s="32" t="s">
        <v>11</v>
      </c>
      <c r="C8089" s="32" t="s">
        <v>108</v>
      </c>
      <c r="D8089" s="33">
        <v>155968.900622035</v>
      </c>
    </row>
    <row r="8090" spans="1:4">
      <c r="A8090" s="32">
        <v>2008</v>
      </c>
      <c r="B8090" s="32" t="s">
        <v>12</v>
      </c>
      <c r="C8090" s="32" t="s">
        <v>108</v>
      </c>
      <c r="D8090" s="33">
        <v>160046.79901656901</v>
      </c>
    </row>
    <row r="8091" spans="1:4">
      <c r="A8091" s="32">
        <v>2008</v>
      </c>
      <c r="B8091" s="32" t="s">
        <v>13</v>
      </c>
      <c r="C8091" s="32" t="s">
        <v>108</v>
      </c>
      <c r="D8091" s="33">
        <v>166354</v>
      </c>
    </row>
    <row r="8092" spans="1:4">
      <c r="A8092" s="32">
        <v>2008</v>
      </c>
      <c r="B8092" s="32" t="s">
        <v>14</v>
      </c>
      <c r="C8092" s="32" t="s">
        <v>108</v>
      </c>
      <c r="D8092" s="33">
        <v>162111</v>
      </c>
    </row>
    <row r="8093" spans="1:4">
      <c r="A8093" s="32">
        <v>2008</v>
      </c>
      <c r="B8093" s="32" t="s">
        <v>15</v>
      </c>
      <c r="C8093" s="32" t="s">
        <v>108</v>
      </c>
      <c r="D8093" s="33">
        <v>154293.30132930001</v>
      </c>
    </row>
    <row r="8094" spans="1:4">
      <c r="A8094" s="32">
        <v>2009</v>
      </c>
      <c r="B8094" s="32" t="s">
        <v>4</v>
      </c>
      <c r="C8094" s="32" t="s">
        <v>108</v>
      </c>
      <c r="D8094" s="33">
        <v>130068.962992988</v>
      </c>
    </row>
    <row r="8095" spans="1:4">
      <c r="A8095" s="32">
        <v>2009</v>
      </c>
      <c r="B8095" s="32" t="s">
        <v>5</v>
      </c>
      <c r="C8095" s="32" t="s">
        <v>108</v>
      </c>
      <c r="D8095" s="33">
        <v>133256.76618201399</v>
      </c>
    </row>
    <row r="8096" spans="1:4">
      <c r="A8096" s="32">
        <v>2009</v>
      </c>
      <c r="B8096" s="32" t="s">
        <v>6</v>
      </c>
      <c r="C8096" s="32" t="s">
        <v>108</v>
      </c>
      <c r="D8096" s="33">
        <v>156422.587331271</v>
      </c>
    </row>
    <row r="8097" spans="1:4">
      <c r="A8097" s="32">
        <v>2009</v>
      </c>
      <c r="B8097" s="32" t="s">
        <v>7</v>
      </c>
      <c r="C8097" s="32" t="s">
        <v>108</v>
      </c>
      <c r="D8097" s="33">
        <v>147551.86693069301</v>
      </c>
    </row>
    <row r="8098" spans="1:4">
      <c r="A8098" s="32">
        <v>2009</v>
      </c>
      <c r="B8098" s="32" t="s">
        <v>8</v>
      </c>
      <c r="C8098" s="32" t="s">
        <v>108</v>
      </c>
      <c r="D8098" s="33">
        <v>142070</v>
      </c>
    </row>
    <row r="8099" spans="1:4">
      <c r="A8099" s="32">
        <v>2009</v>
      </c>
      <c r="B8099" s="32" t="s">
        <v>9</v>
      </c>
      <c r="C8099" s="32" t="s">
        <v>108</v>
      </c>
      <c r="D8099" s="33">
        <v>139674.70838026699</v>
      </c>
    </row>
    <row r="8100" spans="1:4">
      <c r="A8100" s="32">
        <v>2009</v>
      </c>
      <c r="B8100" s="32" t="s">
        <v>10</v>
      </c>
      <c r="C8100" s="32" t="s">
        <v>108</v>
      </c>
      <c r="D8100" s="33">
        <v>111393.035080352</v>
      </c>
    </row>
    <row r="8101" spans="1:4">
      <c r="A8101" s="32">
        <v>2009</v>
      </c>
      <c r="B8101" s="32" t="s">
        <v>11</v>
      </c>
      <c r="C8101" s="32" t="s">
        <v>108</v>
      </c>
      <c r="D8101" s="33">
        <v>127636.81913482799</v>
      </c>
    </row>
    <row r="8102" spans="1:4">
      <c r="A8102" s="32">
        <v>2009</v>
      </c>
      <c r="B8102" s="32" t="s">
        <v>12</v>
      </c>
      <c r="C8102" s="32" t="s">
        <v>108</v>
      </c>
      <c r="D8102" s="33">
        <v>150858.99180527101</v>
      </c>
    </row>
    <row r="8103" spans="1:4">
      <c r="A8103" s="32">
        <v>2009</v>
      </c>
      <c r="B8103" s="32" t="s">
        <v>13</v>
      </c>
      <c r="C8103" s="32" t="s">
        <v>108</v>
      </c>
      <c r="D8103" s="33">
        <v>151561.760068309</v>
      </c>
    </row>
    <row r="8104" spans="1:4">
      <c r="A8104" s="32">
        <v>2009</v>
      </c>
      <c r="B8104" s="32" t="s">
        <v>14</v>
      </c>
      <c r="C8104" s="32" t="s">
        <v>108</v>
      </c>
      <c r="D8104" s="33">
        <v>152136</v>
      </c>
    </row>
    <row r="8105" spans="1:4">
      <c r="A8105" s="32">
        <v>2009</v>
      </c>
      <c r="B8105" s="32" t="s">
        <v>15</v>
      </c>
      <c r="C8105" s="32" t="s">
        <v>108</v>
      </c>
      <c r="D8105" s="33">
        <v>139004</v>
      </c>
    </row>
    <row r="8106" spans="1:4">
      <c r="A8106" s="32">
        <v>2010</v>
      </c>
      <c r="B8106" s="32" t="s">
        <v>4</v>
      </c>
      <c r="C8106" s="32" t="s">
        <v>108</v>
      </c>
      <c r="D8106" s="33">
        <v>112891.647794447</v>
      </c>
    </row>
    <row r="8107" spans="1:4">
      <c r="A8107" s="32">
        <v>2010</v>
      </c>
      <c r="B8107" s="32" t="s">
        <v>5</v>
      </c>
      <c r="C8107" s="32" t="s">
        <v>108</v>
      </c>
      <c r="D8107" s="33">
        <v>119401.417144773</v>
      </c>
    </row>
    <row r="8108" spans="1:4">
      <c r="A8108" s="32">
        <v>2010</v>
      </c>
      <c r="B8108" s="32" t="s">
        <v>6</v>
      </c>
      <c r="C8108" s="32" t="s">
        <v>108</v>
      </c>
      <c r="D8108" s="33">
        <v>151297.206208043</v>
      </c>
    </row>
    <row r="8109" spans="1:4">
      <c r="A8109" s="32">
        <v>2010</v>
      </c>
      <c r="B8109" s="32" t="s">
        <v>7</v>
      </c>
      <c r="C8109" s="32" t="s">
        <v>108</v>
      </c>
      <c r="D8109" s="33">
        <v>146763</v>
      </c>
    </row>
    <row r="8110" spans="1:4">
      <c r="A8110" s="32">
        <v>2010</v>
      </c>
      <c r="B8110" s="32" t="s">
        <v>8</v>
      </c>
      <c r="C8110" s="32" t="s">
        <v>108</v>
      </c>
      <c r="D8110" s="33">
        <v>131324.904676732</v>
      </c>
    </row>
    <row r="8111" spans="1:4">
      <c r="A8111" s="32">
        <v>2010</v>
      </c>
      <c r="B8111" s="32" t="s">
        <v>9</v>
      </c>
      <c r="C8111" s="32" t="s">
        <v>108</v>
      </c>
      <c r="D8111" s="33">
        <v>140340.66718166901</v>
      </c>
    </row>
    <row r="8112" spans="1:4">
      <c r="A8112" s="32">
        <v>2010</v>
      </c>
      <c r="B8112" s="32" t="s">
        <v>10</v>
      </c>
      <c r="C8112" s="32" t="s">
        <v>108</v>
      </c>
      <c r="D8112" s="33">
        <v>132096.89054118801</v>
      </c>
    </row>
    <row r="8113" spans="1:4">
      <c r="A8113" s="32">
        <v>2010</v>
      </c>
      <c r="B8113" s="32" t="s">
        <v>11</v>
      </c>
      <c r="C8113" s="32" t="s">
        <v>108</v>
      </c>
      <c r="D8113" s="33">
        <v>142653.40030919001</v>
      </c>
    </row>
    <row r="8114" spans="1:4">
      <c r="A8114" s="32">
        <v>2010</v>
      </c>
      <c r="B8114" s="32" t="s">
        <v>12</v>
      </c>
      <c r="C8114" s="32" t="s">
        <v>108</v>
      </c>
      <c r="D8114" s="33">
        <v>147808.594455504</v>
      </c>
    </row>
    <row r="8115" spans="1:4">
      <c r="A8115" s="32">
        <v>2010</v>
      </c>
      <c r="B8115" s="32" t="s">
        <v>13</v>
      </c>
      <c r="C8115" s="32" t="s">
        <v>108</v>
      </c>
      <c r="D8115" s="33">
        <v>147808.594455504</v>
      </c>
    </row>
    <row r="8116" spans="1:4">
      <c r="A8116" s="32">
        <v>2010</v>
      </c>
      <c r="B8116" s="32" t="s">
        <v>14</v>
      </c>
      <c r="C8116" s="32" t="s">
        <v>108</v>
      </c>
      <c r="D8116" s="33">
        <v>147032.79996063499</v>
      </c>
    </row>
    <row r="8117" spans="1:4">
      <c r="A8117" s="32">
        <v>2010</v>
      </c>
      <c r="B8117" s="32" t="s">
        <v>15</v>
      </c>
      <c r="C8117" s="32" t="s">
        <v>108</v>
      </c>
      <c r="D8117" s="33">
        <v>130638.97300429099</v>
      </c>
    </row>
    <row r="8118" spans="1:4">
      <c r="A8118" s="32">
        <v>2011</v>
      </c>
      <c r="B8118" s="32" t="s">
        <v>4</v>
      </c>
      <c r="C8118" s="32" t="s">
        <v>108</v>
      </c>
      <c r="D8118" s="33">
        <v>100932.664795725</v>
      </c>
    </row>
    <row r="8119" spans="1:4">
      <c r="A8119" s="32">
        <v>2011</v>
      </c>
      <c r="B8119" s="32" t="s">
        <v>5</v>
      </c>
      <c r="C8119" s="32" t="s">
        <v>108</v>
      </c>
      <c r="D8119" s="33">
        <v>101958.452228018</v>
      </c>
    </row>
    <row r="8120" spans="1:4">
      <c r="A8120" s="32">
        <v>2011</v>
      </c>
      <c r="B8120" s="32" t="s">
        <v>6</v>
      </c>
      <c r="C8120" s="32" t="s">
        <v>108</v>
      </c>
      <c r="D8120" s="33">
        <v>123749.685359804</v>
      </c>
    </row>
    <row r="8121" spans="1:4">
      <c r="A8121" s="32">
        <v>2011</v>
      </c>
      <c r="B8121" s="32" t="s">
        <v>7</v>
      </c>
      <c r="C8121" s="32" t="s">
        <v>108</v>
      </c>
      <c r="D8121" s="33">
        <v>115247.45363944799</v>
      </c>
    </row>
    <row r="8122" spans="1:4">
      <c r="A8122" s="32">
        <v>2011</v>
      </c>
      <c r="B8122" s="32" t="s">
        <v>8</v>
      </c>
      <c r="C8122" s="32" t="s">
        <v>108</v>
      </c>
      <c r="D8122" s="33">
        <v>122273.586612397</v>
      </c>
    </row>
    <row r="8123" spans="1:4">
      <c r="A8123" s="32">
        <v>2011</v>
      </c>
      <c r="B8123" s="32" t="s">
        <v>9</v>
      </c>
      <c r="C8123" s="32" t="s">
        <v>108</v>
      </c>
      <c r="D8123" s="33">
        <v>120281.981810381</v>
      </c>
    </row>
    <row r="8124" spans="1:4">
      <c r="A8124" s="32">
        <v>2011</v>
      </c>
      <c r="B8124" s="32" t="s">
        <v>10</v>
      </c>
      <c r="C8124" s="32" t="s">
        <v>108</v>
      </c>
      <c r="D8124" s="33">
        <v>112864.003493186</v>
      </c>
    </row>
    <row r="8125" spans="1:4">
      <c r="A8125" s="32">
        <v>2011</v>
      </c>
      <c r="B8125" s="32" t="s">
        <v>11</v>
      </c>
      <c r="C8125" s="32" t="s">
        <v>108</v>
      </c>
      <c r="D8125" s="33">
        <v>126388.759462364</v>
      </c>
    </row>
    <row r="8126" spans="1:4">
      <c r="A8126" s="32">
        <v>2011</v>
      </c>
      <c r="B8126" s="32" t="s">
        <v>12</v>
      </c>
      <c r="C8126" s="32" t="s">
        <v>108</v>
      </c>
      <c r="D8126" s="33">
        <v>128799.506955816</v>
      </c>
    </row>
    <row r="8127" spans="1:4">
      <c r="A8127" s="32">
        <v>2011</v>
      </c>
      <c r="B8127" s="32" t="s">
        <v>13</v>
      </c>
      <c r="C8127" s="32" t="s">
        <v>108</v>
      </c>
      <c r="D8127" s="33">
        <v>128189.964018627</v>
      </c>
    </row>
    <row r="8128" spans="1:4">
      <c r="A8128" s="32">
        <v>2011</v>
      </c>
      <c r="B8128" s="32" t="s">
        <v>14</v>
      </c>
      <c r="C8128" s="32" t="s">
        <v>108</v>
      </c>
      <c r="D8128" s="33">
        <v>129384.28912730599</v>
      </c>
    </row>
    <row r="8129" spans="1:4">
      <c r="A8129" s="32">
        <v>2011</v>
      </c>
      <c r="B8129" s="32" t="s">
        <v>15</v>
      </c>
      <c r="C8129" s="32" t="s">
        <v>108</v>
      </c>
      <c r="D8129" s="33">
        <v>109528.16274455099</v>
      </c>
    </row>
    <row r="8130" spans="1:4">
      <c r="A8130" s="32">
        <v>2012</v>
      </c>
      <c r="B8130" s="32" t="s">
        <v>4</v>
      </c>
      <c r="C8130" s="32" t="s">
        <v>108</v>
      </c>
      <c r="D8130" s="33">
        <v>94007.048099926498</v>
      </c>
    </row>
    <row r="8131" spans="1:4">
      <c r="A8131" s="32">
        <v>2012</v>
      </c>
      <c r="B8131" s="32" t="s">
        <v>5</v>
      </c>
      <c r="C8131" s="32" t="s">
        <v>108</v>
      </c>
      <c r="D8131" s="33">
        <v>89611.791050939006</v>
      </c>
    </row>
    <row r="8132" spans="1:4">
      <c r="A8132" s="32">
        <v>2012</v>
      </c>
      <c r="B8132" s="32" t="s">
        <v>6</v>
      </c>
      <c r="C8132" s="32" t="s">
        <v>108</v>
      </c>
      <c r="D8132" s="33">
        <v>120457.57379959201</v>
      </c>
    </row>
    <row r="8133" spans="1:4">
      <c r="A8133" s="32">
        <v>2012</v>
      </c>
      <c r="B8133" s="32" t="s">
        <v>7</v>
      </c>
      <c r="C8133" s="32" t="s">
        <v>108</v>
      </c>
      <c r="D8133" s="33">
        <v>93832.460112728499</v>
      </c>
    </row>
    <row r="8134" spans="1:4">
      <c r="A8134" s="32">
        <v>2012</v>
      </c>
      <c r="B8134" s="32" t="s">
        <v>8</v>
      </c>
      <c r="C8134" s="32" t="s">
        <v>108</v>
      </c>
      <c r="D8134" s="33">
        <v>97193.347365765003</v>
      </c>
    </row>
    <row r="8135" spans="1:4">
      <c r="A8135" s="32">
        <v>2012</v>
      </c>
      <c r="B8135" s="32" t="s">
        <v>9</v>
      </c>
      <c r="C8135" s="32" t="s">
        <v>108</v>
      </c>
      <c r="D8135" s="33">
        <v>105374.516479538</v>
      </c>
    </row>
    <row r="8136" spans="1:4">
      <c r="A8136" s="32">
        <v>2012</v>
      </c>
      <c r="B8136" s="32" t="s">
        <v>10</v>
      </c>
      <c r="C8136" s="32" t="s">
        <v>108</v>
      </c>
      <c r="D8136" s="33">
        <v>99329.034867764305</v>
      </c>
    </row>
    <row r="8137" spans="1:4">
      <c r="A8137" s="32">
        <v>2012</v>
      </c>
      <c r="B8137" s="32" t="s">
        <v>11</v>
      </c>
      <c r="C8137" s="32" t="s">
        <v>108</v>
      </c>
      <c r="D8137" s="33">
        <v>83720.640895535602</v>
      </c>
    </row>
    <row r="8138" spans="1:4">
      <c r="A8138" s="32">
        <v>2012</v>
      </c>
      <c r="B8138" s="32" t="s">
        <v>12</v>
      </c>
      <c r="C8138" s="32" t="s">
        <v>108</v>
      </c>
      <c r="D8138" s="33">
        <v>46892.2734149604</v>
      </c>
    </row>
    <row r="8139" spans="1:4">
      <c r="A8139" s="32">
        <v>2012</v>
      </c>
      <c r="B8139" s="32" t="s">
        <v>13</v>
      </c>
      <c r="C8139" s="32" t="s">
        <v>108</v>
      </c>
      <c r="D8139" s="33">
        <v>33279.372032106097</v>
      </c>
    </row>
    <row r="8140" spans="1:4">
      <c r="A8140" s="32">
        <v>2012</v>
      </c>
      <c r="B8140" s="32" t="s">
        <v>14</v>
      </c>
      <c r="C8140" s="32" t="s">
        <v>108</v>
      </c>
      <c r="D8140" s="33">
        <v>87384.936299269204</v>
      </c>
    </row>
    <row r="8141" spans="1:4">
      <c r="A8141" s="32">
        <v>2012</v>
      </c>
      <c r="B8141" s="32" t="s">
        <v>15</v>
      </c>
      <c r="C8141" s="32" t="s">
        <v>108</v>
      </c>
      <c r="D8141" s="33">
        <v>42470.856114192597</v>
      </c>
    </row>
    <row r="8142" spans="1:4">
      <c r="A8142" s="32">
        <v>2013</v>
      </c>
      <c r="B8142" s="32" t="s">
        <v>4</v>
      </c>
      <c r="C8142" s="32" t="s">
        <v>108</v>
      </c>
      <c r="D8142" s="33">
        <v>37929.108936021803</v>
      </c>
    </row>
    <row r="8143" spans="1:4">
      <c r="A8143" s="32">
        <v>2013</v>
      </c>
      <c r="B8143" s="32" t="s">
        <v>5</v>
      </c>
      <c r="C8143" s="32" t="s">
        <v>108</v>
      </c>
      <c r="D8143" s="33">
        <v>48632.944343828603</v>
      </c>
    </row>
    <row r="8144" spans="1:4">
      <c r="A8144" s="32">
        <v>2013</v>
      </c>
      <c r="B8144" s="32" t="s">
        <v>6</v>
      </c>
      <c r="C8144" s="32" t="s">
        <v>108</v>
      </c>
      <c r="D8144" s="33">
        <v>74154.046576223103</v>
      </c>
    </row>
    <row r="8145" spans="1:4">
      <c r="A8145" s="32">
        <v>2013</v>
      </c>
      <c r="B8145" s="32" t="s">
        <v>7</v>
      </c>
      <c r="C8145" s="32" t="s">
        <v>108</v>
      </c>
      <c r="D8145" s="33">
        <v>48686.200134349303</v>
      </c>
    </row>
    <row r="8146" spans="1:4">
      <c r="A8146" s="32">
        <v>2013</v>
      </c>
      <c r="B8146" s="32" t="s">
        <v>8</v>
      </c>
      <c r="C8146" s="32" t="s">
        <v>108</v>
      </c>
      <c r="D8146" s="33">
        <v>21028.038839482298</v>
      </c>
    </row>
    <row r="8147" spans="1:4">
      <c r="A8147" s="32">
        <v>2013</v>
      </c>
      <c r="B8147" s="32" t="s">
        <v>9</v>
      </c>
      <c r="C8147" s="32" t="s">
        <v>108</v>
      </c>
      <c r="D8147" s="33">
        <v>38747.371606346802</v>
      </c>
    </row>
    <row r="8148" spans="1:4">
      <c r="A8148" s="32">
        <v>2013</v>
      </c>
      <c r="B8148" s="32" t="s">
        <v>10</v>
      </c>
      <c r="C8148" s="32" t="s">
        <v>108</v>
      </c>
      <c r="D8148" s="33">
        <v>37340.535359603899</v>
      </c>
    </row>
    <row r="8149" spans="1:4">
      <c r="A8149" s="32">
        <v>2013</v>
      </c>
      <c r="B8149" s="32" t="s">
        <v>11</v>
      </c>
      <c r="C8149" s="32" t="s">
        <v>108</v>
      </c>
      <c r="D8149" s="33">
        <v>57666.479477378503</v>
      </c>
    </row>
    <row r="8150" spans="1:4">
      <c r="A8150" s="32">
        <v>2013</v>
      </c>
      <c r="B8150" s="32" t="s">
        <v>12</v>
      </c>
      <c r="C8150" s="32" t="s">
        <v>108</v>
      </c>
      <c r="D8150" s="33">
        <v>52656.703350368603</v>
      </c>
    </row>
    <row r="8151" spans="1:4">
      <c r="A8151" s="32">
        <v>2013</v>
      </c>
      <c r="B8151" s="32" t="s">
        <v>13</v>
      </c>
      <c r="C8151" s="32" t="s">
        <v>108</v>
      </c>
      <c r="D8151" s="33">
        <v>39575.023932627701</v>
      </c>
    </row>
    <row r="8152" spans="1:4">
      <c r="A8152" s="32">
        <v>2013</v>
      </c>
      <c r="B8152" s="32" t="s">
        <v>14</v>
      </c>
      <c r="C8152" s="32" t="s">
        <v>108</v>
      </c>
      <c r="D8152" s="33">
        <v>38968.829144199699</v>
      </c>
    </row>
    <row r="8153" spans="1:4">
      <c r="A8153" s="32">
        <v>2013</v>
      </c>
      <c r="B8153" s="32" t="s">
        <v>15</v>
      </c>
      <c r="C8153" s="32" t="s">
        <v>108</v>
      </c>
      <c r="D8153" s="33">
        <v>27107.993466452299</v>
      </c>
    </row>
    <row r="8154" spans="1:4">
      <c r="A8154" s="32">
        <v>2014</v>
      </c>
      <c r="B8154" s="32" t="s">
        <v>4</v>
      </c>
      <c r="C8154" s="32" t="s">
        <v>108</v>
      </c>
      <c r="D8154" s="33">
        <v>32511.908101746099</v>
      </c>
    </row>
    <row r="8155" spans="1:4">
      <c r="A8155" s="32">
        <v>2014</v>
      </c>
      <c r="B8155" s="32" t="s">
        <v>5</v>
      </c>
      <c r="C8155" s="32" t="s">
        <v>108</v>
      </c>
      <c r="D8155" s="33">
        <v>16544.599495469702</v>
      </c>
    </row>
    <row r="8156" spans="1:4">
      <c r="A8156" s="32">
        <v>2014</v>
      </c>
      <c r="B8156" s="32" t="s">
        <v>6</v>
      </c>
      <c r="C8156" s="32" t="s">
        <v>108</v>
      </c>
      <c r="D8156" s="33">
        <v>33617.895286645296</v>
      </c>
    </row>
    <row r="8157" spans="1:4">
      <c r="A8157" s="32">
        <v>2014</v>
      </c>
      <c r="B8157" s="32" t="s">
        <v>7</v>
      </c>
      <c r="C8157" s="32" t="s">
        <v>108</v>
      </c>
      <c r="D8157" s="33">
        <v>33770.439776757798</v>
      </c>
    </row>
    <row r="8158" spans="1:4">
      <c r="A8158" s="32">
        <v>2014</v>
      </c>
      <c r="B8158" s="32" t="s">
        <v>8</v>
      </c>
      <c r="C8158" s="32" t="s">
        <v>108</v>
      </c>
      <c r="D8158" s="33">
        <v>29839.360191585802</v>
      </c>
    </row>
    <row r="8159" spans="1:4">
      <c r="A8159" s="32">
        <v>2014</v>
      </c>
      <c r="B8159" s="32" t="s">
        <v>9</v>
      </c>
      <c r="C8159" s="32" t="s">
        <v>108</v>
      </c>
      <c r="D8159" s="33">
        <v>27184.974338835302</v>
      </c>
    </row>
    <row r="8160" spans="1:4">
      <c r="A8160" s="32">
        <v>2014</v>
      </c>
      <c r="B8160" s="32" t="s">
        <v>10</v>
      </c>
      <c r="C8160" s="32" t="s">
        <v>108</v>
      </c>
      <c r="D8160" s="33">
        <v>22133.296281414299</v>
      </c>
    </row>
    <row r="8161" spans="1:4">
      <c r="A8161" s="32">
        <v>2014</v>
      </c>
      <c r="B8161" s="32" t="s">
        <v>11</v>
      </c>
      <c r="C8161" s="32" t="s">
        <v>108</v>
      </c>
      <c r="D8161" s="33">
        <v>26046.880195798702</v>
      </c>
    </row>
    <row r="8162" spans="1:4">
      <c r="A8162" s="32">
        <v>2014</v>
      </c>
      <c r="B8162" s="32" t="s">
        <v>12</v>
      </c>
      <c r="C8162" s="32" t="s">
        <v>108</v>
      </c>
      <c r="D8162" s="33">
        <v>31010.6359214113</v>
      </c>
    </row>
    <row r="8163" spans="1:4">
      <c r="A8163" s="32">
        <v>2014</v>
      </c>
      <c r="B8163" s="32" t="s">
        <v>13</v>
      </c>
      <c r="C8163" s="32" t="s">
        <v>108</v>
      </c>
      <c r="D8163" s="33">
        <v>23471.371805556999</v>
      </c>
    </row>
    <row r="8164" spans="1:4">
      <c r="A8164" s="32">
        <v>2014</v>
      </c>
      <c r="B8164" s="32" t="s">
        <v>14</v>
      </c>
      <c r="C8164" s="32" t="s">
        <v>108</v>
      </c>
      <c r="D8164" s="33">
        <v>19911.7673582479</v>
      </c>
    </row>
    <row r="8165" spans="1:4">
      <c r="A8165" s="32">
        <v>2014</v>
      </c>
      <c r="B8165" s="32" t="s">
        <v>15</v>
      </c>
      <c r="C8165" s="32" t="s">
        <v>108</v>
      </c>
      <c r="D8165" s="33">
        <v>28845.616431451701</v>
      </c>
    </row>
    <row r="8166" spans="1:4">
      <c r="A8166" s="32">
        <v>2015</v>
      </c>
      <c r="B8166" s="32" t="s">
        <v>4</v>
      </c>
      <c r="C8166" s="32" t="s">
        <v>108</v>
      </c>
      <c r="D8166" s="33">
        <v>24948</v>
      </c>
    </row>
    <row r="8167" spans="1:4">
      <c r="A8167" s="32">
        <v>2015</v>
      </c>
      <c r="B8167" s="32" t="s">
        <v>5</v>
      </c>
      <c r="C8167" s="32" t="s">
        <v>108</v>
      </c>
      <c r="D8167" s="33">
        <v>43491</v>
      </c>
    </row>
    <row r="8168" spans="1:4">
      <c r="A8168" s="32">
        <v>2015</v>
      </c>
      <c r="B8168" s="32" t="s">
        <v>6</v>
      </c>
      <c r="C8168" s="32" t="s">
        <v>108</v>
      </c>
      <c r="D8168" s="33">
        <v>70268</v>
      </c>
    </row>
    <row r="8169" spans="1:4">
      <c r="A8169" s="32">
        <v>2015</v>
      </c>
      <c r="B8169" s="32" t="s">
        <v>7</v>
      </c>
      <c r="C8169" s="32" t="s">
        <v>108</v>
      </c>
      <c r="D8169" s="33">
        <v>65163</v>
      </c>
    </row>
    <row r="8170" spans="1:4">
      <c r="A8170" s="32">
        <v>2015</v>
      </c>
      <c r="B8170" s="32" t="s">
        <v>8</v>
      </c>
      <c r="C8170" s="32" t="s">
        <v>108</v>
      </c>
      <c r="D8170" s="33">
        <v>60151</v>
      </c>
    </row>
    <row r="8171" spans="1:4">
      <c r="A8171" s="32">
        <v>2015</v>
      </c>
      <c r="B8171" s="32" t="s">
        <v>9</v>
      </c>
      <c r="C8171" s="32" t="s">
        <v>108</v>
      </c>
      <c r="D8171" s="33">
        <v>58929</v>
      </c>
    </row>
    <row r="8172" spans="1:4">
      <c r="A8172" s="32">
        <v>2015</v>
      </c>
      <c r="B8172" s="32" t="s">
        <v>10</v>
      </c>
      <c r="C8172" s="32" t="s">
        <v>108</v>
      </c>
      <c r="D8172" s="33">
        <v>62806</v>
      </c>
    </row>
    <row r="8173" spans="1:4">
      <c r="A8173" s="32">
        <v>2015</v>
      </c>
      <c r="B8173" s="32" t="s">
        <v>11</v>
      </c>
      <c r="C8173" s="32" t="s">
        <v>108</v>
      </c>
      <c r="D8173" s="33">
        <v>86599</v>
      </c>
    </row>
    <row r="8174" spans="1:4">
      <c r="A8174" s="32">
        <v>2015</v>
      </c>
      <c r="B8174" s="32" t="s">
        <v>12</v>
      </c>
      <c r="C8174" s="32" t="s">
        <v>108</v>
      </c>
      <c r="D8174" s="33">
        <v>95884</v>
      </c>
    </row>
    <row r="8175" spans="1:4">
      <c r="A8175" s="32">
        <v>2015</v>
      </c>
      <c r="B8175" s="32" t="s">
        <v>13</v>
      </c>
      <c r="C8175" s="32" t="s">
        <v>108</v>
      </c>
      <c r="D8175" s="33">
        <v>96407</v>
      </c>
    </row>
    <row r="8176" spans="1:4">
      <c r="A8176" s="32">
        <v>2015</v>
      </c>
      <c r="B8176" s="32" t="s">
        <v>14</v>
      </c>
      <c r="C8176" s="32" t="s">
        <v>108</v>
      </c>
      <c r="D8176" s="33">
        <v>85244</v>
      </c>
    </row>
    <row r="8177" spans="1:4">
      <c r="A8177" s="32">
        <v>2015</v>
      </c>
      <c r="B8177" s="32" t="s">
        <v>15</v>
      </c>
      <c r="C8177" s="32" t="s">
        <v>108</v>
      </c>
      <c r="D8177" s="33">
        <v>83813</v>
      </c>
    </row>
    <row r="8178" spans="1:4">
      <c r="A8178" s="32">
        <v>2016</v>
      </c>
      <c r="B8178" s="32" t="s">
        <v>4</v>
      </c>
      <c r="C8178" s="32" t="s">
        <v>108</v>
      </c>
      <c r="D8178" s="33">
        <v>74263</v>
      </c>
    </row>
    <row r="8179" spans="1:4">
      <c r="A8179" s="32">
        <v>2016</v>
      </c>
      <c r="B8179" s="32" t="s">
        <v>5</v>
      </c>
      <c r="C8179" s="32" t="s">
        <v>108</v>
      </c>
      <c r="D8179" s="33">
        <v>79686</v>
      </c>
    </row>
    <row r="8180" spans="1:4">
      <c r="A8180" s="32">
        <v>2016</v>
      </c>
      <c r="B8180" s="32" t="s">
        <v>6</v>
      </c>
      <c r="C8180" s="32" t="s">
        <v>108</v>
      </c>
      <c r="D8180" s="33">
        <v>84242</v>
      </c>
    </row>
    <row r="8181" spans="1:4">
      <c r="A8181" s="32">
        <v>2016</v>
      </c>
      <c r="B8181" s="32" t="s">
        <v>7</v>
      </c>
      <c r="C8181" s="32" t="s">
        <v>108</v>
      </c>
      <c r="D8181" s="33">
        <v>82687</v>
      </c>
    </row>
    <row r="8182" spans="1:4">
      <c r="A8182" s="32">
        <v>2016</v>
      </c>
      <c r="B8182" s="32" t="s">
        <v>8</v>
      </c>
      <c r="C8182" s="32" t="s">
        <v>108</v>
      </c>
      <c r="D8182" s="33">
        <v>88150</v>
      </c>
    </row>
    <row r="8183" spans="1:4">
      <c r="A8183" s="32">
        <v>2016</v>
      </c>
      <c r="B8183" s="32" t="s">
        <v>9</v>
      </c>
      <c r="C8183" s="32" t="s">
        <v>108</v>
      </c>
      <c r="D8183" s="33">
        <v>63905</v>
      </c>
    </row>
    <row r="8184" spans="1:4">
      <c r="A8184" s="32">
        <v>2016</v>
      </c>
      <c r="B8184" s="32" t="s">
        <v>10</v>
      </c>
      <c r="C8184" s="32" t="s">
        <v>108</v>
      </c>
      <c r="D8184" s="33">
        <v>77505</v>
      </c>
    </row>
    <row r="8185" spans="1:4">
      <c r="A8185" s="32">
        <v>2016</v>
      </c>
      <c r="B8185" s="32" t="s">
        <v>11</v>
      </c>
      <c r="C8185" s="32" t="s">
        <v>108</v>
      </c>
      <c r="D8185" s="33">
        <v>102371</v>
      </c>
    </row>
    <row r="8186" spans="1:4">
      <c r="A8186" s="32">
        <v>2016</v>
      </c>
      <c r="B8186" s="32" t="s">
        <v>12</v>
      </c>
      <c r="C8186" s="32" t="s">
        <v>108</v>
      </c>
      <c r="D8186" s="33">
        <v>95324</v>
      </c>
    </row>
    <row r="8187" spans="1:4">
      <c r="A8187" s="32">
        <v>2016</v>
      </c>
      <c r="B8187" s="32" t="s">
        <v>13</v>
      </c>
      <c r="C8187" s="32" t="s">
        <v>108</v>
      </c>
      <c r="D8187" s="33">
        <v>79333</v>
      </c>
    </row>
    <row r="8188" spans="1:4">
      <c r="A8188" s="32">
        <v>2016</v>
      </c>
      <c r="B8188" s="32" t="s">
        <v>14</v>
      </c>
      <c r="C8188" s="32" t="s">
        <v>108</v>
      </c>
      <c r="D8188" s="33">
        <v>99221</v>
      </c>
    </row>
    <row r="8189" spans="1:4">
      <c r="A8189" s="32">
        <v>2016</v>
      </c>
      <c r="B8189" s="32" t="s">
        <v>15</v>
      </c>
      <c r="C8189" s="32" t="s">
        <v>108</v>
      </c>
      <c r="D8189" s="33">
        <v>131920</v>
      </c>
    </row>
    <row r="8190" spans="1:4">
      <c r="A8190" s="32">
        <v>2017</v>
      </c>
      <c r="B8190" s="32" t="s">
        <v>4</v>
      </c>
      <c r="C8190" s="32" t="s">
        <v>108</v>
      </c>
      <c r="D8190" s="33">
        <v>112761</v>
      </c>
    </row>
    <row r="8191" spans="1:4">
      <c r="A8191" s="32">
        <v>2017</v>
      </c>
      <c r="B8191" s="32" t="s">
        <v>5</v>
      </c>
      <c r="C8191" s="32" t="s">
        <v>108</v>
      </c>
      <c r="D8191" s="33">
        <v>103029</v>
      </c>
    </row>
    <row r="8192" spans="1:4">
      <c r="A8192" s="32">
        <v>2017</v>
      </c>
      <c r="B8192" s="32" t="s">
        <v>6</v>
      </c>
      <c r="C8192" s="32" t="s">
        <v>108</v>
      </c>
      <c r="D8192" s="33">
        <v>157719</v>
      </c>
    </row>
    <row r="8193" spans="1:4">
      <c r="A8193" s="32">
        <v>2017</v>
      </c>
      <c r="B8193" s="32" t="s">
        <v>7</v>
      </c>
      <c r="C8193" s="32" t="s">
        <v>108</v>
      </c>
      <c r="D8193" s="33">
        <v>144467</v>
      </c>
    </row>
    <row r="8194" spans="1:4">
      <c r="A8194" s="32">
        <v>2017</v>
      </c>
      <c r="B8194" s="32" t="s">
        <v>8</v>
      </c>
      <c r="C8194" s="32" t="s">
        <v>108</v>
      </c>
      <c r="D8194" s="33">
        <v>169095</v>
      </c>
    </row>
    <row r="8195" spans="1:4">
      <c r="A8195" s="32">
        <v>2017</v>
      </c>
      <c r="B8195" s="32" t="s">
        <v>9</v>
      </c>
      <c r="C8195" s="32" t="s">
        <v>108</v>
      </c>
      <c r="D8195" s="33">
        <v>165453</v>
      </c>
    </row>
    <row r="8196" spans="1:4">
      <c r="A8196" s="32">
        <v>2017</v>
      </c>
      <c r="B8196" s="32" t="s">
        <v>10</v>
      </c>
      <c r="C8196" s="32" t="s">
        <v>108</v>
      </c>
      <c r="D8196" s="33">
        <v>149614</v>
      </c>
    </row>
    <row r="8197" spans="1:4">
      <c r="A8197" s="32">
        <v>2017</v>
      </c>
      <c r="B8197" s="32" t="s">
        <v>11</v>
      </c>
      <c r="C8197" s="32" t="s">
        <v>108</v>
      </c>
      <c r="D8197" s="33">
        <v>185185</v>
      </c>
    </row>
    <row r="8198" spans="1:4">
      <c r="A8198" s="32">
        <v>2017</v>
      </c>
      <c r="B8198" s="32" t="s">
        <v>12</v>
      </c>
      <c r="C8198" s="32" t="s">
        <v>108</v>
      </c>
      <c r="D8198" s="33">
        <v>175896</v>
      </c>
    </row>
    <row r="8199" spans="1:4">
      <c r="A8199" s="32">
        <v>2017</v>
      </c>
      <c r="B8199" s="32" t="s">
        <v>13</v>
      </c>
      <c r="C8199" s="32" t="s">
        <v>108</v>
      </c>
      <c r="D8199" s="33">
        <v>185926</v>
      </c>
    </row>
    <row r="8200" spans="1:4">
      <c r="A8200" s="32">
        <v>2017</v>
      </c>
      <c r="B8200" s="32" t="s">
        <v>14</v>
      </c>
      <c r="C8200" s="32" t="s">
        <v>108</v>
      </c>
      <c r="D8200" s="33">
        <v>189492</v>
      </c>
    </row>
    <row r="8201" spans="1:4">
      <c r="A8201" s="32">
        <v>2017</v>
      </c>
      <c r="B8201" s="32" t="s">
        <v>15</v>
      </c>
      <c r="C8201" s="32" t="s">
        <v>108</v>
      </c>
      <c r="D8201" s="33">
        <v>159751</v>
      </c>
    </row>
    <row r="8202" spans="1:4">
      <c r="A8202" s="32">
        <v>2018</v>
      </c>
      <c r="B8202" s="32" t="s">
        <v>4</v>
      </c>
      <c r="C8202" s="32" t="s">
        <v>108</v>
      </c>
      <c r="D8202" s="33">
        <v>140950</v>
      </c>
    </row>
    <row r="8203" spans="1:4">
      <c r="A8203" s="32">
        <v>2018</v>
      </c>
      <c r="B8203" s="32" t="s">
        <v>5</v>
      </c>
      <c r="C8203" s="32" t="s">
        <v>108</v>
      </c>
      <c r="D8203" s="33">
        <v>146851</v>
      </c>
    </row>
    <row r="8204" spans="1:4">
      <c r="A8204" s="32">
        <v>2018</v>
      </c>
      <c r="B8204" s="32" t="s">
        <v>6</v>
      </c>
      <c r="C8204" s="32" t="s">
        <v>108</v>
      </c>
      <c r="D8204" s="33">
        <v>199089</v>
      </c>
    </row>
    <row r="8205" spans="1:4">
      <c r="A8205" s="32">
        <v>2018</v>
      </c>
      <c r="B8205" s="32" t="s">
        <v>7</v>
      </c>
      <c r="C8205" s="32" t="s">
        <v>108</v>
      </c>
      <c r="D8205" s="33">
        <v>189015</v>
      </c>
    </row>
    <row r="8206" spans="1:4">
      <c r="A8206" s="32">
        <v>2018</v>
      </c>
      <c r="B8206" s="32" t="s">
        <v>8</v>
      </c>
      <c r="C8206" s="32" t="s">
        <v>108</v>
      </c>
      <c r="D8206" s="33">
        <v>198974</v>
      </c>
    </row>
    <row r="8207" spans="1:4">
      <c r="A8207" s="32">
        <v>2018</v>
      </c>
      <c r="B8207" s="32" t="s">
        <v>9</v>
      </c>
      <c r="C8207" s="32" t="s">
        <v>108</v>
      </c>
      <c r="D8207" s="33">
        <v>177212</v>
      </c>
    </row>
    <row r="8208" spans="1:4">
      <c r="A8208" s="32">
        <v>2018</v>
      </c>
      <c r="B8208" s="32" t="s">
        <v>10</v>
      </c>
      <c r="C8208" s="32" t="s">
        <v>108</v>
      </c>
      <c r="D8208" s="33">
        <v>178975</v>
      </c>
    </row>
    <row r="8209" spans="1:4">
      <c r="A8209" s="32">
        <v>2018</v>
      </c>
      <c r="B8209" s="32" t="s">
        <v>11</v>
      </c>
      <c r="C8209" s="32" t="s">
        <v>108</v>
      </c>
      <c r="D8209" s="33">
        <v>212098</v>
      </c>
    </row>
    <row r="8210" spans="1:4">
      <c r="A8210" s="32">
        <v>2018</v>
      </c>
      <c r="B8210" s="32" t="s">
        <v>12</v>
      </c>
      <c r="C8210" s="32" t="s">
        <v>108</v>
      </c>
      <c r="D8210" s="33">
        <v>191695</v>
      </c>
    </row>
    <row r="8211" spans="1:4">
      <c r="A8211" s="32">
        <v>2018</v>
      </c>
      <c r="B8211" s="32" t="s">
        <v>13</v>
      </c>
      <c r="C8211" s="32" t="s">
        <v>108</v>
      </c>
      <c r="D8211" s="33">
        <v>219323</v>
      </c>
    </row>
    <row r="8212" spans="1:4">
      <c r="A8212" s="32">
        <v>2018</v>
      </c>
      <c r="B8212" s="32" t="s">
        <v>14</v>
      </c>
      <c r="C8212" s="32" t="s">
        <v>108</v>
      </c>
      <c r="D8212" s="33">
        <v>193801</v>
      </c>
    </row>
    <row r="8213" spans="1:4">
      <c r="A8213" s="32">
        <v>2018</v>
      </c>
      <c r="B8213" s="32" t="s">
        <v>15</v>
      </c>
      <c r="C8213" s="32" t="s">
        <v>108</v>
      </c>
      <c r="D8213" s="33">
        <v>166558</v>
      </c>
    </row>
    <row r="8214" spans="1:4">
      <c r="A8214" s="32">
        <v>2019</v>
      </c>
      <c r="B8214" s="32" t="s">
        <v>4</v>
      </c>
      <c r="C8214" s="32" t="s">
        <v>108</v>
      </c>
      <c r="D8214" s="33">
        <v>154423</v>
      </c>
    </row>
    <row r="8215" spans="1:4">
      <c r="A8215" s="32">
        <v>2019</v>
      </c>
      <c r="B8215" s="32" t="s">
        <v>5</v>
      </c>
      <c r="C8215" s="32" t="s">
        <v>108</v>
      </c>
      <c r="D8215" s="33">
        <v>161999</v>
      </c>
    </row>
    <row r="8216" spans="1:4">
      <c r="A8216" s="32">
        <v>2019</v>
      </c>
      <c r="B8216" s="32" t="s">
        <v>6</v>
      </c>
      <c r="C8216" s="32" t="s">
        <v>108</v>
      </c>
      <c r="D8216" s="33">
        <v>183584</v>
      </c>
    </row>
    <row r="8217" spans="1:4">
      <c r="A8217" s="32">
        <v>2019</v>
      </c>
      <c r="B8217" s="32" t="s">
        <v>7</v>
      </c>
      <c r="C8217" s="32" t="s">
        <v>108</v>
      </c>
      <c r="D8217" s="33">
        <v>169742</v>
      </c>
    </row>
    <row r="8218" spans="1:4">
      <c r="A8218" s="32">
        <v>2019</v>
      </c>
      <c r="B8218" s="32" t="s">
        <v>8</v>
      </c>
      <c r="C8218" s="32" t="s">
        <v>108</v>
      </c>
      <c r="D8218" s="33">
        <v>185466</v>
      </c>
    </row>
    <row r="8219" spans="1:4">
      <c r="A8219" s="32">
        <v>2019</v>
      </c>
      <c r="B8219" s="32" t="s">
        <v>9</v>
      </c>
      <c r="C8219" s="32" t="s">
        <v>108</v>
      </c>
      <c r="D8219" s="33">
        <v>167333</v>
      </c>
    </row>
    <row r="8220" spans="1:4">
      <c r="A8220" s="32">
        <v>2019</v>
      </c>
      <c r="B8220" s="32" t="s">
        <v>10</v>
      </c>
      <c r="C8220" s="32" t="s">
        <v>108</v>
      </c>
      <c r="D8220" s="33">
        <v>179532</v>
      </c>
    </row>
    <row r="8221" spans="1:4">
      <c r="A8221" s="32">
        <v>2019</v>
      </c>
      <c r="B8221" s="32" t="s">
        <v>11</v>
      </c>
      <c r="C8221" s="32" t="s">
        <v>108</v>
      </c>
      <c r="D8221" s="33">
        <v>191992</v>
      </c>
    </row>
    <row r="8222" spans="1:4">
      <c r="A8222" s="32">
        <v>2019</v>
      </c>
      <c r="B8222" s="32" t="s">
        <v>12</v>
      </c>
      <c r="C8222" s="32" t="s">
        <v>108</v>
      </c>
      <c r="D8222" s="33">
        <v>188133</v>
      </c>
    </row>
    <row r="8223" spans="1:4">
      <c r="A8223" s="32">
        <v>2019</v>
      </c>
      <c r="B8223" s="32" t="s">
        <v>13</v>
      </c>
      <c r="C8223" s="32" t="s">
        <v>108</v>
      </c>
      <c r="D8223" s="33">
        <v>197934</v>
      </c>
    </row>
    <row r="8224" spans="1:4">
      <c r="A8224" s="32">
        <v>2019</v>
      </c>
      <c r="B8224" s="32" t="s">
        <v>14</v>
      </c>
      <c r="C8224" s="32" t="s">
        <v>108</v>
      </c>
      <c r="D8224" s="33">
        <v>187440</v>
      </c>
    </row>
    <row r="8225" spans="1:4">
      <c r="A8225" s="32">
        <v>2019</v>
      </c>
      <c r="B8225" s="32" t="s">
        <v>15</v>
      </c>
      <c r="C8225" s="32" t="s">
        <v>108</v>
      </c>
      <c r="D8225" s="33">
        <v>167713</v>
      </c>
    </row>
    <row r="8226" spans="1:4">
      <c r="A8226" s="32">
        <v>2020</v>
      </c>
      <c r="B8226" s="32" t="s">
        <v>4</v>
      </c>
      <c r="C8226" s="32" t="s">
        <v>108</v>
      </c>
      <c r="D8226" s="33">
        <v>145142</v>
      </c>
    </row>
    <row r="8227" spans="1:4">
      <c r="A8227" s="32">
        <v>2020</v>
      </c>
      <c r="B8227" s="32" t="s">
        <v>5</v>
      </c>
      <c r="C8227" s="32" t="s">
        <v>108</v>
      </c>
      <c r="D8227" s="33">
        <v>143846</v>
      </c>
    </row>
    <row r="8228" spans="1:4">
      <c r="A8228" s="32">
        <v>2020</v>
      </c>
      <c r="B8228" s="32" t="s">
        <v>6</v>
      </c>
      <c r="C8228" s="32" t="s">
        <v>108</v>
      </c>
      <c r="D8228" s="33">
        <v>93747</v>
      </c>
    </row>
    <row r="8229" spans="1:4">
      <c r="A8229" s="32">
        <v>2020</v>
      </c>
      <c r="B8229" s="32" t="s">
        <v>7</v>
      </c>
      <c r="C8229" s="32" t="s">
        <v>108</v>
      </c>
      <c r="D8229" s="33">
        <v>6026</v>
      </c>
    </row>
    <row r="8230" spans="1:4">
      <c r="A8230" s="32">
        <v>2020</v>
      </c>
      <c r="B8230" s="32" t="s">
        <v>8</v>
      </c>
      <c r="C8230" s="32" t="s">
        <v>108</v>
      </c>
      <c r="D8230" s="33">
        <v>9938</v>
      </c>
    </row>
    <row r="8231" spans="1:4">
      <c r="A8231" s="32">
        <v>2020</v>
      </c>
      <c r="B8231" s="32" t="s">
        <v>9</v>
      </c>
      <c r="C8231" s="32" t="s">
        <v>108</v>
      </c>
      <c r="D8231" s="33">
        <v>10473</v>
      </c>
    </row>
    <row r="8232" spans="1:4">
      <c r="A8232" s="32">
        <v>2020</v>
      </c>
      <c r="B8232" s="32" t="s">
        <v>10</v>
      </c>
      <c r="C8232" s="32" t="s">
        <v>108</v>
      </c>
      <c r="D8232" s="33">
        <v>8868</v>
      </c>
    </row>
    <row r="8233" spans="1:4">
      <c r="A8233" s="32">
        <v>2020</v>
      </c>
      <c r="B8233" s="32" t="s">
        <v>11</v>
      </c>
      <c r="C8233" s="32" t="s">
        <v>108</v>
      </c>
      <c r="D8233" s="33">
        <v>11110</v>
      </c>
    </row>
    <row r="8234" spans="1:4">
      <c r="A8234" s="32">
        <v>2020</v>
      </c>
      <c r="B8234" s="32" t="s">
        <v>12</v>
      </c>
      <c r="C8234" s="32" t="s">
        <v>108</v>
      </c>
      <c r="D8234" s="33">
        <v>12846</v>
      </c>
    </row>
    <row r="8235" spans="1:4">
      <c r="A8235" s="32">
        <v>2020</v>
      </c>
      <c r="B8235" s="32" t="s">
        <v>13</v>
      </c>
      <c r="C8235" s="32" t="s">
        <v>108</v>
      </c>
      <c r="D8235" s="33">
        <v>19235</v>
      </c>
    </row>
    <row r="8236" spans="1:4">
      <c r="A8236" s="32">
        <v>2020</v>
      </c>
      <c r="B8236" s="32" t="s">
        <v>14</v>
      </c>
      <c r="C8236" s="32" t="s">
        <v>108</v>
      </c>
      <c r="D8236" s="33">
        <v>27090</v>
      </c>
    </row>
    <row r="8237" spans="1:4">
      <c r="A8237" s="32">
        <v>1995</v>
      </c>
      <c r="B8237" s="32" t="s">
        <v>10</v>
      </c>
      <c r="C8237" s="32" t="s">
        <v>109</v>
      </c>
      <c r="D8237" s="33">
        <v>50736</v>
      </c>
    </row>
    <row r="8238" spans="1:4">
      <c r="A8238" s="32">
        <v>1995</v>
      </c>
      <c r="B8238" s="32" t="s">
        <v>11</v>
      </c>
      <c r="C8238" s="32" t="s">
        <v>109</v>
      </c>
      <c r="D8238" s="33">
        <v>54052</v>
      </c>
    </row>
    <row r="8239" spans="1:4">
      <c r="A8239" s="32">
        <v>1995</v>
      </c>
      <c r="B8239" s="32" t="s">
        <v>12</v>
      </c>
      <c r="C8239" s="32" t="s">
        <v>109</v>
      </c>
      <c r="D8239" s="33">
        <v>57067</v>
      </c>
    </row>
    <row r="8240" spans="1:4">
      <c r="A8240" s="32">
        <v>1995</v>
      </c>
      <c r="B8240" s="32" t="s">
        <v>13</v>
      </c>
      <c r="C8240" s="32" t="s">
        <v>109</v>
      </c>
      <c r="D8240" s="33">
        <v>59630</v>
      </c>
    </row>
    <row r="8241" spans="1:4">
      <c r="A8241" s="32">
        <v>1995</v>
      </c>
      <c r="B8241" s="32" t="s">
        <v>14</v>
      </c>
      <c r="C8241" s="32" t="s">
        <v>109</v>
      </c>
      <c r="D8241" s="33">
        <v>61087</v>
      </c>
    </row>
    <row r="8242" spans="1:4">
      <c r="A8242" s="32">
        <v>1995</v>
      </c>
      <c r="B8242" s="32" t="s">
        <v>15</v>
      </c>
      <c r="C8242" s="32" t="s">
        <v>109</v>
      </c>
      <c r="D8242" s="33">
        <v>54056</v>
      </c>
    </row>
    <row r="8243" spans="1:4">
      <c r="A8243" s="32">
        <v>1996</v>
      </c>
      <c r="B8243" s="32" t="s">
        <v>4</v>
      </c>
      <c r="C8243" s="32" t="s">
        <v>109</v>
      </c>
      <c r="D8243" s="33">
        <v>44399</v>
      </c>
    </row>
    <row r="8244" spans="1:4">
      <c r="A8244" s="32">
        <v>1996</v>
      </c>
      <c r="B8244" s="32" t="s">
        <v>5</v>
      </c>
      <c r="C8244" s="32" t="s">
        <v>109</v>
      </c>
      <c r="D8244" s="33">
        <v>46517</v>
      </c>
    </row>
    <row r="8245" spans="1:4">
      <c r="A8245" s="32">
        <v>1996</v>
      </c>
      <c r="B8245" s="32" t="s">
        <v>6</v>
      </c>
      <c r="C8245" s="32" t="s">
        <v>109</v>
      </c>
      <c r="D8245" s="33">
        <v>58211</v>
      </c>
    </row>
    <row r="8246" spans="1:4">
      <c r="A8246" s="32">
        <v>1996</v>
      </c>
      <c r="B8246" s="32" t="s">
        <v>7</v>
      </c>
      <c r="C8246" s="32" t="s">
        <v>109</v>
      </c>
      <c r="D8246" s="33">
        <v>66510</v>
      </c>
    </row>
    <row r="8247" spans="1:4">
      <c r="A8247" s="32">
        <v>1996</v>
      </c>
      <c r="B8247" s="32" t="s">
        <v>8</v>
      </c>
      <c r="C8247" s="32" t="s">
        <v>109</v>
      </c>
      <c r="D8247" s="33">
        <v>68071</v>
      </c>
    </row>
    <row r="8248" spans="1:4">
      <c r="A8248" s="32">
        <v>1996</v>
      </c>
      <c r="B8248" s="32" t="s">
        <v>9</v>
      </c>
      <c r="C8248" s="32" t="s">
        <v>109</v>
      </c>
      <c r="D8248" s="33">
        <v>61107</v>
      </c>
    </row>
    <row r="8249" spans="1:4">
      <c r="A8249" s="32">
        <v>1996</v>
      </c>
      <c r="B8249" s="32" t="s">
        <v>10</v>
      </c>
      <c r="C8249" s="32" t="s">
        <v>109</v>
      </c>
      <c r="D8249" s="33">
        <v>61375</v>
      </c>
    </row>
    <row r="8250" spans="1:4">
      <c r="A8250" s="32">
        <v>1996</v>
      </c>
      <c r="B8250" s="32" t="s">
        <v>11</v>
      </c>
      <c r="C8250" s="32" t="s">
        <v>109</v>
      </c>
      <c r="D8250" s="33">
        <v>63422</v>
      </c>
    </row>
    <row r="8251" spans="1:4">
      <c r="A8251" s="32">
        <v>1996</v>
      </c>
      <c r="B8251" s="32" t="s">
        <v>12</v>
      </c>
      <c r="C8251" s="32" t="s">
        <v>109</v>
      </c>
      <c r="D8251" s="33">
        <v>62886</v>
      </c>
    </row>
    <row r="8252" spans="1:4">
      <c r="A8252" s="32">
        <v>1996</v>
      </c>
      <c r="B8252" s="32" t="s">
        <v>13</v>
      </c>
      <c r="C8252" s="32" t="s">
        <v>109</v>
      </c>
      <c r="D8252" s="33">
        <v>76531</v>
      </c>
    </row>
    <row r="8253" spans="1:4">
      <c r="A8253" s="32">
        <v>1996</v>
      </c>
      <c r="B8253" s="32" t="s">
        <v>14</v>
      </c>
      <c r="C8253" s="32" t="s">
        <v>109</v>
      </c>
      <c r="D8253" s="33">
        <v>71682</v>
      </c>
    </row>
    <row r="8254" spans="1:4">
      <c r="A8254" s="32">
        <v>1996</v>
      </c>
      <c r="B8254" s="32" t="s">
        <v>15</v>
      </c>
      <c r="C8254" s="32" t="s">
        <v>109</v>
      </c>
      <c r="D8254" s="33">
        <v>62974</v>
      </c>
    </row>
    <row r="8255" spans="1:4">
      <c r="A8255" s="32">
        <v>1997</v>
      </c>
      <c r="B8255" s="32" t="s">
        <v>4</v>
      </c>
      <c r="C8255" s="32" t="s">
        <v>109</v>
      </c>
      <c r="D8255" s="33">
        <v>53035</v>
      </c>
    </row>
    <row r="8256" spans="1:4">
      <c r="A8256" s="32">
        <v>1997</v>
      </c>
      <c r="B8256" s="32" t="s">
        <v>5</v>
      </c>
      <c r="C8256" s="32" t="s">
        <v>109</v>
      </c>
      <c r="D8256" s="33">
        <v>54559</v>
      </c>
    </row>
    <row r="8257" spans="1:4">
      <c r="A8257" s="32">
        <v>1997</v>
      </c>
      <c r="B8257" s="32" t="s">
        <v>6</v>
      </c>
      <c r="C8257" s="32" t="s">
        <v>109</v>
      </c>
      <c r="D8257" s="33">
        <v>67152</v>
      </c>
    </row>
    <row r="8258" spans="1:4">
      <c r="A8258" s="32">
        <v>1997</v>
      </c>
      <c r="B8258" s="32" t="s">
        <v>7</v>
      </c>
      <c r="C8258" s="32" t="s">
        <v>109</v>
      </c>
      <c r="D8258" s="33">
        <v>88182</v>
      </c>
    </row>
    <row r="8259" spans="1:4">
      <c r="A8259" s="32">
        <v>1997</v>
      </c>
      <c r="B8259" s="32" t="s">
        <v>8</v>
      </c>
      <c r="C8259" s="32" t="s">
        <v>109</v>
      </c>
      <c r="D8259" s="33">
        <v>83326</v>
      </c>
    </row>
    <row r="8260" spans="1:4">
      <c r="A8260" s="32">
        <v>1997</v>
      </c>
      <c r="B8260" s="32" t="s">
        <v>9</v>
      </c>
      <c r="C8260" s="32" t="s">
        <v>109</v>
      </c>
      <c r="D8260" s="33">
        <v>74823</v>
      </c>
    </row>
    <row r="8261" spans="1:4">
      <c r="A8261" s="32">
        <v>1997</v>
      </c>
      <c r="B8261" s="32" t="s">
        <v>10</v>
      </c>
      <c r="C8261" s="32" t="s">
        <v>109</v>
      </c>
      <c r="D8261" s="33">
        <v>75753</v>
      </c>
    </row>
    <row r="8262" spans="1:4">
      <c r="A8262" s="32">
        <v>1997</v>
      </c>
      <c r="B8262" s="32" t="s">
        <v>11</v>
      </c>
      <c r="C8262" s="32" t="s">
        <v>109</v>
      </c>
      <c r="D8262" s="33">
        <v>73809</v>
      </c>
    </row>
    <row r="8263" spans="1:4">
      <c r="A8263" s="32">
        <v>1997</v>
      </c>
      <c r="B8263" s="32" t="s">
        <v>12</v>
      </c>
      <c r="C8263" s="32" t="s">
        <v>109</v>
      </c>
      <c r="D8263" s="33">
        <v>83479</v>
      </c>
    </row>
    <row r="8264" spans="1:4">
      <c r="A8264" s="32">
        <v>1997</v>
      </c>
      <c r="B8264" s="32" t="s">
        <v>13</v>
      </c>
      <c r="C8264" s="32" t="s">
        <v>109</v>
      </c>
      <c r="D8264" s="33">
        <v>86732</v>
      </c>
    </row>
    <row r="8265" spans="1:4">
      <c r="A8265" s="32">
        <v>1997</v>
      </c>
      <c r="B8265" s="32" t="s">
        <v>14</v>
      </c>
      <c r="C8265" s="32" t="s">
        <v>109</v>
      </c>
      <c r="D8265" s="33">
        <v>78502</v>
      </c>
    </row>
    <row r="8266" spans="1:4">
      <c r="A8266" s="32">
        <v>1997</v>
      </c>
      <c r="B8266" s="32" t="s">
        <v>15</v>
      </c>
      <c r="C8266" s="32" t="s">
        <v>109</v>
      </c>
      <c r="D8266" s="33">
        <v>70155</v>
      </c>
    </row>
    <row r="8267" spans="1:4">
      <c r="A8267" s="32">
        <v>1998</v>
      </c>
      <c r="B8267" s="32" t="s">
        <v>4</v>
      </c>
      <c r="C8267" s="32" t="s">
        <v>109</v>
      </c>
      <c r="D8267" s="33">
        <v>59846</v>
      </c>
    </row>
    <row r="8268" spans="1:4">
      <c r="A8268" s="32">
        <v>1998</v>
      </c>
      <c r="B8268" s="32" t="s">
        <v>5</v>
      </c>
      <c r="C8268" s="32" t="s">
        <v>109</v>
      </c>
      <c r="D8268" s="33">
        <v>60231</v>
      </c>
    </row>
    <row r="8269" spans="1:4">
      <c r="A8269" s="32">
        <v>1998</v>
      </c>
      <c r="B8269" s="32" t="s">
        <v>6</v>
      </c>
      <c r="C8269" s="32" t="s">
        <v>109</v>
      </c>
      <c r="D8269" s="33">
        <v>79174</v>
      </c>
    </row>
    <row r="8270" spans="1:4">
      <c r="A8270" s="32">
        <v>1998</v>
      </c>
      <c r="B8270" s="32" t="s">
        <v>7</v>
      </c>
      <c r="C8270" s="32" t="s">
        <v>109</v>
      </c>
      <c r="D8270" s="33">
        <v>86264</v>
      </c>
    </row>
    <row r="8271" spans="1:4">
      <c r="A8271" s="32">
        <v>1998</v>
      </c>
      <c r="B8271" s="32" t="s">
        <v>8</v>
      </c>
      <c r="C8271" s="32" t="s">
        <v>109</v>
      </c>
      <c r="D8271" s="33">
        <v>81998</v>
      </c>
    </row>
    <row r="8272" spans="1:4">
      <c r="A8272" s="32">
        <v>1998</v>
      </c>
      <c r="B8272" s="32" t="s">
        <v>9</v>
      </c>
      <c r="C8272" s="32" t="s">
        <v>109</v>
      </c>
      <c r="D8272" s="33">
        <v>79449</v>
      </c>
    </row>
    <row r="8273" spans="1:4">
      <c r="A8273" s="32">
        <v>1998</v>
      </c>
      <c r="B8273" s="32" t="s">
        <v>10</v>
      </c>
      <c r="C8273" s="32" t="s">
        <v>109</v>
      </c>
      <c r="D8273" s="33">
        <v>76306</v>
      </c>
    </row>
    <row r="8274" spans="1:4">
      <c r="A8274" s="32">
        <v>1998</v>
      </c>
      <c r="B8274" s="32" t="s">
        <v>11</v>
      </c>
      <c r="C8274" s="32" t="s">
        <v>109</v>
      </c>
      <c r="D8274" s="33">
        <v>80107</v>
      </c>
    </row>
    <row r="8275" spans="1:4">
      <c r="A8275" s="32">
        <v>1998</v>
      </c>
      <c r="B8275" s="32" t="s">
        <v>12</v>
      </c>
      <c r="C8275" s="32" t="s">
        <v>109</v>
      </c>
      <c r="D8275" s="33">
        <v>83941</v>
      </c>
    </row>
    <row r="8276" spans="1:4">
      <c r="A8276" s="32">
        <v>1998</v>
      </c>
      <c r="B8276" s="32" t="s">
        <v>13</v>
      </c>
      <c r="C8276" s="32" t="s">
        <v>109</v>
      </c>
      <c r="D8276" s="33">
        <v>88344</v>
      </c>
    </row>
    <row r="8277" spans="1:4">
      <c r="A8277" s="32">
        <v>1998</v>
      </c>
      <c r="B8277" s="32" t="s">
        <v>14</v>
      </c>
      <c r="C8277" s="32" t="s">
        <v>109</v>
      </c>
      <c r="D8277" s="33">
        <v>84456</v>
      </c>
    </row>
    <row r="8278" spans="1:4">
      <c r="A8278" s="32">
        <v>1998</v>
      </c>
      <c r="B8278" s="32" t="s">
        <v>15</v>
      </c>
      <c r="C8278" s="32" t="s">
        <v>109</v>
      </c>
      <c r="D8278" s="33">
        <v>79758</v>
      </c>
    </row>
    <row r="8279" spans="1:4">
      <c r="A8279" s="32">
        <v>1999</v>
      </c>
      <c r="B8279" s="32" t="s">
        <v>4</v>
      </c>
      <c r="C8279" s="32" t="s">
        <v>109</v>
      </c>
      <c r="D8279" s="33">
        <v>58560</v>
      </c>
    </row>
    <row r="8280" spans="1:4">
      <c r="A8280" s="32">
        <v>1999</v>
      </c>
      <c r="B8280" s="32" t="s">
        <v>5</v>
      </c>
      <c r="C8280" s="32" t="s">
        <v>109</v>
      </c>
      <c r="D8280" s="33">
        <v>61246</v>
      </c>
    </row>
    <row r="8281" spans="1:4">
      <c r="A8281" s="32">
        <v>1999</v>
      </c>
      <c r="B8281" s="32" t="s">
        <v>6</v>
      </c>
      <c r="C8281" s="32" t="s">
        <v>109</v>
      </c>
      <c r="D8281" s="33">
        <v>83186</v>
      </c>
    </row>
    <row r="8282" spans="1:4">
      <c r="A8282" s="32">
        <v>1999</v>
      </c>
      <c r="B8282" s="32" t="s">
        <v>7</v>
      </c>
      <c r="C8282" s="32" t="s">
        <v>109</v>
      </c>
      <c r="D8282" s="33">
        <v>88532</v>
      </c>
    </row>
    <row r="8283" spans="1:4">
      <c r="A8283" s="32">
        <v>1999</v>
      </c>
      <c r="B8283" s="32" t="s">
        <v>8</v>
      </c>
      <c r="C8283" s="32" t="s">
        <v>109</v>
      </c>
      <c r="D8283" s="33">
        <v>83397</v>
      </c>
    </row>
    <row r="8284" spans="1:4">
      <c r="A8284" s="32">
        <v>1999</v>
      </c>
      <c r="B8284" s="32" t="s">
        <v>9</v>
      </c>
      <c r="C8284" s="32" t="s">
        <v>109</v>
      </c>
      <c r="D8284" s="33">
        <v>79820</v>
      </c>
    </row>
    <row r="8285" spans="1:4">
      <c r="A8285" s="32">
        <v>1999</v>
      </c>
      <c r="B8285" s="32" t="s">
        <v>10</v>
      </c>
      <c r="C8285" s="32" t="s">
        <v>109</v>
      </c>
      <c r="D8285" s="33">
        <v>71714</v>
      </c>
    </row>
    <row r="8286" spans="1:4">
      <c r="A8286" s="32">
        <v>1999</v>
      </c>
      <c r="B8286" s="32" t="s">
        <v>11</v>
      </c>
      <c r="C8286" s="32" t="s">
        <v>109</v>
      </c>
      <c r="D8286" s="33">
        <v>78446</v>
      </c>
    </row>
    <row r="8287" spans="1:4">
      <c r="A8287" s="32">
        <v>1999</v>
      </c>
      <c r="B8287" s="32" t="s">
        <v>12</v>
      </c>
      <c r="C8287" s="32" t="s">
        <v>109</v>
      </c>
      <c r="D8287" s="33">
        <v>83143</v>
      </c>
    </row>
    <row r="8288" spans="1:4">
      <c r="A8288" s="32">
        <v>1999</v>
      </c>
      <c r="B8288" s="32" t="s">
        <v>13</v>
      </c>
      <c r="C8288" s="32" t="s">
        <v>109</v>
      </c>
      <c r="D8288" s="33">
        <v>81256</v>
      </c>
    </row>
    <row r="8289" spans="1:4">
      <c r="A8289" s="32">
        <v>1999</v>
      </c>
      <c r="B8289" s="32" t="s">
        <v>14</v>
      </c>
      <c r="C8289" s="32" t="s">
        <v>109</v>
      </c>
      <c r="D8289" s="33">
        <v>81764</v>
      </c>
    </row>
    <row r="8290" spans="1:4">
      <c r="A8290" s="32">
        <v>1999</v>
      </c>
      <c r="B8290" s="32" t="s">
        <v>15</v>
      </c>
      <c r="C8290" s="32" t="s">
        <v>109</v>
      </c>
      <c r="D8290" s="33">
        <v>68944</v>
      </c>
    </row>
    <row r="8291" spans="1:4">
      <c r="A8291" s="32">
        <v>2000</v>
      </c>
      <c r="B8291" s="32" t="s">
        <v>4</v>
      </c>
      <c r="C8291" s="32" t="s">
        <v>109</v>
      </c>
      <c r="D8291" s="33">
        <v>56357</v>
      </c>
    </row>
    <row r="8292" spans="1:4">
      <c r="A8292" s="32">
        <v>2000</v>
      </c>
      <c r="B8292" s="32" t="s">
        <v>5</v>
      </c>
      <c r="C8292" s="32" t="s">
        <v>109</v>
      </c>
      <c r="D8292" s="33">
        <v>61075</v>
      </c>
    </row>
    <row r="8293" spans="1:4">
      <c r="A8293" s="32">
        <v>2000</v>
      </c>
      <c r="B8293" s="32" t="s">
        <v>6</v>
      </c>
      <c r="C8293" s="32" t="s">
        <v>109</v>
      </c>
      <c r="D8293" s="33">
        <v>83028</v>
      </c>
    </row>
    <row r="8294" spans="1:4">
      <c r="A8294" s="32">
        <v>2000</v>
      </c>
      <c r="B8294" s="32" t="s">
        <v>7</v>
      </c>
      <c r="C8294" s="32" t="s">
        <v>109</v>
      </c>
      <c r="D8294" s="33">
        <v>77104</v>
      </c>
    </row>
    <row r="8295" spans="1:4">
      <c r="A8295" s="32">
        <v>2000</v>
      </c>
      <c r="B8295" s="32" t="s">
        <v>8</v>
      </c>
      <c r="C8295" s="32" t="s">
        <v>109</v>
      </c>
      <c r="D8295" s="33">
        <v>75731</v>
      </c>
    </row>
    <row r="8296" spans="1:4">
      <c r="A8296" s="32">
        <v>2000</v>
      </c>
      <c r="B8296" s="32" t="s">
        <v>9</v>
      </c>
      <c r="C8296" s="32" t="s">
        <v>109</v>
      </c>
      <c r="D8296" s="33">
        <v>72102</v>
      </c>
    </row>
    <row r="8297" spans="1:4">
      <c r="A8297" s="32">
        <v>2000</v>
      </c>
      <c r="B8297" s="32" t="s">
        <v>10</v>
      </c>
      <c r="C8297" s="32" t="s">
        <v>109</v>
      </c>
      <c r="D8297" s="33">
        <v>68247</v>
      </c>
    </row>
    <row r="8298" spans="1:4">
      <c r="A8298" s="32">
        <v>2000</v>
      </c>
      <c r="B8298" s="32" t="s">
        <v>11</v>
      </c>
      <c r="C8298" s="32" t="s">
        <v>109</v>
      </c>
      <c r="D8298" s="33">
        <v>77714</v>
      </c>
    </row>
    <row r="8299" spans="1:4">
      <c r="A8299" s="32">
        <v>2000</v>
      </c>
      <c r="B8299" s="32" t="s">
        <v>12</v>
      </c>
      <c r="C8299" s="32" t="s">
        <v>109</v>
      </c>
      <c r="D8299" s="33">
        <v>77125</v>
      </c>
    </row>
    <row r="8300" spans="1:4">
      <c r="A8300" s="32">
        <v>2000</v>
      </c>
      <c r="B8300" s="32" t="s">
        <v>13</v>
      </c>
      <c r="C8300" s="32" t="s">
        <v>109</v>
      </c>
      <c r="D8300" s="33">
        <v>77520</v>
      </c>
    </row>
    <row r="8301" spans="1:4">
      <c r="A8301" s="32">
        <v>2000</v>
      </c>
      <c r="B8301" s="32" t="s">
        <v>14</v>
      </c>
      <c r="C8301" s="32" t="s">
        <v>109</v>
      </c>
      <c r="D8301" s="33">
        <v>75743</v>
      </c>
    </row>
    <row r="8302" spans="1:4">
      <c r="A8302" s="32">
        <v>2000</v>
      </c>
      <c r="B8302" s="32" t="s">
        <v>15</v>
      </c>
      <c r="C8302" s="32" t="s">
        <v>109</v>
      </c>
      <c r="D8302" s="33">
        <v>64011</v>
      </c>
    </row>
    <row r="8303" spans="1:4">
      <c r="A8303" s="32">
        <v>2001</v>
      </c>
      <c r="B8303" s="32" t="s">
        <v>4</v>
      </c>
      <c r="C8303" s="32" t="s">
        <v>109</v>
      </c>
      <c r="D8303" s="33">
        <v>53294</v>
      </c>
    </row>
    <row r="8304" spans="1:4">
      <c r="A8304" s="32">
        <v>2001</v>
      </c>
      <c r="B8304" s="32" t="s">
        <v>5</v>
      </c>
      <c r="C8304" s="32" t="s">
        <v>109</v>
      </c>
      <c r="D8304" s="33">
        <v>54534</v>
      </c>
    </row>
    <row r="8305" spans="1:4">
      <c r="A8305" s="32">
        <v>2001</v>
      </c>
      <c r="B8305" s="32" t="s">
        <v>6</v>
      </c>
      <c r="C8305" s="32" t="s">
        <v>109</v>
      </c>
      <c r="D8305" s="33">
        <v>72864</v>
      </c>
    </row>
    <row r="8306" spans="1:4">
      <c r="A8306" s="32">
        <v>2001</v>
      </c>
      <c r="B8306" s="32" t="s">
        <v>7</v>
      </c>
      <c r="C8306" s="32" t="s">
        <v>109</v>
      </c>
      <c r="D8306" s="33">
        <v>68925</v>
      </c>
    </row>
    <row r="8307" spans="1:4">
      <c r="A8307" s="32">
        <v>2001</v>
      </c>
      <c r="B8307" s="32" t="s">
        <v>8</v>
      </c>
      <c r="C8307" s="32" t="s">
        <v>109</v>
      </c>
      <c r="D8307" s="33">
        <v>72857</v>
      </c>
    </row>
    <row r="8308" spans="1:4">
      <c r="A8308" s="32">
        <v>2001</v>
      </c>
      <c r="B8308" s="32" t="s">
        <v>9</v>
      </c>
      <c r="C8308" s="32" t="s">
        <v>109</v>
      </c>
      <c r="D8308" s="33">
        <v>68682</v>
      </c>
    </row>
    <row r="8309" spans="1:4">
      <c r="A8309" s="32">
        <v>2001</v>
      </c>
      <c r="B8309" s="32" t="s">
        <v>10</v>
      </c>
      <c r="C8309" s="32" t="s">
        <v>109</v>
      </c>
      <c r="D8309" s="33">
        <v>61781</v>
      </c>
    </row>
    <row r="8310" spans="1:4">
      <c r="A8310" s="32">
        <v>2001</v>
      </c>
      <c r="B8310" s="32" t="s">
        <v>11</v>
      </c>
      <c r="C8310" s="32" t="s">
        <v>109</v>
      </c>
      <c r="D8310" s="33">
        <v>69835</v>
      </c>
    </row>
    <row r="8311" spans="1:4">
      <c r="A8311" s="32">
        <v>2001</v>
      </c>
      <c r="B8311" s="32" t="s">
        <v>12</v>
      </c>
      <c r="C8311" s="32" t="s">
        <v>109</v>
      </c>
      <c r="D8311" s="33">
        <v>66040</v>
      </c>
    </row>
    <row r="8312" spans="1:4">
      <c r="A8312" s="32">
        <v>2001</v>
      </c>
      <c r="B8312" s="32" t="s">
        <v>13</v>
      </c>
      <c r="C8312" s="32" t="s">
        <v>109</v>
      </c>
      <c r="D8312" s="33">
        <v>67598</v>
      </c>
    </row>
    <row r="8313" spans="1:4">
      <c r="A8313" s="32">
        <v>2001</v>
      </c>
      <c r="B8313" s="32" t="s">
        <v>14</v>
      </c>
      <c r="C8313" s="32" t="s">
        <v>109</v>
      </c>
      <c r="D8313" s="33">
        <v>65577</v>
      </c>
    </row>
    <row r="8314" spans="1:4">
      <c r="A8314" s="32">
        <v>2001</v>
      </c>
      <c r="B8314" s="32" t="s">
        <v>15</v>
      </c>
      <c r="C8314" s="32" t="s">
        <v>109</v>
      </c>
      <c r="D8314" s="33">
        <v>48269</v>
      </c>
    </row>
    <row r="8315" spans="1:4">
      <c r="A8315" s="32">
        <v>2002</v>
      </c>
      <c r="B8315" s="32" t="s">
        <v>4</v>
      </c>
      <c r="C8315" s="32" t="s">
        <v>109</v>
      </c>
      <c r="D8315" s="33">
        <v>44302</v>
      </c>
    </row>
    <row r="8316" spans="1:4">
      <c r="A8316" s="32">
        <v>2002</v>
      </c>
      <c r="B8316" s="32" t="s">
        <v>5</v>
      </c>
      <c r="C8316" s="32" t="s">
        <v>109</v>
      </c>
      <c r="D8316" s="33">
        <v>46219</v>
      </c>
    </row>
    <row r="8317" spans="1:4">
      <c r="A8317" s="32">
        <v>2002</v>
      </c>
      <c r="B8317" s="32" t="s">
        <v>6</v>
      </c>
      <c r="C8317" s="32" t="s">
        <v>109</v>
      </c>
      <c r="D8317" s="33">
        <v>55010</v>
      </c>
    </row>
    <row r="8318" spans="1:4">
      <c r="A8318" s="32">
        <v>2002</v>
      </c>
      <c r="B8318" s="32" t="s">
        <v>7</v>
      </c>
      <c r="C8318" s="32" t="s">
        <v>109</v>
      </c>
      <c r="D8318" s="33">
        <v>62773</v>
      </c>
    </row>
    <row r="8319" spans="1:4">
      <c r="A8319" s="32">
        <v>2002</v>
      </c>
      <c r="B8319" s="32" t="s">
        <v>8</v>
      </c>
      <c r="C8319" s="32" t="s">
        <v>109</v>
      </c>
      <c r="D8319" s="33">
        <v>55484.502805286</v>
      </c>
    </row>
    <row r="8320" spans="1:4">
      <c r="A8320" s="32">
        <v>2002</v>
      </c>
      <c r="B8320" s="32" t="s">
        <v>9</v>
      </c>
      <c r="C8320" s="32" t="s">
        <v>109</v>
      </c>
      <c r="D8320" s="33">
        <v>54443</v>
      </c>
    </row>
    <row r="8321" spans="1:4">
      <c r="A8321" s="32">
        <v>2002</v>
      </c>
      <c r="B8321" s="32" t="s">
        <v>10</v>
      </c>
      <c r="C8321" s="32" t="s">
        <v>109</v>
      </c>
      <c r="D8321" s="33">
        <v>53354</v>
      </c>
    </row>
    <row r="8322" spans="1:4">
      <c r="A8322" s="32">
        <v>2002</v>
      </c>
      <c r="B8322" s="32" t="s">
        <v>11</v>
      </c>
      <c r="C8322" s="32" t="s">
        <v>109</v>
      </c>
      <c r="D8322" s="33">
        <v>55506</v>
      </c>
    </row>
    <row r="8323" spans="1:4">
      <c r="A8323" s="32">
        <v>2002</v>
      </c>
      <c r="B8323" s="32" t="s">
        <v>12</v>
      </c>
      <c r="C8323" s="32" t="s">
        <v>109</v>
      </c>
      <c r="D8323" s="33">
        <v>56300</v>
      </c>
    </row>
    <row r="8324" spans="1:4">
      <c r="A8324" s="32">
        <v>2002</v>
      </c>
      <c r="B8324" s="32" t="s">
        <v>13</v>
      </c>
      <c r="C8324" s="32" t="s">
        <v>109</v>
      </c>
      <c r="D8324" s="33">
        <v>58386</v>
      </c>
    </row>
    <row r="8325" spans="1:4">
      <c r="A8325" s="32">
        <v>2002</v>
      </c>
      <c r="B8325" s="32" t="s">
        <v>14</v>
      </c>
      <c r="C8325" s="32" t="s">
        <v>109</v>
      </c>
      <c r="D8325" s="33">
        <v>54884</v>
      </c>
    </row>
    <row r="8326" spans="1:4">
      <c r="A8326" s="32">
        <v>2002</v>
      </c>
      <c r="B8326" s="32" t="s">
        <v>15</v>
      </c>
      <c r="C8326" s="32" t="s">
        <v>109</v>
      </c>
      <c r="D8326" s="33">
        <v>48264.656545625403</v>
      </c>
    </row>
    <row r="8327" spans="1:4">
      <c r="A8327" s="32">
        <v>2003</v>
      </c>
      <c r="B8327" s="32" t="s">
        <v>4</v>
      </c>
      <c r="C8327" s="32" t="s">
        <v>109</v>
      </c>
      <c r="D8327" s="33">
        <v>42000</v>
      </c>
    </row>
    <row r="8328" spans="1:4">
      <c r="A8328" s="32">
        <v>2003</v>
      </c>
      <c r="B8328" s="32" t="s">
        <v>5</v>
      </c>
      <c r="C8328" s="32" t="s">
        <v>109</v>
      </c>
      <c r="D8328" s="33">
        <v>42206</v>
      </c>
    </row>
    <row r="8329" spans="1:4">
      <c r="A8329" s="32">
        <v>2003</v>
      </c>
      <c r="B8329" s="32" t="s">
        <v>6</v>
      </c>
      <c r="C8329" s="32" t="s">
        <v>109</v>
      </c>
      <c r="D8329" s="33">
        <v>50764.145538279598</v>
      </c>
    </row>
    <row r="8330" spans="1:4">
      <c r="A8330" s="32">
        <v>2003</v>
      </c>
      <c r="B8330" s="32" t="s">
        <v>7</v>
      </c>
      <c r="C8330" s="32" t="s">
        <v>109</v>
      </c>
      <c r="D8330" s="33">
        <v>58722</v>
      </c>
    </row>
    <row r="8331" spans="1:4">
      <c r="A8331" s="32">
        <v>2003</v>
      </c>
      <c r="B8331" s="32" t="s">
        <v>8</v>
      </c>
      <c r="C8331" s="32" t="s">
        <v>109</v>
      </c>
      <c r="D8331" s="33">
        <v>61823</v>
      </c>
    </row>
    <row r="8332" spans="1:4">
      <c r="A8332" s="32">
        <v>2003</v>
      </c>
      <c r="B8332" s="32" t="s">
        <v>9</v>
      </c>
      <c r="C8332" s="32" t="s">
        <v>109</v>
      </c>
      <c r="D8332" s="33">
        <v>56154</v>
      </c>
    </row>
    <row r="8333" spans="1:4">
      <c r="A8333" s="32">
        <v>2003</v>
      </c>
      <c r="B8333" s="32" t="s">
        <v>10</v>
      </c>
      <c r="C8333" s="32" t="s">
        <v>109</v>
      </c>
      <c r="D8333" s="33">
        <v>52912</v>
      </c>
    </row>
    <row r="8334" spans="1:4">
      <c r="A8334" s="32">
        <v>2003</v>
      </c>
      <c r="B8334" s="32" t="s">
        <v>11</v>
      </c>
      <c r="C8334" s="32" t="s">
        <v>109</v>
      </c>
      <c r="D8334" s="33">
        <v>51595</v>
      </c>
    </row>
    <row r="8335" spans="1:4">
      <c r="A8335" s="32">
        <v>2003</v>
      </c>
      <c r="B8335" s="32" t="s">
        <v>12</v>
      </c>
      <c r="C8335" s="32" t="s">
        <v>109</v>
      </c>
      <c r="D8335" s="33">
        <v>55368</v>
      </c>
    </row>
    <row r="8336" spans="1:4">
      <c r="A8336" s="32">
        <v>2003</v>
      </c>
      <c r="B8336" s="32" t="s">
        <v>13</v>
      </c>
      <c r="C8336" s="32" t="s">
        <v>109</v>
      </c>
      <c r="D8336" s="33">
        <v>57993</v>
      </c>
    </row>
    <row r="8337" spans="1:4">
      <c r="A8337" s="32">
        <v>2003</v>
      </c>
      <c r="B8337" s="32" t="s">
        <v>14</v>
      </c>
      <c r="C8337" s="32" t="s">
        <v>109</v>
      </c>
      <c r="D8337" s="33">
        <v>52622</v>
      </c>
    </row>
    <row r="8338" spans="1:4">
      <c r="A8338" s="32">
        <v>2003</v>
      </c>
      <c r="B8338" s="32" t="s">
        <v>15</v>
      </c>
      <c r="C8338" s="32" t="s">
        <v>109</v>
      </c>
      <c r="D8338" s="33">
        <v>47293</v>
      </c>
    </row>
    <row r="8339" spans="1:4">
      <c r="A8339" s="32">
        <v>2004</v>
      </c>
      <c r="B8339" s="32" t="s">
        <v>4</v>
      </c>
      <c r="C8339" s="32" t="s">
        <v>109</v>
      </c>
      <c r="D8339" s="33">
        <v>38702</v>
      </c>
    </row>
    <row r="8340" spans="1:4">
      <c r="A8340" s="32">
        <v>2004</v>
      </c>
      <c r="B8340" s="32" t="s">
        <v>5</v>
      </c>
      <c r="C8340" s="32" t="s">
        <v>109</v>
      </c>
      <c r="D8340" s="33">
        <v>43049.965994522398</v>
      </c>
    </row>
    <row r="8341" spans="1:4">
      <c r="A8341" s="32">
        <v>2004</v>
      </c>
      <c r="B8341" s="32" t="s">
        <v>6</v>
      </c>
      <c r="C8341" s="32" t="s">
        <v>109</v>
      </c>
      <c r="D8341" s="33">
        <v>56400</v>
      </c>
    </row>
    <row r="8342" spans="1:4">
      <c r="A8342" s="32">
        <v>2004</v>
      </c>
      <c r="B8342" s="32" t="s">
        <v>7</v>
      </c>
      <c r="C8342" s="32" t="s">
        <v>109</v>
      </c>
      <c r="D8342" s="33">
        <v>53053</v>
      </c>
    </row>
    <row r="8343" spans="1:4">
      <c r="A8343" s="32">
        <v>2004</v>
      </c>
      <c r="B8343" s="32" t="s">
        <v>8</v>
      </c>
      <c r="C8343" s="32" t="s">
        <v>109</v>
      </c>
      <c r="D8343" s="33">
        <v>52694</v>
      </c>
    </row>
    <row r="8344" spans="1:4">
      <c r="A8344" s="32">
        <v>2004</v>
      </c>
      <c r="B8344" s="32" t="s">
        <v>9</v>
      </c>
      <c r="C8344" s="32" t="s">
        <v>109</v>
      </c>
      <c r="D8344" s="33">
        <v>51694</v>
      </c>
    </row>
    <row r="8345" spans="1:4">
      <c r="A8345" s="32">
        <v>2004</v>
      </c>
      <c r="B8345" s="32" t="s">
        <v>10</v>
      </c>
      <c r="C8345" s="32" t="s">
        <v>109</v>
      </c>
      <c r="D8345" s="33">
        <v>48501</v>
      </c>
    </row>
    <row r="8346" spans="1:4">
      <c r="A8346" s="32">
        <v>2004</v>
      </c>
      <c r="B8346" s="32" t="s">
        <v>11</v>
      </c>
      <c r="C8346" s="32" t="s">
        <v>109</v>
      </c>
      <c r="D8346" s="33">
        <v>50545</v>
      </c>
    </row>
    <row r="8347" spans="1:4">
      <c r="A8347" s="32">
        <v>2004</v>
      </c>
      <c r="B8347" s="32" t="s">
        <v>12</v>
      </c>
      <c r="C8347" s="32" t="s">
        <v>109</v>
      </c>
      <c r="D8347" s="33">
        <v>59268.725124247903</v>
      </c>
    </row>
    <row r="8348" spans="1:4">
      <c r="A8348" s="32">
        <v>2004</v>
      </c>
      <c r="B8348" s="32" t="s">
        <v>13</v>
      </c>
      <c r="C8348" s="32" t="s">
        <v>109</v>
      </c>
      <c r="D8348" s="33">
        <v>58700</v>
      </c>
    </row>
    <row r="8349" spans="1:4">
      <c r="A8349" s="32">
        <v>2004</v>
      </c>
      <c r="B8349" s="32" t="s">
        <v>14</v>
      </c>
      <c r="C8349" s="32" t="s">
        <v>109</v>
      </c>
      <c r="D8349" s="33">
        <v>57394.831429365397</v>
      </c>
    </row>
    <row r="8350" spans="1:4">
      <c r="A8350" s="32">
        <v>2004</v>
      </c>
      <c r="B8350" s="32" t="s">
        <v>15</v>
      </c>
      <c r="C8350" s="32" t="s">
        <v>109</v>
      </c>
      <c r="D8350" s="33">
        <v>51890.887221557699</v>
      </c>
    </row>
    <row r="8351" spans="1:4">
      <c r="A8351" s="32">
        <v>2005</v>
      </c>
      <c r="B8351" s="32" t="s">
        <v>4</v>
      </c>
      <c r="C8351" s="32" t="s">
        <v>109</v>
      </c>
      <c r="D8351" s="33">
        <v>39054</v>
      </c>
    </row>
    <row r="8352" spans="1:4">
      <c r="A8352" s="32">
        <v>2005</v>
      </c>
      <c r="B8352" s="32" t="s">
        <v>5</v>
      </c>
      <c r="C8352" s="32" t="s">
        <v>109</v>
      </c>
      <c r="D8352" s="33">
        <v>42981</v>
      </c>
    </row>
    <row r="8353" spans="1:4">
      <c r="A8353" s="32">
        <v>2005</v>
      </c>
      <c r="B8353" s="32" t="s">
        <v>6</v>
      </c>
      <c r="C8353" s="32" t="s">
        <v>109</v>
      </c>
      <c r="D8353" s="33">
        <v>53744</v>
      </c>
    </row>
    <row r="8354" spans="1:4">
      <c r="A8354" s="32">
        <v>2005</v>
      </c>
      <c r="B8354" s="32" t="s">
        <v>7</v>
      </c>
      <c r="C8354" s="32" t="s">
        <v>109</v>
      </c>
      <c r="D8354" s="33">
        <v>62472</v>
      </c>
    </row>
    <row r="8355" spans="1:4">
      <c r="A8355" s="32">
        <v>2005</v>
      </c>
      <c r="B8355" s="32" t="s">
        <v>8</v>
      </c>
      <c r="C8355" s="32" t="s">
        <v>109</v>
      </c>
      <c r="D8355" s="33">
        <v>60732</v>
      </c>
    </row>
    <row r="8356" spans="1:4">
      <c r="A8356" s="32">
        <v>2005</v>
      </c>
      <c r="B8356" s="32" t="s">
        <v>9</v>
      </c>
      <c r="C8356" s="32" t="s">
        <v>109</v>
      </c>
      <c r="D8356" s="33">
        <v>59329</v>
      </c>
    </row>
    <row r="8357" spans="1:4">
      <c r="A8357" s="32">
        <v>2005</v>
      </c>
      <c r="B8357" s="32" t="s">
        <v>10</v>
      </c>
      <c r="C8357" s="32" t="s">
        <v>109</v>
      </c>
      <c r="D8357" s="33">
        <v>51025</v>
      </c>
    </row>
    <row r="8358" spans="1:4">
      <c r="A8358" s="32">
        <v>2005</v>
      </c>
      <c r="B8358" s="32" t="s">
        <v>11</v>
      </c>
      <c r="C8358" s="32" t="s">
        <v>109</v>
      </c>
      <c r="D8358" s="33">
        <v>56167.937410898601</v>
      </c>
    </row>
    <row r="8359" spans="1:4">
      <c r="A8359" s="32">
        <v>2005</v>
      </c>
      <c r="B8359" s="32" t="s">
        <v>12</v>
      </c>
      <c r="C8359" s="32" t="s">
        <v>109</v>
      </c>
      <c r="D8359" s="33">
        <v>62425.119661563898</v>
      </c>
    </row>
    <row r="8360" spans="1:4">
      <c r="A8360" s="32">
        <v>2005</v>
      </c>
      <c r="B8360" s="32" t="s">
        <v>13</v>
      </c>
      <c r="C8360" s="32" t="s">
        <v>109</v>
      </c>
      <c r="D8360" s="33">
        <v>61107.096249684699</v>
      </c>
    </row>
    <row r="8361" spans="1:4">
      <c r="A8361" s="32">
        <v>2005</v>
      </c>
      <c r="B8361" s="32" t="s">
        <v>14</v>
      </c>
      <c r="C8361" s="32" t="s">
        <v>109</v>
      </c>
      <c r="D8361" s="33">
        <v>60578</v>
      </c>
    </row>
    <row r="8362" spans="1:4">
      <c r="A8362" s="32">
        <v>2005</v>
      </c>
      <c r="B8362" s="32" t="s">
        <v>15</v>
      </c>
      <c r="C8362" s="32" t="s">
        <v>109</v>
      </c>
      <c r="D8362" s="33">
        <v>55242.768223822401</v>
      </c>
    </row>
    <row r="8363" spans="1:4">
      <c r="A8363" s="32">
        <v>2006</v>
      </c>
      <c r="B8363" s="32" t="s">
        <v>4</v>
      </c>
      <c r="C8363" s="32" t="s">
        <v>109</v>
      </c>
      <c r="D8363" s="33">
        <v>43794</v>
      </c>
    </row>
    <row r="8364" spans="1:4">
      <c r="A8364" s="32">
        <v>2006</v>
      </c>
      <c r="B8364" s="32" t="s">
        <v>5</v>
      </c>
      <c r="C8364" s="32" t="s">
        <v>109</v>
      </c>
      <c r="D8364" s="33">
        <v>44878</v>
      </c>
    </row>
    <row r="8365" spans="1:4">
      <c r="A8365" s="32">
        <v>2006</v>
      </c>
      <c r="B8365" s="32" t="s">
        <v>6</v>
      </c>
      <c r="C8365" s="32" t="s">
        <v>109</v>
      </c>
      <c r="D8365" s="33">
        <v>58657</v>
      </c>
    </row>
    <row r="8366" spans="1:4">
      <c r="A8366" s="32">
        <v>2006</v>
      </c>
      <c r="B8366" s="32" t="s">
        <v>7</v>
      </c>
      <c r="C8366" s="32" t="s">
        <v>109</v>
      </c>
      <c r="D8366" s="33">
        <v>62096</v>
      </c>
    </row>
    <row r="8367" spans="1:4">
      <c r="A8367" s="32">
        <v>2006</v>
      </c>
      <c r="B8367" s="32" t="s">
        <v>8</v>
      </c>
      <c r="C8367" s="32" t="s">
        <v>109</v>
      </c>
      <c r="D8367" s="33">
        <v>61963</v>
      </c>
    </row>
    <row r="8368" spans="1:4">
      <c r="A8368" s="32">
        <v>2006</v>
      </c>
      <c r="B8368" s="32" t="s">
        <v>9</v>
      </c>
      <c r="C8368" s="32" t="s">
        <v>109</v>
      </c>
      <c r="D8368" s="33">
        <v>57637</v>
      </c>
    </row>
    <row r="8369" spans="1:4">
      <c r="A8369" s="32">
        <v>2006</v>
      </c>
      <c r="B8369" s="32" t="s">
        <v>10</v>
      </c>
      <c r="C8369" s="32" t="s">
        <v>109</v>
      </c>
      <c r="D8369" s="33">
        <v>54162</v>
      </c>
    </row>
    <row r="8370" spans="1:4">
      <c r="A8370" s="32">
        <v>2006</v>
      </c>
      <c r="B8370" s="32" t="s">
        <v>11</v>
      </c>
      <c r="C8370" s="32" t="s">
        <v>109</v>
      </c>
      <c r="D8370" s="33">
        <v>57826.2459531282</v>
      </c>
    </row>
    <row r="8371" spans="1:4">
      <c r="A8371" s="32">
        <v>2006</v>
      </c>
      <c r="B8371" s="32" t="s">
        <v>12</v>
      </c>
      <c r="C8371" s="32" t="s">
        <v>109</v>
      </c>
      <c r="D8371" s="33">
        <v>63784</v>
      </c>
    </row>
    <row r="8372" spans="1:4">
      <c r="A8372" s="32">
        <v>2006</v>
      </c>
      <c r="B8372" s="32" t="s">
        <v>13</v>
      </c>
      <c r="C8372" s="32" t="s">
        <v>109</v>
      </c>
      <c r="D8372" s="33">
        <v>66009</v>
      </c>
    </row>
    <row r="8373" spans="1:4">
      <c r="A8373" s="32">
        <v>2006</v>
      </c>
      <c r="B8373" s="32" t="s">
        <v>14</v>
      </c>
      <c r="C8373" s="32" t="s">
        <v>109</v>
      </c>
      <c r="D8373" s="33">
        <v>65653.985473401597</v>
      </c>
    </row>
    <row r="8374" spans="1:4">
      <c r="A8374" s="32">
        <v>2006</v>
      </c>
      <c r="B8374" s="32" t="s">
        <v>15</v>
      </c>
      <c r="C8374" s="32" t="s">
        <v>109</v>
      </c>
      <c r="D8374" s="33">
        <v>53119</v>
      </c>
    </row>
    <row r="8375" spans="1:4">
      <c r="A8375" s="32">
        <v>2007</v>
      </c>
      <c r="B8375" s="32" t="s">
        <v>4</v>
      </c>
      <c r="C8375" s="32" t="s">
        <v>109</v>
      </c>
      <c r="D8375" s="33">
        <v>44197</v>
      </c>
    </row>
    <row r="8376" spans="1:4">
      <c r="A8376" s="32">
        <v>2007</v>
      </c>
      <c r="B8376" s="32" t="s">
        <v>5</v>
      </c>
      <c r="C8376" s="32" t="s">
        <v>109</v>
      </c>
      <c r="D8376" s="33">
        <v>59238</v>
      </c>
    </row>
    <row r="8377" spans="1:4">
      <c r="A8377" s="32">
        <v>2007</v>
      </c>
      <c r="B8377" s="32" t="s">
        <v>6</v>
      </c>
      <c r="C8377" s="32" t="s">
        <v>109</v>
      </c>
      <c r="D8377" s="33">
        <v>43736</v>
      </c>
    </row>
    <row r="8378" spans="1:4">
      <c r="A8378" s="32">
        <v>2007</v>
      </c>
      <c r="B8378" s="32" t="s">
        <v>7</v>
      </c>
      <c r="C8378" s="32" t="s">
        <v>109</v>
      </c>
      <c r="D8378" s="33">
        <v>58083</v>
      </c>
    </row>
    <row r="8379" spans="1:4">
      <c r="A8379" s="32">
        <v>2007</v>
      </c>
      <c r="B8379" s="32" t="s">
        <v>8</v>
      </c>
      <c r="C8379" s="32" t="s">
        <v>109</v>
      </c>
      <c r="D8379" s="33">
        <v>62867</v>
      </c>
    </row>
    <row r="8380" spans="1:4">
      <c r="A8380" s="32">
        <v>2007</v>
      </c>
      <c r="B8380" s="32" t="s">
        <v>9</v>
      </c>
      <c r="C8380" s="32" t="s">
        <v>109</v>
      </c>
      <c r="D8380" s="33">
        <v>56842</v>
      </c>
    </row>
    <row r="8381" spans="1:4">
      <c r="A8381" s="32">
        <v>2007</v>
      </c>
      <c r="B8381" s="32" t="s">
        <v>10</v>
      </c>
      <c r="C8381" s="32" t="s">
        <v>109</v>
      </c>
      <c r="D8381" s="33">
        <v>51650.599407868001</v>
      </c>
    </row>
    <row r="8382" spans="1:4">
      <c r="A8382" s="32">
        <v>2007</v>
      </c>
      <c r="B8382" s="32" t="s">
        <v>11</v>
      </c>
      <c r="C8382" s="32" t="s">
        <v>109</v>
      </c>
      <c r="D8382" s="33">
        <v>58477</v>
      </c>
    </row>
    <row r="8383" spans="1:4">
      <c r="A8383" s="32">
        <v>2007</v>
      </c>
      <c r="B8383" s="32" t="s">
        <v>12</v>
      </c>
      <c r="C8383" s="32" t="s">
        <v>109</v>
      </c>
      <c r="D8383" s="33">
        <v>60299</v>
      </c>
    </row>
    <row r="8384" spans="1:4">
      <c r="A8384" s="32">
        <v>2007</v>
      </c>
      <c r="B8384" s="32" t="s">
        <v>13</v>
      </c>
      <c r="C8384" s="32" t="s">
        <v>109</v>
      </c>
      <c r="D8384" s="33">
        <v>61872.746092027402</v>
      </c>
    </row>
    <row r="8385" spans="1:4">
      <c r="A8385" s="32">
        <v>2007</v>
      </c>
      <c r="B8385" s="32" t="s">
        <v>14</v>
      </c>
      <c r="C8385" s="32" t="s">
        <v>109</v>
      </c>
      <c r="D8385" s="33">
        <v>64143.355465813504</v>
      </c>
    </row>
    <row r="8386" spans="1:4">
      <c r="A8386" s="32">
        <v>2007</v>
      </c>
      <c r="B8386" s="32" t="s">
        <v>15</v>
      </c>
      <c r="C8386" s="32" t="s">
        <v>109</v>
      </c>
      <c r="D8386" s="33">
        <v>51989</v>
      </c>
    </row>
    <row r="8387" spans="1:4">
      <c r="A8387" s="32">
        <v>2008</v>
      </c>
      <c r="B8387" s="32" t="s">
        <v>4</v>
      </c>
      <c r="C8387" s="32" t="s">
        <v>109</v>
      </c>
      <c r="D8387" s="33">
        <v>44580</v>
      </c>
    </row>
    <row r="8388" spans="1:4">
      <c r="A8388" s="32">
        <v>2008</v>
      </c>
      <c r="B8388" s="32" t="s">
        <v>5</v>
      </c>
      <c r="C8388" s="32" t="s">
        <v>109</v>
      </c>
      <c r="D8388" s="33">
        <v>44950</v>
      </c>
    </row>
    <row r="8389" spans="1:4">
      <c r="A8389" s="32">
        <v>2008</v>
      </c>
      <c r="B8389" s="32" t="s">
        <v>6</v>
      </c>
      <c r="C8389" s="32" t="s">
        <v>109</v>
      </c>
      <c r="D8389" s="33">
        <v>51467</v>
      </c>
    </row>
    <row r="8390" spans="1:4">
      <c r="A8390" s="32">
        <v>2008</v>
      </c>
      <c r="B8390" s="32" t="s">
        <v>7</v>
      </c>
      <c r="C8390" s="32" t="s">
        <v>109</v>
      </c>
      <c r="D8390" s="33">
        <v>61847</v>
      </c>
    </row>
    <row r="8391" spans="1:4">
      <c r="A8391" s="32">
        <v>2008</v>
      </c>
      <c r="B8391" s="32" t="s">
        <v>8</v>
      </c>
      <c r="C8391" s="32" t="s">
        <v>109</v>
      </c>
      <c r="D8391" s="33">
        <v>60379</v>
      </c>
    </row>
    <row r="8392" spans="1:4">
      <c r="A8392" s="32">
        <v>2008</v>
      </c>
      <c r="B8392" s="32" t="s">
        <v>9</v>
      </c>
      <c r="C8392" s="32" t="s">
        <v>109</v>
      </c>
      <c r="D8392" s="33">
        <v>53780</v>
      </c>
    </row>
    <row r="8393" spans="1:4">
      <c r="A8393" s="32">
        <v>2008</v>
      </c>
      <c r="B8393" s="32" t="s">
        <v>10</v>
      </c>
      <c r="C8393" s="32" t="s">
        <v>109</v>
      </c>
      <c r="D8393" s="33">
        <v>56450</v>
      </c>
    </row>
    <row r="8394" spans="1:4">
      <c r="A8394" s="32">
        <v>2008</v>
      </c>
      <c r="B8394" s="32" t="s">
        <v>11</v>
      </c>
      <c r="C8394" s="32" t="s">
        <v>109</v>
      </c>
      <c r="D8394" s="33">
        <v>54261.305576442501</v>
      </c>
    </row>
    <row r="8395" spans="1:4">
      <c r="A8395" s="32">
        <v>2008</v>
      </c>
      <c r="B8395" s="32" t="s">
        <v>12</v>
      </c>
      <c r="C8395" s="32" t="s">
        <v>109</v>
      </c>
      <c r="D8395" s="33">
        <v>55388.282170762497</v>
      </c>
    </row>
    <row r="8396" spans="1:4">
      <c r="A8396" s="32">
        <v>2008</v>
      </c>
      <c r="B8396" s="32" t="s">
        <v>13</v>
      </c>
      <c r="C8396" s="32" t="s">
        <v>109</v>
      </c>
      <c r="D8396" s="33">
        <v>57325</v>
      </c>
    </row>
    <row r="8397" spans="1:4">
      <c r="A8397" s="32">
        <v>2008</v>
      </c>
      <c r="B8397" s="32" t="s">
        <v>14</v>
      </c>
      <c r="C8397" s="32" t="s">
        <v>109</v>
      </c>
      <c r="D8397" s="33">
        <v>54516</v>
      </c>
    </row>
    <row r="8398" spans="1:4">
      <c r="A8398" s="32">
        <v>2008</v>
      </c>
      <c r="B8398" s="32" t="s">
        <v>15</v>
      </c>
      <c r="C8398" s="32" t="s">
        <v>109</v>
      </c>
      <c r="D8398" s="33">
        <v>52097.9416329464</v>
      </c>
    </row>
    <row r="8399" spans="1:4">
      <c r="A8399" s="32">
        <v>2009</v>
      </c>
      <c r="B8399" s="32" t="s">
        <v>4</v>
      </c>
      <c r="C8399" s="32" t="s">
        <v>109</v>
      </c>
      <c r="D8399" s="33">
        <v>43729.518721384396</v>
      </c>
    </row>
    <row r="8400" spans="1:4">
      <c r="A8400" s="32">
        <v>2009</v>
      </c>
      <c r="B8400" s="32" t="s">
        <v>5</v>
      </c>
      <c r="C8400" s="32" t="s">
        <v>109</v>
      </c>
      <c r="D8400" s="33">
        <v>46282.043844490399</v>
      </c>
    </row>
    <row r="8401" spans="1:4">
      <c r="A8401" s="32">
        <v>2009</v>
      </c>
      <c r="B8401" s="32" t="s">
        <v>6</v>
      </c>
      <c r="C8401" s="32" t="s">
        <v>109</v>
      </c>
      <c r="D8401" s="33">
        <v>51662.380229802497</v>
      </c>
    </row>
    <row r="8402" spans="1:4">
      <c r="A8402" s="32">
        <v>2009</v>
      </c>
      <c r="B8402" s="32" t="s">
        <v>7</v>
      </c>
      <c r="C8402" s="32" t="s">
        <v>109</v>
      </c>
      <c r="D8402" s="33">
        <v>51688.301257997497</v>
      </c>
    </row>
    <row r="8403" spans="1:4">
      <c r="A8403" s="32">
        <v>2009</v>
      </c>
      <c r="B8403" s="32" t="s">
        <v>8</v>
      </c>
      <c r="C8403" s="32" t="s">
        <v>109</v>
      </c>
      <c r="D8403" s="33">
        <v>46137</v>
      </c>
    </row>
    <row r="8404" spans="1:4">
      <c r="A8404" s="32">
        <v>2009</v>
      </c>
      <c r="B8404" s="32" t="s">
        <v>9</v>
      </c>
      <c r="C8404" s="32" t="s">
        <v>109</v>
      </c>
      <c r="D8404" s="33">
        <v>42840.003153764701</v>
      </c>
    </row>
    <row r="8405" spans="1:4">
      <c r="A8405" s="32">
        <v>2009</v>
      </c>
      <c r="B8405" s="32" t="s">
        <v>10</v>
      </c>
      <c r="C8405" s="32" t="s">
        <v>109</v>
      </c>
      <c r="D8405" s="33">
        <v>35021.149137422297</v>
      </c>
    </row>
    <row r="8406" spans="1:4">
      <c r="A8406" s="32">
        <v>2009</v>
      </c>
      <c r="B8406" s="32" t="s">
        <v>11</v>
      </c>
      <c r="C8406" s="32" t="s">
        <v>109</v>
      </c>
      <c r="D8406" s="33">
        <v>39351.5155864642</v>
      </c>
    </row>
    <row r="8407" spans="1:4">
      <c r="A8407" s="32">
        <v>2009</v>
      </c>
      <c r="B8407" s="32" t="s">
        <v>12</v>
      </c>
      <c r="C8407" s="32" t="s">
        <v>109</v>
      </c>
      <c r="D8407" s="33">
        <v>49928.438580215501</v>
      </c>
    </row>
    <row r="8408" spans="1:4">
      <c r="A8408" s="32">
        <v>2009</v>
      </c>
      <c r="B8408" s="32" t="s">
        <v>13</v>
      </c>
      <c r="C8408" s="32" t="s">
        <v>109</v>
      </c>
      <c r="D8408" s="33">
        <v>52219.642831300698</v>
      </c>
    </row>
    <row r="8409" spans="1:4">
      <c r="A8409" s="32">
        <v>2009</v>
      </c>
      <c r="B8409" s="32" t="s">
        <v>14</v>
      </c>
      <c r="C8409" s="32" t="s">
        <v>109</v>
      </c>
      <c r="D8409" s="33">
        <v>53905</v>
      </c>
    </row>
    <row r="8410" spans="1:4">
      <c r="A8410" s="32">
        <v>2009</v>
      </c>
      <c r="B8410" s="32" t="s">
        <v>15</v>
      </c>
      <c r="C8410" s="32" t="s">
        <v>109</v>
      </c>
      <c r="D8410" s="33">
        <v>48565</v>
      </c>
    </row>
    <row r="8411" spans="1:4">
      <c r="A8411" s="32">
        <v>2010</v>
      </c>
      <c r="B8411" s="32" t="s">
        <v>4</v>
      </c>
      <c r="C8411" s="32" t="s">
        <v>109</v>
      </c>
      <c r="D8411" s="33">
        <v>37897.5060505402</v>
      </c>
    </row>
    <row r="8412" spans="1:4">
      <c r="A8412" s="32">
        <v>2010</v>
      </c>
      <c r="B8412" s="32" t="s">
        <v>5</v>
      </c>
      <c r="C8412" s="32" t="s">
        <v>109</v>
      </c>
      <c r="D8412" s="33">
        <v>41128.045118799098</v>
      </c>
    </row>
    <row r="8413" spans="1:4">
      <c r="A8413" s="32">
        <v>2010</v>
      </c>
      <c r="B8413" s="32" t="s">
        <v>6</v>
      </c>
      <c r="C8413" s="32" t="s">
        <v>109</v>
      </c>
      <c r="D8413" s="33">
        <v>49203.3515106345</v>
      </c>
    </row>
    <row r="8414" spans="1:4">
      <c r="A8414" s="32">
        <v>2010</v>
      </c>
      <c r="B8414" s="32" t="s">
        <v>7</v>
      </c>
      <c r="C8414" s="32" t="s">
        <v>109</v>
      </c>
      <c r="D8414" s="33">
        <v>50330</v>
      </c>
    </row>
    <row r="8415" spans="1:4">
      <c r="A8415" s="32">
        <v>2010</v>
      </c>
      <c r="B8415" s="32" t="s">
        <v>8</v>
      </c>
      <c r="C8415" s="32" t="s">
        <v>109</v>
      </c>
      <c r="D8415" s="33">
        <v>46172.825175573402</v>
      </c>
    </row>
    <row r="8416" spans="1:4">
      <c r="A8416" s="32">
        <v>2010</v>
      </c>
      <c r="B8416" s="32" t="s">
        <v>9</v>
      </c>
      <c r="C8416" s="32" t="s">
        <v>109</v>
      </c>
      <c r="D8416" s="33">
        <v>45589.178088776498</v>
      </c>
    </row>
    <row r="8417" spans="1:4">
      <c r="A8417" s="32">
        <v>2010</v>
      </c>
      <c r="B8417" s="32" t="s">
        <v>10</v>
      </c>
      <c r="C8417" s="32" t="s">
        <v>109</v>
      </c>
      <c r="D8417" s="33">
        <v>42961.893646083197</v>
      </c>
    </row>
    <row r="8418" spans="1:4">
      <c r="A8418" s="32">
        <v>2010</v>
      </c>
      <c r="B8418" s="32" t="s">
        <v>11</v>
      </c>
      <c r="C8418" s="32" t="s">
        <v>109</v>
      </c>
      <c r="D8418" s="33">
        <v>47784.180102313701</v>
      </c>
    </row>
    <row r="8419" spans="1:4">
      <c r="A8419" s="32">
        <v>2010</v>
      </c>
      <c r="B8419" s="32" t="s">
        <v>12</v>
      </c>
      <c r="C8419" s="32" t="s">
        <v>109</v>
      </c>
      <c r="D8419" s="33">
        <v>50528.592328706698</v>
      </c>
    </row>
    <row r="8420" spans="1:4">
      <c r="A8420" s="32">
        <v>2010</v>
      </c>
      <c r="B8420" s="32" t="s">
        <v>13</v>
      </c>
      <c r="C8420" s="32" t="s">
        <v>109</v>
      </c>
      <c r="D8420" s="33">
        <v>50528.592328706698</v>
      </c>
    </row>
    <row r="8421" spans="1:4">
      <c r="A8421" s="32">
        <v>2010</v>
      </c>
      <c r="B8421" s="32" t="s">
        <v>14</v>
      </c>
      <c r="C8421" s="32" t="s">
        <v>109</v>
      </c>
      <c r="D8421" s="33">
        <v>46913.134648967898</v>
      </c>
    </row>
    <row r="8422" spans="1:4">
      <c r="A8422" s="32">
        <v>2010</v>
      </c>
      <c r="B8422" s="32" t="s">
        <v>15</v>
      </c>
      <c r="C8422" s="32" t="s">
        <v>109</v>
      </c>
      <c r="D8422" s="33">
        <v>39981.4463789027</v>
      </c>
    </row>
    <row r="8423" spans="1:4">
      <c r="A8423" s="32">
        <v>2011</v>
      </c>
      <c r="B8423" s="32" t="s">
        <v>4</v>
      </c>
      <c r="C8423" s="32" t="s">
        <v>109</v>
      </c>
      <c r="D8423" s="33">
        <v>32800.961133889199</v>
      </c>
    </row>
    <row r="8424" spans="1:4">
      <c r="A8424" s="32">
        <v>2011</v>
      </c>
      <c r="B8424" s="32" t="s">
        <v>5</v>
      </c>
      <c r="C8424" s="32" t="s">
        <v>109</v>
      </c>
      <c r="D8424" s="33">
        <v>29536.063706168501</v>
      </c>
    </row>
    <row r="8425" spans="1:4">
      <c r="A8425" s="32">
        <v>2011</v>
      </c>
      <c r="B8425" s="32" t="s">
        <v>6</v>
      </c>
      <c r="C8425" s="32" t="s">
        <v>109</v>
      </c>
      <c r="D8425" s="33">
        <v>33195.334279549803</v>
      </c>
    </row>
    <row r="8426" spans="1:4">
      <c r="A8426" s="32">
        <v>2011</v>
      </c>
      <c r="B8426" s="32" t="s">
        <v>7</v>
      </c>
      <c r="C8426" s="32" t="s">
        <v>109</v>
      </c>
      <c r="D8426" s="33">
        <v>37027.977826671296</v>
      </c>
    </row>
    <row r="8427" spans="1:4">
      <c r="A8427" s="32">
        <v>2011</v>
      </c>
      <c r="B8427" s="32" t="s">
        <v>8</v>
      </c>
      <c r="C8427" s="32" t="s">
        <v>109</v>
      </c>
      <c r="D8427" s="33">
        <v>39249.745896763998</v>
      </c>
    </row>
    <row r="8428" spans="1:4">
      <c r="A8428" s="32">
        <v>2011</v>
      </c>
      <c r="B8428" s="32" t="s">
        <v>9</v>
      </c>
      <c r="C8428" s="32" t="s">
        <v>109</v>
      </c>
      <c r="D8428" s="33">
        <v>38870.814961558397</v>
      </c>
    </row>
    <row r="8429" spans="1:4">
      <c r="A8429" s="32">
        <v>2011</v>
      </c>
      <c r="B8429" s="32" t="s">
        <v>10</v>
      </c>
      <c r="C8429" s="32" t="s">
        <v>109</v>
      </c>
      <c r="D8429" s="33">
        <v>35468.744849806397</v>
      </c>
    </row>
    <row r="8430" spans="1:4">
      <c r="A8430" s="32">
        <v>2011</v>
      </c>
      <c r="B8430" s="32" t="s">
        <v>11</v>
      </c>
      <c r="C8430" s="32" t="s">
        <v>109</v>
      </c>
      <c r="D8430" s="33">
        <v>41071.514283954202</v>
      </c>
    </row>
    <row r="8431" spans="1:4">
      <c r="A8431" s="32">
        <v>2011</v>
      </c>
      <c r="B8431" s="32" t="s">
        <v>12</v>
      </c>
      <c r="C8431" s="32" t="s">
        <v>109</v>
      </c>
      <c r="D8431" s="33">
        <v>43846.055588585303</v>
      </c>
    </row>
    <row r="8432" spans="1:4">
      <c r="A8432" s="32">
        <v>2011</v>
      </c>
      <c r="B8432" s="32" t="s">
        <v>13</v>
      </c>
      <c r="C8432" s="32" t="s">
        <v>109</v>
      </c>
      <c r="D8432" s="33">
        <v>40874.578415353099</v>
      </c>
    </row>
    <row r="8433" spans="1:4">
      <c r="A8433" s="32">
        <v>2011</v>
      </c>
      <c r="B8433" s="32" t="s">
        <v>14</v>
      </c>
      <c r="C8433" s="32" t="s">
        <v>109</v>
      </c>
      <c r="D8433" s="33">
        <v>41175.586471465998</v>
      </c>
    </row>
    <row r="8434" spans="1:4">
      <c r="A8434" s="32">
        <v>2011</v>
      </c>
      <c r="B8434" s="32" t="s">
        <v>15</v>
      </c>
      <c r="C8434" s="32" t="s">
        <v>109</v>
      </c>
      <c r="D8434" s="33">
        <v>32600.286967865901</v>
      </c>
    </row>
    <row r="8435" spans="1:4">
      <c r="A8435" s="32">
        <v>2012</v>
      </c>
      <c r="B8435" s="32" t="s">
        <v>4</v>
      </c>
      <c r="C8435" s="32" t="s">
        <v>109</v>
      </c>
      <c r="D8435" s="33">
        <v>30668.684384348198</v>
      </c>
    </row>
    <row r="8436" spans="1:4">
      <c r="A8436" s="32">
        <v>2012</v>
      </c>
      <c r="B8436" s="32" t="s">
        <v>5</v>
      </c>
      <c r="C8436" s="32" t="s">
        <v>109</v>
      </c>
      <c r="D8436" s="33">
        <v>29874.269125152401</v>
      </c>
    </row>
    <row r="8437" spans="1:4">
      <c r="A8437" s="32">
        <v>2012</v>
      </c>
      <c r="B8437" s="32" t="s">
        <v>6</v>
      </c>
      <c r="C8437" s="32" t="s">
        <v>109</v>
      </c>
      <c r="D8437" s="33">
        <v>38515.018620984702</v>
      </c>
    </row>
    <row r="8438" spans="1:4">
      <c r="A8438" s="32">
        <v>2012</v>
      </c>
      <c r="B8438" s="32" t="s">
        <v>7</v>
      </c>
      <c r="C8438" s="32" t="s">
        <v>109</v>
      </c>
      <c r="D8438" s="33">
        <v>30233.5266467154</v>
      </c>
    </row>
    <row r="8439" spans="1:4">
      <c r="A8439" s="32">
        <v>2012</v>
      </c>
      <c r="B8439" s="32" t="s">
        <v>8</v>
      </c>
      <c r="C8439" s="32" t="s">
        <v>109</v>
      </c>
      <c r="D8439" s="33">
        <v>30548.395211803199</v>
      </c>
    </row>
    <row r="8440" spans="1:4">
      <c r="A8440" s="32">
        <v>2012</v>
      </c>
      <c r="B8440" s="32" t="s">
        <v>9</v>
      </c>
      <c r="C8440" s="32" t="s">
        <v>109</v>
      </c>
      <c r="D8440" s="33">
        <v>34278.285817554002</v>
      </c>
    </row>
    <row r="8441" spans="1:4">
      <c r="A8441" s="32">
        <v>2012</v>
      </c>
      <c r="B8441" s="32" t="s">
        <v>10</v>
      </c>
      <c r="C8441" s="32" t="s">
        <v>109</v>
      </c>
      <c r="D8441" s="33">
        <v>27038.851243475499</v>
      </c>
    </row>
    <row r="8442" spans="1:4">
      <c r="A8442" s="32">
        <v>2012</v>
      </c>
      <c r="B8442" s="32" t="s">
        <v>11</v>
      </c>
      <c r="C8442" s="32" t="s">
        <v>109</v>
      </c>
      <c r="D8442" s="33">
        <v>22380.370617220298</v>
      </c>
    </row>
    <row r="8443" spans="1:4">
      <c r="A8443" s="32">
        <v>2012</v>
      </c>
      <c r="B8443" s="32" t="s">
        <v>12</v>
      </c>
      <c r="C8443" s="32" t="s">
        <v>109</v>
      </c>
      <c r="D8443" s="33">
        <v>13387.098546487099</v>
      </c>
    </row>
    <row r="8444" spans="1:4">
      <c r="A8444" s="32">
        <v>2012</v>
      </c>
      <c r="B8444" s="32" t="s">
        <v>13</v>
      </c>
      <c r="C8444" s="32" t="s">
        <v>109</v>
      </c>
      <c r="D8444" s="33">
        <v>19452.659469499002</v>
      </c>
    </row>
    <row r="8445" spans="1:4">
      <c r="A8445" s="32">
        <v>2012</v>
      </c>
      <c r="B8445" s="32" t="s">
        <v>14</v>
      </c>
      <c r="C8445" s="32" t="s">
        <v>109</v>
      </c>
      <c r="D8445" s="33">
        <v>24439.297656213501</v>
      </c>
    </row>
    <row r="8446" spans="1:4">
      <c r="A8446" s="32">
        <v>2012</v>
      </c>
      <c r="B8446" s="32" t="s">
        <v>15</v>
      </c>
      <c r="C8446" s="32" t="s">
        <v>109</v>
      </c>
      <c r="D8446" s="33">
        <v>11462.896267427001</v>
      </c>
    </row>
    <row r="8447" spans="1:4">
      <c r="A8447" s="32">
        <v>2013</v>
      </c>
      <c r="B8447" s="32" t="s">
        <v>4</v>
      </c>
      <c r="C8447" s="32" t="s">
        <v>109</v>
      </c>
      <c r="D8447" s="33">
        <v>11095.253904175101</v>
      </c>
    </row>
    <row r="8448" spans="1:4">
      <c r="A8448" s="32">
        <v>2013</v>
      </c>
      <c r="B8448" s="32" t="s">
        <v>5</v>
      </c>
      <c r="C8448" s="32" t="s">
        <v>109</v>
      </c>
      <c r="D8448" s="33">
        <v>15558.019332313201</v>
      </c>
    </row>
    <row r="8449" spans="1:4">
      <c r="A8449" s="32">
        <v>2013</v>
      </c>
      <c r="B8449" s="32" t="s">
        <v>6</v>
      </c>
      <c r="C8449" s="32" t="s">
        <v>109</v>
      </c>
      <c r="D8449" s="33">
        <v>15530.6524193818</v>
      </c>
    </row>
    <row r="8450" spans="1:4">
      <c r="A8450" s="32">
        <v>2013</v>
      </c>
      <c r="B8450" s="32" t="s">
        <v>7</v>
      </c>
      <c r="C8450" s="32" t="s">
        <v>109</v>
      </c>
      <c r="D8450" s="33">
        <v>14799.9134099598</v>
      </c>
    </row>
    <row r="8451" spans="1:4">
      <c r="A8451" s="32">
        <v>2013</v>
      </c>
      <c r="B8451" s="32" t="s">
        <v>8</v>
      </c>
      <c r="C8451" s="32" t="s">
        <v>109</v>
      </c>
      <c r="D8451" s="33">
        <v>11085.5401414526</v>
      </c>
    </row>
    <row r="8452" spans="1:4">
      <c r="A8452" s="32">
        <v>2013</v>
      </c>
      <c r="B8452" s="32" t="s">
        <v>9</v>
      </c>
      <c r="C8452" s="32" t="s">
        <v>109</v>
      </c>
      <c r="D8452" s="33">
        <v>9776.8167621979992</v>
      </c>
    </row>
    <row r="8453" spans="1:4">
      <c r="A8453" s="32">
        <v>2013</v>
      </c>
      <c r="B8453" s="32" t="s">
        <v>10</v>
      </c>
      <c r="C8453" s="32" t="s">
        <v>109</v>
      </c>
      <c r="D8453" s="33">
        <v>9456.6623606401408</v>
      </c>
    </row>
    <row r="8454" spans="1:4">
      <c r="A8454" s="32">
        <v>2013</v>
      </c>
      <c r="B8454" s="32" t="s">
        <v>11</v>
      </c>
      <c r="C8454" s="32" t="s">
        <v>109</v>
      </c>
      <c r="D8454" s="33">
        <v>13837.5480123383</v>
      </c>
    </row>
    <row r="8455" spans="1:4">
      <c r="A8455" s="32">
        <v>2013</v>
      </c>
      <c r="B8455" s="32" t="s">
        <v>12</v>
      </c>
      <c r="C8455" s="32" t="s">
        <v>109</v>
      </c>
      <c r="D8455" s="33">
        <v>8411.8886560528899</v>
      </c>
    </row>
    <row r="8456" spans="1:4">
      <c r="A8456" s="32">
        <v>2013</v>
      </c>
      <c r="B8456" s="32" t="s">
        <v>13</v>
      </c>
      <c r="C8456" s="32" t="s">
        <v>109</v>
      </c>
      <c r="D8456" s="33">
        <v>9227.1408781025802</v>
      </c>
    </row>
    <row r="8457" spans="1:4">
      <c r="A8457" s="32">
        <v>2013</v>
      </c>
      <c r="B8457" s="32" t="s">
        <v>14</v>
      </c>
      <c r="C8457" s="32" t="s">
        <v>109</v>
      </c>
      <c r="D8457" s="33">
        <v>5232.8230458954604</v>
      </c>
    </row>
    <row r="8458" spans="1:4">
      <c r="A8458" s="32">
        <v>2013</v>
      </c>
      <c r="B8458" s="32" t="s">
        <v>15</v>
      </c>
      <c r="C8458" s="32" t="s">
        <v>109</v>
      </c>
      <c r="D8458" s="33">
        <v>15204.226546969399</v>
      </c>
    </row>
    <row r="8459" spans="1:4">
      <c r="A8459" s="32">
        <v>2014</v>
      </c>
      <c r="B8459" s="32" t="s">
        <v>4</v>
      </c>
      <c r="C8459" s="32" t="s">
        <v>109</v>
      </c>
      <c r="D8459" s="33">
        <v>7966.6754344424598</v>
      </c>
    </row>
    <row r="8460" spans="1:4">
      <c r="A8460" s="32">
        <v>2014</v>
      </c>
      <c r="B8460" s="32" t="s">
        <v>5</v>
      </c>
      <c r="C8460" s="32" t="s">
        <v>109</v>
      </c>
      <c r="D8460" s="33">
        <v>4093.6038841784002</v>
      </c>
    </row>
    <row r="8461" spans="1:4">
      <c r="A8461" s="32">
        <v>2014</v>
      </c>
      <c r="B8461" s="32" t="s">
        <v>6</v>
      </c>
      <c r="C8461" s="32" t="s">
        <v>109</v>
      </c>
      <c r="D8461" s="33">
        <v>8387.5369628153694</v>
      </c>
    </row>
    <row r="8462" spans="1:4">
      <c r="A8462" s="32">
        <v>2014</v>
      </c>
      <c r="B8462" s="32" t="s">
        <v>7</v>
      </c>
      <c r="C8462" s="32" t="s">
        <v>109</v>
      </c>
      <c r="D8462" s="33">
        <v>7846.7765043762001</v>
      </c>
    </row>
    <row r="8463" spans="1:4">
      <c r="A8463" s="32">
        <v>2014</v>
      </c>
      <c r="B8463" s="32" t="s">
        <v>8</v>
      </c>
      <c r="C8463" s="32" t="s">
        <v>109</v>
      </c>
      <c r="D8463" s="33">
        <v>6898.9026422830102</v>
      </c>
    </row>
    <row r="8464" spans="1:4">
      <c r="A8464" s="32">
        <v>2014</v>
      </c>
      <c r="B8464" s="32" t="s">
        <v>9</v>
      </c>
      <c r="C8464" s="32" t="s">
        <v>109</v>
      </c>
      <c r="D8464" s="33">
        <v>5934.8044170439398</v>
      </c>
    </row>
    <row r="8465" spans="1:4">
      <c r="A8465" s="32">
        <v>2014</v>
      </c>
      <c r="B8465" s="32" t="s">
        <v>10</v>
      </c>
      <c r="C8465" s="32" t="s">
        <v>109</v>
      </c>
      <c r="D8465" s="33">
        <v>6614.5598213906396</v>
      </c>
    </row>
    <row r="8466" spans="1:4">
      <c r="A8466" s="32">
        <v>2014</v>
      </c>
      <c r="B8466" s="32" t="s">
        <v>11</v>
      </c>
      <c r="C8466" s="32" t="s">
        <v>109</v>
      </c>
      <c r="D8466" s="33">
        <v>6664.6454803948</v>
      </c>
    </row>
    <row r="8467" spans="1:4">
      <c r="A8467" s="32">
        <v>2014</v>
      </c>
      <c r="B8467" s="32" t="s">
        <v>12</v>
      </c>
      <c r="C8467" s="32" t="s">
        <v>109</v>
      </c>
      <c r="D8467" s="33">
        <v>7108.3576071633697</v>
      </c>
    </row>
    <row r="8468" spans="1:4">
      <c r="A8468" s="32">
        <v>2014</v>
      </c>
      <c r="B8468" s="32" t="s">
        <v>13</v>
      </c>
      <c r="C8468" s="32" t="s">
        <v>109</v>
      </c>
      <c r="D8468" s="33">
        <v>6740.0966314449697</v>
      </c>
    </row>
    <row r="8469" spans="1:4">
      <c r="A8469" s="32">
        <v>2014</v>
      </c>
      <c r="B8469" s="32" t="s">
        <v>14</v>
      </c>
      <c r="C8469" s="32" t="s">
        <v>109</v>
      </c>
      <c r="D8469" s="33">
        <v>5865.2260336559502</v>
      </c>
    </row>
    <row r="8470" spans="1:4">
      <c r="A8470" s="32">
        <v>2014</v>
      </c>
      <c r="B8470" s="32" t="s">
        <v>15</v>
      </c>
      <c r="C8470" s="32" t="s">
        <v>109</v>
      </c>
      <c r="D8470" s="33">
        <v>6265.5189902476404</v>
      </c>
    </row>
    <row r="8471" spans="1:4">
      <c r="A8471" s="32">
        <v>2015</v>
      </c>
      <c r="B8471" s="32" t="s">
        <v>4</v>
      </c>
      <c r="C8471" s="32" t="s">
        <v>109</v>
      </c>
      <c r="D8471" s="33">
        <v>5625</v>
      </c>
    </row>
    <row r="8472" spans="1:4">
      <c r="A8472" s="32">
        <v>2015</v>
      </c>
      <c r="B8472" s="32" t="s">
        <v>5</v>
      </c>
      <c r="C8472" s="32" t="s">
        <v>109</v>
      </c>
      <c r="D8472" s="33">
        <v>9873</v>
      </c>
    </row>
    <row r="8473" spans="1:4">
      <c r="A8473" s="32">
        <v>2015</v>
      </c>
      <c r="B8473" s="32" t="s">
        <v>6</v>
      </c>
      <c r="C8473" s="32" t="s">
        <v>109</v>
      </c>
      <c r="D8473" s="33">
        <v>14867</v>
      </c>
    </row>
    <row r="8474" spans="1:4">
      <c r="A8474" s="32">
        <v>2015</v>
      </c>
      <c r="B8474" s="32" t="s">
        <v>7</v>
      </c>
      <c r="C8474" s="32" t="s">
        <v>109</v>
      </c>
      <c r="D8474" s="33">
        <v>17270</v>
      </c>
    </row>
    <row r="8475" spans="1:4">
      <c r="A8475" s="32">
        <v>2015</v>
      </c>
      <c r="B8475" s="32" t="s">
        <v>8</v>
      </c>
      <c r="C8475" s="32" t="s">
        <v>109</v>
      </c>
      <c r="D8475" s="33">
        <v>23449</v>
      </c>
    </row>
    <row r="8476" spans="1:4">
      <c r="A8476" s="32">
        <v>2015</v>
      </c>
      <c r="B8476" s="32" t="s">
        <v>9</v>
      </c>
      <c r="C8476" s="32" t="s">
        <v>109</v>
      </c>
      <c r="D8476" s="33">
        <v>24286</v>
      </c>
    </row>
    <row r="8477" spans="1:4">
      <c r="A8477" s="32">
        <v>2015</v>
      </c>
      <c r="B8477" s="32" t="s">
        <v>10</v>
      </c>
      <c r="C8477" s="32" t="s">
        <v>109</v>
      </c>
      <c r="D8477" s="33">
        <v>14364</v>
      </c>
    </row>
    <row r="8478" spans="1:4">
      <c r="A8478" s="32">
        <v>2015</v>
      </c>
      <c r="B8478" s="32" t="s">
        <v>11</v>
      </c>
      <c r="C8478" s="32" t="s">
        <v>109</v>
      </c>
      <c r="D8478" s="33">
        <v>21147</v>
      </c>
    </row>
    <row r="8479" spans="1:4">
      <c r="A8479" s="32">
        <v>2015</v>
      </c>
      <c r="B8479" s="32" t="s">
        <v>12</v>
      </c>
      <c r="C8479" s="32" t="s">
        <v>109</v>
      </c>
      <c r="D8479" s="33">
        <v>34741</v>
      </c>
    </row>
    <row r="8480" spans="1:4">
      <c r="A8480" s="32">
        <v>2015</v>
      </c>
      <c r="B8480" s="32" t="s">
        <v>13</v>
      </c>
      <c r="C8480" s="32" t="s">
        <v>109</v>
      </c>
      <c r="D8480" s="33">
        <v>31213</v>
      </c>
    </row>
    <row r="8481" spans="1:4">
      <c r="A8481" s="32">
        <v>2015</v>
      </c>
      <c r="B8481" s="32" t="s">
        <v>14</v>
      </c>
      <c r="C8481" s="32" t="s">
        <v>109</v>
      </c>
      <c r="D8481" s="33">
        <v>30450</v>
      </c>
    </row>
    <row r="8482" spans="1:4">
      <c r="A8482" s="32">
        <v>2015</v>
      </c>
      <c r="B8482" s="32" t="s">
        <v>15</v>
      </c>
      <c r="C8482" s="32" t="s">
        <v>109</v>
      </c>
      <c r="D8482" s="33">
        <v>25216</v>
      </c>
    </row>
    <row r="8483" spans="1:4">
      <c r="A8483" s="32">
        <v>2016</v>
      </c>
      <c r="B8483" s="32" t="s">
        <v>4</v>
      </c>
      <c r="C8483" s="32" t="s">
        <v>109</v>
      </c>
      <c r="D8483" s="33">
        <v>19993</v>
      </c>
    </row>
    <row r="8484" spans="1:4">
      <c r="A8484" s="32">
        <v>2016</v>
      </c>
      <c r="B8484" s="32" t="s">
        <v>5</v>
      </c>
      <c r="C8484" s="32" t="s">
        <v>109</v>
      </c>
      <c r="D8484" s="33">
        <v>18433</v>
      </c>
    </row>
    <row r="8485" spans="1:4">
      <c r="A8485" s="32">
        <v>2016</v>
      </c>
      <c r="B8485" s="32" t="s">
        <v>6</v>
      </c>
      <c r="C8485" s="32" t="s">
        <v>109</v>
      </c>
      <c r="D8485" s="33">
        <v>28844</v>
      </c>
    </row>
    <row r="8486" spans="1:4">
      <c r="A8486" s="32">
        <v>2016</v>
      </c>
      <c r="B8486" s="32" t="s">
        <v>7</v>
      </c>
      <c r="C8486" s="32" t="s">
        <v>109</v>
      </c>
      <c r="D8486" s="33">
        <v>34643</v>
      </c>
    </row>
    <row r="8487" spans="1:4">
      <c r="A8487" s="32">
        <v>2016</v>
      </c>
      <c r="B8487" s="32" t="s">
        <v>8</v>
      </c>
      <c r="C8487" s="32" t="s">
        <v>109</v>
      </c>
      <c r="D8487" s="33">
        <v>36488</v>
      </c>
    </row>
    <row r="8488" spans="1:4">
      <c r="A8488" s="32">
        <v>2016</v>
      </c>
      <c r="B8488" s="32" t="s">
        <v>9</v>
      </c>
      <c r="C8488" s="32" t="s">
        <v>109</v>
      </c>
      <c r="D8488" s="33">
        <v>30266</v>
      </c>
    </row>
    <row r="8489" spans="1:4">
      <c r="A8489" s="32">
        <v>2016</v>
      </c>
      <c r="B8489" s="32" t="s">
        <v>10</v>
      </c>
      <c r="C8489" s="32" t="s">
        <v>109</v>
      </c>
      <c r="D8489" s="33">
        <v>24667</v>
      </c>
    </row>
    <row r="8490" spans="1:4">
      <c r="A8490" s="32">
        <v>2016</v>
      </c>
      <c r="B8490" s="32" t="s">
        <v>11</v>
      </c>
      <c r="C8490" s="32" t="s">
        <v>109</v>
      </c>
      <c r="D8490" s="33">
        <v>27532</v>
      </c>
    </row>
    <row r="8491" spans="1:4">
      <c r="A8491" s="32">
        <v>2016</v>
      </c>
      <c r="B8491" s="32" t="s">
        <v>12</v>
      </c>
      <c r="C8491" s="32" t="s">
        <v>109</v>
      </c>
      <c r="D8491" s="33">
        <v>48420</v>
      </c>
    </row>
    <row r="8492" spans="1:4">
      <c r="A8492" s="32">
        <v>2016</v>
      </c>
      <c r="B8492" s="32" t="s">
        <v>13</v>
      </c>
      <c r="C8492" s="32" t="s">
        <v>109</v>
      </c>
      <c r="D8492" s="33">
        <v>44702</v>
      </c>
    </row>
    <row r="8493" spans="1:4">
      <c r="A8493" s="32">
        <v>2016</v>
      </c>
      <c r="B8493" s="32" t="s">
        <v>14</v>
      </c>
      <c r="C8493" s="32" t="s">
        <v>109</v>
      </c>
      <c r="D8493" s="33">
        <v>43317</v>
      </c>
    </row>
    <row r="8494" spans="1:4">
      <c r="A8494" s="32">
        <v>2016</v>
      </c>
      <c r="B8494" s="32" t="s">
        <v>15</v>
      </c>
      <c r="C8494" s="32" t="s">
        <v>109</v>
      </c>
      <c r="D8494" s="33">
        <v>28741</v>
      </c>
    </row>
    <row r="8495" spans="1:4">
      <c r="A8495" s="32">
        <v>2017</v>
      </c>
      <c r="B8495" s="32" t="s">
        <v>4</v>
      </c>
      <c r="C8495" s="32" t="s">
        <v>109</v>
      </c>
      <c r="D8495" s="33">
        <v>22923</v>
      </c>
    </row>
    <row r="8496" spans="1:4">
      <c r="A8496" s="32">
        <v>2017</v>
      </c>
      <c r="B8496" s="32" t="s">
        <v>5</v>
      </c>
      <c r="C8496" s="32" t="s">
        <v>109</v>
      </c>
      <c r="D8496" s="33">
        <v>18183</v>
      </c>
    </row>
    <row r="8497" spans="1:4">
      <c r="A8497" s="32">
        <v>2017</v>
      </c>
      <c r="B8497" s="32" t="s">
        <v>6</v>
      </c>
      <c r="C8497" s="32" t="s">
        <v>109</v>
      </c>
      <c r="D8497" s="33">
        <v>26825</v>
      </c>
    </row>
    <row r="8498" spans="1:4">
      <c r="A8498" s="32">
        <v>2017</v>
      </c>
      <c r="B8498" s="32" t="s">
        <v>7</v>
      </c>
      <c r="C8498" s="32" t="s">
        <v>109</v>
      </c>
      <c r="D8498" s="33">
        <v>32076</v>
      </c>
    </row>
    <row r="8499" spans="1:4">
      <c r="A8499" s="32">
        <v>2017</v>
      </c>
      <c r="B8499" s="32" t="s">
        <v>8</v>
      </c>
      <c r="C8499" s="32" t="s">
        <v>109</v>
      </c>
      <c r="D8499" s="33">
        <v>39049</v>
      </c>
    </row>
    <row r="8500" spans="1:4">
      <c r="A8500" s="32">
        <v>2017</v>
      </c>
      <c r="B8500" s="32" t="s">
        <v>9</v>
      </c>
      <c r="C8500" s="32" t="s">
        <v>109</v>
      </c>
      <c r="D8500" s="33">
        <v>38216</v>
      </c>
    </row>
    <row r="8501" spans="1:4">
      <c r="A8501" s="32">
        <v>2017</v>
      </c>
      <c r="B8501" s="32" t="s">
        <v>10</v>
      </c>
      <c r="C8501" s="32" t="s">
        <v>109</v>
      </c>
      <c r="D8501" s="33">
        <v>30412</v>
      </c>
    </row>
    <row r="8502" spans="1:4">
      <c r="A8502" s="32">
        <v>2017</v>
      </c>
      <c r="B8502" s="32" t="s">
        <v>11</v>
      </c>
      <c r="C8502" s="32" t="s">
        <v>109</v>
      </c>
      <c r="D8502" s="33">
        <v>38823</v>
      </c>
    </row>
    <row r="8503" spans="1:4">
      <c r="A8503" s="32">
        <v>2017</v>
      </c>
      <c r="B8503" s="32" t="s">
        <v>12</v>
      </c>
      <c r="C8503" s="32" t="s">
        <v>109</v>
      </c>
      <c r="D8503" s="33">
        <v>40900</v>
      </c>
    </row>
    <row r="8504" spans="1:4">
      <c r="A8504" s="32">
        <v>2017</v>
      </c>
      <c r="B8504" s="32" t="s">
        <v>13</v>
      </c>
      <c r="C8504" s="32" t="s">
        <v>109</v>
      </c>
      <c r="D8504" s="33">
        <v>42277</v>
      </c>
    </row>
    <row r="8505" spans="1:4">
      <c r="A8505" s="32">
        <v>2017</v>
      </c>
      <c r="B8505" s="32" t="s">
        <v>14</v>
      </c>
      <c r="C8505" s="32" t="s">
        <v>109</v>
      </c>
      <c r="D8505" s="33">
        <v>40039</v>
      </c>
    </row>
    <row r="8506" spans="1:4">
      <c r="A8506" s="32">
        <v>2017</v>
      </c>
      <c r="B8506" s="32" t="s">
        <v>15</v>
      </c>
      <c r="C8506" s="32" t="s">
        <v>109</v>
      </c>
      <c r="D8506" s="33">
        <v>30105</v>
      </c>
    </row>
    <row r="8507" spans="1:4">
      <c r="A8507" s="32">
        <v>2018</v>
      </c>
      <c r="B8507" s="32" t="s">
        <v>4</v>
      </c>
      <c r="C8507" s="32" t="s">
        <v>109</v>
      </c>
      <c r="D8507" s="33">
        <v>26846</v>
      </c>
    </row>
    <row r="8508" spans="1:4">
      <c r="A8508" s="32">
        <v>2018</v>
      </c>
      <c r="B8508" s="32" t="s">
        <v>5</v>
      </c>
      <c r="C8508" s="32" t="s">
        <v>109</v>
      </c>
      <c r="D8508" s="33">
        <v>28607</v>
      </c>
    </row>
    <row r="8509" spans="1:4">
      <c r="A8509" s="32">
        <v>2018</v>
      </c>
      <c r="B8509" s="32" t="s">
        <v>6</v>
      </c>
      <c r="C8509" s="32" t="s">
        <v>109</v>
      </c>
      <c r="D8509" s="33">
        <v>40161</v>
      </c>
    </row>
    <row r="8510" spans="1:4">
      <c r="A8510" s="32">
        <v>2018</v>
      </c>
      <c r="B8510" s="32" t="s">
        <v>7</v>
      </c>
      <c r="C8510" s="32" t="s">
        <v>109</v>
      </c>
      <c r="D8510" s="33">
        <v>70674</v>
      </c>
    </row>
    <row r="8511" spans="1:4">
      <c r="A8511" s="32">
        <v>2018</v>
      </c>
      <c r="B8511" s="32" t="s">
        <v>8</v>
      </c>
      <c r="C8511" s="32" t="s">
        <v>109</v>
      </c>
      <c r="D8511" s="33">
        <v>69500</v>
      </c>
    </row>
    <row r="8512" spans="1:4">
      <c r="A8512" s="32">
        <v>2018</v>
      </c>
      <c r="B8512" s="32" t="s">
        <v>9</v>
      </c>
      <c r="C8512" s="32" t="s">
        <v>109</v>
      </c>
      <c r="D8512" s="33">
        <v>67074</v>
      </c>
    </row>
    <row r="8513" spans="1:4">
      <c r="A8513" s="32">
        <v>2018</v>
      </c>
      <c r="B8513" s="32" t="s">
        <v>10</v>
      </c>
      <c r="C8513" s="32" t="s">
        <v>109</v>
      </c>
      <c r="D8513" s="33">
        <v>57534</v>
      </c>
    </row>
    <row r="8514" spans="1:4">
      <c r="A8514" s="32">
        <v>2018</v>
      </c>
      <c r="B8514" s="32" t="s">
        <v>11</v>
      </c>
      <c r="C8514" s="32" t="s">
        <v>109</v>
      </c>
      <c r="D8514" s="33">
        <v>69816</v>
      </c>
    </row>
    <row r="8515" spans="1:4">
      <c r="A8515" s="32">
        <v>2018</v>
      </c>
      <c r="B8515" s="32" t="s">
        <v>12</v>
      </c>
      <c r="C8515" s="32" t="s">
        <v>109</v>
      </c>
      <c r="D8515" s="33">
        <v>62912</v>
      </c>
    </row>
    <row r="8516" spans="1:4">
      <c r="A8516" s="32">
        <v>2018</v>
      </c>
      <c r="B8516" s="32" t="s">
        <v>13</v>
      </c>
      <c r="C8516" s="32" t="s">
        <v>109</v>
      </c>
      <c r="D8516" s="33">
        <v>70999</v>
      </c>
    </row>
    <row r="8517" spans="1:4">
      <c r="A8517" s="32">
        <v>2018</v>
      </c>
      <c r="B8517" s="32" t="s">
        <v>14</v>
      </c>
      <c r="C8517" s="32" t="s">
        <v>109</v>
      </c>
      <c r="D8517" s="33">
        <v>44871</v>
      </c>
    </row>
    <row r="8518" spans="1:4">
      <c r="A8518" s="32">
        <v>2018</v>
      </c>
      <c r="B8518" s="32" t="s">
        <v>15</v>
      </c>
      <c r="C8518" s="32" t="s">
        <v>109</v>
      </c>
      <c r="D8518" s="33">
        <v>29027</v>
      </c>
    </row>
    <row r="8519" spans="1:4">
      <c r="A8519" s="32">
        <v>2019</v>
      </c>
      <c r="B8519" s="32" t="s">
        <v>4</v>
      </c>
      <c r="C8519" s="32" t="s">
        <v>109</v>
      </c>
      <c r="D8519" s="33">
        <v>43137</v>
      </c>
    </row>
    <row r="8520" spans="1:4">
      <c r="A8520" s="32">
        <v>2019</v>
      </c>
      <c r="B8520" s="32" t="s">
        <v>5</v>
      </c>
      <c r="C8520" s="32" t="s">
        <v>109</v>
      </c>
      <c r="D8520" s="33">
        <v>43660</v>
      </c>
    </row>
    <row r="8521" spans="1:4">
      <c r="A8521" s="32">
        <v>2019</v>
      </c>
      <c r="B8521" s="32" t="s">
        <v>6</v>
      </c>
      <c r="C8521" s="32" t="s">
        <v>109</v>
      </c>
      <c r="D8521" s="33">
        <v>41714</v>
      </c>
    </row>
    <row r="8522" spans="1:4">
      <c r="A8522" s="32">
        <v>2019</v>
      </c>
      <c r="B8522" s="32" t="s">
        <v>7</v>
      </c>
      <c r="C8522" s="32" t="s">
        <v>109</v>
      </c>
      <c r="D8522" s="33">
        <v>52400</v>
      </c>
    </row>
    <row r="8523" spans="1:4">
      <c r="A8523" s="32">
        <v>2019</v>
      </c>
      <c r="B8523" s="32" t="s">
        <v>8</v>
      </c>
      <c r="C8523" s="32" t="s">
        <v>109</v>
      </c>
      <c r="D8523" s="33">
        <v>64835</v>
      </c>
    </row>
    <row r="8524" spans="1:4">
      <c r="A8524" s="32">
        <v>2019</v>
      </c>
      <c r="B8524" s="32" t="s">
        <v>9</v>
      </c>
      <c r="C8524" s="32" t="s">
        <v>109</v>
      </c>
      <c r="D8524" s="33">
        <v>52386</v>
      </c>
    </row>
    <row r="8525" spans="1:4">
      <c r="A8525" s="32">
        <v>2019</v>
      </c>
      <c r="B8525" s="32" t="s">
        <v>10</v>
      </c>
      <c r="C8525" s="32" t="s">
        <v>109</v>
      </c>
      <c r="D8525" s="33">
        <v>45018</v>
      </c>
    </row>
    <row r="8526" spans="1:4">
      <c r="A8526" s="32">
        <v>2019</v>
      </c>
      <c r="B8526" s="32" t="s">
        <v>11</v>
      </c>
      <c r="C8526" s="32" t="s">
        <v>109</v>
      </c>
      <c r="D8526" s="33">
        <v>62435</v>
      </c>
    </row>
    <row r="8527" spans="1:4">
      <c r="A8527" s="32">
        <v>2019</v>
      </c>
      <c r="B8527" s="32" t="s">
        <v>12</v>
      </c>
      <c r="C8527" s="32" t="s">
        <v>109</v>
      </c>
      <c r="D8527" s="33">
        <v>66080</v>
      </c>
    </row>
    <row r="8528" spans="1:4">
      <c r="A8528" s="32">
        <v>2019</v>
      </c>
      <c r="B8528" s="32" t="s">
        <v>13</v>
      </c>
      <c r="C8528" s="32" t="s">
        <v>109</v>
      </c>
      <c r="D8528" s="33">
        <v>66981</v>
      </c>
    </row>
    <row r="8529" spans="1:4">
      <c r="A8529" s="32">
        <v>2019</v>
      </c>
      <c r="B8529" s="32" t="s">
        <v>14</v>
      </c>
      <c r="C8529" s="32" t="s">
        <v>109</v>
      </c>
      <c r="D8529" s="33">
        <v>56881</v>
      </c>
    </row>
    <row r="8530" spans="1:4">
      <c r="A8530" s="32">
        <v>2019</v>
      </c>
      <c r="B8530" s="32" t="s">
        <v>15</v>
      </c>
      <c r="C8530" s="32" t="s">
        <v>109</v>
      </c>
      <c r="D8530" s="33">
        <v>46584</v>
      </c>
    </row>
    <row r="8531" spans="1:4">
      <c r="A8531" s="32">
        <v>2020</v>
      </c>
      <c r="B8531" s="32" t="s">
        <v>4</v>
      </c>
      <c r="C8531" s="32" t="s">
        <v>109</v>
      </c>
      <c r="D8531" s="33">
        <v>41334</v>
      </c>
    </row>
    <row r="8532" spans="1:4">
      <c r="A8532" s="32">
        <v>2020</v>
      </c>
      <c r="B8532" s="32" t="s">
        <v>5</v>
      </c>
      <c r="C8532" s="32" t="s">
        <v>109</v>
      </c>
      <c r="D8532" s="33">
        <v>42905</v>
      </c>
    </row>
    <row r="8533" spans="1:4">
      <c r="A8533" s="32">
        <v>2020</v>
      </c>
      <c r="B8533" s="32" t="s">
        <v>6</v>
      </c>
      <c r="C8533" s="32" t="s">
        <v>109</v>
      </c>
      <c r="D8533" s="33">
        <v>26499</v>
      </c>
    </row>
    <row r="8534" spans="1:4">
      <c r="A8534" s="32">
        <v>2020</v>
      </c>
      <c r="B8534" s="32" t="s">
        <v>7</v>
      </c>
      <c r="C8534" s="32" t="s">
        <v>109</v>
      </c>
      <c r="D8534" s="33">
        <v>1047</v>
      </c>
    </row>
    <row r="8535" spans="1:4">
      <c r="A8535" s="32">
        <v>2020</v>
      </c>
      <c r="B8535" s="32" t="s">
        <v>8</v>
      </c>
      <c r="C8535" s="32" t="s">
        <v>109</v>
      </c>
      <c r="D8535" s="33">
        <v>769</v>
      </c>
    </row>
    <row r="8536" spans="1:4">
      <c r="A8536" s="32">
        <v>2020</v>
      </c>
      <c r="B8536" s="32" t="s">
        <v>9</v>
      </c>
      <c r="C8536" s="32" t="s">
        <v>109</v>
      </c>
      <c r="D8536" s="33">
        <v>3</v>
      </c>
    </row>
    <row r="8537" spans="1:4">
      <c r="A8537" s="32">
        <v>2020</v>
      </c>
      <c r="B8537" s="32" t="s">
        <v>10</v>
      </c>
      <c r="C8537" s="32" t="s">
        <v>109</v>
      </c>
      <c r="D8537" s="33">
        <v>13</v>
      </c>
    </row>
    <row r="8538" spans="1:4">
      <c r="A8538" s="32">
        <v>2020</v>
      </c>
      <c r="B8538" s="32" t="s">
        <v>11</v>
      </c>
      <c r="C8538" s="32" t="s">
        <v>109</v>
      </c>
      <c r="D8538" s="33">
        <v>23</v>
      </c>
    </row>
    <row r="8539" spans="1:4">
      <c r="A8539" s="32">
        <v>2020</v>
      </c>
      <c r="B8539" s="32" t="s">
        <v>12</v>
      </c>
      <c r="C8539" s="32" t="s">
        <v>109</v>
      </c>
      <c r="D8539" s="33">
        <v>12</v>
      </c>
    </row>
    <row r="8540" spans="1:4">
      <c r="A8540" s="32">
        <v>2020</v>
      </c>
      <c r="B8540" s="32" t="s">
        <v>13</v>
      </c>
      <c r="C8540" s="32" t="s">
        <v>109</v>
      </c>
      <c r="D8540" s="33">
        <v>22</v>
      </c>
    </row>
    <row r="8541" spans="1:4">
      <c r="A8541" s="32">
        <v>2020</v>
      </c>
      <c r="B8541" s="32" t="s">
        <v>14</v>
      </c>
      <c r="C8541" s="32" t="s">
        <v>109</v>
      </c>
      <c r="D8541" s="33">
        <v>1260</v>
      </c>
    </row>
    <row r="8542" spans="1:4">
      <c r="A8542" s="32">
        <v>1995</v>
      </c>
      <c r="B8542" s="32" t="s">
        <v>10</v>
      </c>
      <c r="C8542" s="32" t="s">
        <v>110</v>
      </c>
      <c r="D8542" s="33">
        <v>94462</v>
      </c>
    </row>
    <row r="8543" spans="1:4">
      <c r="A8543" s="32">
        <v>1995</v>
      </c>
      <c r="B8543" s="32" t="s">
        <v>11</v>
      </c>
      <c r="C8543" s="32" t="s">
        <v>110</v>
      </c>
      <c r="D8543" s="33">
        <v>100878</v>
      </c>
    </row>
    <row r="8544" spans="1:4">
      <c r="A8544" s="32">
        <v>1995</v>
      </c>
      <c r="B8544" s="32" t="s">
        <v>12</v>
      </c>
      <c r="C8544" s="32" t="s">
        <v>110</v>
      </c>
      <c r="D8544" s="33">
        <v>104635</v>
      </c>
    </row>
    <row r="8545" spans="1:4">
      <c r="A8545" s="32">
        <v>1995</v>
      </c>
      <c r="B8545" s="32" t="s">
        <v>13</v>
      </c>
      <c r="C8545" s="32" t="s">
        <v>110</v>
      </c>
      <c r="D8545" s="33">
        <v>109572</v>
      </c>
    </row>
    <row r="8546" spans="1:4">
      <c r="A8546" s="32">
        <v>1995</v>
      </c>
      <c r="B8546" s="32" t="s">
        <v>14</v>
      </c>
      <c r="C8546" s="32" t="s">
        <v>110</v>
      </c>
      <c r="D8546" s="33">
        <v>112528</v>
      </c>
    </row>
    <row r="8547" spans="1:4">
      <c r="A8547" s="32">
        <v>1995</v>
      </c>
      <c r="B8547" s="32" t="s">
        <v>15</v>
      </c>
      <c r="C8547" s="32" t="s">
        <v>110</v>
      </c>
      <c r="D8547" s="33">
        <v>109330</v>
      </c>
    </row>
    <row r="8548" spans="1:4">
      <c r="A8548" s="32">
        <v>1996</v>
      </c>
      <c r="B8548" s="32" t="s">
        <v>4</v>
      </c>
      <c r="C8548" s="32" t="s">
        <v>110</v>
      </c>
      <c r="D8548" s="33">
        <v>95171</v>
      </c>
    </row>
    <row r="8549" spans="1:4">
      <c r="A8549" s="32">
        <v>1996</v>
      </c>
      <c r="B8549" s="32" t="s">
        <v>5</v>
      </c>
      <c r="C8549" s="32" t="s">
        <v>110</v>
      </c>
      <c r="D8549" s="33">
        <v>94522</v>
      </c>
    </row>
    <row r="8550" spans="1:4">
      <c r="A8550" s="32">
        <v>1996</v>
      </c>
      <c r="B8550" s="32" t="s">
        <v>6</v>
      </c>
      <c r="C8550" s="32" t="s">
        <v>110</v>
      </c>
      <c r="D8550" s="33">
        <v>116712</v>
      </c>
    </row>
    <row r="8551" spans="1:4">
      <c r="A8551" s="32">
        <v>1996</v>
      </c>
      <c r="B8551" s="32" t="s">
        <v>7</v>
      </c>
      <c r="C8551" s="32" t="s">
        <v>110</v>
      </c>
      <c r="D8551" s="33">
        <v>115501</v>
      </c>
    </row>
    <row r="8552" spans="1:4">
      <c r="A8552" s="32">
        <v>1996</v>
      </c>
      <c r="B8552" s="32" t="s">
        <v>8</v>
      </c>
      <c r="C8552" s="32" t="s">
        <v>110</v>
      </c>
      <c r="D8552" s="33">
        <v>123369</v>
      </c>
    </row>
    <row r="8553" spans="1:4">
      <c r="A8553" s="32">
        <v>1996</v>
      </c>
      <c r="B8553" s="32" t="s">
        <v>9</v>
      </c>
      <c r="C8553" s="32" t="s">
        <v>110</v>
      </c>
      <c r="D8553" s="33">
        <v>110711</v>
      </c>
    </row>
    <row r="8554" spans="1:4">
      <c r="A8554" s="32">
        <v>1996</v>
      </c>
      <c r="B8554" s="32" t="s">
        <v>10</v>
      </c>
      <c r="C8554" s="32" t="s">
        <v>110</v>
      </c>
      <c r="D8554" s="33">
        <v>116423</v>
      </c>
    </row>
    <row r="8555" spans="1:4">
      <c r="A8555" s="32">
        <v>1996</v>
      </c>
      <c r="B8555" s="32" t="s">
        <v>11</v>
      </c>
      <c r="C8555" s="32" t="s">
        <v>110</v>
      </c>
      <c r="D8555" s="33">
        <v>121288</v>
      </c>
    </row>
    <row r="8556" spans="1:4">
      <c r="A8556" s="32">
        <v>1996</v>
      </c>
      <c r="B8556" s="32" t="s">
        <v>12</v>
      </c>
      <c r="C8556" s="32" t="s">
        <v>110</v>
      </c>
      <c r="D8556" s="33">
        <v>116857</v>
      </c>
    </row>
    <row r="8557" spans="1:4">
      <c r="A8557" s="32">
        <v>1996</v>
      </c>
      <c r="B8557" s="32" t="s">
        <v>13</v>
      </c>
      <c r="C8557" s="32" t="s">
        <v>110</v>
      </c>
      <c r="D8557" s="33">
        <v>139824</v>
      </c>
    </row>
    <row r="8558" spans="1:4">
      <c r="A8558" s="32">
        <v>1996</v>
      </c>
      <c r="B8558" s="32" t="s">
        <v>14</v>
      </c>
      <c r="C8558" s="32" t="s">
        <v>110</v>
      </c>
      <c r="D8558" s="33">
        <v>134625</v>
      </c>
    </row>
    <row r="8559" spans="1:4">
      <c r="A8559" s="32">
        <v>1996</v>
      </c>
      <c r="B8559" s="32" t="s">
        <v>15</v>
      </c>
      <c r="C8559" s="32" t="s">
        <v>110</v>
      </c>
      <c r="D8559" s="33">
        <v>124805</v>
      </c>
    </row>
    <row r="8560" spans="1:4">
      <c r="A8560" s="32">
        <v>1997</v>
      </c>
      <c r="B8560" s="32" t="s">
        <v>4</v>
      </c>
      <c r="C8560" s="32" t="s">
        <v>110</v>
      </c>
      <c r="D8560" s="33">
        <v>111808</v>
      </c>
    </row>
    <row r="8561" spans="1:4">
      <c r="A8561" s="32">
        <v>1997</v>
      </c>
      <c r="B8561" s="32" t="s">
        <v>5</v>
      </c>
      <c r="C8561" s="32" t="s">
        <v>110</v>
      </c>
      <c r="D8561" s="33">
        <v>110390</v>
      </c>
    </row>
    <row r="8562" spans="1:4">
      <c r="A8562" s="32">
        <v>1997</v>
      </c>
      <c r="B8562" s="32" t="s">
        <v>6</v>
      </c>
      <c r="C8562" s="32" t="s">
        <v>110</v>
      </c>
      <c r="D8562" s="33">
        <v>136785</v>
      </c>
    </row>
    <row r="8563" spans="1:4">
      <c r="A8563" s="32">
        <v>1997</v>
      </c>
      <c r="B8563" s="32" t="s">
        <v>7</v>
      </c>
      <c r="C8563" s="32" t="s">
        <v>110</v>
      </c>
      <c r="D8563" s="33">
        <v>155485</v>
      </c>
    </row>
    <row r="8564" spans="1:4">
      <c r="A8564" s="32">
        <v>1997</v>
      </c>
      <c r="B8564" s="32" t="s">
        <v>8</v>
      </c>
      <c r="C8564" s="32" t="s">
        <v>110</v>
      </c>
      <c r="D8564" s="33">
        <v>154326</v>
      </c>
    </row>
    <row r="8565" spans="1:4">
      <c r="A8565" s="32">
        <v>1997</v>
      </c>
      <c r="B8565" s="32" t="s">
        <v>9</v>
      </c>
      <c r="C8565" s="32" t="s">
        <v>110</v>
      </c>
      <c r="D8565" s="33">
        <v>138644</v>
      </c>
    </row>
    <row r="8566" spans="1:4">
      <c r="A8566" s="32">
        <v>1997</v>
      </c>
      <c r="B8566" s="32" t="s">
        <v>10</v>
      </c>
      <c r="C8566" s="32" t="s">
        <v>110</v>
      </c>
      <c r="D8566" s="33">
        <v>150953</v>
      </c>
    </row>
    <row r="8567" spans="1:4">
      <c r="A8567" s="32">
        <v>1997</v>
      </c>
      <c r="B8567" s="32" t="s">
        <v>11</v>
      </c>
      <c r="C8567" s="32" t="s">
        <v>110</v>
      </c>
      <c r="D8567" s="33">
        <v>146912</v>
      </c>
    </row>
    <row r="8568" spans="1:4">
      <c r="A8568" s="32">
        <v>1997</v>
      </c>
      <c r="B8568" s="32" t="s">
        <v>12</v>
      </c>
      <c r="C8568" s="32" t="s">
        <v>110</v>
      </c>
      <c r="D8568" s="33">
        <v>162060</v>
      </c>
    </row>
    <row r="8569" spans="1:4">
      <c r="A8569" s="32">
        <v>1997</v>
      </c>
      <c r="B8569" s="32" t="s">
        <v>13</v>
      </c>
      <c r="C8569" s="32" t="s">
        <v>110</v>
      </c>
      <c r="D8569" s="33">
        <v>164008</v>
      </c>
    </row>
    <row r="8570" spans="1:4">
      <c r="A8570" s="32">
        <v>1997</v>
      </c>
      <c r="B8570" s="32" t="s">
        <v>14</v>
      </c>
      <c r="C8570" s="32" t="s">
        <v>110</v>
      </c>
      <c r="D8570" s="33">
        <v>151008</v>
      </c>
    </row>
    <row r="8571" spans="1:4">
      <c r="A8571" s="32">
        <v>1997</v>
      </c>
      <c r="B8571" s="32" t="s">
        <v>15</v>
      </c>
      <c r="C8571" s="32" t="s">
        <v>110</v>
      </c>
      <c r="D8571" s="33">
        <v>144814</v>
      </c>
    </row>
    <row r="8572" spans="1:4">
      <c r="A8572" s="32">
        <v>1998</v>
      </c>
      <c r="B8572" s="32" t="s">
        <v>4</v>
      </c>
      <c r="C8572" s="32" t="s">
        <v>110</v>
      </c>
      <c r="D8572" s="33">
        <v>127730</v>
      </c>
    </row>
    <row r="8573" spans="1:4">
      <c r="A8573" s="32">
        <v>1998</v>
      </c>
      <c r="B8573" s="32" t="s">
        <v>5</v>
      </c>
      <c r="C8573" s="32" t="s">
        <v>110</v>
      </c>
      <c r="D8573" s="33">
        <v>122341</v>
      </c>
    </row>
    <row r="8574" spans="1:4">
      <c r="A8574" s="32">
        <v>1998</v>
      </c>
      <c r="B8574" s="32" t="s">
        <v>6</v>
      </c>
      <c r="C8574" s="32" t="s">
        <v>110</v>
      </c>
      <c r="D8574" s="33">
        <v>156552</v>
      </c>
    </row>
    <row r="8575" spans="1:4">
      <c r="A8575" s="32">
        <v>1998</v>
      </c>
      <c r="B8575" s="32" t="s">
        <v>7</v>
      </c>
      <c r="C8575" s="32" t="s">
        <v>110</v>
      </c>
      <c r="D8575" s="33">
        <v>154559</v>
      </c>
    </row>
    <row r="8576" spans="1:4">
      <c r="A8576" s="32">
        <v>1998</v>
      </c>
      <c r="B8576" s="32" t="s">
        <v>8</v>
      </c>
      <c r="C8576" s="32" t="s">
        <v>110</v>
      </c>
      <c r="D8576" s="33">
        <v>152732</v>
      </c>
    </row>
    <row r="8577" spans="1:4">
      <c r="A8577" s="32">
        <v>1998</v>
      </c>
      <c r="B8577" s="32" t="s">
        <v>9</v>
      </c>
      <c r="C8577" s="32" t="s">
        <v>110</v>
      </c>
      <c r="D8577" s="33">
        <v>147725</v>
      </c>
    </row>
    <row r="8578" spans="1:4">
      <c r="A8578" s="32">
        <v>1998</v>
      </c>
      <c r="B8578" s="32" t="s">
        <v>10</v>
      </c>
      <c r="C8578" s="32" t="s">
        <v>110</v>
      </c>
      <c r="D8578" s="33">
        <v>154379</v>
      </c>
    </row>
    <row r="8579" spans="1:4">
      <c r="A8579" s="32">
        <v>1998</v>
      </c>
      <c r="B8579" s="32" t="s">
        <v>11</v>
      </c>
      <c r="C8579" s="32" t="s">
        <v>110</v>
      </c>
      <c r="D8579" s="33">
        <v>154771</v>
      </c>
    </row>
    <row r="8580" spans="1:4">
      <c r="A8580" s="32">
        <v>1998</v>
      </c>
      <c r="B8580" s="32" t="s">
        <v>12</v>
      </c>
      <c r="C8580" s="32" t="s">
        <v>110</v>
      </c>
      <c r="D8580" s="33">
        <v>154876</v>
      </c>
    </row>
    <row r="8581" spans="1:4">
      <c r="A8581" s="32">
        <v>1998</v>
      </c>
      <c r="B8581" s="32" t="s">
        <v>13</v>
      </c>
      <c r="C8581" s="32" t="s">
        <v>110</v>
      </c>
      <c r="D8581" s="33">
        <v>163005</v>
      </c>
    </row>
    <row r="8582" spans="1:4">
      <c r="A8582" s="32">
        <v>1998</v>
      </c>
      <c r="B8582" s="32" t="s">
        <v>14</v>
      </c>
      <c r="C8582" s="32" t="s">
        <v>110</v>
      </c>
      <c r="D8582" s="33">
        <v>149647</v>
      </c>
    </row>
    <row r="8583" spans="1:4">
      <c r="A8583" s="32">
        <v>1998</v>
      </c>
      <c r="B8583" s="32" t="s">
        <v>15</v>
      </c>
      <c r="C8583" s="32" t="s">
        <v>110</v>
      </c>
      <c r="D8583" s="33">
        <v>125152</v>
      </c>
    </row>
    <row r="8584" spans="1:4">
      <c r="A8584" s="32">
        <v>1999</v>
      </c>
      <c r="B8584" s="32" t="s">
        <v>4</v>
      </c>
      <c r="C8584" s="32" t="s">
        <v>110</v>
      </c>
      <c r="D8584" s="33">
        <v>123983</v>
      </c>
    </row>
    <row r="8585" spans="1:4">
      <c r="A8585" s="32">
        <v>1999</v>
      </c>
      <c r="B8585" s="32" t="s">
        <v>5</v>
      </c>
      <c r="C8585" s="32" t="s">
        <v>110</v>
      </c>
      <c r="D8585" s="33">
        <v>125178</v>
      </c>
    </row>
    <row r="8586" spans="1:4">
      <c r="A8586" s="32">
        <v>1999</v>
      </c>
      <c r="B8586" s="32" t="s">
        <v>6</v>
      </c>
      <c r="C8586" s="32" t="s">
        <v>110</v>
      </c>
      <c r="D8586" s="33">
        <v>165430</v>
      </c>
    </row>
    <row r="8587" spans="1:4">
      <c r="A8587" s="32">
        <v>1999</v>
      </c>
      <c r="B8587" s="32" t="s">
        <v>7</v>
      </c>
      <c r="C8587" s="32" t="s">
        <v>110</v>
      </c>
      <c r="D8587" s="33">
        <v>162649</v>
      </c>
    </row>
    <row r="8588" spans="1:4">
      <c r="A8588" s="32">
        <v>1999</v>
      </c>
      <c r="B8588" s="32" t="s">
        <v>8</v>
      </c>
      <c r="C8588" s="32" t="s">
        <v>110</v>
      </c>
      <c r="D8588" s="33">
        <v>160230</v>
      </c>
    </row>
    <row r="8589" spans="1:4">
      <c r="A8589" s="32">
        <v>1999</v>
      </c>
      <c r="B8589" s="32" t="s">
        <v>9</v>
      </c>
      <c r="C8589" s="32" t="s">
        <v>110</v>
      </c>
      <c r="D8589" s="33">
        <v>158071</v>
      </c>
    </row>
    <row r="8590" spans="1:4">
      <c r="A8590" s="32">
        <v>1999</v>
      </c>
      <c r="B8590" s="32" t="s">
        <v>10</v>
      </c>
      <c r="C8590" s="32" t="s">
        <v>110</v>
      </c>
      <c r="D8590" s="33">
        <v>152702</v>
      </c>
    </row>
    <row r="8591" spans="1:4">
      <c r="A8591" s="32">
        <v>1999</v>
      </c>
      <c r="B8591" s="32" t="s">
        <v>11</v>
      </c>
      <c r="C8591" s="32" t="s">
        <v>110</v>
      </c>
      <c r="D8591" s="33">
        <v>157248</v>
      </c>
    </row>
    <row r="8592" spans="1:4">
      <c r="A8592" s="32">
        <v>1999</v>
      </c>
      <c r="B8592" s="32" t="s">
        <v>12</v>
      </c>
      <c r="C8592" s="32" t="s">
        <v>110</v>
      </c>
      <c r="D8592" s="33">
        <v>166528</v>
      </c>
    </row>
    <row r="8593" spans="1:4">
      <c r="A8593" s="32">
        <v>1999</v>
      </c>
      <c r="B8593" s="32" t="s">
        <v>13</v>
      </c>
      <c r="C8593" s="32" t="s">
        <v>110</v>
      </c>
      <c r="D8593" s="33">
        <v>163111</v>
      </c>
    </row>
    <row r="8594" spans="1:4">
      <c r="A8594" s="32">
        <v>1999</v>
      </c>
      <c r="B8594" s="32" t="s">
        <v>14</v>
      </c>
      <c r="C8594" s="32" t="s">
        <v>110</v>
      </c>
      <c r="D8594" s="33">
        <v>166534</v>
      </c>
    </row>
    <row r="8595" spans="1:4">
      <c r="A8595" s="32">
        <v>1999</v>
      </c>
      <c r="B8595" s="32" t="s">
        <v>15</v>
      </c>
      <c r="C8595" s="32" t="s">
        <v>110</v>
      </c>
      <c r="D8595" s="33">
        <v>150514</v>
      </c>
    </row>
    <row r="8596" spans="1:4">
      <c r="A8596" s="32">
        <v>2000</v>
      </c>
      <c r="B8596" s="32" t="s">
        <v>4</v>
      </c>
      <c r="C8596" s="32" t="s">
        <v>110</v>
      </c>
      <c r="D8596" s="33">
        <v>124945</v>
      </c>
    </row>
    <row r="8597" spans="1:4">
      <c r="A8597" s="32">
        <v>2000</v>
      </c>
      <c r="B8597" s="32" t="s">
        <v>5</v>
      </c>
      <c r="C8597" s="32" t="s">
        <v>110</v>
      </c>
      <c r="D8597" s="33">
        <v>131970</v>
      </c>
    </row>
    <row r="8598" spans="1:4">
      <c r="A8598" s="32">
        <v>2000</v>
      </c>
      <c r="B8598" s="32" t="s">
        <v>6</v>
      </c>
      <c r="C8598" s="32" t="s">
        <v>110</v>
      </c>
      <c r="D8598" s="33">
        <v>169071</v>
      </c>
    </row>
    <row r="8599" spans="1:4">
      <c r="A8599" s="32">
        <v>2000</v>
      </c>
      <c r="B8599" s="32" t="s">
        <v>7</v>
      </c>
      <c r="C8599" s="32" t="s">
        <v>110</v>
      </c>
      <c r="D8599" s="33">
        <v>156781</v>
      </c>
    </row>
    <row r="8600" spans="1:4">
      <c r="A8600" s="32">
        <v>2000</v>
      </c>
      <c r="B8600" s="32" t="s">
        <v>8</v>
      </c>
      <c r="C8600" s="32" t="s">
        <v>110</v>
      </c>
      <c r="D8600" s="33">
        <v>162811</v>
      </c>
    </row>
    <row r="8601" spans="1:4">
      <c r="A8601" s="32">
        <v>2000</v>
      </c>
      <c r="B8601" s="32" t="s">
        <v>9</v>
      </c>
      <c r="C8601" s="32" t="s">
        <v>110</v>
      </c>
      <c r="D8601" s="33">
        <v>159691</v>
      </c>
    </row>
    <row r="8602" spans="1:4">
      <c r="A8602" s="32">
        <v>2000</v>
      </c>
      <c r="B8602" s="32" t="s">
        <v>10</v>
      </c>
      <c r="C8602" s="32" t="s">
        <v>110</v>
      </c>
      <c r="D8602" s="33">
        <v>159732</v>
      </c>
    </row>
    <row r="8603" spans="1:4">
      <c r="A8603" s="32">
        <v>2000</v>
      </c>
      <c r="B8603" s="32" t="s">
        <v>11</v>
      </c>
      <c r="C8603" s="32" t="s">
        <v>110</v>
      </c>
      <c r="D8603" s="33">
        <v>173168</v>
      </c>
    </row>
    <row r="8604" spans="1:4">
      <c r="A8604" s="32">
        <v>2000</v>
      </c>
      <c r="B8604" s="32" t="s">
        <v>12</v>
      </c>
      <c r="C8604" s="32" t="s">
        <v>110</v>
      </c>
      <c r="D8604" s="33">
        <v>175098</v>
      </c>
    </row>
    <row r="8605" spans="1:4">
      <c r="A8605" s="32">
        <v>2000</v>
      </c>
      <c r="B8605" s="32" t="s">
        <v>13</v>
      </c>
      <c r="C8605" s="32" t="s">
        <v>110</v>
      </c>
      <c r="D8605" s="33">
        <v>170679</v>
      </c>
    </row>
    <row r="8606" spans="1:4">
      <c r="A8606" s="32">
        <v>2000</v>
      </c>
      <c r="B8606" s="32" t="s">
        <v>14</v>
      </c>
      <c r="C8606" s="32" t="s">
        <v>110</v>
      </c>
      <c r="D8606" s="33">
        <v>171138</v>
      </c>
    </row>
    <row r="8607" spans="1:4">
      <c r="A8607" s="32">
        <v>2000</v>
      </c>
      <c r="B8607" s="32" t="s">
        <v>15</v>
      </c>
      <c r="C8607" s="32" t="s">
        <v>110</v>
      </c>
      <c r="D8607" s="33">
        <v>152087</v>
      </c>
    </row>
    <row r="8608" spans="1:4">
      <c r="A8608" s="32">
        <v>2001</v>
      </c>
      <c r="B8608" s="32" t="s">
        <v>4</v>
      </c>
      <c r="C8608" s="32" t="s">
        <v>110</v>
      </c>
      <c r="D8608" s="33">
        <v>134825</v>
      </c>
    </row>
    <row r="8609" spans="1:4">
      <c r="A8609" s="32">
        <v>2001</v>
      </c>
      <c r="B8609" s="32" t="s">
        <v>5</v>
      </c>
      <c r="C8609" s="32" t="s">
        <v>110</v>
      </c>
      <c r="D8609" s="33">
        <v>133760</v>
      </c>
    </row>
    <row r="8610" spans="1:4">
      <c r="A8610" s="32">
        <v>2001</v>
      </c>
      <c r="B8610" s="32" t="s">
        <v>6</v>
      </c>
      <c r="C8610" s="32" t="s">
        <v>110</v>
      </c>
      <c r="D8610" s="33">
        <v>162484</v>
      </c>
    </row>
    <row r="8611" spans="1:4">
      <c r="A8611" s="32">
        <v>2001</v>
      </c>
      <c r="B8611" s="32" t="s">
        <v>7</v>
      </c>
      <c r="C8611" s="32" t="s">
        <v>110</v>
      </c>
      <c r="D8611" s="33">
        <v>153206</v>
      </c>
    </row>
    <row r="8612" spans="1:4">
      <c r="A8612" s="32">
        <v>2001</v>
      </c>
      <c r="B8612" s="32" t="s">
        <v>8</v>
      </c>
      <c r="C8612" s="32" t="s">
        <v>110</v>
      </c>
      <c r="D8612" s="33">
        <v>163889</v>
      </c>
    </row>
    <row r="8613" spans="1:4">
      <c r="A8613" s="32">
        <v>2001</v>
      </c>
      <c r="B8613" s="32" t="s">
        <v>9</v>
      </c>
      <c r="C8613" s="32" t="s">
        <v>110</v>
      </c>
      <c r="D8613" s="33">
        <v>156324</v>
      </c>
    </row>
    <row r="8614" spans="1:4">
      <c r="A8614" s="32">
        <v>2001</v>
      </c>
      <c r="B8614" s="32" t="s">
        <v>10</v>
      </c>
      <c r="C8614" s="32" t="s">
        <v>110</v>
      </c>
      <c r="D8614" s="33">
        <v>150222</v>
      </c>
    </row>
    <row r="8615" spans="1:4">
      <c r="A8615" s="32">
        <v>2001</v>
      </c>
      <c r="B8615" s="32" t="s">
        <v>11</v>
      </c>
      <c r="C8615" s="32" t="s">
        <v>110</v>
      </c>
      <c r="D8615" s="33">
        <v>163024</v>
      </c>
    </row>
    <row r="8616" spans="1:4">
      <c r="A8616" s="32">
        <v>2001</v>
      </c>
      <c r="B8616" s="32" t="s">
        <v>12</v>
      </c>
      <c r="C8616" s="32" t="s">
        <v>110</v>
      </c>
      <c r="D8616" s="33">
        <v>151930</v>
      </c>
    </row>
    <row r="8617" spans="1:4">
      <c r="A8617" s="32">
        <v>2001</v>
      </c>
      <c r="B8617" s="32" t="s">
        <v>13</v>
      </c>
      <c r="C8617" s="32" t="s">
        <v>110</v>
      </c>
      <c r="D8617" s="33">
        <v>155180</v>
      </c>
    </row>
    <row r="8618" spans="1:4">
      <c r="A8618" s="32">
        <v>2001</v>
      </c>
      <c r="B8618" s="32" t="s">
        <v>14</v>
      </c>
      <c r="C8618" s="32" t="s">
        <v>110</v>
      </c>
      <c r="D8618" s="33">
        <v>153506</v>
      </c>
    </row>
    <row r="8619" spans="1:4">
      <c r="A8619" s="32">
        <v>2001</v>
      </c>
      <c r="B8619" s="32" t="s">
        <v>15</v>
      </c>
      <c r="C8619" s="32" t="s">
        <v>110</v>
      </c>
      <c r="D8619" s="33">
        <v>119302</v>
      </c>
    </row>
    <row r="8620" spans="1:4">
      <c r="A8620" s="32">
        <v>2002</v>
      </c>
      <c r="B8620" s="32" t="s">
        <v>4</v>
      </c>
      <c r="C8620" s="32" t="s">
        <v>110</v>
      </c>
      <c r="D8620" s="33">
        <v>116441</v>
      </c>
    </row>
    <row r="8621" spans="1:4">
      <c r="A8621" s="32">
        <v>2002</v>
      </c>
      <c r="B8621" s="32" t="s">
        <v>5</v>
      </c>
      <c r="C8621" s="32" t="s">
        <v>110</v>
      </c>
      <c r="D8621" s="33">
        <v>110968</v>
      </c>
    </row>
    <row r="8622" spans="1:4">
      <c r="A8622" s="32">
        <v>2002</v>
      </c>
      <c r="B8622" s="32" t="s">
        <v>6</v>
      </c>
      <c r="C8622" s="32" t="s">
        <v>110</v>
      </c>
      <c r="D8622" s="33">
        <v>128472</v>
      </c>
    </row>
    <row r="8623" spans="1:4">
      <c r="A8623" s="32">
        <v>2002</v>
      </c>
      <c r="B8623" s="32" t="s">
        <v>7</v>
      </c>
      <c r="C8623" s="32" t="s">
        <v>110</v>
      </c>
      <c r="D8623" s="33">
        <v>129544</v>
      </c>
    </row>
    <row r="8624" spans="1:4">
      <c r="A8624" s="32">
        <v>2002</v>
      </c>
      <c r="B8624" s="32" t="s">
        <v>8</v>
      </c>
      <c r="C8624" s="32" t="s">
        <v>110</v>
      </c>
      <c r="D8624" s="33">
        <v>132735.82134489901</v>
      </c>
    </row>
    <row r="8625" spans="1:4">
      <c r="A8625" s="32">
        <v>2002</v>
      </c>
      <c r="B8625" s="32" t="s">
        <v>9</v>
      </c>
      <c r="C8625" s="32" t="s">
        <v>110</v>
      </c>
      <c r="D8625" s="33">
        <v>123201</v>
      </c>
    </row>
    <row r="8626" spans="1:4">
      <c r="A8626" s="32">
        <v>2002</v>
      </c>
      <c r="B8626" s="32" t="s">
        <v>10</v>
      </c>
      <c r="C8626" s="32" t="s">
        <v>110</v>
      </c>
      <c r="D8626" s="33">
        <v>132408</v>
      </c>
    </row>
    <row r="8627" spans="1:4">
      <c r="A8627" s="32">
        <v>2002</v>
      </c>
      <c r="B8627" s="32" t="s">
        <v>11</v>
      </c>
      <c r="C8627" s="32" t="s">
        <v>110</v>
      </c>
      <c r="D8627" s="33">
        <v>134026</v>
      </c>
    </row>
    <row r="8628" spans="1:4">
      <c r="A8628" s="32">
        <v>2002</v>
      </c>
      <c r="B8628" s="32" t="s">
        <v>12</v>
      </c>
      <c r="C8628" s="32" t="s">
        <v>110</v>
      </c>
      <c r="D8628" s="33">
        <v>129252</v>
      </c>
    </row>
    <row r="8629" spans="1:4">
      <c r="A8629" s="32">
        <v>2002</v>
      </c>
      <c r="B8629" s="32" t="s">
        <v>13</v>
      </c>
      <c r="C8629" s="32" t="s">
        <v>110</v>
      </c>
      <c r="D8629" s="33">
        <v>138389</v>
      </c>
    </row>
    <row r="8630" spans="1:4">
      <c r="A8630" s="32">
        <v>2002</v>
      </c>
      <c r="B8630" s="32" t="s">
        <v>14</v>
      </c>
      <c r="C8630" s="32" t="s">
        <v>110</v>
      </c>
      <c r="D8630" s="33">
        <v>135035</v>
      </c>
    </row>
    <row r="8631" spans="1:4">
      <c r="A8631" s="32">
        <v>2002</v>
      </c>
      <c r="B8631" s="32" t="s">
        <v>15</v>
      </c>
      <c r="C8631" s="32" t="s">
        <v>110</v>
      </c>
      <c r="D8631" s="33">
        <v>132387.88073571099</v>
      </c>
    </row>
    <row r="8632" spans="1:4">
      <c r="A8632" s="32">
        <v>2003</v>
      </c>
      <c r="B8632" s="32" t="s">
        <v>4</v>
      </c>
      <c r="C8632" s="32" t="s">
        <v>110</v>
      </c>
      <c r="D8632" s="33">
        <v>112303</v>
      </c>
    </row>
    <row r="8633" spans="1:4">
      <c r="A8633" s="32">
        <v>2003</v>
      </c>
      <c r="B8633" s="32" t="s">
        <v>5</v>
      </c>
      <c r="C8633" s="32" t="s">
        <v>110</v>
      </c>
      <c r="D8633" s="33">
        <v>110708</v>
      </c>
    </row>
    <row r="8634" spans="1:4">
      <c r="A8634" s="32">
        <v>2003</v>
      </c>
      <c r="B8634" s="32" t="s">
        <v>6</v>
      </c>
      <c r="C8634" s="32" t="s">
        <v>110</v>
      </c>
      <c r="D8634" s="33">
        <v>124460.616264443</v>
      </c>
    </row>
    <row r="8635" spans="1:4">
      <c r="A8635" s="32">
        <v>2003</v>
      </c>
      <c r="B8635" s="32" t="s">
        <v>7</v>
      </c>
      <c r="C8635" s="32" t="s">
        <v>110</v>
      </c>
      <c r="D8635" s="33">
        <v>138598</v>
      </c>
    </row>
    <row r="8636" spans="1:4">
      <c r="A8636" s="32">
        <v>2003</v>
      </c>
      <c r="B8636" s="32" t="s">
        <v>8</v>
      </c>
      <c r="C8636" s="32" t="s">
        <v>110</v>
      </c>
      <c r="D8636" s="33">
        <v>143281</v>
      </c>
    </row>
    <row r="8637" spans="1:4">
      <c r="A8637" s="32">
        <v>2003</v>
      </c>
      <c r="B8637" s="32" t="s">
        <v>9</v>
      </c>
      <c r="C8637" s="32" t="s">
        <v>110</v>
      </c>
      <c r="D8637" s="33">
        <v>135509</v>
      </c>
    </row>
    <row r="8638" spans="1:4">
      <c r="A8638" s="32">
        <v>2003</v>
      </c>
      <c r="B8638" s="32" t="s">
        <v>10</v>
      </c>
      <c r="C8638" s="32" t="s">
        <v>110</v>
      </c>
      <c r="D8638" s="33">
        <v>137830</v>
      </c>
    </row>
    <row r="8639" spans="1:4">
      <c r="A8639" s="32">
        <v>2003</v>
      </c>
      <c r="B8639" s="32" t="s">
        <v>11</v>
      </c>
      <c r="C8639" s="32" t="s">
        <v>110</v>
      </c>
      <c r="D8639" s="33">
        <v>127009</v>
      </c>
    </row>
    <row r="8640" spans="1:4">
      <c r="A8640" s="32">
        <v>2003</v>
      </c>
      <c r="B8640" s="32" t="s">
        <v>12</v>
      </c>
      <c r="C8640" s="32" t="s">
        <v>110</v>
      </c>
      <c r="D8640" s="33">
        <v>125730</v>
      </c>
    </row>
    <row r="8641" spans="1:4">
      <c r="A8641" s="32">
        <v>2003</v>
      </c>
      <c r="B8641" s="32" t="s">
        <v>13</v>
      </c>
      <c r="C8641" s="32" t="s">
        <v>110</v>
      </c>
      <c r="D8641" s="33">
        <v>134683</v>
      </c>
    </row>
    <row r="8642" spans="1:4">
      <c r="A8642" s="32">
        <v>2003</v>
      </c>
      <c r="B8642" s="32" t="s">
        <v>14</v>
      </c>
      <c r="C8642" s="32" t="s">
        <v>110</v>
      </c>
      <c r="D8642" s="33">
        <v>128797</v>
      </c>
    </row>
    <row r="8643" spans="1:4">
      <c r="A8643" s="32">
        <v>2003</v>
      </c>
      <c r="B8643" s="32" t="s">
        <v>15</v>
      </c>
      <c r="C8643" s="32" t="s">
        <v>110</v>
      </c>
      <c r="D8643" s="33">
        <v>124346</v>
      </c>
    </row>
    <row r="8644" spans="1:4">
      <c r="A8644" s="32">
        <v>2004</v>
      </c>
      <c r="B8644" s="32" t="s">
        <v>4</v>
      </c>
      <c r="C8644" s="32" t="s">
        <v>110</v>
      </c>
      <c r="D8644" s="33">
        <v>100278</v>
      </c>
    </row>
    <row r="8645" spans="1:4">
      <c r="A8645" s="32">
        <v>2004</v>
      </c>
      <c r="B8645" s="32" t="s">
        <v>5</v>
      </c>
      <c r="C8645" s="32" t="s">
        <v>110</v>
      </c>
      <c r="D8645" s="33">
        <v>106470.234724307</v>
      </c>
    </row>
    <row r="8646" spans="1:4">
      <c r="A8646" s="32">
        <v>2004</v>
      </c>
      <c r="B8646" s="32" t="s">
        <v>6</v>
      </c>
      <c r="C8646" s="32" t="s">
        <v>110</v>
      </c>
      <c r="D8646" s="33">
        <v>131893</v>
      </c>
    </row>
    <row r="8647" spans="1:4">
      <c r="A8647" s="32">
        <v>2004</v>
      </c>
      <c r="B8647" s="32" t="s">
        <v>7</v>
      </c>
      <c r="C8647" s="32" t="s">
        <v>110</v>
      </c>
      <c r="D8647" s="33">
        <v>118070</v>
      </c>
    </row>
    <row r="8648" spans="1:4">
      <c r="A8648" s="32">
        <v>2004</v>
      </c>
      <c r="B8648" s="32" t="s">
        <v>8</v>
      </c>
      <c r="C8648" s="32" t="s">
        <v>110</v>
      </c>
      <c r="D8648" s="33">
        <v>119216</v>
      </c>
    </row>
    <row r="8649" spans="1:4">
      <c r="A8649" s="32">
        <v>2004</v>
      </c>
      <c r="B8649" s="32" t="s">
        <v>9</v>
      </c>
      <c r="C8649" s="32" t="s">
        <v>110</v>
      </c>
      <c r="D8649" s="33">
        <v>121958</v>
      </c>
    </row>
    <row r="8650" spans="1:4">
      <c r="A8650" s="32">
        <v>2004</v>
      </c>
      <c r="B8650" s="32" t="s">
        <v>10</v>
      </c>
      <c r="C8650" s="32" t="s">
        <v>110</v>
      </c>
      <c r="D8650" s="33">
        <v>118626</v>
      </c>
    </row>
    <row r="8651" spans="1:4">
      <c r="A8651" s="32">
        <v>2004</v>
      </c>
      <c r="B8651" s="32" t="s">
        <v>11</v>
      </c>
      <c r="C8651" s="32" t="s">
        <v>110</v>
      </c>
      <c r="D8651" s="33">
        <v>117880</v>
      </c>
    </row>
    <row r="8652" spans="1:4">
      <c r="A8652" s="32">
        <v>2004</v>
      </c>
      <c r="B8652" s="32" t="s">
        <v>12</v>
      </c>
      <c r="C8652" s="32" t="s">
        <v>110</v>
      </c>
      <c r="D8652" s="33">
        <v>129766.892022819</v>
      </c>
    </row>
    <row r="8653" spans="1:4">
      <c r="A8653" s="32">
        <v>2004</v>
      </c>
      <c r="B8653" s="32" t="s">
        <v>13</v>
      </c>
      <c r="C8653" s="32" t="s">
        <v>110</v>
      </c>
      <c r="D8653" s="33">
        <v>134202</v>
      </c>
    </row>
    <row r="8654" spans="1:4">
      <c r="A8654" s="32">
        <v>2004</v>
      </c>
      <c r="B8654" s="32" t="s">
        <v>14</v>
      </c>
      <c r="C8654" s="32" t="s">
        <v>110</v>
      </c>
      <c r="D8654" s="33">
        <v>134922.139684428</v>
      </c>
    </row>
    <row r="8655" spans="1:4">
      <c r="A8655" s="32">
        <v>2004</v>
      </c>
      <c r="B8655" s="32" t="s">
        <v>15</v>
      </c>
      <c r="C8655" s="32" t="s">
        <v>110</v>
      </c>
      <c r="D8655" s="33">
        <v>133743.45952887001</v>
      </c>
    </row>
    <row r="8656" spans="1:4">
      <c r="A8656" s="32">
        <v>2005</v>
      </c>
      <c r="B8656" s="32" t="s">
        <v>4</v>
      </c>
      <c r="C8656" s="32" t="s">
        <v>110</v>
      </c>
      <c r="D8656" s="33">
        <v>101759</v>
      </c>
    </row>
    <row r="8657" spans="1:4">
      <c r="A8657" s="32">
        <v>2005</v>
      </c>
      <c r="B8657" s="32" t="s">
        <v>5</v>
      </c>
      <c r="C8657" s="32" t="s">
        <v>110</v>
      </c>
      <c r="D8657" s="33">
        <v>116972</v>
      </c>
    </row>
    <row r="8658" spans="1:4">
      <c r="A8658" s="32">
        <v>2005</v>
      </c>
      <c r="B8658" s="32" t="s">
        <v>6</v>
      </c>
      <c r="C8658" s="32" t="s">
        <v>110</v>
      </c>
      <c r="D8658" s="33">
        <v>130856</v>
      </c>
    </row>
    <row r="8659" spans="1:4">
      <c r="A8659" s="32">
        <v>2005</v>
      </c>
      <c r="B8659" s="32" t="s">
        <v>7</v>
      </c>
      <c r="C8659" s="32" t="s">
        <v>110</v>
      </c>
      <c r="D8659" s="33">
        <v>131092</v>
      </c>
    </row>
    <row r="8660" spans="1:4">
      <c r="A8660" s="32">
        <v>2005</v>
      </c>
      <c r="B8660" s="32" t="s">
        <v>8</v>
      </c>
      <c r="C8660" s="32" t="s">
        <v>110</v>
      </c>
      <c r="D8660" s="33">
        <v>132301</v>
      </c>
    </row>
    <row r="8661" spans="1:4">
      <c r="A8661" s="32">
        <v>2005</v>
      </c>
      <c r="B8661" s="32" t="s">
        <v>9</v>
      </c>
      <c r="C8661" s="32" t="s">
        <v>110</v>
      </c>
      <c r="D8661" s="33">
        <v>130440</v>
      </c>
    </row>
    <row r="8662" spans="1:4">
      <c r="A8662" s="32">
        <v>2005</v>
      </c>
      <c r="B8662" s="32" t="s">
        <v>10</v>
      </c>
      <c r="C8662" s="32" t="s">
        <v>110</v>
      </c>
      <c r="D8662" s="33">
        <v>126607</v>
      </c>
    </row>
    <row r="8663" spans="1:4">
      <c r="A8663" s="32">
        <v>2005</v>
      </c>
      <c r="B8663" s="32" t="s">
        <v>11</v>
      </c>
      <c r="C8663" s="32" t="s">
        <v>110</v>
      </c>
      <c r="D8663" s="33">
        <v>133793.738423312</v>
      </c>
    </row>
    <row r="8664" spans="1:4">
      <c r="A8664" s="32">
        <v>2005</v>
      </c>
      <c r="B8664" s="32" t="s">
        <v>12</v>
      </c>
      <c r="C8664" s="32" t="s">
        <v>110</v>
      </c>
      <c r="D8664" s="33">
        <v>142581.68517520101</v>
      </c>
    </row>
    <row r="8665" spans="1:4">
      <c r="A8665" s="32">
        <v>2005</v>
      </c>
      <c r="B8665" s="32" t="s">
        <v>13</v>
      </c>
      <c r="C8665" s="32" t="s">
        <v>110</v>
      </c>
      <c r="D8665" s="33">
        <v>140766.88201815501</v>
      </c>
    </row>
    <row r="8666" spans="1:4">
      <c r="A8666" s="32">
        <v>2005</v>
      </c>
      <c r="B8666" s="32" t="s">
        <v>14</v>
      </c>
      <c r="C8666" s="32" t="s">
        <v>110</v>
      </c>
      <c r="D8666" s="33">
        <v>145922</v>
      </c>
    </row>
    <row r="8667" spans="1:4">
      <c r="A8667" s="32">
        <v>2005</v>
      </c>
      <c r="B8667" s="32" t="s">
        <v>15</v>
      </c>
      <c r="C8667" s="32" t="s">
        <v>110</v>
      </c>
      <c r="D8667" s="33">
        <v>146103.55303971801</v>
      </c>
    </row>
    <row r="8668" spans="1:4">
      <c r="A8668" s="32">
        <v>2006</v>
      </c>
      <c r="B8668" s="32" t="s">
        <v>4</v>
      </c>
      <c r="C8668" s="32" t="s">
        <v>110</v>
      </c>
      <c r="D8668" s="33">
        <v>121931</v>
      </c>
    </row>
    <row r="8669" spans="1:4">
      <c r="A8669" s="32">
        <v>2006</v>
      </c>
      <c r="B8669" s="32" t="s">
        <v>5</v>
      </c>
      <c r="C8669" s="32" t="s">
        <v>110</v>
      </c>
      <c r="D8669" s="33">
        <v>118064</v>
      </c>
    </row>
    <row r="8670" spans="1:4">
      <c r="A8670" s="32">
        <v>2006</v>
      </c>
      <c r="B8670" s="32" t="s">
        <v>6</v>
      </c>
      <c r="C8670" s="32" t="s">
        <v>110</v>
      </c>
      <c r="D8670" s="33">
        <v>139570</v>
      </c>
    </row>
    <row r="8671" spans="1:4">
      <c r="A8671" s="32">
        <v>2006</v>
      </c>
      <c r="B8671" s="32" t="s">
        <v>7</v>
      </c>
      <c r="C8671" s="32" t="s">
        <v>110</v>
      </c>
      <c r="D8671" s="33">
        <v>137407</v>
      </c>
    </row>
    <row r="8672" spans="1:4">
      <c r="A8672" s="32">
        <v>2006</v>
      </c>
      <c r="B8672" s="32" t="s">
        <v>8</v>
      </c>
      <c r="C8672" s="32" t="s">
        <v>110</v>
      </c>
      <c r="D8672" s="33">
        <v>140701</v>
      </c>
    </row>
    <row r="8673" spans="1:4">
      <c r="A8673" s="32">
        <v>2006</v>
      </c>
      <c r="B8673" s="32" t="s">
        <v>9</v>
      </c>
      <c r="C8673" s="32" t="s">
        <v>110</v>
      </c>
      <c r="D8673" s="33">
        <v>133452</v>
      </c>
    </row>
    <row r="8674" spans="1:4">
      <c r="A8674" s="32">
        <v>2006</v>
      </c>
      <c r="B8674" s="32" t="s">
        <v>10</v>
      </c>
      <c r="C8674" s="32" t="s">
        <v>110</v>
      </c>
      <c r="D8674" s="33">
        <v>137135</v>
      </c>
    </row>
    <row r="8675" spans="1:4">
      <c r="A8675" s="32">
        <v>2006</v>
      </c>
      <c r="B8675" s="32" t="s">
        <v>11</v>
      </c>
      <c r="C8675" s="32" t="s">
        <v>110</v>
      </c>
      <c r="D8675" s="33">
        <v>144257.17224443101</v>
      </c>
    </row>
    <row r="8676" spans="1:4">
      <c r="A8676" s="32">
        <v>2006</v>
      </c>
      <c r="B8676" s="32" t="s">
        <v>12</v>
      </c>
      <c r="C8676" s="32" t="s">
        <v>110</v>
      </c>
      <c r="D8676" s="33">
        <v>147424</v>
      </c>
    </row>
    <row r="8677" spans="1:4">
      <c r="A8677" s="32">
        <v>2006</v>
      </c>
      <c r="B8677" s="32" t="s">
        <v>13</v>
      </c>
      <c r="C8677" s="32" t="s">
        <v>110</v>
      </c>
      <c r="D8677" s="33">
        <v>148031</v>
      </c>
    </row>
    <row r="8678" spans="1:4">
      <c r="A8678" s="32">
        <v>2006</v>
      </c>
      <c r="B8678" s="32" t="s">
        <v>14</v>
      </c>
      <c r="C8678" s="32" t="s">
        <v>110</v>
      </c>
      <c r="D8678" s="33">
        <v>150532.26915538599</v>
      </c>
    </row>
    <row r="8679" spans="1:4">
      <c r="A8679" s="32">
        <v>2006</v>
      </c>
      <c r="B8679" s="32" t="s">
        <v>15</v>
      </c>
      <c r="C8679" s="32" t="s">
        <v>110</v>
      </c>
      <c r="D8679" s="33">
        <v>135249</v>
      </c>
    </row>
    <row r="8680" spans="1:4">
      <c r="A8680" s="32">
        <v>2007</v>
      </c>
      <c r="B8680" s="32" t="s">
        <v>4</v>
      </c>
      <c r="C8680" s="32" t="s">
        <v>110</v>
      </c>
      <c r="D8680" s="33">
        <v>120846</v>
      </c>
    </row>
    <row r="8681" spans="1:4">
      <c r="A8681" s="32">
        <v>2007</v>
      </c>
      <c r="B8681" s="32" t="s">
        <v>5</v>
      </c>
      <c r="C8681" s="32" t="s">
        <v>110</v>
      </c>
      <c r="D8681" s="33">
        <v>143725</v>
      </c>
    </row>
    <row r="8682" spans="1:4">
      <c r="A8682" s="32">
        <v>2007</v>
      </c>
      <c r="B8682" s="32" t="s">
        <v>6</v>
      </c>
      <c r="C8682" s="32" t="s">
        <v>110</v>
      </c>
      <c r="D8682" s="33">
        <v>117773</v>
      </c>
    </row>
    <row r="8683" spans="1:4">
      <c r="A8683" s="32">
        <v>2007</v>
      </c>
      <c r="B8683" s="32" t="s">
        <v>7</v>
      </c>
      <c r="C8683" s="32" t="s">
        <v>110</v>
      </c>
      <c r="D8683" s="33">
        <v>128990</v>
      </c>
    </row>
    <row r="8684" spans="1:4">
      <c r="A8684" s="32">
        <v>2007</v>
      </c>
      <c r="B8684" s="32" t="s">
        <v>8</v>
      </c>
      <c r="C8684" s="32" t="s">
        <v>110</v>
      </c>
      <c r="D8684" s="33">
        <v>139877</v>
      </c>
    </row>
    <row r="8685" spans="1:4">
      <c r="A8685" s="32">
        <v>2007</v>
      </c>
      <c r="B8685" s="32" t="s">
        <v>9</v>
      </c>
      <c r="C8685" s="32" t="s">
        <v>110</v>
      </c>
      <c r="D8685" s="33">
        <v>133863</v>
      </c>
    </row>
    <row r="8686" spans="1:4">
      <c r="A8686" s="32">
        <v>2007</v>
      </c>
      <c r="B8686" s="32" t="s">
        <v>10</v>
      </c>
      <c r="C8686" s="32" t="s">
        <v>110</v>
      </c>
      <c r="D8686" s="33">
        <v>132886.37527000299</v>
      </c>
    </row>
    <row r="8687" spans="1:4">
      <c r="A8687" s="32">
        <v>2007</v>
      </c>
      <c r="B8687" s="32" t="s">
        <v>11</v>
      </c>
      <c r="C8687" s="32" t="s">
        <v>110</v>
      </c>
      <c r="D8687" s="33">
        <v>142539</v>
      </c>
    </row>
    <row r="8688" spans="1:4">
      <c r="A8688" s="32">
        <v>2007</v>
      </c>
      <c r="B8688" s="32" t="s">
        <v>12</v>
      </c>
      <c r="C8688" s="32" t="s">
        <v>110</v>
      </c>
      <c r="D8688" s="33">
        <v>141698</v>
      </c>
    </row>
    <row r="8689" spans="1:4">
      <c r="A8689" s="32">
        <v>2007</v>
      </c>
      <c r="B8689" s="32" t="s">
        <v>13</v>
      </c>
      <c r="C8689" s="32" t="s">
        <v>110</v>
      </c>
      <c r="D8689" s="33">
        <v>148100.93886708</v>
      </c>
    </row>
    <row r="8690" spans="1:4">
      <c r="A8690" s="32">
        <v>2007</v>
      </c>
      <c r="B8690" s="32" t="s">
        <v>14</v>
      </c>
      <c r="C8690" s="32" t="s">
        <v>110</v>
      </c>
      <c r="D8690" s="33">
        <v>145756.641052708</v>
      </c>
    </row>
    <row r="8691" spans="1:4">
      <c r="A8691" s="32">
        <v>2007</v>
      </c>
      <c r="B8691" s="32" t="s">
        <v>15</v>
      </c>
      <c r="C8691" s="32" t="s">
        <v>110</v>
      </c>
      <c r="D8691" s="33">
        <v>133154</v>
      </c>
    </row>
    <row r="8692" spans="1:4">
      <c r="A8692" s="32">
        <v>2008</v>
      </c>
      <c r="B8692" s="32" t="s">
        <v>4</v>
      </c>
      <c r="C8692" s="32" t="s">
        <v>110</v>
      </c>
      <c r="D8692" s="33">
        <v>120996</v>
      </c>
    </row>
    <row r="8693" spans="1:4">
      <c r="A8693" s="32">
        <v>2008</v>
      </c>
      <c r="B8693" s="32" t="s">
        <v>5</v>
      </c>
      <c r="C8693" s="32" t="s">
        <v>110</v>
      </c>
      <c r="D8693" s="33">
        <v>118725</v>
      </c>
    </row>
    <row r="8694" spans="1:4">
      <c r="A8694" s="32">
        <v>2008</v>
      </c>
      <c r="B8694" s="32" t="s">
        <v>6</v>
      </c>
      <c r="C8694" s="32" t="s">
        <v>110</v>
      </c>
      <c r="D8694" s="33">
        <v>123090</v>
      </c>
    </row>
    <row r="8695" spans="1:4">
      <c r="A8695" s="32">
        <v>2008</v>
      </c>
      <c r="B8695" s="32" t="s">
        <v>7</v>
      </c>
      <c r="C8695" s="32" t="s">
        <v>110</v>
      </c>
      <c r="D8695" s="33">
        <v>133778</v>
      </c>
    </row>
    <row r="8696" spans="1:4">
      <c r="A8696" s="32">
        <v>2008</v>
      </c>
      <c r="B8696" s="32" t="s">
        <v>8</v>
      </c>
      <c r="C8696" s="32" t="s">
        <v>110</v>
      </c>
      <c r="D8696" s="33">
        <v>132075</v>
      </c>
    </row>
    <row r="8697" spans="1:4">
      <c r="A8697" s="32">
        <v>2008</v>
      </c>
      <c r="B8697" s="32" t="s">
        <v>9</v>
      </c>
      <c r="C8697" s="32" t="s">
        <v>110</v>
      </c>
      <c r="D8697" s="33">
        <v>118493</v>
      </c>
    </row>
    <row r="8698" spans="1:4">
      <c r="A8698" s="32">
        <v>2008</v>
      </c>
      <c r="B8698" s="32" t="s">
        <v>10</v>
      </c>
      <c r="C8698" s="32" t="s">
        <v>110</v>
      </c>
      <c r="D8698" s="33">
        <v>134438</v>
      </c>
    </row>
    <row r="8699" spans="1:4">
      <c r="A8699" s="32">
        <v>2008</v>
      </c>
      <c r="B8699" s="32" t="s">
        <v>11</v>
      </c>
      <c r="C8699" s="32" t="s">
        <v>110</v>
      </c>
      <c r="D8699" s="33">
        <v>126805.489596727</v>
      </c>
    </row>
    <row r="8700" spans="1:4">
      <c r="A8700" s="32">
        <v>2008</v>
      </c>
      <c r="B8700" s="32" t="s">
        <v>12</v>
      </c>
      <c r="C8700" s="32" t="s">
        <v>110</v>
      </c>
      <c r="D8700" s="33">
        <v>127155.525975426</v>
      </c>
    </row>
    <row r="8701" spans="1:4">
      <c r="A8701" s="32">
        <v>2008</v>
      </c>
      <c r="B8701" s="32" t="s">
        <v>13</v>
      </c>
      <c r="C8701" s="32" t="s">
        <v>110</v>
      </c>
      <c r="D8701" s="33">
        <v>132743</v>
      </c>
    </row>
    <row r="8702" spans="1:4">
      <c r="A8702" s="32">
        <v>2008</v>
      </c>
      <c r="B8702" s="32" t="s">
        <v>14</v>
      </c>
      <c r="C8702" s="32" t="s">
        <v>110</v>
      </c>
      <c r="D8702" s="33">
        <v>140722</v>
      </c>
    </row>
    <row r="8703" spans="1:4">
      <c r="A8703" s="32">
        <v>2008</v>
      </c>
      <c r="B8703" s="32" t="s">
        <v>15</v>
      </c>
      <c r="C8703" s="32" t="s">
        <v>110</v>
      </c>
      <c r="D8703" s="33">
        <v>132398.28714769799</v>
      </c>
    </row>
    <row r="8704" spans="1:4">
      <c r="A8704" s="32">
        <v>2009</v>
      </c>
      <c r="B8704" s="32" t="s">
        <v>4</v>
      </c>
      <c r="C8704" s="32" t="s">
        <v>110</v>
      </c>
      <c r="D8704" s="33">
        <v>111378.89909339001</v>
      </c>
    </row>
    <row r="8705" spans="1:4">
      <c r="A8705" s="32">
        <v>2009</v>
      </c>
      <c r="B8705" s="32" t="s">
        <v>5</v>
      </c>
      <c r="C8705" s="32" t="s">
        <v>110</v>
      </c>
      <c r="D8705" s="33">
        <v>104721.897799015</v>
      </c>
    </row>
    <row r="8706" spans="1:4">
      <c r="A8706" s="32">
        <v>2009</v>
      </c>
      <c r="B8706" s="32" t="s">
        <v>6</v>
      </c>
      <c r="C8706" s="32" t="s">
        <v>110</v>
      </c>
      <c r="D8706" s="33">
        <v>115790.738794536</v>
      </c>
    </row>
    <row r="8707" spans="1:4">
      <c r="A8707" s="32">
        <v>2009</v>
      </c>
      <c r="B8707" s="32" t="s">
        <v>7</v>
      </c>
      <c r="C8707" s="32" t="s">
        <v>110</v>
      </c>
      <c r="D8707" s="33">
        <v>110670.86131753</v>
      </c>
    </row>
    <row r="8708" spans="1:4">
      <c r="A8708" s="32">
        <v>2009</v>
      </c>
      <c r="B8708" s="32" t="s">
        <v>8</v>
      </c>
      <c r="C8708" s="32" t="s">
        <v>110</v>
      </c>
      <c r="D8708" s="33">
        <v>104664</v>
      </c>
    </row>
    <row r="8709" spans="1:4">
      <c r="A8709" s="32">
        <v>2009</v>
      </c>
      <c r="B8709" s="32" t="s">
        <v>9</v>
      </c>
      <c r="C8709" s="32" t="s">
        <v>110</v>
      </c>
      <c r="D8709" s="33">
        <v>98580.501597291906</v>
      </c>
    </row>
    <row r="8710" spans="1:4">
      <c r="A8710" s="32">
        <v>2009</v>
      </c>
      <c r="B8710" s="32" t="s">
        <v>10</v>
      </c>
      <c r="C8710" s="32" t="s">
        <v>110</v>
      </c>
      <c r="D8710" s="33">
        <v>82032.105262844096</v>
      </c>
    </row>
    <row r="8711" spans="1:4">
      <c r="A8711" s="32">
        <v>2009</v>
      </c>
      <c r="B8711" s="32" t="s">
        <v>11</v>
      </c>
      <c r="C8711" s="32" t="s">
        <v>110</v>
      </c>
      <c r="D8711" s="33">
        <v>93561.893981734902</v>
      </c>
    </row>
    <row r="8712" spans="1:4">
      <c r="A8712" s="32">
        <v>2009</v>
      </c>
      <c r="B8712" s="32" t="s">
        <v>12</v>
      </c>
      <c r="C8712" s="32" t="s">
        <v>110</v>
      </c>
      <c r="D8712" s="33">
        <v>121385.433106747</v>
      </c>
    </row>
    <row r="8713" spans="1:4">
      <c r="A8713" s="32">
        <v>2009</v>
      </c>
      <c r="B8713" s="32" t="s">
        <v>13</v>
      </c>
      <c r="C8713" s="32" t="s">
        <v>110</v>
      </c>
      <c r="D8713" s="33">
        <v>128388.25276045399</v>
      </c>
    </row>
    <row r="8714" spans="1:4">
      <c r="A8714" s="32">
        <v>2009</v>
      </c>
      <c r="B8714" s="32" t="s">
        <v>14</v>
      </c>
      <c r="C8714" s="32" t="s">
        <v>110</v>
      </c>
      <c r="D8714" s="33">
        <v>126954</v>
      </c>
    </row>
    <row r="8715" spans="1:4">
      <c r="A8715" s="32">
        <v>2009</v>
      </c>
      <c r="B8715" s="32" t="s">
        <v>15</v>
      </c>
      <c r="C8715" s="32" t="s">
        <v>110</v>
      </c>
      <c r="D8715" s="33">
        <v>123898</v>
      </c>
    </row>
    <row r="8716" spans="1:4">
      <c r="A8716" s="32">
        <v>2010</v>
      </c>
      <c r="B8716" s="32" t="s">
        <v>4</v>
      </c>
      <c r="C8716" s="32" t="s">
        <v>110</v>
      </c>
      <c r="D8716" s="33">
        <v>98110.126946836201</v>
      </c>
    </row>
    <row r="8717" spans="1:4">
      <c r="A8717" s="32">
        <v>2010</v>
      </c>
      <c r="B8717" s="32" t="s">
        <v>5</v>
      </c>
      <c r="C8717" s="32" t="s">
        <v>110</v>
      </c>
      <c r="D8717" s="33">
        <v>95227.128784746499</v>
      </c>
    </row>
    <row r="8718" spans="1:4">
      <c r="A8718" s="32">
        <v>2010</v>
      </c>
      <c r="B8718" s="32" t="s">
        <v>6</v>
      </c>
      <c r="C8718" s="32" t="s">
        <v>110</v>
      </c>
      <c r="D8718" s="33">
        <v>109049.946290319</v>
      </c>
    </row>
    <row r="8719" spans="1:4">
      <c r="A8719" s="32">
        <v>2010</v>
      </c>
      <c r="B8719" s="32" t="s">
        <v>7</v>
      </c>
      <c r="C8719" s="32" t="s">
        <v>110</v>
      </c>
      <c r="D8719" s="33">
        <v>104281</v>
      </c>
    </row>
    <row r="8720" spans="1:4">
      <c r="A8720" s="32">
        <v>2010</v>
      </c>
      <c r="B8720" s="32" t="s">
        <v>8</v>
      </c>
      <c r="C8720" s="32" t="s">
        <v>110</v>
      </c>
      <c r="D8720" s="33">
        <v>96961.549679692995</v>
      </c>
    </row>
    <row r="8721" spans="1:4">
      <c r="A8721" s="32">
        <v>2010</v>
      </c>
      <c r="B8721" s="32" t="s">
        <v>9</v>
      </c>
      <c r="C8721" s="32" t="s">
        <v>110</v>
      </c>
      <c r="D8721" s="33">
        <v>106560.31857393699</v>
      </c>
    </row>
    <row r="8722" spans="1:4">
      <c r="A8722" s="32">
        <v>2010</v>
      </c>
      <c r="B8722" s="32" t="s">
        <v>10</v>
      </c>
      <c r="C8722" s="32" t="s">
        <v>110</v>
      </c>
      <c r="D8722" s="33">
        <v>110980.693600877</v>
      </c>
    </row>
    <row r="8723" spans="1:4">
      <c r="A8723" s="32">
        <v>2010</v>
      </c>
      <c r="B8723" s="32" t="s">
        <v>11</v>
      </c>
      <c r="C8723" s="32" t="s">
        <v>110</v>
      </c>
      <c r="D8723" s="33">
        <v>119752.835973194</v>
      </c>
    </row>
    <row r="8724" spans="1:4">
      <c r="A8724" s="32">
        <v>2010</v>
      </c>
      <c r="B8724" s="32" t="s">
        <v>12</v>
      </c>
      <c r="C8724" s="32" t="s">
        <v>110</v>
      </c>
      <c r="D8724" s="33">
        <v>122835.660884126</v>
      </c>
    </row>
    <row r="8725" spans="1:4">
      <c r="A8725" s="32">
        <v>2010</v>
      </c>
      <c r="B8725" s="32" t="s">
        <v>13</v>
      </c>
      <c r="C8725" s="32" t="s">
        <v>110</v>
      </c>
      <c r="D8725" s="33">
        <v>122835.660884126</v>
      </c>
    </row>
    <row r="8726" spans="1:4">
      <c r="A8726" s="32">
        <v>2010</v>
      </c>
      <c r="B8726" s="32" t="s">
        <v>14</v>
      </c>
      <c r="C8726" s="32" t="s">
        <v>110</v>
      </c>
      <c r="D8726" s="33">
        <v>107244.585143633</v>
      </c>
    </row>
    <row r="8727" spans="1:4">
      <c r="A8727" s="32">
        <v>2010</v>
      </c>
      <c r="B8727" s="32" t="s">
        <v>15</v>
      </c>
      <c r="C8727" s="32" t="s">
        <v>110</v>
      </c>
      <c r="D8727" s="33">
        <v>91379.973627748695</v>
      </c>
    </row>
    <row r="8728" spans="1:4">
      <c r="A8728" s="32">
        <v>2011</v>
      </c>
      <c r="B8728" s="32" t="s">
        <v>4</v>
      </c>
      <c r="C8728" s="32" t="s">
        <v>110</v>
      </c>
      <c r="D8728" s="33">
        <v>74214.605120052103</v>
      </c>
    </row>
    <row r="8729" spans="1:4">
      <c r="A8729" s="32">
        <v>2011</v>
      </c>
      <c r="B8729" s="32" t="s">
        <v>5</v>
      </c>
      <c r="C8729" s="32" t="s">
        <v>110</v>
      </c>
      <c r="D8729" s="33">
        <v>69937.073117619206</v>
      </c>
    </row>
    <row r="8730" spans="1:4">
      <c r="A8730" s="32">
        <v>2011</v>
      </c>
      <c r="B8730" s="32" t="s">
        <v>6</v>
      </c>
      <c r="C8730" s="32" t="s">
        <v>110</v>
      </c>
      <c r="D8730" s="33">
        <v>75886.948624621</v>
      </c>
    </row>
    <row r="8731" spans="1:4">
      <c r="A8731" s="32">
        <v>2011</v>
      </c>
      <c r="B8731" s="32" t="s">
        <v>7</v>
      </c>
      <c r="C8731" s="32" t="s">
        <v>110</v>
      </c>
      <c r="D8731" s="33">
        <v>83490.228948915799</v>
      </c>
    </row>
    <row r="8732" spans="1:4">
      <c r="A8732" s="32">
        <v>2011</v>
      </c>
      <c r="B8732" s="32" t="s">
        <v>8</v>
      </c>
      <c r="C8732" s="32" t="s">
        <v>110</v>
      </c>
      <c r="D8732" s="33">
        <v>89052.229955085801</v>
      </c>
    </row>
    <row r="8733" spans="1:4">
      <c r="A8733" s="32">
        <v>2011</v>
      </c>
      <c r="B8733" s="32" t="s">
        <v>9</v>
      </c>
      <c r="C8733" s="32" t="s">
        <v>110</v>
      </c>
      <c r="D8733" s="33">
        <v>93069.559629437907</v>
      </c>
    </row>
    <row r="8734" spans="1:4">
      <c r="A8734" s="32">
        <v>2011</v>
      </c>
      <c r="B8734" s="32" t="s">
        <v>10</v>
      </c>
      <c r="C8734" s="32" t="s">
        <v>110</v>
      </c>
      <c r="D8734" s="33">
        <v>93867.263782657494</v>
      </c>
    </row>
    <row r="8735" spans="1:4">
      <c r="A8735" s="32">
        <v>2011</v>
      </c>
      <c r="B8735" s="32" t="s">
        <v>11</v>
      </c>
      <c r="C8735" s="32" t="s">
        <v>110</v>
      </c>
      <c r="D8735" s="33">
        <v>107490.97948157501</v>
      </c>
    </row>
    <row r="8736" spans="1:4">
      <c r="A8736" s="32">
        <v>2011</v>
      </c>
      <c r="B8736" s="32" t="s">
        <v>12</v>
      </c>
      <c r="C8736" s="32" t="s">
        <v>110</v>
      </c>
      <c r="D8736" s="33">
        <v>106027.586282541</v>
      </c>
    </row>
    <row r="8737" spans="1:4">
      <c r="A8737" s="32">
        <v>2011</v>
      </c>
      <c r="B8737" s="32" t="s">
        <v>13</v>
      </c>
      <c r="C8737" s="32" t="s">
        <v>110</v>
      </c>
      <c r="D8737" s="33">
        <v>101591.806916405</v>
      </c>
    </row>
    <row r="8738" spans="1:4">
      <c r="A8738" s="32">
        <v>2011</v>
      </c>
      <c r="B8738" s="32" t="s">
        <v>14</v>
      </c>
      <c r="C8738" s="32" t="s">
        <v>110</v>
      </c>
      <c r="D8738" s="33">
        <v>105853.49398373401</v>
      </c>
    </row>
    <row r="8739" spans="1:4">
      <c r="A8739" s="32">
        <v>2011</v>
      </c>
      <c r="B8739" s="32" t="s">
        <v>15</v>
      </c>
      <c r="C8739" s="32" t="s">
        <v>110</v>
      </c>
      <c r="D8739" s="33">
        <v>93651.753276606396</v>
      </c>
    </row>
    <row r="8740" spans="1:4">
      <c r="A8740" s="32">
        <v>2012</v>
      </c>
      <c r="B8740" s="32" t="s">
        <v>4</v>
      </c>
      <c r="C8740" s="32" t="s">
        <v>110</v>
      </c>
      <c r="D8740" s="33">
        <v>88129.316378093004</v>
      </c>
    </row>
    <row r="8741" spans="1:4">
      <c r="A8741" s="32">
        <v>2012</v>
      </c>
      <c r="B8741" s="32" t="s">
        <v>5</v>
      </c>
      <c r="C8741" s="32" t="s">
        <v>110</v>
      </c>
      <c r="D8741" s="33">
        <v>71507.963931415696</v>
      </c>
    </row>
    <row r="8742" spans="1:4">
      <c r="A8742" s="32">
        <v>2012</v>
      </c>
      <c r="B8742" s="32" t="s">
        <v>6</v>
      </c>
      <c r="C8742" s="32" t="s">
        <v>110</v>
      </c>
      <c r="D8742" s="33">
        <v>98427.967430071905</v>
      </c>
    </row>
    <row r="8743" spans="1:4">
      <c r="A8743" s="32">
        <v>2012</v>
      </c>
      <c r="B8743" s="32" t="s">
        <v>7</v>
      </c>
      <c r="C8743" s="32" t="s">
        <v>110</v>
      </c>
      <c r="D8743" s="33">
        <v>84231.252170526001</v>
      </c>
    </row>
    <row r="8744" spans="1:4">
      <c r="A8744" s="32">
        <v>2012</v>
      </c>
      <c r="B8744" s="32" t="s">
        <v>8</v>
      </c>
      <c r="C8744" s="32" t="s">
        <v>110</v>
      </c>
      <c r="D8744" s="33">
        <v>79404.869493327496</v>
      </c>
    </row>
    <row r="8745" spans="1:4">
      <c r="A8745" s="32">
        <v>2012</v>
      </c>
      <c r="B8745" s="32" t="s">
        <v>9</v>
      </c>
      <c r="C8745" s="32" t="s">
        <v>110</v>
      </c>
      <c r="D8745" s="33">
        <v>84998.324175104703</v>
      </c>
    </row>
    <row r="8746" spans="1:4">
      <c r="A8746" s="32">
        <v>2012</v>
      </c>
      <c r="B8746" s="32" t="s">
        <v>10</v>
      </c>
      <c r="C8746" s="32" t="s">
        <v>110</v>
      </c>
      <c r="D8746" s="33">
        <v>84347.553714987996</v>
      </c>
    </row>
    <row r="8747" spans="1:4">
      <c r="A8747" s="32">
        <v>2012</v>
      </c>
      <c r="B8747" s="32" t="s">
        <v>11</v>
      </c>
      <c r="C8747" s="32" t="s">
        <v>110</v>
      </c>
      <c r="D8747" s="33">
        <v>52523.481817171101</v>
      </c>
    </row>
    <row r="8748" spans="1:4">
      <c r="A8748" s="32">
        <v>2012</v>
      </c>
      <c r="B8748" s="32" t="s">
        <v>12</v>
      </c>
      <c r="C8748" s="32" t="s">
        <v>110</v>
      </c>
      <c r="D8748" s="33">
        <v>29303.953670085099</v>
      </c>
    </row>
    <row r="8749" spans="1:4">
      <c r="A8749" s="32">
        <v>2012</v>
      </c>
      <c r="B8749" s="32" t="s">
        <v>13</v>
      </c>
      <c r="C8749" s="32" t="s">
        <v>110</v>
      </c>
      <c r="D8749" s="33">
        <v>41394.035602303898</v>
      </c>
    </row>
    <row r="8750" spans="1:4">
      <c r="A8750" s="32">
        <v>2012</v>
      </c>
      <c r="B8750" s="32" t="s">
        <v>14</v>
      </c>
      <c r="C8750" s="32" t="s">
        <v>110</v>
      </c>
      <c r="D8750" s="33">
        <v>67933.501337607406</v>
      </c>
    </row>
    <row r="8751" spans="1:4">
      <c r="A8751" s="32">
        <v>2012</v>
      </c>
      <c r="B8751" s="32" t="s">
        <v>15</v>
      </c>
      <c r="C8751" s="32" t="s">
        <v>110</v>
      </c>
      <c r="D8751" s="33">
        <v>29509.857024803801</v>
      </c>
    </row>
    <row r="8752" spans="1:4">
      <c r="A8752" s="32">
        <v>2013</v>
      </c>
      <c r="B8752" s="32" t="s">
        <v>4</v>
      </c>
      <c r="C8752" s="32" t="s">
        <v>110</v>
      </c>
      <c r="D8752" s="33">
        <v>33037.730701254499</v>
      </c>
    </row>
    <row r="8753" spans="1:4">
      <c r="A8753" s="32">
        <v>2013</v>
      </c>
      <c r="B8753" s="32" t="s">
        <v>5</v>
      </c>
      <c r="C8753" s="32" t="s">
        <v>110</v>
      </c>
      <c r="D8753" s="33">
        <v>43394.986155735001</v>
      </c>
    </row>
    <row r="8754" spans="1:4">
      <c r="A8754" s="32">
        <v>2013</v>
      </c>
      <c r="B8754" s="32" t="s">
        <v>6</v>
      </c>
      <c r="C8754" s="32" t="s">
        <v>110</v>
      </c>
      <c r="D8754" s="33">
        <v>47530.07100014</v>
      </c>
    </row>
    <row r="8755" spans="1:4">
      <c r="A8755" s="32">
        <v>2013</v>
      </c>
      <c r="B8755" s="32" t="s">
        <v>7</v>
      </c>
      <c r="C8755" s="32" t="s">
        <v>110</v>
      </c>
      <c r="D8755" s="33">
        <v>28802.4176922279</v>
      </c>
    </row>
    <row r="8756" spans="1:4">
      <c r="A8756" s="32">
        <v>2013</v>
      </c>
      <c r="B8756" s="32" t="s">
        <v>8</v>
      </c>
      <c r="C8756" s="32" t="s">
        <v>110</v>
      </c>
      <c r="D8756" s="33">
        <v>24076.149355276601</v>
      </c>
    </row>
    <row r="8757" spans="1:4">
      <c r="A8757" s="32">
        <v>2013</v>
      </c>
      <c r="B8757" s="32" t="s">
        <v>9</v>
      </c>
      <c r="C8757" s="32" t="s">
        <v>110</v>
      </c>
      <c r="D8757" s="33">
        <v>24525.331993603799</v>
      </c>
    </row>
    <row r="8758" spans="1:4">
      <c r="A8758" s="32">
        <v>2013</v>
      </c>
      <c r="B8758" s="32" t="s">
        <v>10</v>
      </c>
      <c r="C8758" s="32" t="s">
        <v>110</v>
      </c>
      <c r="D8758" s="33">
        <v>24880.016144575398</v>
      </c>
    </row>
    <row r="8759" spans="1:4">
      <c r="A8759" s="32">
        <v>2013</v>
      </c>
      <c r="B8759" s="32" t="s">
        <v>11</v>
      </c>
      <c r="C8759" s="32" t="s">
        <v>110</v>
      </c>
      <c r="D8759" s="33">
        <v>41362.712618291902</v>
      </c>
    </row>
    <row r="8760" spans="1:4">
      <c r="A8760" s="32">
        <v>2013</v>
      </c>
      <c r="B8760" s="32" t="s">
        <v>12</v>
      </c>
      <c r="C8760" s="32" t="s">
        <v>110</v>
      </c>
      <c r="D8760" s="33">
        <v>41178.129562466798</v>
      </c>
    </row>
    <row r="8761" spans="1:4">
      <c r="A8761" s="32">
        <v>2013</v>
      </c>
      <c r="B8761" s="32" t="s">
        <v>13</v>
      </c>
      <c r="C8761" s="32" t="s">
        <v>110</v>
      </c>
      <c r="D8761" s="33">
        <v>35264.041456008898</v>
      </c>
    </row>
    <row r="8762" spans="1:4">
      <c r="A8762" s="32">
        <v>2013</v>
      </c>
      <c r="B8762" s="32" t="s">
        <v>14</v>
      </c>
      <c r="C8762" s="32" t="s">
        <v>110</v>
      </c>
      <c r="D8762" s="33">
        <v>45578.1742306171</v>
      </c>
    </row>
    <row r="8763" spans="1:4">
      <c r="A8763" s="32">
        <v>2013</v>
      </c>
      <c r="B8763" s="32" t="s">
        <v>15</v>
      </c>
      <c r="C8763" s="32" t="s">
        <v>110</v>
      </c>
      <c r="D8763" s="33">
        <v>34910.755029945401</v>
      </c>
    </row>
    <row r="8764" spans="1:4">
      <c r="A8764" s="32">
        <v>2014</v>
      </c>
      <c r="B8764" s="32" t="s">
        <v>4</v>
      </c>
      <c r="C8764" s="32" t="s">
        <v>110</v>
      </c>
      <c r="D8764" s="33">
        <v>24101.906910923699</v>
      </c>
    </row>
    <row r="8765" spans="1:4">
      <c r="A8765" s="32">
        <v>2014</v>
      </c>
      <c r="B8765" s="32" t="s">
        <v>5</v>
      </c>
      <c r="C8765" s="32" t="s">
        <v>110</v>
      </c>
      <c r="D8765" s="33">
        <v>12656.8168205522</v>
      </c>
    </row>
    <row r="8766" spans="1:4">
      <c r="A8766" s="32">
        <v>2014</v>
      </c>
      <c r="B8766" s="32" t="s">
        <v>6</v>
      </c>
      <c r="C8766" s="32" t="s">
        <v>110</v>
      </c>
      <c r="D8766" s="33">
        <v>24390.087893920401</v>
      </c>
    </row>
    <row r="8767" spans="1:4">
      <c r="A8767" s="32">
        <v>2014</v>
      </c>
      <c r="B8767" s="32" t="s">
        <v>7</v>
      </c>
      <c r="C8767" s="32" t="s">
        <v>110</v>
      </c>
      <c r="D8767" s="33">
        <v>24816.072594232701</v>
      </c>
    </row>
    <row r="8768" spans="1:4">
      <c r="A8768" s="32">
        <v>2014</v>
      </c>
      <c r="B8768" s="32" t="s">
        <v>8</v>
      </c>
      <c r="C8768" s="32" t="s">
        <v>110</v>
      </c>
      <c r="D8768" s="33">
        <v>23323.953010500802</v>
      </c>
    </row>
    <row r="8769" spans="1:4">
      <c r="A8769" s="32">
        <v>2014</v>
      </c>
      <c r="B8769" s="32" t="s">
        <v>9</v>
      </c>
      <c r="C8769" s="32" t="s">
        <v>110</v>
      </c>
      <c r="D8769" s="33">
        <v>23020.1817156545</v>
      </c>
    </row>
    <row r="8770" spans="1:4">
      <c r="A8770" s="32">
        <v>2014</v>
      </c>
      <c r="B8770" s="32" t="s">
        <v>10</v>
      </c>
      <c r="C8770" s="32" t="s">
        <v>110</v>
      </c>
      <c r="D8770" s="33">
        <v>26137.873137107101</v>
      </c>
    </row>
    <row r="8771" spans="1:4">
      <c r="A8771" s="32">
        <v>2014</v>
      </c>
      <c r="B8771" s="32" t="s">
        <v>11</v>
      </c>
      <c r="C8771" s="32" t="s">
        <v>110</v>
      </c>
      <c r="D8771" s="33">
        <v>23603.076738138501</v>
      </c>
    </row>
    <row r="8772" spans="1:4">
      <c r="A8772" s="32">
        <v>2014</v>
      </c>
      <c r="B8772" s="32" t="s">
        <v>12</v>
      </c>
      <c r="C8772" s="32" t="s">
        <v>110</v>
      </c>
      <c r="D8772" s="33">
        <v>32779.208119979601</v>
      </c>
    </row>
    <row r="8773" spans="1:4">
      <c r="A8773" s="32">
        <v>2014</v>
      </c>
      <c r="B8773" s="32" t="s">
        <v>13</v>
      </c>
      <c r="C8773" s="32" t="s">
        <v>110</v>
      </c>
      <c r="D8773" s="33">
        <v>24450.095419052199</v>
      </c>
    </row>
    <row r="8774" spans="1:4">
      <c r="A8774" s="32">
        <v>2014</v>
      </c>
      <c r="B8774" s="32" t="s">
        <v>14</v>
      </c>
      <c r="C8774" s="32" t="s">
        <v>110</v>
      </c>
      <c r="D8774" s="33">
        <v>4828.1860682849001</v>
      </c>
    </row>
    <row r="8775" spans="1:4">
      <c r="A8775" s="32">
        <v>2014</v>
      </c>
      <c r="B8775" s="32" t="s">
        <v>15</v>
      </c>
      <c r="C8775" s="32" t="s">
        <v>110</v>
      </c>
      <c r="D8775" s="33">
        <v>4436.3238487995004</v>
      </c>
    </row>
    <row r="8776" spans="1:4">
      <c r="A8776" s="32">
        <v>2015</v>
      </c>
      <c r="B8776" s="32" t="s">
        <v>4</v>
      </c>
      <c r="C8776" s="32" t="s">
        <v>110</v>
      </c>
      <c r="D8776" s="33">
        <v>4190</v>
      </c>
    </row>
    <row r="8777" spans="1:4">
      <c r="A8777" s="32">
        <v>2015</v>
      </c>
      <c r="B8777" s="32" t="s">
        <v>5</v>
      </c>
      <c r="C8777" s="32" t="s">
        <v>110</v>
      </c>
      <c r="D8777" s="33">
        <v>2109</v>
      </c>
    </row>
    <row r="8778" spans="1:4">
      <c r="A8778" s="32">
        <v>2015</v>
      </c>
      <c r="B8778" s="32" t="s">
        <v>6</v>
      </c>
      <c r="C8778" s="32" t="s">
        <v>110</v>
      </c>
      <c r="D8778" s="33">
        <v>19794</v>
      </c>
    </row>
    <row r="8779" spans="1:4">
      <c r="A8779" s="32">
        <v>2015</v>
      </c>
      <c r="B8779" s="32" t="s">
        <v>7</v>
      </c>
      <c r="C8779" s="32" t="s">
        <v>110</v>
      </c>
      <c r="D8779" s="33">
        <v>64883</v>
      </c>
    </row>
    <row r="8780" spans="1:4">
      <c r="A8780" s="32">
        <v>2015</v>
      </c>
      <c r="B8780" s="32" t="s">
        <v>8</v>
      </c>
      <c r="C8780" s="32" t="s">
        <v>110</v>
      </c>
      <c r="D8780" s="33">
        <v>53109</v>
      </c>
    </row>
    <row r="8781" spans="1:4">
      <c r="A8781" s="32">
        <v>2015</v>
      </c>
      <c r="B8781" s="32" t="s">
        <v>9</v>
      </c>
      <c r="C8781" s="32" t="s">
        <v>110</v>
      </c>
      <c r="D8781" s="33">
        <v>68841</v>
      </c>
    </row>
    <row r="8782" spans="1:4">
      <c r="A8782" s="32">
        <v>2015</v>
      </c>
      <c r="B8782" s="32" t="s">
        <v>10</v>
      </c>
      <c r="C8782" s="32" t="s">
        <v>110</v>
      </c>
      <c r="D8782" s="33">
        <v>59947</v>
      </c>
    </row>
    <row r="8783" spans="1:4">
      <c r="A8783" s="32">
        <v>2015</v>
      </c>
      <c r="B8783" s="32" t="s">
        <v>11</v>
      </c>
      <c r="C8783" s="32" t="s">
        <v>110</v>
      </c>
      <c r="D8783" s="33">
        <v>63087</v>
      </c>
    </row>
    <row r="8784" spans="1:4">
      <c r="A8784" s="32">
        <v>2015</v>
      </c>
      <c r="B8784" s="32" t="s">
        <v>12</v>
      </c>
      <c r="C8784" s="32" t="s">
        <v>110</v>
      </c>
      <c r="D8784" s="33">
        <v>67688</v>
      </c>
    </row>
    <row r="8785" spans="1:4">
      <c r="A8785" s="32">
        <v>2015</v>
      </c>
      <c r="B8785" s="32" t="s">
        <v>13</v>
      </c>
      <c r="C8785" s="32" t="s">
        <v>110</v>
      </c>
      <c r="D8785" s="33">
        <v>85319</v>
      </c>
    </row>
    <row r="8786" spans="1:4">
      <c r="A8786" s="32">
        <v>2015</v>
      </c>
      <c r="B8786" s="32" t="s">
        <v>14</v>
      </c>
      <c r="C8786" s="32" t="s">
        <v>110</v>
      </c>
      <c r="D8786" s="33">
        <v>105609</v>
      </c>
    </row>
    <row r="8787" spans="1:4">
      <c r="A8787" s="32">
        <v>2015</v>
      </c>
      <c r="B8787" s="32" t="s">
        <v>15</v>
      </c>
      <c r="C8787" s="32" t="s">
        <v>110</v>
      </c>
      <c r="D8787" s="33">
        <v>135866</v>
      </c>
    </row>
    <row r="8788" spans="1:4">
      <c r="A8788" s="32">
        <v>2016</v>
      </c>
      <c r="B8788" s="32" t="s">
        <v>4</v>
      </c>
      <c r="C8788" s="32" t="s">
        <v>110</v>
      </c>
      <c r="D8788" s="33">
        <v>109618</v>
      </c>
    </row>
    <row r="8789" spans="1:4">
      <c r="A8789" s="32">
        <v>2016</v>
      </c>
      <c r="B8789" s="32" t="s">
        <v>5</v>
      </c>
      <c r="C8789" s="32" t="s">
        <v>110</v>
      </c>
      <c r="D8789" s="33">
        <v>117290</v>
      </c>
    </row>
    <row r="8790" spans="1:4">
      <c r="A8790" s="32">
        <v>2016</v>
      </c>
      <c r="B8790" s="32" t="s">
        <v>6</v>
      </c>
      <c r="C8790" s="32" t="s">
        <v>110</v>
      </c>
      <c r="D8790" s="33">
        <v>157129</v>
      </c>
    </row>
    <row r="8791" spans="1:4">
      <c r="A8791" s="32">
        <v>2016</v>
      </c>
      <c r="B8791" s="32" t="s">
        <v>7</v>
      </c>
      <c r="C8791" s="32" t="s">
        <v>110</v>
      </c>
      <c r="D8791" s="33">
        <v>143961</v>
      </c>
    </row>
    <row r="8792" spans="1:4">
      <c r="A8792" s="32">
        <v>2016</v>
      </c>
      <c r="B8792" s="32" t="s">
        <v>8</v>
      </c>
      <c r="C8792" s="32" t="s">
        <v>110</v>
      </c>
      <c r="D8792" s="33">
        <v>163381</v>
      </c>
    </row>
    <row r="8793" spans="1:4">
      <c r="A8793" s="32">
        <v>2016</v>
      </c>
      <c r="B8793" s="32" t="s">
        <v>9</v>
      </c>
      <c r="C8793" s="32" t="s">
        <v>110</v>
      </c>
      <c r="D8793" s="33">
        <v>155729</v>
      </c>
    </row>
    <row r="8794" spans="1:4">
      <c r="A8794" s="32">
        <v>2016</v>
      </c>
      <c r="B8794" s="32" t="s">
        <v>10</v>
      </c>
      <c r="C8794" s="32" t="s">
        <v>110</v>
      </c>
      <c r="D8794" s="33">
        <v>160574</v>
      </c>
    </row>
    <row r="8795" spans="1:4">
      <c r="A8795" s="32">
        <v>2016</v>
      </c>
      <c r="B8795" s="32" t="s">
        <v>11</v>
      </c>
      <c r="C8795" s="32" t="s">
        <v>110</v>
      </c>
      <c r="D8795" s="33">
        <v>188672</v>
      </c>
    </row>
    <row r="8796" spans="1:4">
      <c r="A8796" s="32">
        <v>2016</v>
      </c>
      <c r="B8796" s="32" t="s">
        <v>12</v>
      </c>
      <c r="C8796" s="32" t="s">
        <v>110</v>
      </c>
      <c r="D8796" s="33">
        <v>191412</v>
      </c>
    </row>
    <row r="8797" spans="1:4">
      <c r="A8797" s="32">
        <v>2016</v>
      </c>
      <c r="B8797" s="32" t="s">
        <v>13</v>
      </c>
      <c r="C8797" s="32" t="s">
        <v>110</v>
      </c>
      <c r="D8797" s="33">
        <v>188814</v>
      </c>
    </row>
    <row r="8798" spans="1:4">
      <c r="A8798" s="32">
        <v>2016</v>
      </c>
      <c r="B8798" s="32" t="s">
        <v>14</v>
      </c>
      <c r="C8798" s="32" t="s">
        <v>110</v>
      </c>
      <c r="D8798" s="33">
        <v>185778</v>
      </c>
    </row>
    <row r="8799" spans="1:4">
      <c r="A8799" s="32">
        <v>2016</v>
      </c>
      <c r="B8799" s="32" t="s">
        <v>15</v>
      </c>
      <c r="C8799" s="32" t="s">
        <v>110</v>
      </c>
      <c r="D8799" s="33">
        <v>182710</v>
      </c>
    </row>
    <row r="8800" spans="1:4">
      <c r="A8800" s="32">
        <v>2017</v>
      </c>
      <c r="B8800" s="32" t="s">
        <v>4</v>
      </c>
      <c r="C8800" s="32" t="s">
        <v>110</v>
      </c>
      <c r="D8800" s="33">
        <v>151229</v>
      </c>
    </row>
    <row r="8801" spans="1:4">
      <c r="A8801" s="32">
        <v>2017</v>
      </c>
      <c r="B8801" s="32" t="s">
        <v>5</v>
      </c>
      <c r="C8801" s="32" t="s">
        <v>110</v>
      </c>
      <c r="D8801" s="33">
        <v>146108</v>
      </c>
    </row>
    <row r="8802" spans="1:4">
      <c r="A8802" s="32">
        <v>2017</v>
      </c>
      <c r="B8802" s="32" t="s">
        <v>6</v>
      </c>
      <c r="C8802" s="32" t="s">
        <v>110</v>
      </c>
      <c r="D8802" s="33">
        <v>216886</v>
      </c>
    </row>
    <row r="8803" spans="1:4">
      <c r="A8803" s="32">
        <v>2017</v>
      </c>
      <c r="B8803" s="32" t="s">
        <v>7</v>
      </c>
      <c r="C8803" s="32" t="s">
        <v>110</v>
      </c>
      <c r="D8803" s="33">
        <v>185674</v>
      </c>
    </row>
    <row r="8804" spans="1:4">
      <c r="A8804" s="32">
        <v>2017</v>
      </c>
      <c r="B8804" s="32" t="s">
        <v>8</v>
      </c>
      <c r="C8804" s="32" t="s">
        <v>110</v>
      </c>
      <c r="D8804" s="33">
        <v>211783</v>
      </c>
    </row>
    <row r="8805" spans="1:4">
      <c r="A8805" s="32">
        <v>2017</v>
      </c>
      <c r="B8805" s="32" t="s">
        <v>9</v>
      </c>
      <c r="C8805" s="32" t="s">
        <v>110</v>
      </c>
      <c r="D8805" s="33">
        <v>216992</v>
      </c>
    </row>
    <row r="8806" spans="1:4">
      <c r="A8806" s="32">
        <v>2017</v>
      </c>
      <c r="B8806" s="32" t="s">
        <v>10</v>
      </c>
      <c r="C8806" s="32" t="s">
        <v>110</v>
      </c>
      <c r="D8806" s="33">
        <v>208477</v>
      </c>
    </row>
    <row r="8807" spans="1:4">
      <c r="A8807" s="32">
        <v>2017</v>
      </c>
      <c r="B8807" s="32" t="s">
        <v>11</v>
      </c>
      <c r="C8807" s="32" t="s">
        <v>110</v>
      </c>
      <c r="D8807" s="33">
        <v>234631</v>
      </c>
    </row>
    <row r="8808" spans="1:4">
      <c r="A8808" s="32">
        <v>2017</v>
      </c>
      <c r="B8808" s="32" t="s">
        <v>12</v>
      </c>
      <c r="C8808" s="32" t="s">
        <v>110</v>
      </c>
      <c r="D8808" s="33">
        <v>223531</v>
      </c>
    </row>
    <row r="8809" spans="1:4">
      <c r="A8809" s="32">
        <v>2017</v>
      </c>
      <c r="B8809" s="32" t="s">
        <v>13</v>
      </c>
      <c r="C8809" s="32" t="s">
        <v>110</v>
      </c>
      <c r="D8809" s="33">
        <v>234294</v>
      </c>
    </row>
    <row r="8810" spans="1:4">
      <c r="A8810" s="32">
        <v>2017</v>
      </c>
      <c r="B8810" s="32" t="s">
        <v>14</v>
      </c>
      <c r="C8810" s="32" t="s">
        <v>110</v>
      </c>
      <c r="D8810" s="33">
        <v>235941</v>
      </c>
    </row>
    <row r="8811" spans="1:4">
      <c r="A8811" s="32">
        <v>2017</v>
      </c>
      <c r="B8811" s="32" t="s">
        <v>15</v>
      </c>
      <c r="C8811" s="32" t="s">
        <v>110</v>
      </c>
      <c r="D8811" s="33">
        <v>213801</v>
      </c>
    </row>
    <row r="8812" spans="1:4">
      <c r="A8812" s="32">
        <v>2018</v>
      </c>
      <c r="B8812" s="32" t="s">
        <v>4</v>
      </c>
      <c r="C8812" s="32" t="s">
        <v>110</v>
      </c>
      <c r="D8812" s="33">
        <v>194282</v>
      </c>
    </row>
    <row r="8813" spans="1:4">
      <c r="A8813" s="32">
        <v>2018</v>
      </c>
      <c r="B8813" s="32" t="s">
        <v>5</v>
      </c>
      <c r="C8813" s="32" t="s">
        <v>110</v>
      </c>
      <c r="D8813" s="33">
        <v>193675</v>
      </c>
    </row>
    <row r="8814" spans="1:4">
      <c r="A8814" s="32">
        <v>2018</v>
      </c>
      <c r="B8814" s="32" t="s">
        <v>6</v>
      </c>
      <c r="C8814" s="32" t="s">
        <v>110</v>
      </c>
      <c r="D8814" s="33">
        <v>258475</v>
      </c>
    </row>
    <row r="8815" spans="1:4">
      <c r="A8815" s="32">
        <v>2018</v>
      </c>
      <c r="B8815" s="32" t="s">
        <v>7</v>
      </c>
      <c r="C8815" s="32" t="s">
        <v>110</v>
      </c>
      <c r="D8815" s="33">
        <v>244802</v>
      </c>
    </row>
    <row r="8816" spans="1:4">
      <c r="A8816" s="32">
        <v>2018</v>
      </c>
      <c r="B8816" s="32" t="s">
        <v>8</v>
      </c>
      <c r="C8816" s="32" t="s">
        <v>110</v>
      </c>
      <c r="D8816" s="33">
        <v>256090</v>
      </c>
    </row>
    <row r="8817" spans="1:4">
      <c r="A8817" s="32">
        <v>2018</v>
      </c>
      <c r="B8817" s="32" t="s">
        <v>9</v>
      </c>
      <c r="C8817" s="32" t="s">
        <v>110</v>
      </c>
      <c r="D8817" s="33">
        <v>237106</v>
      </c>
    </row>
    <row r="8818" spans="1:4">
      <c r="A8818" s="32">
        <v>2018</v>
      </c>
      <c r="B8818" s="32" t="s">
        <v>10</v>
      </c>
      <c r="C8818" s="32" t="s">
        <v>110</v>
      </c>
      <c r="D8818" s="33">
        <v>239435</v>
      </c>
    </row>
    <row r="8819" spans="1:4">
      <c r="A8819" s="32">
        <v>2018</v>
      </c>
      <c r="B8819" s="32" t="s">
        <v>11</v>
      </c>
      <c r="C8819" s="32" t="s">
        <v>110</v>
      </c>
      <c r="D8819" s="33">
        <v>271373</v>
      </c>
    </row>
    <row r="8820" spans="1:4">
      <c r="A8820" s="32">
        <v>2018</v>
      </c>
      <c r="B8820" s="32" t="s">
        <v>12</v>
      </c>
      <c r="C8820" s="32" t="s">
        <v>110</v>
      </c>
      <c r="D8820" s="33">
        <v>243576</v>
      </c>
    </row>
    <row r="8821" spans="1:4">
      <c r="A8821" s="32">
        <v>2018</v>
      </c>
      <c r="B8821" s="32" t="s">
        <v>13</v>
      </c>
      <c r="C8821" s="32" t="s">
        <v>110</v>
      </c>
      <c r="D8821" s="33">
        <v>274020</v>
      </c>
    </row>
    <row r="8822" spans="1:4">
      <c r="A8822" s="32">
        <v>2018</v>
      </c>
      <c r="B8822" s="32" t="s">
        <v>14</v>
      </c>
      <c r="C8822" s="32" t="s">
        <v>110</v>
      </c>
      <c r="D8822" s="33">
        <v>240264</v>
      </c>
    </row>
    <row r="8823" spans="1:4">
      <c r="A8823" s="32">
        <v>2018</v>
      </c>
      <c r="B8823" s="32" t="s">
        <v>15</v>
      </c>
      <c r="C8823" s="32" t="s">
        <v>110</v>
      </c>
      <c r="D8823" s="33">
        <v>215789</v>
      </c>
    </row>
    <row r="8824" spans="1:4">
      <c r="A8824" s="32">
        <v>2019</v>
      </c>
      <c r="B8824" s="32" t="s">
        <v>4</v>
      </c>
      <c r="C8824" s="32" t="s">
        <v>110</v>
      </c>
      <c r="D8824" s="33">
        <v>203375</v>
      </c>
    </row>
    <row r="8825" spans="1:4">
      <c r="A8825" s="32">
        <v>2019</v>
      </c>
      <c r="B8825" s="32" t="s">
        <v>5</v>
      </c>
      <c r="C8825" s="32" t="s">
        <v>110</v>
      </c>
      <c r="D8825" s="33">
        <v>199845</v>
      </c>
    </row>
    <row r="8826" spans="1:4">
      <c r="A8826" s="32">
        <v>2019</v>
      </c>
      <c r="B8826" s="32" t="s">
        <v>6</v>
      </c>
      <c r="C8826" s="32" t="s">
        <v>110</v>
      </c>
      <c r="D8826" s="33">
        <v>215902</v>
      </c>
    </row>
    <row r="8827" spans="1:4">
      <c r="A8827" s="32">
        <v>2019</v>
      </c>
      <c r="B8827" s="32" t="s">
        <v>7</v>
      </c>
      <c r="C8827" s="32" t="s">
        <v>110</v>
      </c>
      <c r="D8827" s="33">
        <v>206579</v>
      </c>
    </row>
    <row r="8828" spans="1:4">
      <c r="A8828" s="32">
        <v>2019</v>
      </c>
      <c r="B8828" s="32" t="s">
        <v>8</v>
      </c>
      <c r="C8828" s="32" t="s">
        <v>110</v>
      </c>
      <c r="D8828" s="33">
        <v>221354</v>
      </c>
    </row>
    <row r="8829" spans="1:4">
      <c r="A8829" s="32">
        <v>2019</v>
      </c>
      <c r="B8829" s="32" t="s">
        <v>9</v>
      </c>
      <c r="C8829" s="32" t="s">
        <v>110</v>
      </c>
      <c r="D8829" s="33">
        <v>201045</v>
      </c>
    </row>
    <row r="8830" spans="1:4">
      <c r="A8830" s="32">
        <v>2019</v>
      </c>
      <c r="B8830" s="32" t="s">
        <v>10</v>
      </c>
      <c r="C8830" s="32" t="s">
        <v>110</v>
      </c>
      <c r="D8830" s="33">
        <v>225009</v>
      </c>
    </row>
    <row r="8831" spans="1:4">
      <c r="A8831" s="32">
        <v>2019</v>
      </c>
      <c r="B8831" s="32" t="s">
        <v>11</v>
      </c>
      <c r="C8831" s="32" t="s">
        <v>110</v>
      </c>
      <c r="D8831" s="33">
        <v>240027</v>
      </c>
    </row>
    <row r="8832" spans="1:4">
      <c r="A8832" s="32">
        <v>2019</v>
      </c>
      <c r="B8832" s="32" t="s">
        <v>12</v>
      </c>
      <c r="C8832" s="32" t="s">
        <v>110</v>
      </c>
      <c r="D8832" s="33">
        <v>233752</v>
      </c>
    </row>
    <row r="8833" spans="1:4">
      <c r="A8833" s="32">
        <v>2019</v>
      </c>
      <c r="B8833" s="32" t="s">
        <v>13</v>
      </c>
      <c r="C8833" s="32" t="s">
        <v>110</v>
      </c>
      <c r="D8833" s="33">
        <v>249297</v>
      </c>
    </row>
    <row r="8834" spans="1:4">
      <c r="A8834" s="32">
        <v>2019</v>
      </c>
      <c r="B8834" s="32" t="s">
        <v>14</v>
      </c>
      <c r="C8834" s="32" t="s">
        <v>110</v>
      </c>
      <c r="D8834" s="33">
        <v>231028</v>
      </c>
    </row>
    <row r="8835" spans="1:4">
      <c r="A8835" s="32">
        <v>2019</v>
      </c>
      <c r="B8835" s="32" t="s">
        <v>15</v>
      </c>
      <c r="C8835" s="32" t="s">
        <v>110</v>
      </c>
      <c r="D8835" s="33">
        <v>218260</v>
      </c>
    </row>
    <row r="8836" spans="1:4">
      <c r="A8836" s="32">
        <v>2020</v>
      </c>
      <c r="B8836" s="32" t="s">
        <v>4</v>
      </c>
      <c r="C8836" s="32" t="s">
        <v>110</v>
      </c>
      <c r="D8836" s="33">
        <v>193171</v>
      </c>
    </row>
    <row r="8837" spans="1:4">
      <c r="A8837" s="32">
        <v>2020</v>
      </c>
      <c r="B8837" s="32" t="s">
        <v>5</v>
      </c>
      <c r="C8837" s="32" t="s">
        <v>110</v>
      </c>
      <c r="D8837" s="33">
        <v>187292</v>
      </c>
    </row>
    <row r="8838" spans="1:4">
      <c r="A8838" s="32">
        <v>2020</v>
      </c>
      <c r="B8838" s="32" t="s">
        <v>6</v>
      </c>
      <c r="C8838" s="32" t="s">
        <v>110</v>
      </c>
      <c r="D8838" s="33">
        <v>118388</v>
      </c>
    </row>
    <row r="8839" spans="1:4">
      <c r="A8839" s="32">
        <v>2020</v>
      </c>
      <c r="B8839" s="32" t="s">
        <v>7</v>
      </c>
      <c r="C8839" s="32" t="s">
        <v>110</v>
      </c>
      <c r="D8839" s="33">
        <v>3698</v>
      </c>
    </row>
    <row r="8840" spans="1:4">
      <c r="A8840" s="32">
        <v>2020</v>
      </c>
      <c r="B8840" s="32" t="s">
        <v>8</v>
      </c>
      <c r="C8840" s="32" t="s">
        <v>110</v>
      </c>
      <c r="D8840" s="33">
        <v>4527</v>
      </c>
    </row>
    <row r="8841" spans="1:4">
      <c r="A8841" s="32">
        <v>2020</v>
      </c>
      <c r="B8841" s="32" t="s">
        <v>9</v>
      </c>
      <c r="C8841" s="32" t="s">
        <v>110</v>
      </c>
      <c r="D8841" s="33">
        <v>4412</v>
      </c>
    </row>
    <row r="8842" spans="1:4">
      <c r="A8842" s="32">
        <v>2020</v>
      </c>
      <c r="B8842" s="32" t="s">
        <v>10</v>
      </c>
      <c r="C8842" s="32" t="s">
        <v>110</v>
      </c>
      <c r="D8842" s="33">
        <v>3088</v>
      </c>
    </row>
    <row r="8843" spans="1:4">
      <c r="A8843" s="32">
        <v>2020</v>
      </c>
      <c r="B8843" s="32" t="s">
        <v>11</v>
      </c>
      <c r="C8843" s="32" t="s">
        <v>110</v>
      </c>
      <c r="D8843" s="33">
        <v>3866</v>
      </c>
    </row>
    <row r="8844" spans="1:4">
      <c r="A8844" s="32">
        <v>2020</v>
      </c>
      <c r="B8844" s="32" t="s">
        <v>12</v>
      </c>
      <c r="C8844" s="32" t="s">
        <v>110</v>
      </c>
      <c r="D8844" s="33">
        <v>4576</v>
      </c>
    </row>
    <row r="8845" spans="1:4">
      <c r="A8845" s="32">
        <v>2020</v>
      </c>
      <c r="B8845" s="32" t="s">
        <v>13</v>
      </c>
      <c r="C8845" s="32" t="s">
        <v>110</v>
      </c>
      <c r="D8845" s="33">
        <v>7983</v>
      </c>
    </row>
    <row r="8846" spans="1:4">
      <c r="A8846" s="32">
        <v>2020</v>
      </c>
      <c r="B8846" s="32" t="s">
        <v>14</v>
      </c>
      <c r="C8846" s="32" t="s">
        <v>110</v>
      </c>
      <c r="D8846" s="33">
        <v>14972</v>
      </c>
    </row>
    <row r="8847" spans="1:4">
      <c r="A8847" s="32">
        <v>1995</v>
      </c>
      <c r="B8847" s="32" t="s">
        <v>10</v>
      </c>
      <c r="C8847" s="32" t="s">
        <v>111</v>
      </c>
      <c r="D8847" s="33">
        <v>43094</v>
      </c>
    </row>
    <row r="8848" spans="1:4">
      <c r="A8848" s="32">
        <v>1995</v>
      </c>
      <c r="B8848" s="32" t="s">
        <v>11</v>
      </c>
      <c r="C8848" s="32" t="s">
        <v>111</v>
      </c>
      <c r="D8848" s="33">
        <v>46713</v>
      </c>
    </row>
    <row r="8849" spans="1:4">
      <c r="A8849" s="32">
        <v>1995</v>
      </c>
      <c r="B8849" s="32" t="s">
        <v>12</v>
      </c>
      <c r="C8849" s="32" t="s">
        <v>111</v>
      </c>
      <c r="D8849" s="33">
        <v>48824</v>
      </c>
    </row>
    <row r="8850" spans="1:4">
      <c r="A8850" s="32">
        <v>1995</v>
      </c>
      <c r="B8850" s="32" t="s">
        <v>13</v>
      </c>
      <c r="C8850" s="32" t="s">
        <v>111</v>
      </c>
      <c r="D8850" s="33">
        <v>51678</v>
      </c>
    </row>
    <row r="8851" spans="1:4">
      <c r="A8851" s="32">
        <v>1995</v>
      </c>
      <c r="B8851" s="32" t="s">
        <v>14</v>
      </c>
      <c r="C8851" s="32" t="s">
        <v>111</v>
      </c>
      <c r="D8851" s="33">
        <v>54182</v>
      </c>
    </row>
    <row r="8852" spans="1:4">
      <c r="A8852" s="32">
        <v>1995</v>
      </c>
      <c r="B8852" s="32" t="s">
        <v>15</v>
      </c>
      <c r="C8852" s="32" t="s">
        <v>111</v>
      </c>
      <c r="D8852" s="33">
        <v>51361</v>
      </c>
    </row>
    <row r="8853" spans="1:4">
      <c r="A8853" s="32">
        <v>1996</v>
      </c>
      <c r="B8853" s="32" t="s">
        <v>4</v>
      </c>
      <c r="C8853" s="32" t="s">
        <v>111</v>
      </c>
      <c r="D8853" s="33">
        <v>45399</v>
      </c>
    </row>
    <row r="8854" spans="1:4">
      <c r="A8854" s="32">
        <v>1996</v>
      </c>
      <c r="B8854" s="32" t="s">
        <v>5</v>
      </c>
      <c r="C8854" s="32" t="s">
        <v>111</v>
      </c>
      <c r="D8854" s="33">
        <v>45110</v>
      </c>
    </row>
    <row r="8855" spans="1:4">
      <c r="A8855" s="32">
        <v>1996</v>
      </c>
      <c r="B8855" s="32" t="s">
        <v>6</v>
      </c>
      <c r="C8855" s="32" t="s">
        <v>111</v>
      </c>
      <c r="D8855" s="33">
        <v>53574</v>
      </c>
    </row>
    <row r="8856" spans="1:4">
      <c r="A8856" s="32">
        <v>1996</v>
      </c>
      <c r="B8856" s="32" t="s">
        <v>7</v>
      </c>
      <c r="C8856" s="32" t="s">
        <v>111</v>
      </c>
      <c r="D8856" s="33">
        <v>54511</v>
      </c>
    </row>
    <row r="8857" spans="1:4">
      <c r="A8857" s="32">
        <v>1996</v>
      </c>
      <c r="B8857" s="32" t="s">
        <v>8</v>
      </c>
      <c r="C8857" s="32" t="s">
        <v>111</v>
      </c>
      <c r="D8857" s="33">
        <v>57836</v>
      </c>
    </row>
    <row r="8858" spans="1:4">
      <c r="A8858" s="32">
        <v>1996</v>
      </c>
      <c r="B8858" s="32" t="s">
        <v>9</v>
      </c>
      <c r="C8858" s="32" t="s">
        <v>111</v>
      </c>
      <c r="D8858" s="33">
        <v>51675</v>
      </c>
    </row>
    <row r="8859" spans="1:4">
      <c r="A8859" s="32">
        <v>1996</v>
      </c>
      <c r="B8859" s="32" t="s">
        <v>10</v>
      </c>
      <c r="C8859" s="32" t="s">
        <v>111</v>
      </c>
      <c r="D8859" s="33">
        <v>54625</v>
      </c>
    </row>
    <row r="8860" spans="1:4">
      <c r="A8860" s="32">
        <v>1996</v>
      </c>
      <c r="B8860" s="32" t="s">
        <v>11</v>
      </c>
      <c r="C8860" s="32" t="s">
        <v>111</v>
      </c>
      <c r="D8860" s="33">
        <v>55972</v>
      </c>
    </row>
    <row r="8861" spans="1:4">
      <c r="A8861" s="32">
        <v>1996</v>
      </c>
      <c r="B8861" s="32" t="s">
        <v>12</v>
      </c>
      <c r="C8861" s="32" t="s">
        <v>111</v>
      </c>
      <c r="D8861" s="33">
        <v>53805</v>
      </c>
    </row>
    <row r="8862" spans="1:4">
      <c r="A8862" s="32">
        <v>1996</v>
      </c>
      <c r="B8862" s="32" t="s">
        <v>13</v>
      </c>
      <c r="C8862" s="32" t="s">
        <v>111</v>
      </c>
      <c r="D8862" s="33">
        <v>65200</v>
      </c>
    </row>
    <row r="8863" spans="1:4">
      <c r="A8863" s="32">
        <v>1996</v>
      </c>
      <c r="B8863" s="32" t="s">
        <v>14</v>
      </c>
      <c r="C8863" s="32" t="s">
        <v>111</v>
      </c>
      <c r="D8863" s="33">
        <v>62110</v>
      </c>
    </row>
    <row r="8864" spans="1:4">
      <c r="A8864" s="32">
        <v>1996</v>
      </c>
      <c r="B8864" s="32" t="s">
        <v>15</v>
      </c>
      <c r="C8864" s="32" t="s">
        <v>111</v>
      </c>
      <c r="D8864" s="33">
        <v>57545</v>
      </c>
    </row>
    <row r="8865" spans="1:4">
      <c r="A8865" s="32">
        <v>1997</v>
      </c>
      <c r="B8865" s="32" t="s">
        <v>4</v>
      </c>
      <c r="C8865" s="32" t="s">
        <v>111</v>
      </c>
      <c r="D8865" s="33">
        <v>51590</v>
      </c>
    </row>
    <row r="8866" spans="1:4">
      <c r="A8866" s="32">
        <v>1997</v>
      </c>
      <c r="B8866" s="32" t="s">
        <v>5</v>
      </c>
      <c r="C8866" s="32" t="s">
        <v>111</v>
      </c>
      <c r="D8866" s="33">
        <v>51297</v>
      </c>
    </row>
    <row r="8867" spans="1:4">
      <c r="A8867" s="32">
        <v>1997</v>
      </c>
      <c r="B8867" s="32" t="s">
        <v>6</v>
      </c>
      <c r="C8867" s="32" t="s">
        <v>111</v>
      </c>
      <c r="D8867" s="33">
        <v>62783</v>
      </c>
    </row>
    <row r="8868" spans="1:4">
      <c r="A8868" s="32">
        <v>1997</v>
      </c>
      <c r="B8868" s="32" t="s">
        <v>7</v>
      </c>
      <c r="C8868" s="32" t="s">
        <v>111</v>
      </c>
      <c r="D8868" s="33">
        <v>72229</v>
      </c>
    </row>
    <row r="8869" spans="1:4">
      <c r="A8869" s="32">
        <v>1997</v>
      </c>
      <c r="B8869" s="32" t="s">
        <v>8</v>
      </c>
      <c r="C8869" s="32" t="s">
        <v>111</v>
      </c>
      <c r="D8869" s="33">
        <v>71611</v>
      </c>
    </row>
    <row r="8870" spans="1:4">
      <c r="A8870" s="32">
        <v>1997</v>
      </c>
      <c r="B8870" s="32" t="s">
        <v>9</v>
      </c>
      <c r="C8870" s="32" t="s">
        <v>111</v>
      </c>
      <c r="D8870" s="33">
        <v>62618</v>
      </c>
    </row>
    <row r="8871" spans="1:4">
      <c r="A8871" s="32">
        <v>1997</v>
      </c>
      <c r="B8871" s="32" t="s">
        <v>10</v>
      </c>
      <c r="C8871" s="32" t="s">
        <v>111</v>
      </c>
      <c r="D8871" s="33">
        <v>68371</v>
      </c>
    </row>
    <row r="8872" spans="1:4">
      <c r="A8872" s="32">
        <v>1997</v>
      </c>
      <c r="B8872" s="32" t="s">
        <v>11</v>
      </c>
      <c r="C8872" s="32" t="s">
        <v>111</v>
      </c>
      <c r="D8872" s="33">
        <v>67324</v>
      </c>
    </row>
    <row r="8873" spans="1:4">
      <c r="A8873" s="32">
        <v>1997</v>
      </c>
      <c r="B8873" s="32" t="s">
        <v>12</v>
      </c>
      <c r="C8873" s="32" t="s">
        <v>111</v>
      </c>
      <c r="D8873" s="33">
        <v>73816</v>
      </c>
    </row>
    <row r="8874" spans="1:4">
      <c r="A8874" s="32">
        <v>1997</v>
      </c>
      <c r="B8874" s="32" t="s">
        <v>13</v>
      </c>
      <c r="C8874" s="32" t="s">
        <v>111</v>
      </c>
      <c r="D8874" s="33">
        <v>76145</v>
      </c>
    </row>
    <row r="8875" spans="1:4">
      <c r="A8875" s="32">
        <v>1997</v>
      </c>
      <c r="B8875" s="32" t="s">
        <v>14</v>
      </c>
      <c r="C8875" s="32" t="s">
        <v>111</v>
      </c>
      <c r="D8875" s="33">
        <v>69684</v>
      </c>
    </row>
    <row r="8876" spans="1:4">
      <c r="A8876" s="32">
        <v>1997</v>
      </c>
      <c r="B8876" s="32" t="s">
        <v>15</v>
      </c>
      <c r="C8876" s="32" t="s">
        <v>111</v>
      </c>
      <c r="D8876" s="33">
        <v>66609</v>
      </c>
    </row>
    <row r="8877" spans="1:4">
      <c r="A8877" s="32">
        <v>1998</v>
      </c>
      <c r="B8877" s="32" t="s">
        <v>4</v>
      </c>
      <c r="C8877" s="32" t="s">
        <v>111</v>
      </c>
      <c r="D8877" s="33">
        <v>58648</v>
      </c>
    </row>
    <row r="8878" spans="1:4">
      <c r="A8878" s="32">
        <v>1998</v>
      </c>
      <c r="B8878" s="32" t="s">
        <v>5</v>
      </c>
      <c r="C8878" s="32" t="s">
        <v>111</v>
      </c>
      <c r="D8878" s="33">
        <v>56930</v>
      </c>
    </row>
    <row r="8879" spans="1:4">
      <c r="A8879" s="32">
        <v>1998</v>
      </c>
      <c r="B8879" s="32" t="s">
        <v>6</v>
      </c>
      <c r="C8879" s="32" t="s">
        <v>111</v>
      </c>
      <c r="D8879" s="33">
        <v>73032</v>
      </c>
    </row>
    <row r="8880" spans="1:4">
      <c r="A8880" s="32">
        <v>1998</v>
      </c>
      <c r="B8880" s="32" t="s">
        <v>7</v>
      </c>
      <c r="C8880" s="32" t="s">
        <v>111</v>
      </c>
      <c r="D8880" s="33">
        <v>74167</v>
      </c>
    </row>
    <row r="8881" spans="1:4">
      <c r="A8881" s="32">
        <v>1998</v>
      </c>
      <c r="B8881" s="32" t="s">
        <v>8</v>
      </c>
      <c r="C8881" s="32" t="s">
        <v>111</v>
      </c>
      <c r="D8881" s="33">
        <v>72790</v>
      </c>
    </row>
    <row r="8882" spans="1:4">
      <c r="A8882" s="32">
        <v>1998</v>
      </c>
      <c r="B8882" s="32" t="s">
        <v>9</v>
      </c>
      <c r="C8882" s="32" t="s">
        <v>111</v>
      </c>
      <c r="D8882" s="33">
        <v>69920</v>
      </c>
    </row>
    <row r="8883" spans="1:4">
      <c r="A8883" s="32">
        <v>1998</v>
      </c>
      <c r="B8883" s="32" t="s">
        <v>10</v>
      </c>
      <c r="C8883" s="32" t="s">
        <v>111</v>
      </c>
      <c r="D8883" s="33">
        <v>71433</v>
      </c>
    </row>
    <row r="8884" spans="1:4">
      <c r="A8884" s="32">
        <v>1998</v>
      </c>
      <c r="B8884" s="32" t="s">
        <v>11</v>
      </c>
      <c r="C8884" s="32" t="s">
        <v>111</v>
      </c>
      <c r="D8884" s="33">
        <v>73493</v>
      </c>
    </row>
    <row r="8885" spans="1:4">
      <c r="A8885" s="32">
        <v>1998</v>
      </c>
      <c r="B8885" s="32" t="s">
        <v>12</v>
      </c>
      <c r="C8885" s="32" t="s">
        <v>111</v>
      </c>
      <c r="D8885" s="33">
        <v>74870</v>
      </c>
    </row>
    <row r="8886" spans="1:4">
      <c r="A8886" s="32">
        <v>1998</v>
      </c>
      <c r="B8886" s="32" t="s">
        <v>13</v>
      </c>
      <c r="C8886" s="32" t="s">
        <v>111</v>
      </c>
      <c r="D8886" s="33">
        <v>78329</v>
      </c>
    </row>
    <row r="8887" spans="1:4">
      <c r="A8887" s="32">
        <v>1998</v>
      </c>
      <c r="B8887" s="32" t="s">
        <v>14</v>
      </c>
      <c r="C8887" s="32" t="s">
        <v>111</v>
      </c>
      <c r="D8887" s="33">
        <v>73514</v>
      </c>
    </row>
    <row r="8888" spans="1:4">
      <c r="A8888" s="32">
        <v>1998</v>
      </c>
      <c r="B8888" s="32" t="s">
        <v>15</v>
      </c>
      <c r="C8888" s="32" t="s">
        <v>111</v>
      </c>
      <c r="D8888" s="33">
        <v>68918</v>
      </c>
    </row>
    <row r="8889" spans="1:4">
      <c r="A8889" s="32">
        <v>1999</v>
      </c>
      <c r="B8889" s="32" t="s">
        <v>4</v>
      </c>
      <c r="C8889" s="32" t="s">
        <v>111</v>
      </c>
      <c r="D8889" s="33">
        <v>58125</v>
      </c>
    </row>
    <row r="8890" spans="1:4">
      <c r="A8890" s="32">
        <v>1999</v>
      </c>
      <c r="B8890" s="32" t="s">
        <v>5</v>
      </c>
      <c r="C8890" s="32" t="s">
        <v>111</v>
      </c>
      <c r="D8890" s="33">
        <v>57257</v>
      </c>
    </row>
    <row r="8891" spans="1:4">
      <c r="A8891" s="32">
        <v>1999</v>
      </c>
      <c r="B8891" s="32" t="s">
        <v>6</v>
      </c>
      <c r="C8891" s="32" t="s">
        <v>111</v>
      </c>
      <c r="D8891" s="33">
        <v>76038</v>
      </c>
    </row>
    <row r="8892" spans="1:4">
      <c r="A8892" s="32">
        <v>1999</v>
      </c>
      <c r="B8892" s="32" t="s">
        <v>7</v>
      </c>
      <c r="C8892" s="32" t="s">
        <v>111</v>
      </c>
      <c r="D8892" s="33">
        <v>75453</v>
      </c>
    </row>
    <row r="8893" spans="1:4">
      <c r="A8893" s="32">
        <v>1999</v>
      </c>
      <c r="B8893" s="32" t="s">
        <v>8</v>
      </c>
      <c r="C8893" s="32" t="s">
        <v>111</v>
      </c>
      <c r="D8893" s="33">
        <v>73802</v>
      </c>
    </row>
    <row r="8894" spans="1:4">
      <c r="A8894" s="32">
        <v>1999</v>
      </c>
      <c r="B8894" s="32" t="s">
        <v>9</v>
      </c>
      <c r="C8894" s="32" t="s">
        <v>111</v>
      </c>
      <c r="D8894" s="33">
        <v>70979</v>
      </c>
    </row>
    <row r="8895" spans="1:4">
      <c r="A8895" s="32">
        <v>1999</v>
      </c>
      <c r="B8895" s="32" t="s">
        <v>10</v>
      </c>
      <c r="C8895" s="32" t="s">
        <v>111</v>
      </c>
      <c r="D8895" s="33">
        <v>68112</v>
      </c>
    </row>
    <row r="8896" spans="1:4">
      <c r="A8896" s="32">
        <v>1999</v>
      </c>
      <c r="B8896" s="32" t="s">
        <v>11</v>
      </c>
      <c r="C8896" s="32" t="s">
        <v>111</v>
      </c>
      <c r="D8896" s="33">
        <v>70310</v>
      </c>
    </row>
    <row r="8897" spans="1:4">
      <c r="A8897" s="32">
        <v>1999</v>
      </c>
      <c r="B8897" s="32" t="s">
        <v>12</v>
      </c>
      <c r="C8897" s="32" t="s">
        <v>111</v>
      </c>
      <c r="D8897" s="33">
        <v>73703</v>
      </c>
    </row>
    <row r="8898" spans="1:4">
      <c r="A8898" s="32">
        <v>1999</v>
      </c>
      <c r="B8898" s="32" t="s">
        <v>13</v>
      </c>
      <c r="C8898" s="32" t="s">
        <v>111</v>
      </c>
      <c r="D8898" s="33">
        <v>72640</v>
      </c>
    </row>
    <row r="8899" spans="1:4">
      <c r="A8899" s="32">
        <v>1999</v>
      </c>
      <c r="B8899" s="32" t="s">
        <v>14</v>
      </c>
      <c r="C8899" s="32" t="s">
        <v>111</v>
      </c>
      <c r="D8899" s="33">
        <v>73874</v>
      </c>
    </row>
    <row r="8900" spans="1:4">
      <c r="A8900" s="32">
        <v>1999</v>
      </c>
      <c r="B8900" s="32" t="s">
        <v>15</v>
      </c>
      <c r="C8900" s="32" t="s">
        <v>111</v>
      </c>
      <c r="D8900" s="33">
        <v>67930</v>
      </c>
    </row>
    <row r="8901" spans="1:4">
      <c r="A8901" s="32">
        <v>2000</v>
      </c>
      <c r="B8901" s="32" t="s">
        <v>4</v>
      </c>
      <c r="C8901" s="32" t="s">
        <v>111</v>
      </c>
      <c r="D8901" s="33">
        <v>57218</v>
      </c>
    </row>
    <row r="8902" spans="1:4">
      <c r="A8902" s="32">
        <v>2000</v>
      </c>
      <c r="B8902" s="32" t="s">
        <v>5</v>
      </c>
      <c r="C8902" s="32" t="s">
        <v>111</v>
      </c>
      <c r="D8902" s="33">
        <v>60023</v>
      </c>
    </row>
    <row r="8903" spans="1:4">
      <c r="A8903" s="32">
        <v>2000</v>
      </c>
      <c r="B8903" s="32" t="s">
        <v>6</v>
      </c>
      <c r="C8903" s="32" t="s">
        <v>111</v>
      </c>
      <c r="D8903" s="33">
        <v>76930</v>
      </c>
    </row>
    <row r="8904" spans="1:4">
      <c r="A8904" s="32">
        <v>2000</v>
      </c>
      <c r="B8904" s="32" t="s">
        <v>7</v>
      </c>
      <c r="C8904" s="32" t="s">
        <v>111</v>
      </c>
      <c r="D8904" s="33">
        <v>70884</v>
      </c>
    </row>
    <row r="8905" spans="1:4">
      <c r="A8905" s="32">
        <v>2000</v>
      </c>
      <c r="B8905" s="32" t="s">
        <v>8</v>
      </c>
      <c r="C8905" s="32" t="s">
        <v>111</v>
      </c>
      <c r="D8905" s="33">
        <v>73248</v>
      </c>
    </row>
    <row r="8906" spans="1:4">
      <c r="A8906" s="32">
        <v>2000</v>
      </c>
      <c r="B8906" s="32" t="s">
        <v>9</v>
      </c>
      <c r="C8906" s="32" t="s">
        <v>111</v>
      </c>
      <c r="D8906" s="33">
        <v>68482</v>
      </c>
    </row>
    <row r="8907" spans="1:4">
      <c r="A8907" s="32">
        <v>2000</v>
      </c>
      <c r="B8907" s="32" t="s">
        <v>10</v>
      </c>
      <c r="C8907" s="32" t="s">
        <v>111</v>
      </c>
      <c r="D8907" s="33">
        <v>71269</v>
      </c>
    </row>
    <row r="8908" spans="1:4">
      <c r="A8908" s="32">
        <v>2000</v>
      </c>
      <c r="B8908" s="32" t="s">
        <v>11</v>
      </c>
      <c r="C8908" s="32" t="s">
        <v>111</v>
      </c>
      <c r="D8908" s="33">
        <v>73769</v>
      </c>
    </row>
    <row r="8909" spans="1:4">
      <c r="A8909" s="32">
        <v>2000</v>
      </c>
      <c r="B8909" s="32" t="s">
        <v>12</v>
      </c>
      <c r="C8909" s="32" t="s">
        <v>111</v>
      </c>
      <c r="D8909" s="33">
        <v>76534</v>
      </c>
    </row>
    <row r="8910" spans="1:4">
      <c r="A8910" s="32">
        <v>2000</v>
      </c>
      <c r="B8910" s="32" t="s">
        <v>13</v>
      </c>
      <c r="C8910" s="32" t="s">
        <v>111</v>
      </c>
      <c r="D8910" s="33">
        <v>75349</v>
      </c>
    </row>
    <row r="8911" spans="1:4">
      <c r="A8911" s="32">
        <v>2000</v>
      </c>
      <c r="B8911" s="32" t="s">
        <v>14</v>
      </c>
      <c r="C8911" s="32" t="s">
        <v>111</v>
      </c>
      <c r="D8911" s="33">
        <v>75844</v>
      </c>
    </row>
    <row r="8912" spans="1:4">
      <c r="A8912" s="32">
        <v>2000</v>
      </c>
      <c r="B8912" s="32" t="s">
        <v>15</v>
      </c>
      <c r="C8912" s="32" t="s">
        <v>111</v>
      </c>
      <c r="D8912" s="33">
        <v>67846</v>
      </c>
    </row>
    <row r="8913" spans="1:4">
      <c r="A8913" s="32">
        <v>2001</v>
      </c>
      <c r="B8913" s="32" t="s">
        <v>4</v>
      </c>
      <c r="C8913" s="32" t="s">
        <v>111</v>
      </c>
      <c r="D8913" s="33">
        <v>58236</v>
      </c>
    </row>
    <row r="8914" spans="1:4">
      <c r="A8914" s="32">
        <v>2001</v>
      </c>
      <c r="B8914" s="32" t="s">
        <v>5</v>
      </c>
      <c r="C8914" s="32" t="s">
        <v>111</v>
      </c>
      <c r="D8914" s="33">
        <v>58967</v>
      </c>
    </row>
    <row r="8915" spans="1:4">
      <c r="A8915" s="32">
        <v>2001</v>
      </c>
      <c r="B8915" s="32" t="s">
        <v>6</v>
      </c>
      <c r="C8915" s="32" t="s">
        <v>111</v>
      </c>
      <c r="D8915" s="33">
        <v>74095</v>
      </c>
    </row>
    <row r="8916" spans="1:4">
      <c r="A8916" s="32">
        <v>2001</v>
      </c>
      <c r="B8916" s="32" t="s">
        <v>7</v>
      </c>
      <c r="C8916" s="32" t="s">
        <v>111</v>
      </c>
      <c r="D8916" s="33">
        <v>68280</v>
      </c>
    </row>
    <row r="8917" spans="1:4">
      <c r="A8917" s="32">
        <v>2001</v>
      </c>
      <c r="B8917" s="32" t="s">
        <v>8</v>
      </c>
      <c r="C8917" s="32" t="s">
        <v>111</v>
      </c>
      <c r="D8917" s="33">
        <v>72834</v>
      </c>
    </row>
    <row r="8918" spans="1:4">
      <c r="A8918" s="32">
        <v>2001</v>
      </c>
      <c r="B8918" s="32" t="s">
        <v>9</v>
      </c>
      <c r="C8918" s="32" t="s">
        <v>111</v>
      </c>
      <c r="D8918" s="33">
        <v>69003</v>
      </c>
    </row>
    <row r="8919" spans="1:4">
      <c r="A8919" s="32">
        <v>2001</v>
      </c>
      <c r="B8919" s="32" t="s">
        <v>10</v>
      </c>
      <c r="C8919" s="32" t="s">
        <v>111</v>
      </c>
      <c r="D8919" s="33">
        <v>66032</v>
      </c>
    </row>
    <row r="8920" spans="1:4">
      <c r="A8920" s="32">
        <v>2001</v>
      </c>
      <c r="B8920" s="32" t="s">
        <v>11</v>
      </c>
      <c r="C8920" s="32" t="s">
        <v>111</v>
      </c>
      <c r="D8920" s="33">
        <v>70923</v>
      </c>
    </row>
    <row r="8921" spans="1:4">
      <c r="A8921" s="32">
        <v>2001</v>
      </c>
      <c r="B8921" s="32" t="s">
        <v>12</v>
      </c>
      <c r="C8921" s="32" t="s">
        <v>111</v>
      </c>
      <c r="D8921" s="33">
        <v>66935</v>
      </c>
    </row>
    <row r="8922" spans="1:4">
      <c r="A8922" s="32">
        <v>2001</v>
      </c>
      <c r="B8922" s="32" t="s">
        <v>13</v>
      </c>
      <c r="C8922" s="32" t="s">
        <v>111</v>
      </c>
      <c r="D8922" s="33">
        <v>68488</v>
      </c>
    </row>
    <row r="8923" spans="1:4">
      <c r="A8923" s="32">
        <v>2001</v>
      </c>
      <c r="B8923" s="32" t="s">
        <v>14</v>
      </c>
      <c r="C8923" s="32" t="s">
        <v>111</v>
      </c>
      <c r="D8923" s="33">
        <v>66867</v>
      </c>
    </row>
    <row r="8924" spans="1:4">
      <c r="A8924" s="32">
        <v>2001</v>
      </c>
      <c r="B8924" s="32" t="s">
        <v>15</v>
      </c>
      <c r="C8924" s="32" t="s">
        <v>111</v>
      </c>
      <c r="D8924" s="33">
        <v>52049</v>
      </c>
    </row>
    <row r="8925" spans="1:4">
      <c r="A8925" s="32">
        <v>2002</v>
      </c>
      <c r="B8925" s="32" t="s">
        <v>4</v>
      </c>
      <c r="C8925" s="32" t="s">
        <v>111</v>
      </c>
      <c r="D8925" s="33">
        <v>49920</v>
      </c>
    </row>
    <row r="8926" spans="1:4">
      <c r="A8926" s="32">
        <v>2002</v>
      </c>
      <c r="B8926" s="32" t="s">
        <v>5</v>
      </c>
      <c r="C8926" s="32" t="s">
        <v>111</v>
      </c>
      <c r="D8926" s="33">
        <v>47741</v>
      </c>
    </row>
    <row r="8927" spans="1:4">
      <c r="A8927" s="32">
        <v>2002</v>
      </c>
      <c r="B8927" s="32" t="s">
        <v>6</v>
      </c>
      <c r="C8927" s="32" t="s">
        <v>111</v>
      </c>
      <c r="D8927" s="33">
        <v>54196</v>
      </c>
    </row>
    <row r="8928" spans="1:4">
      <c r="A8928" s="32">
        <v>2002</v>
      </c>
      <c r="B8928" s="32" t="s">
        <v>7</v>
      </c>
      <c r="C8928" s="32" t="s">
        <v>111</v>
      </c>
      <c r="D8928" s="33">
        <v>56053</v>
      </c>
    </row>
    <row r="8929" spans="1:4">
      <c r="A8929" s="32">
        <v>2002</v>
      </c>
      <c r="B8929" s="32" t="s">
        <v>8</v>
      </c>
      <c r="C8929" s="32" t="s">
        <v>111</v>
      </c>
      <c r="D8929" s="33">
        <v>55830.299305143002</v>
      </c>
    </row>
    <row r="8930" spans="1:4">
      <c r="A8930" s="32">
        <v>2002</v>
      </c>
      <c r="B8930" s="32" t="s">
        <v>9</v>
      </c>
      <c r="C8930" s="32" t="s">
        <v>111</v>
      </c>
      <c r="D8930" s="33">
        <v>51553</v>
      </c>
    </row>
    <row r="8931" spans="1:4">
      <c r="A8931" s="32">
        <v>2002</v>
      </c>
      <c r="B8931" s="32" t="s">
        <v>10</v>
      </c>
      <c r="C8931" s="32" t="s">
        <v>111</v>
      </c>
      <c r="D8931" s="33">
        <v>55003</v>
      </c>
    </row>
    <row r="8932" spans="1:4">
      <c r="A8932" s="32">
        <v>2002</v>
      </c>
      <c r="B8932" s="32" t="s">
        <v>11</v>
      </c>
      <c r="C8932" s="32" t="s">
        <v>111</v>
      </c>
      <c r="D8932" s="33">
        <v>57960</v>
      </c>
    </row>
    <row r="8933" spans="1:4">
      <c r="A8933" s="32">
        <v>2002</v>
      </c>
      <c r="B8933" s="32" t="s">
        <v>12</v>
      </c>
      <c r="C8933" s="32" t="s">
        <v>111</v>
      </c>
      <c r="D8933" s="33">
        <v>56194</v>
      </c>
    </row>
    <row r="8934" spans="1:4">
      <c r="A8934" s="32">
        <v>2002</v>
      </c>
      <c r="B8934" s="32" t="s">
        <v>13</v>
      </c>
      <c r="C8934" s="32" t="s">
        <v>111</v>
      </c>
      <c r="D8934" s="33">
        <v>58258</v>
      </c>
    </row>
    <row r="8935" spans="1:4">
      <c r="A8935" s="32">
        <v>2002</v>
      </c>
      <c r="B8935" s="32" t="s">
        <v>14</v>
      </c>
      <c r="C8935" s="32" t="s">
        <v>111</v>
      </c>
      <c r="D8935" s="33">
        <v>54287</v>
      </c>
    </row>
    <row r="8936" spans="1:4">
      <c r="A8936" s="32">
        <v>2002</v>
      </c>
      <c r="B8936" s="32" t="s">
        <v>15</v>
      </c>
      <c r="C8936" s="32" t="s">
        <v>111</v>
      </c>
      <c r="D8936" s="33">
        <v>51950.238381956398</v>
      </c>
    </row>
    <row r="8937" spans="1:4">
      <c r="A8937" s="32">
        <v>2003</v>
      </c>
      <c r="B8937" s="32" t="s">
        <v>4</v>
      </c>
      <c r="C8937" s="32" t="s">
        <v>111</v>
      </c>
      <c r="D8937" s="33">
        <v>43855</v>
      </c>
    </row>
    <row r="8938" spans="1:4">
      <c r="A8938" s="32">
        <v>2003</v>
      </c>
      <c r="B8938" s="32" t="s">
        <v>5</v>
      </c>
      <c r="C8938" s="32" t="s">
        <v>111</v>
      </c>
      <c r="D8938" s="33">
        <v>44419</v>
      </c>
    </row>
    <row r="8939" spans="1:4">
      <c r="A8939" s="32">
        <v>2003</v>
      </c>
      <c r="B8939" s="32" t="s">
        <v>6</v>
      </c>
      <c r="C8939" s="32" t="s">
        <v>111</v>
      </c>
      <c r="D8939" s="33">
        <v>51499.175080045199</v>
      </c>
    </row>
    <row r="8940" spans="1:4">
      <c r="A8940" s="32">
        <v>2003</v>
      </c>
      <c r="B8940" s="32" t="s">
        <v>7</v>
      </c>
      <c r="C8940" s="32" t="s">
        <v>111</v>
      </c>
      <c r="D8940" s="33">
        <v>57623</v>
      </c>
    </row>
    <row r="8941" spans="1:4">
      <c r="A8941" s="32">
        <v>2003</v>
      </c>
      <c r="B8941" s="32" t="s">
        <v>8</v>
      </c>
      <c r="C8941" s="32" t="s">
        <v>111</v>
      </c>
      <c r="D8941" s="33">
        <v>58195</v>
      </c>
    </row>
    <row r="8942" spans="1:4">
      <c r="A8942" s="32">
        <v>2003</v>
      </c>
      <c r="B8942" s="32" t="s">
        <v>9</v>
      </c>
      <c r="C8942" s="32" t="s">
        <v>111</v>
      </c>
      <c r="D8942" s="33">
        <v>55511</v>
      </c>
    </row>
    <row r="8943" spans="1:4">
      <c r="A8943" s="32">
        <v>2003</v>
      </c>
      <c r="B8943" s="32" t="s">
        <v>10</v>
      </c>
      <c r="C8943" s="32" t="s">
        <v>111</v>
      </c>
      <c r="D8943" s="33">
        <v>56043</v>
      </c>
    </row>
    <row r="8944" spans="1:4">
      <c r="A8944" s="32">
        <v>2003</v>
      </c>
      <c r="B8944" s="32" t="s">
        <v>11</v>
      </c>
      <c r="C8944" s="32" t="s">
        <v>111</v>
      </c>
      <c r="D8944" s="33">
        <v>55252</v>
      </c>
    </row>
    <row r="8945" spans="1:4">
      <c r="A8945" s="32">
        <v>2003</v>
      </c>
      <c r="B8945" s="32" t="s">
        <v>12</v>
      </c>
      <c r="C8945" s="32" t="s">
        <v>111</v>
      </c>
      <c r="D8945" s="33">
        <v>55500</v>
      </c>
    </row>
    <row r="8946" spans="1:4">
      <c r="A8946" s="32">
        <v>2003</v>
      </c>
      <c r="B8946" s="32" t="s">
        <v>13</v>
      </c>
      <c r="C8946" s="32" t="s">
        <v>111</v>
      </c>
      <c r="D8946" s="33">
        <v>56551</v>
      </c>
    </row>
    <row r="8947" spans="1:4">
      <c r="A8947" s="32">
        <v>2003</v>
      </c>
      <c r="B8947" s="32" t="s">
        <v>14</v>
      </c>
      <c r="C8947" s="32" t="s">
        <v>111</v>
      </c>
      <c r="D8947" s="33">
        <v>52555</v>
      </c>
    </row>
    <row r="8948" spans="1:4">
      <c r="A8948" s="32">
        <v>2003</v>
      </c>
      <c r="B8948" s="32" t="s">
        <v>15</v>
      </c>
      <c r="C8948" s="32" t="s">
        <v>111</v>
      </c>
      <c r="D8948" s="33">
        <v>51563</v>
      </c>
    </row>
    <row r="8949" spans="1:4">
      <c r="A8949" s="32">
        <v>2004</v>
      </c>
      <c r="B8949" s="32" t="s">
        <v>4</v>
      </c>
      <c r="C8949" s="32" t="s">
        <v>111</v>
      </c>
      <c r="D8949" s="33">
        <v>42254</v>
      </c>
    </row>
    <row r="8950" spans="1:4">
      <c r="A8950" s="32">
        <v>2004</v>
      </c>
      <c r="B8950" s="32" t="s">
        <v>5</v>
      </c>
      <c r="C8950" s="32" t="s">
        <v>111</v>
      </c>
      <c r="D8950" s="33">
        <v>45347.443016681304</v>
      </c>
    </row>
    <row r="8951" spans="1:4">
      <c r="A8951" s="32">
        <v>2004</v>
      </c>
      <c r="B8951" s="32" t="s">
        <v>6</v>
      </c>
      <c r="C8951" s="32" t="s">
        <v>111</v>
      </c>
      <c r="D8951" s="33">
        <v>57042</v>
      </c>
    </row>
    <row r="8952" spans="1:4">
      <c r="A8952" s="32">
        <v>2004</v>
      </c>
      <c r="B8952" s="32" t="s">
        <v>7</v>
      </c>
      <c r="C8952" s="32" t="s">
        <v>111</v>
      </c>
      <c r="D8952" s="33">
        <v>50936</v>
      </c>
    </row>
    <row r="8953" spans="1:4">
      <c r="A8953" s="32">
        <v>2004</v>
      </c>
      <c r="B8953" s="32" t="s">
        <v>8</v>
      </c>
      <c r="C8953" s="32" t="s">
        <v>111</v>
      </c>
      <c r="D8953" s="33">
        <v>52779</v>
      </c>
    </row>
    <row r="8954" spans="1:4">
      <c r="A8954" s="32">
        <v>2004</v>
      </c>
      <c r="B8954" s="32" t="s">
        <v>9</v>
      </c>
      <c r="C8954" s="32" t="s">
        <v>111</v>
      </c>
      <c r="D8954" s="33">
        <v>51988</v>
      </c>
    </row>
    <row r="8955" spans="1:4">
      <c r="A8955" s="32">
        <v>2004</v>
      </c>
      <c r="B8955" s="32" t="s">
        <v>10</v>
      </c>
      <c r="C8955" s="32" t="s">
        <v>111</v>
      </c>
      <c r="D8955" s="33">
        <v>50166</v>
      </c>
    </row>
    <row r="8956" spans="1:4">
      <c r="A8956" s="32">
        <v>2004</v>
      </c>
      <c r="B8956" s="32" t="s">
        <v>11</v>
      </c>
      <c r="C8956" s="32" t="s">
        <v>111</v>
      </c>
      <c r="D8956" s="33">
        <v>50925</v>
      </c>
    </row>
    <row r="8957" spans="1:4">
      <c r="A8957" s="32">
        <v>2004</v>
      </c>
      <c r="B8957" s="32" t="s">
        <v>12</v>
      </c>
      <c r="C8957" s="32" t="s">
        <v>111</v>
      </c>
      <c r="D8957" s="33">
        <v>56492.930575356797</v>
      </c>
    </row>
    <row r="8958" spans="1:4">
      <c r="A8958" s="32">
        <v>2004</v>
      </c>
      <c r="B8958" s="32" t="s">
        <v>13</v>
      </c>
      <c r="C8958" s="32" t="s">
        <v>111</v>
      </c>
      <c r="D8958" s="33">
        <v>56232</v>
      </c>
    </row>
    <row r="8959" spans="1:4">
      <c r="A8959" s="32">
        <v>2004</v>
      </c>
      <c r="B8959" s="32" t="s">
        <v>14</v>
      </c>
      <c r="C8959" s="32" t="s">
        <v>111</v>
      </c>
      <c r="D8959" s="33">
        <v>56522.169699440703</v>
      </c>
    </row>
    <row r="8960" spans="1:4">
      <c r="A8960" s="32">
        <v>2004</v>
      </c>
      <c r="B8960" s="32" t="s">
        <v>15</v>
      </c>
      <c r="C8960" s="32" t="s">
        <v>111</v>
      </c>
      <c r="D8960" s="33">
        <v>55765.130189017502</v>
      </c>
    </row>
    <row r="8961" spans="1:4">
      <c r="A8961" s="32">
        <v>2005</v>
      </c>
      <c r="B8961" s="32" t="s">
        <v>4</v>
      </c>
      <c r="C8961" s="32" t="s">
        <v>111</v>
      </c>
      <c r="D8961" s="33">
        <v>42997</v>
      </c>
    </row>
    <row r="8962" spans="1:4">
      <c r="A8962" s="32">
        <v>2005</v>
      </c>
      <c r="B8962" s="32" t="s">
        <v>5</v>
      </c>
      <c r="C8962" s="32" t="s">
        <v>111</v>
      </c>
      <c r="D8962" s="33">
        <v>46730</v>
      </c>
    </row>
    <row r="8963" spans="1:4">
      <c r="A8963" s="32">
        <v>2005</v>
      </c>
      <c r="B8963" s="32" t="s">
        <v>6</v>
      </c>
      <c r="C8963" s="32" t="s">
        <v>111</v>
      </c>
      <c r="D8963" s="33">
        <v>56755</v>
      </c>
    </row>
    <row r="8964" spans="1:4">
      <c r="A8964" s="32">
        <v>2005</v>
      </c>
      <c r="B8964" s="32" t="s">
        <v>7</v>
      </c>
      <c r="C8964" s="32" t="s">
        <v>111</v>
      </c>
      <c r="D8964" s="33">
        <v>54904</v>
      </c>
    </row>
    <row r="8965" spans="1:4">
      <c r="A8965" s="32">
        <v>2005</v>
      </c>
      <c r="B8965" s="32" t="s">
        <v>8</v>
      </c>
      <c r="C8965" s="32" t="s">
        <v>111</v>
      </c>
      <c r="D8965" s="33">
        <v>54604</v>
      </c>
    </row>
    <row r="8966" spans="1:4">
      <c r="A8966" s="32">
        <v>2005</v>
      </c>
      <c r="B8966" s="32" t="s">
        <v>9</v>
      </c>
      <c r="C8966" s="32" t="s">
        <v>111</v>
      </c>
      <c r="D8966" s="33">
        <v>52909</v>
      </c>
    </row>
    <row r="8967" spans="1:4">
      <c r="A8967" s="32">
        <v>2005</v>
      </c>
      <c r="B8967" s="32" t="s">
        <v>10</v>
      </c>
      <c r="C8967" s="32" t="s">
        <v>111</v>
      </c>
      <c r="D8967" s="33">
        <v>50414</v>
      </c>
    </row>
    <row r="8968" spans="1:4">
      <c r="A8968" s="32">
        <v>2005</v>
      </c>
      <c r="B8968" s="32" t="s">
        <v>11</v>
      </c>
      <c r="C8968" s="32" t="s">
        <v>111</v>
      </c>
      <c r="D8968" s="33">
        <v>53220.780222244699</v>
      </c>
    </row>
    <row r="8969" spans="1:4">
      <c r="A8969" s="32">
        <v>2005</v>
      </c>
      <c r="B8969" s="32" t="s">
        <v>12</v>
      </c>
      <c r="C8969" s="32" t="s">
        <v>111</v>
      </c>
      <c r="D8969" s="33">
        <v>55131.959354082202</v>
      </c>
    </row>
    <row r="8970" spans="1:4">
      <c r="A8970" s="32">
        <v>2005</v>
      </c>
      <c r="B8970" s="32" t="s">
        <v>13</v>
      </c>
      <c r="C8970" s="32" t="s">
        <v>111</v>
      </c>
      <c r="D8970" s="33">
        <v>55970.012894030398</v>
      </c>
    </row>
    <row r="8971" spans="1:4">
      <c r="A8971" s="32">
        <v>2005</v>
      </c>
      <c r="B8971" s="32" t="s">
        <v>14</v>
      </c>
      <c r="C8971" s="32" t="s">
        <v>111</v>
      </c>
      <c r="D8971" s="33">
        <v>57741</v>
      </c>
    </row>
    <row r="8972" spans="1:4">
      <c r="A8972" s="32">
        <v>2005</v>
      </c>
      <c r="B8972" s="32" t="s">
        <v>15</v>
      </c>
      <c r="C8972" s="32" t="s">
        <v>111</v>
      </c>
      <c r="D8972" s="33">
        <v>56721.179626296398</v>
      </c>
    </row>
    <row r="8973" spans="1:4">
      <c r="A8973" s="32">
        <v>2006</v>
      </c>
      <c r="B8973" s="32" t="s">
        <v>4</v>
      </c>
      <c r="C8973" s="32" t="s">
        <v>111</v>
      </c>
      <c r="D8973" s="33">
        <v>48129</v>
      </c>
    </row>
    <row r="8974" spans="1:4">
      <c r="A8974" s="32">
        <v>2006</v>
      </c>
      <c r="B8974" s="32" t="s">
        <v>5</v>
      </c>
      <c r="C8974" s="32" t="s">
        <v>111</v>
      </c>
      <c r="D8974" s="33">
        <v>46383</v>
      </c>
    </row>
    <row r="8975" spans="1:4">
      <c r="A8975" s="32">
        <v>2006</v>
      </c>
      <c r="B8975" s="32" t="s">
        <v>6</v>
      </c>
      <c r="C8975" s="32" t="s">
        <v>111</v>
      </c>
      <c r="D8975" s="33">
        <v>57017</v>
      </c>
    </row>
    <row r="8976" spans="1:4">
      <c r="A8976" s="32">
        <v>2006</v>
      </c>
      <c r="B8976" s="32" t="s">
        <v>7</v>
      </c>
      <c r="C8976" s="32" t="s">
        <v>111</v>
      </c>
      <c r="D8976" s="33">
        <v>55811</v>
      </c>
    </row>
    <row r="8977" spans="1:4">
      <c r="A8977" s="32">
        <v>2006</v>
      </c>
      <c r="B8977" s="32" t="s">
        <v>8</v>
      </c>
      <c r="C8977" s="32" t="s">
        <v>111</v>
      </c>
      <c r="D8977" s="33">
        <v>57232</v>
      </c>
    </row>
    <row r="8978" spans="1:4">
      <c r="A8978" s="32">
        <v>2006</v>
      </c>
      <c r="B8978" s="32" t="s">
        <v>9</v>
      </c>
      <c r="C8978" s="32" t="s">
        <v>111</v>
      </c>
      <c r="D8978" s="33">
        <v>54039</v>
      </c>
    </row>
    <row r="8979" spans="1:4">
      <c r="A8979" s="32">
        <v>2006</v>
      </c>
      <c r="B8979" s="32" t="s">
        <v>10</v>
      </c>
      <c r="C8979" s="32" t="s">
        <v>111</v>
      </c>
      <c r="D8979" s="33">
        <v>54875</v>
      </c>
    </row>
    <row r="8980" spans="1:4">
      <c r="A8980" s="32">
        <v>2006</v>
      </c>
      <c r="B8980" s="32" t="s">
        <v>11</v>
      </c>
      <c r="C8980" s="32" t="s">
        <v>111</v>
      </c>
      <c r="D8980" s="33">
        <v>58076.199468840998</v>
      </c>
    </row>
    <row r="8981" spans="1:4">
      <c r="A8981" s="32">
        <v>2006</v>
      </c>
      <c r="B8981" s="32" t="s">
        <v>12</v>
      </c>
      <c r="C8981" s="32" t="s">
        <v>111</v>
      </c>
      <c r="D8981" s="33">
        <v>60425</v>
      </c>
    </row>
    <row r="8982" spans="1:4">
      <c r="A8982" s="32">
        <v>2006</v>
      </c>
      <c r="B8982" s="32" t="s">
        <v>13</v>
      </c>
      <c r="C8982" s="32" t="s">
        <v>111</v>
      </c>
      <c r="D8982" s="33">
        <v>62647</v>
      </c>
    </row>
    <row r="8983" spans="1:4">
      <c r="A8983" s="32">
        <v>2006</v>
      </c>
      <c r="B8983" s="32" t="s">
        <v>14</v>
      </c>
      <c r="C8983" s="32" t="s">
        <v>111</v>
      </c>
      <c r="D8983" s="33">
        <v>64168.010576618697</v>
      </c>
    </row>
    <row r="8984" spans="1:4">
      <c r="A8984" s="32">
        <v>2006</v>
      </c>
      <c r="B8984" s="32" t="s">
        <v>15</v>
      </c>
      <c r="C8984" s="32" t="s">
        <v>111</v>
      </c>
      <c r="D8984" s="33">
        <v>57712</v>
      </c>
    </row>
    <row r="8985" spans="1:4">
      <c r="A8985" s="32">
        <v>2007</v>
      </c>
      <c r="B8985" s="32" t="s">
        <v>4</v>
      </c>
      <c r="C8985" s="32" t="s">
        <v>111</v>
      </c>
      <c r="D8985" s="33">
        <v>51826</v>
      </c>
    </row>
    <row r="8986" spans="1:4">
      <c r="A8986" s="32">
        <v>2007</v>
      </c>
      <c r="B8986" s="32" t="s">
        <v>5</v>
      </c>
      <c r="C8986" s="32" t="s">
        <v>111</v>
      </c>
      <c r="D8986" s="33">
        <v>60320</v>
      </c>
    </row>
    <row r="8987" spans="1:4">
      <c r="A8987" s="32">
        <v>2007</v>
      </c>
      <c r="B8987" s="32" t="s">
        <v>6</v>
      </c>
      <c r="C8987" s="32" t="s">
        <v>111</v>
      </c>
      <c r="D8987" s="33">
        <v>48854</v>
      </c>
    </row>
    <row r="8988" spans="1:4">
      <c r="A8988" s="32">
        <v>2007</v>
      </c>
      <c r="B8988" s="32" t="s">
        <v>7</v>
      </c>
      <c r="C8988" s="32" t="s">
        <v>111</v>
      </c>
      <c r="D8988" s="33">
        <v>54633</v>
      </c>
    </row>
    <row r="8989" spans="1:4">
      <c r="A8989" s="32">
        <v>2007</v>
      </c>
      <c r="B8989" s="32" t="s">
        <v>8</v>
      </c>
      <c r="C8989" s="32" t="s">
        <v>111</v>
      </c>
      <c r="D8989" s="33">
        <v>58260</v>
      </c>
    </row>
    <row r="8990" spans="1:4">
      <c r="A8990" s="32">
        <v>2007</v>
      </c>
      <c r="B8990" s="32" t="s">
        <v>9</v>
      </c>
      <c r="C8990" s="32" t="s">
        <v>111</v>
      </c>
      <c r="D8990" s="33">
        <v>54554</v>
      </c>
    </row>
    <row r="8991" spans="1:4">
      <c r="A8991" s="32">
        <v>2007</v>
      </c>
      <c r="B8991" s="32" t="s">
        <v>10</v>
      </c>
      <c r="C8991" s="32" t="s">
        <v>111</v>
      </c>
      <c r="D8991" s="33">
        <v>54813.9644744865</v>
      </c>
    </row>
    <row r="8992" spans="1:4">
      <c r="A8992" s="32">
        <v>2007</v>
      </c>
      <c r="B8992" s="32" t="s">
        <v>11</v>
      </c>
      <c r="C8992" s="32" t="s">
        <v>111</v>
      </c>
      <c r="D8992" s="33">
        <v>57663</v>
      </c>
    </row>
    <row r="8993" spans="1:4">
      <c r="A8993" s="32">
        <v>2007</v>
      </c>
      <c r="B8993" s="32" t="s">
        <v>12</v>
      </c>
      <c r="C8993" s="32" t="s">
        <v>111</v>
      </c>
      <c r="D8993" s="33">
        <v>56461</v>
      </c>
    </row>
    <row r="8994" spans="1:4">
      <c r="A8994" s="32">
        <v>2007</v>
      </c>
      <c r="B8994" s="32" t="s">
        <v>13</v>
      </c>
      <c r="C8994" s="32" t="s">
        <v>111</v>
      </c>
      <c r="D8994" s="33">
        <v>61858.701432106398</v>
      </c>
    </row>
    <row r="8995" spans="1:4">
      <c r="A8995" s="32">
        <v>2007</v>
      </c>
      <c r="B8995" s="32" t="s">
        <v>14</v>
      </c>
      <c r="C8995" s="32" t="s">
        <v>111</v>
      </c>
      <c r="D8995" s="33">
        <v>61548.046563594798</v>
      </c>
    </row>
    <row r="8996" spans="1:4">
      <c r="A8996" s="32">
        <v>2007</v>
      </c>
      <c r="B8996" s="32" t="s">
        <v>15</v>
      </c>
      <c r="C8996" s="32" t="s">
        <v>111</v>
      </c>
      <c r="D8996" s="33">
        <v>57166</v>
      </c>
    </row>
    <row r="8997" spans="1:4">
      <c r="A8997" s="32">
        <v>2008</v>
      </c>
      <c r="B8997" s="32" t="s">
        <v>4</v>
      </c>
      <c r="C8997" s="32" t="s">
        <v>111</v>
      </c>
      <c r="D8997" s="33">
        <v>51295</v>
      </c>
    </row>
    <row r="8998" spans="1:4">
      <c r="A8998" s="32">
        <v>2008</v>
      </c>
      <c r="B8998" s="32" t="s">
        <v>5</v>
      </c>
      <c r="C8998" s="32" t="s">
        <v>111</v>
      </c>
      <c r="D8998" s="33">
        <v>51356</v>
      </c>
    </row>
    <row r="8999" spans="1:4">
      <c r="A8999" s="32">
        <v>2008</v>
      </c>
      <c r="B8999" s="32" t="s">
        <v>6</v>
      </c>
      <c r="C8999" s="32" t="s">
        <v>111</v>
      </c>
      <c r="D8999" s="33">
        <v>54908</v>
      </c>
    </row>
    <row r="9000" spans="1:4">
      <c r="A9000" s="32">
        <v>2008</v>
      </c>
      <c r="B9000" s="32" t="s">
        <v>7</v>
      </c>
      <c r="C9000" s="32" t="s">
        <v>111</v>
      </c>
      <c r="D9000" s="33">
        <v>60531</v>
      </c>
    </row>
    <row r="9001" spans="1:4">
      <c r="A9001" s="32">
        <v>2008</v>
      </c>
      <c r="B9001" s="32" t="s">
        <v>8</v>
      </c>
      <c r="C9001" s="32" t="s">
        <v>111</v>
      </c>
      <c r="D9001" s="33">
        <v>58970</v>
      </c>
    </row>
    <row r="9002" spans="1:4">
      <c r="A9002" s="32">
        <v>2008</v>
      </c>
      <c r="B9002" s="32" t="s">
        <v>9</v>
      </c>
      <c r="C9002" s="32" t="s">
        <v>111</v>
      </c>
      <c r="D9002" s="33">
        <v>53339</v>
      </c>
    </row>
    <row r="9003" spans="1:4">
      <c r="A9003" s="32">
        <v>2008</v>
      </c>
      <c r="B9003" s="32" t="s">
        <v>10</v>
      </c>
      <c r="C9003" s="32" t="s">
        <v>111</v>
      </c>
      <c r="D9003" s="33">
        <v>58305</v>
      </c>
    </row>
    <row r="9004" spans="1:4">
      <c r="A9004" s="32">
        <v>2008</v>
      </c>
      <c r="B9004" s="32" t="s">
        <v>11</v>
      </c>
      <c r="C9004" s="32" t="s">
        <v>111</v>
      </c>
      <c r="D9004" s="33">
        <v>56193.520923251701</v>
      </c>
    </row>
    <row r="9005" spans="1:4">
      <c r="A9005" s="32">
        <v>2008</v>
      </c>
      <c r="B9005" s="32" t="s">
        <v>12</v>
      </c>
      <c r="C9005" s="32" t="s">
        <v>111</v>
      </c>
      <c r="D9005" s="33">
        <v>56685.685228687798</v>
      </c>
    </row>
    <row r="9006" spans="1:4">
      <c r="A9006" s="32">
        <v>2008</v>
      </c>
      <c r="B9006" s="32" t="s">
        <v>13</v>
      </c>
      <c r="C9006" s="32" t="s">
        <v>111</v>
      </c>
      <c r="D9006" s="33">
        <v>59086</v>
      </c>
    </row>
    <row r="9007" spans="1:4">
      <c r="A9007" s="32">
        <v>2008</v>
      </c>
      <c r="B9007" s="32" t="s">
        <v>14</v>
      </c>
      <c r="C9007" s="32" t="s">
        <v>111</v>
      </c>
      <c r="D9007" s="33">
        <v>57043</v>
      </c>
    </row>
    <row r="9008" spans="1:4">
      <c r="A9008" s="32">
        <v>2008</v>
      </c>
      <c r="B9008" s="32" t="s">
        <v>15</v>
      </c>
      <c r="C9008" s="32" t="s">
        <v>111</v>
      </c>
      <c r="D9008" s="33">
        <v>57134.302899684197</v>
      </c>
    </row>
    <row r="9009" spans="1:4">
      <c r="A9009" s="32">
        <v>2009</v>
      </c>
      <c r="B9009" s="32" t="s">
        <v>4</v>
      </c>
      <c r="C9009" s="32" t="s">
        <v>111</v>
      </c>
      <c r="D9009" s="33">
        <v>51530.457663331799</v>
      </c>
    </row>
    <row r="9010" spans="1:4">
      <c r="A9010" s="32">
        <v>2009</v>
      </c>
      <c r="B9010" s="32" t="s">
        <v>5</v>
      </c>
      <c r="C9010" s="32" t="s">
        <v>111</v>
      </c>
      <c r="D9010" s="33">
        <v>49065.836860483803</v>
      </c>
    </row>
    <row r="9011" spans="1:4">
      <c r="A9011" s="32">
        <v>2009</v>
      </c>
      <c r="B9011" s="32" t="s">
        <v>6</v>
      </c>
      <c r="C9011" s="32" t="s">
        <v>111</v>
      </c>
      <c r="D9011" s="33">
        <v>54241.6831254758</v>
      </c>
    </row>
    <row r="9012" spans="1:4">
      <c r="A9012" s="32">
        <v>2009</v>
      </c>
      <c r="B9012" s="32" t="s">
        <v>7</v>
      </c>
      <c r="C9012" s="32" t="s">
        <v>111</v>
      </c>
      <c r="D9012" s="33">
        <v>51746.973551016003</v>
      </c>
    </row>
    <row r="9013" spans="1:4">
      <c r="A9013" s="32">
        <v>2009</v>
      </c>
      <c r="B9013" s="32" t="s">
        <v>8</v>
      </c>
      <c r="C9013" s="32" t="s">
        <v>111</v>
      </c>
      <c r="D9013" s="33">
        <v>50323</v>
      </c>
    </row>
    <row r="9014" spans="1:4">
      <c r="A9014" s="32">
        <v>2009</v>
      </c>
      <c r="B9014" s="32" t="s">
        <v>9</v>
      </c>
      <c r="C9014" s="32" t="s">
        <v>111</v>
      </c>
      <c r="D9014" s="33">
        <v>47807.423755186202</v>
      </c>
    </row>
    <row r="9015" spans="1:4">
      <c r="A9015" s="32">
        <v>2009</v>
      </c>
      <c r="B9015" s="32" t="s">
        <v>10</v>
      </c>
      <c r="C9015" s="32" t="s">
        <v>111</v>
      </c>
      <c r="D9015" s="33">
        <v>39604.293933460998</v>
      </c>
    </row>
    <row r="9016" spans="1:4">
      <c r="A9016" s="32">
        <v>2009</v>
      </c>
      <c r="B9016" s="32" t="s">
        <v>11</v>
      </c>
      <c r="C9016" s="32" t="s">
        <v>111</v>
      </c>
      <c r="D9016" s="33">
        <v>42924.062545295797</v>
      </c>
    </row>
    <row r="9017" spans="1:4">
      <c r="A9017" s="32">
        <v>2009</v>
      </c>
      <c r="B9017" s="32" t="s">
        <v>12</v>
      </c>
      <c r="C9017" s="32" t="s">
        <v>111</v>
      </c>
      <c r="D9017" s="33">
        <v>52147.836074471998</v>
      </c>
    </row>
    <row r="9018" spans="1:4">
      <c r="A9018" s="32">
        <v>2009</v>
      </c>
      <c r="B9018" s="32" t="s">
        <v>13</v>
      </c>
      <c r="C9018" s="32" t="s">
        <v>111</v>
      </c>
      <c r="D9018" s="33">
        <v>55395.717469251598</v>
      </c>
    </row>
    <row r="9019" spans="1:4">
      <c r="A9019" s="32">
        <v>2009</v>
      </c>
      <c r="B9019" s="32" t="s">
        <v>14</v>
      </c>
      <c r="C9019" s="32" t="s">
        <v>111</v>
      </c>
      <c r="D9019" s="33">
        <v>55432</v>
      </c>
    </row>
    <row r="9020" spans="1:4">
      <c r="A9020" s="32">
        <v>2009</v>
      </c>
      <c r="B9020" s="32" t="s">
        <v>15</v>
      </c>
      <c r="C9020" s="32" t="s">
        <v>111</v>
      </c>
      <c r="D9020" s="33">
        <v>54174</v>
      </c>
    </row>
    <row r="9021" spans="1:4">
      <c r="A9021" s="32">
        <v>2010</v>
      </c>
      <c r="B9021" s="32" t="s">
        <v>4</v>
      </c>
      <c r="C9021" s="32" t="s">
        <v>111</v>
      </c>
      <c r="D9021" s="33">
        <v>44742.4918692379</v>
      </c>
    </row>
    <row r="9022" spans="1:4">
      <c r="A9022" s="32">
        <v>2010</v>
      </c>
      <c r="B9022" s="32" t="s">
        <v>5</v>
      </c>
      <c r="C9022" s="32" t="s">
        <v>111</v>
      </c>
      <c r="D9022" s="33">
        <v>43812.868076163402</v>
      </c>
    </row>
    <row r="9023" spans="1:4">
      <c r="A9023" s="32">
        <v>2010</v>
      </c>
      <c r="B9023" s="32" t="s">
        <v>6</v>
      </c>
      <c r="C9023" s="32" t="s">
        <v>111</v>
      </c>
      <c r="D9023" s="33">
        <v>56201.756293315899</v>
      </c>
    </row>
    <row r="9024" spans="1:4">
      <c r="A9024" s="32">
        <v>2010</v>
      </c>
      <c r="B9024" s="32" t="s">
        <v>7</v>
      </c>
      <c r="C9024" s="32" t="s">
        <v>111</v>
      </c>
      <c r="D9024" s="33">
        <v>53434</v>
      </c>
    </row>
    <row r="9025" spans="1:4">
      <c r="A9025" s="32">
        <v>2010</v>
      </c>
      <c r="B9025" s="32" t="s">
        <v>8</v>
      </c>
      <c r="C9025" s="32" t="s">
        <v>111</v>
      </c>
      <c r="D9025" s="33">
        <v>47616.281707894901</v>
      </c>
    </row>
    <row r="9026" spans="1:4">
      <c r="A9026" s="32">
        <v>2010</v>
      </c>
      <c r="B9026" s="32" t="s">
        <v>9</v>
      </c>
      <c r="C9026" s="32" t="s">
        <v>111</v>
      </c>
      <c r="D9026" s="33">
        <v>49354.210729918799</v>
      </c>
    </row>
    <row r="9027" spans="1:4">
      <c r="A9027" s="32">
        <v>2010</v>
      </c>
      <c r="B9027" s="32" t="s">
        <v>10</v>
      </c>
      <c r="C9027" s="32" t="s">
        <v>111</v>
      </c>
      <c r="D9027" s="33">
        <v>48849.279184196297</v>
      </c>
    </row>
    <row r="9028" spans="1:4">
      <c r="A9028" s="32">
        <v>2010</v>
      </c>
      <c r="B9028" s="32" t="s">
        <v>11</v>
      </c>
      <c r="C9028" s="32" t="s">
        <v>111</v>
      </c>
      <c r="D9028" s="33">
        <v>51808.959008284102</v>
      </c>
    </row>
    <row r="9029" spans="1:4">
      <c r="A9029" s="32">
        <v>2010</v>
      </c>
      <c r="B9029" s="32" t="s">
        <v>12</v>
      </c>
      <c r="C9029" s="32" t="s">
        <v>111</v>
      </c>
      <c r="D9029" s="33">
        <v>53641.809156914998</v>
      </c>
    </row>
    <row r="9030" spans="1:4">
      <c r="A9030" s="32">
        <v>2010</v>
      </c>
      <c r="B9030" s="32" t="s">
        <v>13</v>
      </c>
      <c r="C9030" s="32" t="s">
        <v>111</v>
      </c>
      <c r="D9030" s="33">
        <v>53641.809156914998</v>
      </c>
    </row>
    <row r="9031" spans="1:4">
      <c r="A9031" s="32">
        <v>2010</v>
      </c>
      <c r="B9031" s="32" t="s">
        <v>14</v>
      </c>
      <c r="C9031" s="32" t="s">
        <v>111</v>
      </c>
      <c r="D9031" s="33">
        <v>52752.790502268297</v>
      </c>
    </row>
    <row r="9032" spans="1:4">
      <c r="A9032" s="32">
        <v>2010</v>
      </c>
      <c r="B9032" s="32" t="s">
        <v>15</v>
      </c>
      <c r="C9032" s="32" t="s">
        <v>111</v>
      </c>
      <c r="D9032" s="33">
        <v>48999.438946724797</v>
      </c>
    </row>
    <row r="9033" spans="1:4">
      <c r="A9033" s="32">
        <v>2011</v>
      </c>
      <c r="B9033" s="32" t="s">
        <v>4</v>
      </c>
      <c r="C9033" s="32" t="s">
        <v>111</v>
      </c>
      <c r="D9033" s="33">
        <v>37276.188520762502</v>
      </c>
    </row>
    <row r="9034" spans="1:4">
      <c r="A9034" s="32">
        <v>2011</v>
      </c>
      <c r="B9034" s="32" t="s">
        <v>5</v>
      </c>
      <c r="C9034" s="32" t="s">
        <v>111</v>
      </c>
      <c r="D9034" s="33">
        <v>34182.264120544904</v>
      </c>
    </row>
    <row r="9035" spans="1:4">
      <c r="A9035" s="32">
        <v>2011</v>
      </c>
      <c r="B9035" s="32" t="s">
        <v>6</v>
      </c>
      <c r="C9035" s="32" t="s">
        <v>111</v>
      </c>
      <c r="D9035" s="33">
        <v>39156.224440090497</v>
      </c>
    </row>
    <row r="9036" spans="1:4">
      <c r="A9036" s="32">
        <v>2011</v>
      </c>
      <c r="B9036" s="32" t="s">
        <v>7</v>
      </c>
      <c r="C9036" s="32" t="s">
        <v>111</v>
      </c>
      <c r="D9036" s="33">
        <v>38203.083273129501</v>
      </c>
    </row>
    <row r="9037" spans="1:4">
      <c r="A9037" s="32">
        <v>2011</v>
      </c>
      <c r="B9037" s="32" t="s">
        <v>8</v>
      </c>
      <c r="C9037" s="32" t="s">
        <v>111</v>
      </c>
      <c r="D9037" s="33">
        <v>40855.685964610202</v>
      </c>
    </row>
    <row r="9038" spans="1:4">
      <c r="A9038" s="32">
        <v>2011</v>
      </c>
      <c r="B9038" s="32" t="s">
        <v>9</v>
      </c>
      <c r="C9038" s="32" t="s">
        <v>111</v>
      </c>
      <c r="D9038" s="33">
        <v>40477.956029769302</v>
      </c>
    </row>
    <row r="9039" spans="1:4">
      <c r="A9039" s="32">
        <v>2011</v>
      </c>
      <c r="B9039" s="32" t="s">
        <v>10</v>
      </c>
      <c r="C9039" s="32" t="s">
        <v>111</v>
      </c>
      <c r="D9039" s="33">
        <v>39484.440297613597</v>
      </c>
    </row>
    <row r="9040" spans="1:4">
      <c r="A9040" s="32">
        <v>2011</v>
      </c>
      <c r="B9040" s="32" t="s">
        <v>11</v>
      </c>
      <c r="C9040" s="32" t="s">
        <v>111</v>
      </c>
      <c r="D9040" s="33">
        <v>42421.573720535998</v>
      </c>
    </row>
    <row r="9041" spans="1:4">
      <c r="A9041" s="32">
        <v>2011</v>
      </c>
      <c r="B9041" s="32" t="s">
        <v>12</v>
      </c>
      <c r="C9041" s="32" t="s">
        <v>111</v>
      </c>
      <c r="D9041" s="33">
        <v>45999.096435819301</v>
      </c>
    </row>
    <row r="9042" spans="1:4">
      <c r="A9042" s="32">
        <v>2011</v>
      </c>
      <c r="B9042" s="32" t="s">
        <v>13</v>
      </c>
      <c r="C9042" s="32" t="s">
        <v>111</v>
      </c>
      <c r="D9042" s="33">
        <v>44369.226793747199</v>
      </c>
    </row>
    <row r="9043" spans="1:4">
      <c r="A9043" s="32">
        <v>2011</v>
      </c>
      <c r="B9043" s="32" t="s">
        <v>14</v>
      </c>
      <c r="C9043" s="32" t="s">
        <v>111</v>
      </c>
      <c r="D9043" s="33">
        <v>47712.426921912702</v>
      </c>
    </row>
    <row r="9044" spans="1:4">
      <c r="A9044" s="32">
        <v>2011</v>
      </c>
      <c r="B9044" s="32" t="s">
        <v>15</v>
      </c>
      <c r="C9044" s="32" t="s">
        <v>111</v>
      </c>
      <c r="D9044" s="33">
        <v>41891.935184783099</v>
      </c>
    </row>
    <row r="9045" spans="1:4">
      <c r="A9045" s="32">
        <v>2012</v>
      </c>
      <c r="B9045" s="32" t="s">
        <v>4</v>
      </c>
      <c r="C9045" s="32" t="s">
        <v>111</v>
      </c>
      <c r="D9045" s="33">
        <v>37526.038059820501</v>
      </c>
    </row>
    <row r="9046" spans="1:4">
      <c r="A9046" s="32">
        <v>2012</v>
      </c>
      <c r="B9046" s="32" t="s">
        <v>5</v>
      </c>
      <c r="C9046" s="32" t="s">
        <v>111</v>
      </c>
      <c r="D9046" s="33">
        <v>33879.203829526698</v>
      </c>
    </row>
    <row r="9047" spans="1:4">
      <c r="A9047" s="32">
        <v>2012</v>
      </c>
      <c r="B9047" s="32" t="s">
        <v>6</v>
      </c>
      <c r="C9047" s="32" t="s">
        <v>111</v>
      </c>
      <c r="D9047" s="33">
        <v>45588.727004333603</v>
      </c>
    </row>
    <row r="9048" spans="1:4">
      <c r="A9048" s="32">
        <v>2012</v>
      </c>
      <c r="B9048" s="32" t="s">
        <v>7</v>
      </c>
      <c r="C9048" s="32" t="s">
        <v>111</v>
      </c>
      <c r="D9048" s="33">
        <v>35456.349984712397</v>
      </c>
    </row>
    <row r="9049" spans="1:4">
      <c r="A9049" s="32">
        <v>2012</v>
      </c>
      <c r="B9049" s="32" t="s">
        <v>8</v>
      </c>
      <c r="C9049" s="32" t="s">
        <v>111</v>
      </c>
      <c r="D9049" s="33">
        <v>36429.765944296101</v>
      </c>
    </row>
    <row r="9050" spans="1:4">
      <c r="A9050" s="32">
        <v>2012</v>
      </c>
      <c r="B9050" s="32" t="s">
        <v>9</v>
      </c>
      <c r="C9050" s="32" t="s">
        <v>111</v>
      </c>
      <c r="D9050" s="33">
        <v>37102.386655440299</v>
      </c>
    </row>
    <row r="9051" spans="1:4">
      <c r="A9051" s="32">
        <v>2012</v>
      </c>
      <c r="B9051" s="32" t="s">
        <v>10</v>
      </c>
      <c r="C9051" s="32" t="s">
        <v>111</v>
      </c>
      <c r="D9051" s="33">
        <v>35269.795666121703</v>
      </c>
    </row>
    <row r="9052" spans="1:4">
      <c r="A9052" s="32">
        <v>2012</v>
      </c>
      <c r="B9052" s="32" t="s">
        <v>11</v>
      </c>
      <c r="C9052" s="32" t="s">
        <v>111</v>
      </c>
      <c r="D9052" s="33">
        <v>29842.538866048199</v>
      </c>
    </row>
    <row r="9053" spans="1:4">
      <c r="A9053" s="32">
        <v>2012</v>
      </c>
      <c r="B9053" s="32" t="s">
        <v>12</v>
      </c>
      <c r="C9053" s="32" t="s">
        <v>111</v>
      </c>
      <c r="D9053" s="33">
        <v>21197.862976099699</v>
      </c>
    </row>
    <row r="9054" spans="1:4">
      <c r="A9054" s="32">
        <v>2012</v>
      </c>
      <c r="B9054" s="32" t="s">
        <v>13</v>
      </c>
      <c r="C9054" s="32" t="s">
        <v>111</v>
      </c>
      <c r="D9054" s="33">
        <v>20304.520528341302</v>
      </c>
    </row>
    <row r="9055" spans="1:4">
      <c r="A9055" s="32">
        <v>2012</v>
      </c>
      <c r="B9055" s="32" t="s">
        <v>14</v>
      </c>
      <c r="C9055" s="32" t="s">
        <v>111</v>
      </c>
      <c r="D9055" s="33">
        <v>21268.0907869371</v>
      </c>
    </row>
    <row r="9056" spans="1:4">
      <c r="A9056" s="32">
        <v>2012</v>
      </c>
      <c r="B9056" s="32" t="s">
        <v>15</v>
      </c>
      <c r="C9056" s="32" t="s">
        <v>111</v>
      </c>
      <c r="D9056" s="33">
        <v>18536.074409721601</v>
      </c>
    </row>
    <row r="9057" spans="1:4">
      <c r="A9057" s="32">
        <v>2013</v>
      </c>
      <c r="B9057" s="32" t="s">
        <v>4</v>
      </c>
      <c r="C9057" s="32" t="s">
        <v>111</v>
      </c>
      <c r="D9057" s="33">
        <v>13881.468930782399</v>
      </c>
    </row>
    <row r="9058" spans="1:4">
      <c r="A9058" s="32">
        <v>2013</v>
      </c>
      <c r="B9058" s="32" t="s">
        <v>5</v>
      </c>
      <c r="C9058" s="32" t="s">
        <v>111</v>
      </c>
      <c r="D9058" s="33">
        <v>24471.308742235298</v>
      </c>
    </row>
    <row r="9059" spans="1:4">
      <c r="A9059" s="32">
        <v>2013</v>
      </c>
      <c r="B9059" s="32" t="s">
        <v>6</v>
      </c>
      <c r="C9059" s="32" t="s">
        <v>111</v>
      </c>
      <c r="D9059" s="33">
        <v>26762.3858003118</v>
      </c>
    </row>
    <row r="9060" spans="1:4">
      <c r="A9060" s="32">
        <v>2013</v>
      </c>
      <c r="B9060" s="32" t="s">
        <v>7</v>
      </c>
      <c r="C9060" s="32" t="s">
        <v>111</v>
      </c>
      <c r="D9060" s="33">
        <v>16006.830709034</v>
      </c>
    </row>
    <row r="9061" spans="1:4">
      <c r="A9061" s="32">
        <v>2013</v>
      </c>
      <c r="B9061" s="32" t="s">
        <v>8</v>
      </c>
      <c r="C9061" s="32" t="s">
        <v>111</v>
      </c>
      <c r="D9061" s="33">
        <v>5758.5746431521002</v>
      </c>
    </row>
    <row r="9062" spans="1:4">
      <c r="A9062" s="32">
        <v>2013</v>
      </c>
      <c r="B9062" s="32" t="s">
        <v>9</v>
      </c>
      <c r="C9062" s="32" t="s">
        <v>111</v>
      </c>
      <c r="D9062" s="33">
        <v>11237.992258525701</v>
      </c>
    </row>
    <row r="9063" spans="1:4">
      <c r="A9063" s="32">
        <v>2013</v>
      </c>
      <c r="B9063" s="32" t="s">
        <v>10</v>
      </c>
      <c r="C9063" s="32" t="s">
        <v>111</v>
      </c>
      <c r="D9063" s="33">
        <v>10597.0818970279</v>
      </c>
    </row>
    <row r="9064" spans="1:4">
      <c r="A9064" s="32">
        <v>2013</v>
      </c>
      <c r="B9064" s="32" t="s">
        <v>11</v>
      </c>
      <c r="C9064" s="32" t="s">
        <v>111</v>
      </c>
      <c r="D9064" s="33">
        <v>16800.4784299577</v>
      </c>
    </row>
    <row r="9065" spans="1:4">
      <c r="A9065" s="32">
        <v>2013</v>
      </c>
      <c r="B9065" s="32" t="s">
        <v>12</v>
      </c>
      <c r="C9065" s="32" t="s">
        <v>111</v>
      </c>
      <c r="D9065" s="33">
        <v>9559.3365975758006</v>
      </c>
    </row>
    <row r="9066" spans="1:4">
      <c r="A9066" s="32">
        <v>2013</v>
      </c>
      <c r="B9066" s="32" t="s">
        <v>13</v>
      </c>
      <c r="C9066" s="32" t="s">
        <v>111</v>
      </c>
      <c r="D9066" s="33">
        <v>10315.6383537904</v>
      </c>
    </row>
    <row r="9067" spans="1:4">
      <c r="A9067" s="32">
        <v>2013</v>
      </c>
      <c r="B9067" s="32" t="s">
        <v>14</v>
      </c>
      <c r="C9067" s="32" t="s">
        <v>111</v>
      </c>
      <c r="D9067" s="33">
        <v>10387.133353183401</v>
      </c>
    </row>
    <row r="9068" spans="1:4">
      <c r="A9068" s="32">
        <v>2013</v>
      </c>
      <c r="B9068" s="32" t="s">
        <v>15</v>
      </c>
      <c r="C9068" s="32" t="s">
        <v>111</v>
      </c>
      <c r="D9068" s="33">
        <v>15921.8512984793</v>
      </c>
    </row>
    <row r="9069" spans="1:4">
      <c r="A9069" s="32">
        <v>2014</v>
      </c>
      <c r="B9069" s="32" t="s">
        <v>4</v>
      </c>
      <c r="C9069" s="32" t="s">
        <v>111</v>
      </c>
      <c r="D9069" s="33">
        <v>9431.5779337847398</v>
      </c>
    </row>
    <row r="9070" spans="1:4">
      <c r="A9070" s="32">
        <v>2014</v>
      </c>
      <c r="B9070" s="32" t="s">
        <v>5</v>
      </c>
      <c r="C9070" s="32" t="s">
        <v>111</v>
      </c>
      <c r="D9070" s="33">
        <v>4763.7450022655703</v>
      </c>
    </row>
    <row r="9071" spans="1:4">
      <c r="A9071" s="32">
        <v>2014</v>
      </c>
      <c r="B9071" s="32" t="s">
        <v>6</v>
      </c>
      <c r="C9071" s="32" t="s">
        <v>111</v>
      </c>
      <c r="D9071" s="33">
        <v>9179.2719166290408</v>
      </c>
    </row>
    <row r="9072" spans="1:4">
      <c r="A9072" s="32">
        <v>2014</v>
      </c>
      <c r="B9072" s="32" t="s">
        <v>7</v>
      </c>
      <c r="C9072" s="32" t="s">
        <v>111</v>
      </c>
      <c r="D9072" s="33">
        <v>9639.0596017443004</v>
      </c>
    </row>
    <row r="9073" spans="1:4">
      <c r="A9073" s="32">
        <v>2014</v>
      </c>
      <c r="B9073" s="32" t="s">
        <v>8</v>
      </c>
      <c r="C9073" s="32" t="s">
        <v>111</v>
      </c>
      <c r="D9073" s="33">
        <v>8787.2664184958103</v>
      </c>
    </row>
    <row r="9074" spans="1:4">
      <c r="A9074" s="32">
        <v>2014</v>
      </c>
      <c r="B9074" s="32" t="s">
        <v>9</v>
      </c>
      <c r="C9074" s="32" t="s">
        <v>111</v>
      </c>
      <c r="D9074" s="33">
        <v>8754.7892127059094</v>
      </c>
    </row>
    <row r="9075" spans="1:4">
      <c r="A9075" s="32">
        <v>2014</v>
      </c>
      <c r="B9075" s="32" t="s">
        <v>10</v>
      </c>
      <c r="C9075" s="32" t="s">
        <v>111</v>
      </c>
      <c r="D9075" s="33">
        <v>7088.1010345763198</v>
      </c>
    </row>
    <row r="9076" spans="1:4">
      <c r="A9076" s="32">
        <v>2014</v>
      </c>
      <c r="B9076" s="32" t="s">
        <v>11</v>
      </c>
      <c r="C9076" s="32" t="s">
        <v>111</v>
      </c>
      <c r="D9076" s="33">
        <v>9114.4558289791694</v>
      </c>
    </row>
    <row r="9077" spans="1:4">
      <c r="A9077" s="32">
        <v>2014</v>
      </c>
      <c r="B9077" s="32" t="s">
        <v>12</v>
      </c>
      <c r="C9077" s="32" t="s">
        <v>111</v>
      </c>
      <c r="D9077" s="33">
        <v>10140.481954397101</v>
      </c>
    </row>
    <row r="9078" spans="1:4">
      <c r="A9078" s="32">
        <v>2014</v>
      </c>
      <c r="B9078" s="32" t="s">
        <v>13</v>
      </c>
      <c r="C9078" s="32" t="s">
        <v>111</v>
      </c>
      <c r="D9078" s="33">
        <v>9237.39140826929</v>
      </c>
    </row>
    <row r="9079" spans="1:4">
      <c r="A9079" s="32">
        <v>2014</v>
      </c>
      <c r="B9079" s="32" t="s">
        <v>14</v>
      </c>
      <c r="C9079" s="32" t="s">
        <v>111</v>
      </c>
      <c r="D9079" s="33">
        <v>4880.1880723343702</v>
      </c>
    </row>
    <row r="9080" spans="1:4">
      <c r="A9080" s="32">
        <v>2014</v>
      </c>
      <c r="B9080" s="32" t="s">
        <v>15</v>
      </c>
      <c r="C9080" s="32" t="s">
        <v>111</v>
      </c>
      <c r="D9080" s="33">
        <v>2530.0361918114099</v>
      </c>
    </row>
    <row r="9081" spans="1:4">
      <c r="A9081" s="32">
        <v>2015</v>
      </c>
      <c r="B9081" s="32" t="s">
        <v>4</v>
      </c>
      <c r="C9081" s="32" t="s">
        <v>111</v>
      </c>
      <c r="D9081" s="33">
        <v>2060</v>
      </c>
    </row>
    <row r="9082" spans="1:4">
      <c r="A9082" s="32">
        <v>2015</v>
      </c>
      <c r="B9082" s="32" t="s">
        <v>5</v>
      </c>
      <c r="C9082" s="32" t="s">
        <v>111</v>
      </c>
      <c r="D9082" s="33">
        <v>2681.2</v>
      </c>
    </row>
    <row r="9083" spans="1:4">
      <c r="A9083" s="32">
        <v>2015</v>
      </c>
      <c r="B9083" s="32" t="s">
        <v>6</v>
      </c>
      <c r="C9083" s="32" t="s">
        <v>111</v>
      </c>
      <c r="D9083" s="33">
        <v>2782</v>
      </c>
    </row>
    <row r="9084" spans="1:4">
      <c r="A9084" s="32">
        <v>2015</v>
      </c>
      <c r="B9084" s="32" t="s">
        <v>7</v>
      </c>
      <c r="C9084" s="32" t="s">
        <v>111</v>
      </c>
      <c r="D9084" s="33">
        <v>16748</v>
      </c>
    </row>
    <row r="9085" spans="1:4">
      <c r="A9085" s="32">
        <v>2015</v>
      </c>
      <c r="B9085" s="32" t="s">
        <v>8</v>
      </c>
      <c r="C9085" s="32" t="s">
        <v>111</v>
      </c>
      <c r="D9085" s="33">
        <v>30580</v>
      </c>
    </row>
    <row r="9086" spans="1:4">
      <c r="A9086" s="32">
        <v>2015</v>
      </c>
      <c r="B9086" s="32" t="s">
        <v>9</v>
      </c>
      <c r="C9086" s="32" t="s">
        <v>111</v>
      </c>
      <c r="D9086" s="33">
        <v>36564</v>
      </c>
    </row>
    <row r="9087" spans="1:4">
      <c r="A9087" s="32">
        <v>2015</v>
      </c>
      <c r="B9087" s="32" t="s">
        <v>10</v>
      </c>
      <c r="C9087" s="32" t="s">
        <v>111</v>
      </c>
      <c r="D9087" s="33">
        <v>38713</v>
      </c>
    </row>
    <row r="9088" spans="1:4">
      <c r="A9088" s="32">
        <v>2015</v>
      </c>
      <c r="B9088" s="32" t="s">
        <v>11</v>
      </c>
      <c r="C9088" s="32" t="s">
        <v>111</v>
      </c>
      <c r="D9088" s="33">
        <v>34937</v>
      </c>
    </row>
    <row r="9089" spans="1:4">
      <c r="A9089" s="32">
        <v>2015</v>
      </c>
      <c r="B9089" s="32" t="s">
        <v>12</v>
      </c>
      <c r="C9089" s="32" t="s">
        <v>111</v>
      </c>
      <c r="D9089" s="33">
        <v>40715</v>
      </c>
    </row>
    <row r="9090" spans="1:4">
      <c r="A9090" s="32">
        <v>2015</v>
      </c>
      <c r="B9090" s="32" t="s">
        <v>13</v>
      </c>
      <c r="C9090" s="32" t="s">
        <v>111</v>
      </c>
      <c r="D9090" s="33">
        <v>41758</v>
      </c>
    </row>
    <row r="9091" spans="1:4">
      <c r="A9091" s="32">
        <v>2015</v>
      </c>
      <c r="B9091" s="32" t="s">
        <v>14</v>
      </c>
      <c r="C9091" s="32" t="s">
        <v>111</v>
      </c>
      <c r="D9091" s="33">
        <v>40688</v>
      </c>
    </row>
    <row r="9092" spans="1:4">
      <c r="A9092" s="32">
        <v>2015</v>
      </c>
      <c r="B9092" s="32" t="s">
        <v>15</v>
      </c>
      <c r="C9092" s="32" t="s">
        <v>111</v>
      </c>
      <c r="D9092" s="33">
        <v>36681</v>
      </c>
    </row>
    <row r="9093" spans="1:4">
      <c r="A9093" s="32">
        <v>2016</v>
      </c>
      <c r="B9093" s="32" t="s">
        <v>4</v>
      </c>
      <c r="C9093" s="32" t="s">
        <v>111</v>
      </c>
      <c r="D9093" s="33">
        <v>40683</v>
      </c>
    </row>
    <row r="9094" spans="1:4">
      <c r="A9094" s="32">
        <v>2016</v>
      </c>
      <c r="B9094" s="32" t="s">
        <v>5</v>
      </c>
      <c r="C9094" s="32" t="s">
        <v>111</v>
      </c>
      <c r="D9094" s="33">
        <v>40267</v>
      </c>
    </row>
    <row r="9095" spans="1:4">
      <c r="A9095" s="32">
        <v>2016</v>
      </c>
      <c r="B9095" s="32" t="s">
        <v>6</v>
      </c>
      <c r="C9095" s="32" t="s">
        <v>111</v>
      </c>
      <c r="D9095" s="33">
        <v>51658</v>
      </c>
    </row>
    <row r="9096" spans="1:4">
      <c r="A9096" s="32">
        <v>2016</v>
      </c>
      <c r="B9096" s="32" t="s">
        <v>7</v>
      </c>
      <c r="C9096" s="32" t="s">
        <v>111</v>
      </c>
      <c r="D9096" s="33">
        <v>53437</v>
      </c>
    </row>
    <row r="9097" spans="1:4">
      <c r="A9097" s="32">
        <v>2016</v>
      </c>
      <c r="B9097" s="32" t="s">
        <v>8</v>
      </c>
      <c r="C9097" s="32" t="s">
        <v>111</v>
      </c>
      <c r="D9097" s="33">
        <v>51840</v>
      </c>
    </row>
    <row r="9098" spans="1:4">
      <c r="A9098" s="32">
        <v>2016</v>
      </c>
      <c r="B9098" s="32" t="s">
        <v>9</v>
      </c>
      <c r="C9098" s="32" t="s">
        <v>111</v>
      </c>
      <c r="D9098" s="33">
        <v>55159</v>
      </c>
    </row>
    <row r="9099" spans="1:4">
      <c r="A9099" s="32">
        <v>2016</v>
      </c>
      <c r="B9099" s="32" t="s">
        <v>10</v>
      </c>
      <c r="C9099" s="32" t="s">
        <v>111</v>
      </c>
      <c r="D9099" s="33">
        <v>49258</v>
      </c>
    </row>
    <row r="9100" spans="1:4">
      <c r="A9100" s="32">
        <v>2016</v>
      </c>
      <c r="B9100" s="32" t="s">
        <v>11</v>
      </c>
      <c r="C9100" s="32" t="s">
        <v>111</v>
      </c>
      <c r="D9100" s="33">
        <v>54796</v>
      </c>
    </row>
    <row r="9101" spans="1:4">
      <c r="A9101" s="32">
        <v>2016</v>
      </c>
      <c r="B9101" s="32" t="s">
        <v>12</v>
      </c>
      <c r="C9101" s="32" t="s">
        <v>111</v>
      </c>
      <c r="D9101" s="33">
        <v>53305</v>
      </c>
    </row>
    <row r="9102" spans="1:4">
      <c r="A9102" s="32">
        <v>2016</v>
      </c>
      <c r="B9102" s="32" t="s">
        <v>13</v>
      </c>
      <c r="C9102" s="32" t="s">
        <v>111</v>
      </c>
      <c r="D9102" s="33">
        <v>50286</v>
      </c>
    </row>
    <row r="9103" spans="1:4">
      <c r="A9103" s="32">
        <v>2016</v>
      </c>
      <c r="B9103" s="32" t="s">
        <v>14</v>
      </c>
      <c r="C9103" s="32" t="s">
        <v>111</v>
      </c>
      <c r="D9103" s="33">
        <v>52280</v>
      </c>
    </row>
    <row r="9104" spans="1:4">
      <c r="A9104" s="32">
        <v>2016</v>
      </c>
      <c r="B9104" s="32" t="s">
        <v>15</v>
      </c>
      <c r="C9104" s="32" t="s">
        <v>111</v>
      </c>
      <c r="D9104" s="33">
        <v>49319</v>
      </c>
    </row>
    <row r="9105" spans="1:4">
      <c r="A9105" s="32">
        <v>2017</v>
      </c>
      <c r="B9105" s="32" t="s">
        <v>4</v>
      </c>
      <c r="C9105" s="32" t="s">
        <v>111</v>
      </c>
      <c r="D9105" s="33">
        <v>36597</v>
      </c>
    </row>
    <row r="9106" spans="1:4">
      <c r="A9106" s="32">
        <v>2017</v>
      </c>
      <c r="B9106" s="32" t="s">
        <v>5</v>
      </c>
      <c r="C9106" s="32" t="s">
        <v>111</v>
      </c>
      <c r="D9106" s="33">
        <v>33335</v>
      </c>
    </row>
    <row r="9107" spans="1:4">
      <c r="A9107" s="32">
        <v>2017</v>
      </c>
      <c r="B9107" s="32" t="s">
        <v>6</v>
      </c>
      <c r="C9107" s="32" t="s">
        <v>111</v>
      </c>
      <c r="D9107" s="33">
        <v>49323</v>
      </c>
    </row>
    <row r="9108" spans="1:4">
      <c r="A9108" s="32">
        <v>2017</v>
      </c>
      <c r="B9108" s="32" t="s">
        <v>7</v>
      </c>
      <c r="C9108" s="32" t="s">
        <v>111</v>
      </c>
      <c r="D9108" s="33">
        <v>43819</v>
      </c>
    </row>
    <row r="9109" spans="1:4">
      <c r="A9109" s="32">
        <v>2017</v>
      </c>
      <c r="B9109" s="32" t="s">
        <v>8</v>
      </c>
      <c r="C9109" s="32" t="s">
        <v>111</v>
      </c>
      <c r="D9109" s="33">
        <v>50292</v>
      </c>
    </row>
    <row r="9110" spans="1:4">
      <c r="A9110" s="32">
        <v>2017</v>
      </c>
      <c r="B9110" s="32" t="s">
        <v>9</v>
      </c>
      <c r="C9110" s="32" t="s">
        <v>111</v>
      </c>
      <c r="D9110" s="33">
        <v>50940</v>
      </c>
    </row>
    <row r="9111" spans="1:4">
      <c r="A9111" s="32">
        <v>2017</v>
      </c>
      <c r="B9111" s="32" t="s">
        <v>10</v>
      </c>
      <c r="C9111" s="32" t="s">
        <v>111</v>
      </c>
      <c r="D9111" s="33">
        <v>51245</v>
      </c>
    </row>
    <row r="9112" spans="1:4">
      <c r="A9112" s="32">
        <v>2017</v>
      </c>
      <c r="B9112" s="32" t="s">
        <v>11</v>
      </c>
      <c r="C9112" s="32" t="s">
        <v>111</v>
      </c>
      <c r="D9112" s="33">
        <v>58737</v>
      </c>
    </row>
    <row r="9113" spans="1:4">
      <c r="A9113" s="32">
        <v>2017</v>
      </c>
      <c r="B9113" s="32" t="s">
        <v>12</v>
      </c>
      <c r="C9113" s="32" t="s">
        <v>111</v>
      </c>
      <c r="D9113" s="33">
        <v>55011</v>
      </c>
    </row>
    <row r="9114" spans="1:4">
      <c r="A9114" s="32">
        <v>2017</v>
      </c>
      <c r="B9114" s="32" t="s">
        <v>13</v>
      </c>
      <c r="C9114" s="32" t="s">
        <v>111</v>
      </c>
      <c r="D9114" s="33">
        <v>57242</v>
      </c>
    </row>
    <row r="9115" spans="1:4">
      <c r="A9115" s="32">
        <v>2017</v>
      </c>
      <c r="B9115" s="32" t="s">
        <v>14</v>
      </c>
      <c r="C9115" s="32" t="s">
        <v>111</v>
      </c>
      <c r="D9115" s="33">
        <v>66248</v>
      </c>
    </row>
    <row r="9116" spans="1:4">
      <c r="A9116" s="32">
        <v>2017</v>
      </c>
      <c r="B9116" s="32" t="s">
        <v>15</v>
      </c>
      <c r="C9116" s="32" t="s">
        <v>111</v>
      </c>
      <c r="D9116" s="33">
        <v>55305</v>
      </c>
    </row>
    <row r="9117" spans="1:4">
      <c r="A9117" s="32">
        <v>2018</v>
      </c>
      <c r="B9117" s="32" t="s">
        <v>4</v>
      </c>
      <c r="C9117" s="32" t="s">
        <v>111</v>
      </c>
      <c r="D9117" s="33">
        <v>50617</v>
      </c>
    </row>
    <row r="9118" spans="1:4">
      <c r="A9118" s="32">
        <v>2018</v>
      </c>
      <c r="B9118" s="32" t="s">
        <v>5</v>
      </c>
      <c r="C9118" s="32" t="s">
        <v>111</v>
      </c>
      <c r="D9118" s="33">
        <v>54678</v>
      </c>
    </row>
    <row r="9119" spans="1:4">
      <c r="A9119" s="32">
        <v>2018</v>
      </c>
      <c r="B9119" s="32" t="s">
        <v>6</v>
      </c>
      <c r="C9119" s="32" t="s">
        <v>111</v>
      </c>
      <c r="D9119" s="33">
        <v>70524</v>
      </c>
    </row>
    <row r="9120" spans="1:4">
      <c r="A9120" s="32">
        <v>2018</v>
      </c>
      <c r="B9120" s="32" t="s">
        <v>7</v>
      </c>
      <c r="C9120" s="32" t="s">
        <v>111</v>
      </c>
      <c r="D9120" s="33">
        <v>72038</v>
      </c>
    </row>
    <row r="9121" spans="1:4">
      <c r="A9121" s="32">
        <v>2018</v>
      </c>
      <c r="B9121" s="32" t="s">
        <v>8</v>
      </c>
      <c r="C9121" s="32" t="s">
        <v>111</v>
      </c>
      <c r="D9121" s="33">
        <v>78398</v>
      </c>
    </row>
    <row r="9122" spans="1:4">
      <c r="A9122" s="32">
        <v>2018</v>
      </c>
      <c r="B9122" s="32" t="s">
        <v>9</v>
      </c>
      <c r="C9122" s="32" t="s">
        <v>111</v>
      </c>
      <c r="D9122" s="33">
        <v>71639</v>
      </c>
    </row>
    <row r="9123" spans="1:4">
      <c r="A9123" s="32">
        <v>2018</v>
      </c>
      <c r="B9123" s="32" t="s">
        <v>10</v>
      </c>
      <c r="C9123" s="32" t="s">
        <v>111</v>
      </c>
      <c r="D9123" s="33">
        <v>77497</v>
      </c>
    </row>
    <row r="9124" spans="1:4">
      <c r="A9124" s="32">
        <v>2018</v>
      </c>
      <c r="B9124" s="32" t="s">
        <v>11</v>
      </c>
      <c r="C9124" s="32" t="s">
        <v>111</v>
      </c>
      <c r="D9124" s="33">
        <v>90289</v>
      </c>
    </row>
    <row r="9125" spans="1:4">
      <c r="A9125" s="32">
        <v>2018</v>
      </c>
      <c r="B9125" s="32" t="s">
        <v>12</v>
      </c>
      <c r="C9125" s="32" t="s">
        <v>111</v>
      </c>
      <c r="D9125" s="33">
        <v>80723</v>
      </c>
    </row>
    <row r="9126" spans="1:4">
      <c r="A9126" s="32">
        <v>2018</v>
      </c>
      <c r="B9126" s="32" t="s">
        <v>13</v>
      </c>
      <c r="C9126" s="32" t="s">
        <v>111</v>
      </c>
      <c r="D9126" s="33">
        <v>91972</v>
      </c>
    </row>
    <row r="9127" spans="1:4">
      <c r="A9127" s="32">
        <v>2018</v>
      </c>
      <c r="B9127" s="32" t="s">
        <v>14</v>
      </c>
      <c r="C9127" s="32" t="s">
        <v>111</v>
      </c>
      <c r="D9127" s="33">
        <v>80066</v>
      </c>
    </row>
    <row r="9128" spans="1:4">
      <c r="A9128" s="32">
        <v>2018</v>
      </c>
      <c r="B9128" s="32" t="s">
        <v>15</v>
      </c>
      <c r="C9128" s="32" t="s">
        <v>111</v>
      </c>
      <c r="D9128" s="33">
        <v>68747</v>
      </c>
    </row>
    <row r="9129" spans="1:4">
      <c r="A9129" s="32">
        <v>2019</v>
      </c>
      <c r="B9129" s="32" t="s">
        <v>4</v>
      </c>
      <c r="C9129" s="32" t="s">
        <v>111</v>
      </c>
      <c r="D9129" s="33">
        <v>70815</v>
      </c>
    </row>
    <row r="9130" spans="1:4">
      <c r="A9130" s="32">
        <v>2019</v>
      </c>
      <c r="B9130" s="32" t="s">
        <v>5</v>
      </c>
      <c r="C9130" s="32" t="s">
        <v>111</v>
      </c>
      <c r="D9130" s="33">
        <v>66766</v>
      </c>
    </row>
    <row r="9131" spans="1:4">
      <c r="A9131" s="32">
        <v>2019</v>
      </c>
      <c r="B9131" s="32" t="s">
        <v>6</v>
      </c>
      <c r="C9131" s="32" t="s">
        <v>111</v>
      </c>
      <c r="D9131" s="33">
        <v>64683</v>
      </c>
    </row>
    <row r="9132" spans="1:4">
      <c r="A9132" s="32">
        <v>2019</v>
      </c>
      <c r="B9132" s="32" t="s">
        <v>7</v>
      </c>
      <c r="C9132" s="32" t="s">
        <v>111</v>
      </c>
      <c r="D9132" s="33">
        <v>62167</v>
      </c>
    </row>
    <row r="9133" spans="1:4">
      <c r="A9133" s="32">
        <v>2019</v>
      </c>
      <c r="B9133" s="32" t="s">
        <v>8</v>
      </c>
      <c r="C9133" s="32" t="s">
        <v>111</v>
      </c>
      <c r="D9133" s="33">
        <v>68039</v>
      </c>
    </row>
    <row r="9134" spans="1:4">
      <c r="A9134" s="32">
        <v>2019</v>
      </c>
      <c r="B9134" s="32" t="s">
        <v>9</v>
      </c>
      <c r="C9134" s="32" t="s">
        <v>111</v>
      </c>
      <c r="D9134" s="33">
        <v>61515</v>
      </c>
    </row>
    <row r="9135" spans="1:4">
      <c r="A9135" s="32">
        <v>2019</v>
      </c>
      <c r="B9135" s="32" t="s">
        <v>10</v>
      </c>
      <c r="C9135" s="32" t="s">
        <v>111</v>
      </c>
      <c r="D9135" s="33">
        <v>69118</v>
      </c>
    </row>
    <row r="9136" spans="1:4">
      <c r="A9136" s="32">
        <v>2019</v>
      </c>
      <c r="B9136" s="32" t="s">
        <v>11</v>
      </c>
      <c r="C9136" s="32" t="s">
        <v>111</v>
      </c>
      <c r="D9136" s="33">
        <v>75072</v>
      </c>
    </row>
    <row r="9137" spans="1:4">
      <c r="A9137" s="32">
        <v>2019</v>
      </c>
      <c r="B9137" s="32" t="s">
        <v>12</v>
      </c>
      <c r="C9137" s="32" t="s">
        <v>111</v>
      </c>
      <c r="D9137" s="33">
        <v>74270</v>
      </c>
    </row>
    <row r="9138" spans="1:4">
      <c r="A9138" s="32">
        <v>2019</v>
      </c>
      <c r="B9138" s="32" t="s">
        <v>13</v>
      </c>
      <c r="C9138" s="32" t="s">
        <v>111</v>
      </c>
      <c r="D9138" s="33">
        <v>78221</v>
      </c>
    </row>
    <row r="9139" spans="1:4">
      <c r="A9139" s="32">
        <v>2019</v>
      </c>
      <c r="B9139" s="32" t="s">
        <v>14</v>
      </c>
      <c r="C9139" s="32" t="s">
        <v>111</v>
      </c>
      <c r="D9139" s="33">
        <v>72105</v>
      </c>
    </row>
    <row r="9140" spans="1:4">
      <c r="A9140" s="32">
        <v>2019</v>
      </c>
      <c r="B9140" s="32" t="s">
        <v>15</v>
      </c>
      <c r="C9140" s="32" t="s">
        <v>111</v>
      </c>
      <c r="D9140" s="33">
        <v>66750</v>
      </c>
    </row>
    <row r="9141" spans="1:4">
      <c r="A9141" s="32">
        <v>2020</v>
      </c>
      <c r="B9141" s="32" t="s">
        <v>4</v>
      </c>
      <c r="C9141" s="32" t="s">
        <v>111</v>
      </c>
      <c r="D9141" s="33">
        <v>60770</v>
      </c>
    </row>
    <row r="9142" spans="1:4">
      <c r="A9142" s="32">
        <v>2020</v>
      </c>
      <c r="B9142" s="32" t="s">
        <v>5</v>
      </c>
      <c r="C9142" s="32" t="s">
        <v>111</v>
      </c>
      <c r="D9142" s="33">
        <v>58949</v>
      </c>
    </row>
    <row r="9143" spans="1:4">
      <c r="A9143" s="32">
        <v>2020</v>
      </c>
      <c r="B9143" s="32" t="s">
        <v>6</v>
      </c>
      <c r="C9143" s="32" t="s">
        <v>111</v>
      </c>
      <c r="D9143" s="33">
        <v>36275</v>
      </c>
    </row>
    <row r="9144" spans="1:4">
      <c r="A9144" s="32">
        <v>2020</v>
      </c>
      <c r="B9144" s="32" t="s">
        <v>7</v>
      </c>
      <c r="C9144" s="32" t="s">
        <v>111</v>
      </c>
      <c r="D9144" s="33">
        <v>1146</v>
      </c>
    </row>
    <row r="9145" spans="1:4">
      <c r="A9145" s="32">
        <v>2020</v>
      </c>
      <c r="B9145" s="32" t="s">
        <v>8</v>
      </c>
      <c r="C9145" s="32" t="s">
        <v>111</v>
      </c>
      <c r="D9145" s="33">
        <v>1290</v>
      </c>
    </row>
    <row r="9146" spans="1:4">
      <c r="A9146" s="32">
        <v>2020</v>
      </c>
      <c r="B9146" s="32" t="s">
        <v>9</v>
      </c>
      <c r="C9146" s="32" t="s">
        <v>111</v>
      </c>
      <c r="D9146" s="33">
        <v>19</v>
      </c>
    </row>
    <row r="9147" spans="1:4">
      <c r="A9147" s="32">
        <v>2020</v>
      </c>
      <c r="B9147" s="32" t="s">
        <v>10</v>
      </c>
      <c r="C9147" s="32" t="s">
        <v>111</v>
      </c>
      <c r="D9147" s="33">
        <v>6</v>
      </c>
    </row>
    <row r="9148" spans="1:4">
      <c r="A9148" s="32">
        <v>2020</v>
      </c>
      <c r="B9148" s="32" t="s">
        <v>11</v>
      </c>
      <c r="C9148" s="32" t="s">
        <v>111</v>
      </c>
      <c r="D9148" s="33">
        <v>9</v>
      </c>
    </row>
    <row r="9149" spans="1:4">
      <c r="A9149" s="32">
        <v>2020</v>
      </c>
      <c r="B9149" s="32" t="s">
        <v>12</v>
      </c>
      <c r="C9149" s="32" t="s">
        <v>111</v>
      </c>
      <c r="D9149" s="33">
        <v>29</v>
      </c>
    </row>
    <row r="9150" spans="1:4">
      <c r="A9150" s="32">
        <v>2020</v>
      </c>
      <c r="B9150" s="32" t="s">
        <v>13</v>
      </c>
      <c r="C9150" s="32" t="s">
        <v>111</v>
      </c>
      <c r="D9150" s="33">
        <v>22</v>
      </c>
    </row>
    <row r="9151" spans="1:4">
      <c r="A9151" s="32">
        <v>2020</v>
      </c>
      <c r="B9151" s="32" t="s">
        <v>14</v>
      </c>
      <c r="C9151" s="32" t="s">
        <v>111</v>
      </c>
      <c r="D9151" s="33">
        <v>1519</v>
      </c>
    </row>
    <row r="9152" spans="1:4">
      <c r="A9152" s="32">
        <v>1995</v>
      </c>
      <c r="B9152" s="32" t="s">
        <v>10</v>
      </c>
      <c r="C9152" s="32" t="s">
        <v>112</v>
      </c>
      <c r="D9152" s="33">
        <v>36296</v>
      </c>
    </row>
    <row r="9153" spans="1:4">
      <c r="A9153" s="32">
        <v>1995</v>
      </c>
      <c r="B9153" s="32" t="s">
        <v>11</v>
      </c>
      <c r="C9153" s="32" t="s">
        <v>112</v>
      </c>
      <c r="D9153" s="33">
        <v>39791</v>
      </c>
    </row>
    <row r="9154" spans="1:4">
      <c r="A9154" s="32">
        <v>1995</v>
      </c>
      <c r="B9154" s="32" t="s">
        <v>12</v>
      </c>
      <c r="C9154" s="32" t="s">
        <v>112</v>
      </c>
      <c r="D9154" s="33">
        <v>40156</v>
      </c>
    </row>
    <row r="9155" spans="1:4">
      <c r="A9155" s="32">
        <v>1995</v>
      </c>
      <c r="B9155" s="32" t="s">
        <v>13</v>
      </c>
      <c r="C9155" s="32" t="s">
        <v>112</v>
      </c>
      <c r="D9155" s="33">
        <v>42038</v>
      </c>
    </row>
    <row r="9156" spans="1:4">
      <c r="A9156" s="32">
        <v>1995</v>
      </c>
      <c r="B9156" s="32" t="s">
        <v>14</v>
      </c>
      <c r="C9156" s="32" t="s">
        <v>112</v>
      </c>
      <c r="D9156" s="33">
        <v>44366</v>
      </c>
    </row>
    <row r="9157" spans="1:4">
      <c r="A9157" s="32">
        <v>1995</v>
      </c>
      <c r="B9157" s="32" t="s">
        <v>15</v>
      </c>
      <c r="C9157" s="32" t="s">
        <v>112</v>
      </c>
      <c r="D9157" s="33">
        <v>42964</v>
      </c>
    </row>
    <row r="9158" spans="1:4">
      <c r="A9158" s="32">
        <v>1996</v>
      </c>
      <c r="B9158" s="32" t="s">
        <v>4</v>
      </c>
      <c r="C9158" s="32" t="s">
        <v>112</v>
      </c>
      <c r="D9158" s="33">
        <v>39850</v>
      </c>
    </row>
    <row r="9159" spans="1:4">
      <c r="A9159" s="32">
        <v>1996</v>
      </c>
      <c r="B9159" s="32" t="s">
        <v>5</v>
      </c>
      <c r="C9159" s="32" t="s">
        <v>112</v>
      </c>
      <c r="D9159" s="33">
        <v>38881</v>
      </c>
    </row>
    <row r="9160" spans="1:4">
      <c r="A9160" s="32">
        <v>1996</v>
      </c>
      <c r="B9160" s="32" t="s">
        <v>6</v>
      </c>
      <c r="C9160" s="32" t="s">
        <v>112</v>
      </c>
      <c r="D9160" s="33">
        <v>43421</v>
      </c>
    </row>
    <row r="9161" spans="1:4">
      <c r="A9161" s="32">
        <v>1996</v>
      </c>
      <c r="B9161" s="32" t="s">
        <v>7</v>
      </c>
      <c r="C9161" s="32" t="s">
        <v>112</v>
      </c>
      <c r="D9161" s="33">
        <v>43136</v>
      </c>
    </row>
    <row r="9162" spans="1:4">
      <c r="A9162" s="32">
        <v>1996</v>
      </c>
      <c r="B9162" s="32" t="s">
        <v>8</v>
      </c>
      <c r="C9162" s="32" t="s">
        <v>112</v>
      </c>
      <c r="D9162" s="33">
        <v>45816</v>
      </c>
    </row>
    <row r="9163" spans="1:4">
      <c r="A9163" s="32">
        <v>1996</v>
      </c>
      <c r="B9163" s="32" t="s">
        <v>9</v>
      </c>
      <c r="C9163" s="32" t="s">
        <v>112</v>
      </c>
      <c r="D9163" s="33">
        <v>41652</v>
      </c>
    </row>
    <row r="9164" spans="1:4">
      <c r="A9164" s="32">
        <v>1996</v>
      </c>
      <c r="B9164" s="32" t="s">
        <v>10</v>
      </c>
      <c r="C9164" s="32" t="s">
        <v>112</v>
      </c>
      <c r="D9164" s="33">
        <v>43427</v>
      </c>
    </row>
    <row r="9165" spans="1:4">
      <c r="A9165" s="32">
        <v>1996</v>
      </c>
      <c r="B9165" s="32" t="s">
        <v>11</v>
      </c>
      <c r="C9165" s="32" t="s">
        <v>112</v>
      </c>
      <c r="D9165" s="33">
        <v>45143</v>
      </c>
    </row>
    <row r="9166" spans="1:4">
      <c r="A9166" s="32">
        <v>1996</v>
      </c>
      <c r="B9166" s="32" t="s">
        <v>12</v>
      </c>
      <c r="C9166" s="32" t="s">
        <v>112</v>
      </c>
      <c r="D9166" s="33">
        <v>43923</v>
      </c>
    </row>
    <row r="9167" spans="1:4">
      <c r="A9167" s="32">
        <v>1996</v>
      </c>
      <c r="B9167" s="32" t="s">
        <v>13</v>
      </c>
      <c r="C9167" s="32" t="s">
        <v>112</v>
      </c>
      <c r="D9167" s="33">
        <v>53448</v>
      </c>
    </row>
    <row r="9168" spans="1:4">
      <c r="A9168" s="32">
        <v>1996</v>
      </c>
      <c r="B9168" s="32" t="s">
        <v>14</v>
      </c>
      <c r="C9168" s="32" t="s">
        <v>112</v>
      </c>
      <c r="D9168" s="33">
        <v>51425</v>
      </c>
    </row>
    <row r="9169" spans="1:4">
      <c r="A9169" s="32">
        <v>1996</v>
      </c>
      <c r="B9169" s="32" t="s">
        <v>15</v>
      </c>
      <c r="C9169" s="32" t="s">
        <v>112</v>
      </c>
      <c r="D9169" s="33">
        <v>48218</v>
      </c>
    </row>
    <row r="9170" spans="1:4">
      <c r="A9170" s="32">
        <v>1997</v>
      </c>
      <c r="B9170" s="32" t="s">
        <v>4</v>
      </c>
      <c r="C9170" s="32" t="s">
        <v>112</v>
      </c>
      <c r="D9170" s="33">
        <v>46331</v>
      </c>
    </row>
    <row r="9171" spans="1:4">
      <c r="A9171" s="32">
        <v>1997</v>
      </c>
      <c r="B9171" s="32" t="s">
        <v>5</v>
      </c>
      <c r="C9171" s="32" t="s">
        <v>112</v>
      </c>
      <c r="D9171" s="33">
        <v>44923</v>
      </c>
    </row>
    <row r="9172" spans="1:4">
      <c r="A9172" s="32">
        <v>1997</v>
      </c>
      <c r="B9172" s="32" t="s">
        <v>6</v>
      </c>
      <c r="C9172" s="32" t="s">
        <v>112</v>
      </c>
      <c r="D9172" s="33">
        <v>52038</v>
      </c>
    </row>
    <row r="9173" spans="1:4">
      <c r="A9173" s="32">
        <v>1997</v>
      </c>
      <c r="B9173" s="32" t="s">
        <v>7</v>
      </c>
      <c r="C9173" s="32" t="s">
        <v>112</v>
      </c>
      <c r="D9173" s="33">
        <v>59417</v>
      </c>
    </row>
    <row r="9174" spans="1:4">
      <c r="A9174" s="32">
        <v>1997</v>
      </c>
      <c r="B9174" s="32" t="s">
        <v>8</v>
      </c>
      <c r="C9174" s="32" t="s">
        <v>112</v>
      </c>
      <c r="D9174" s="33">
        <v>57985</v>
      </c>
    </row>
    <row r="9175" spans="1:4">
      <c r="A9175" s="32">
        <v>1997</v>
      </c>
      <c r="B9175" s="32" t="s">
        <v>9</v>
      </c>
      <c r="C9175" s="32" t="s">
        <v>112</v>
      </c>
      <c r="D9175" s="33">
        <v>52089</v>
      </c>
    </row>
    <row r="9176" spans="1:4">
      <c r="A9176" s="32">
        <v>1997</v>
      </c>
      <c r="B9176" s="32" t="s">
        <v>10</v>
      </c>
      <c r="C9176" s="32" t="s">
        <v>112</v>
      </c>
      <c r="D9176" s="33">
        <v>57102</v>
      </c>
    </row>
    <row r="9177" spans="1:4">
      <c r="A9177" s="32">
        <v>1997</v>
      </c>
      <c r="B9177" s="32" t="s">
        <v>11</v>
      </c>
      <c r="C9177" s="32" t="s">
        <v>112</v>
      </c>
      <c r="D9177" s="33">
        <v>54510</v>
      </c>
    </row>
    <row r="9178" spans="1:4">
      <c r="A9178" s="32">
        <v>1997</v>
      </c>
      <c r="B9178" s="32" t="s">
        <v>12</v>
      </c>
      <c r="C9178" s="32" t="s">
        <v>112</v>
      </c>
      <c r="D9178" s="33">
        <v>59965</v>
      </c>
    </row>
    <row r="9179" spans="1:4">
      <c r="A9179" s="32">
        <v>1997</v>
      </c>
      <c r="B9179" s="32" t="s">
        <v>13</v>
      </c>
      <c r="C9179" s="32" t="s">
        <v>112</v>
      </c>
      <c r="D9179" s="33">
        <v>61417</v>
      </c>
    </row>
    <row r="9180" spans="1:4">
      <c r="A9180" s="32">
        <v>1997</v>
      </c>
      <c r="B9180" s="32" t="s">
        <v>14</v>
      </c>
      <c r="C9180" s="32" t="s">
        <v>112</v>
      </c>
      <c r="D9180" s="33">
        <v>58277</v>
      </c>
    </row>
    <row r="9181" spans="1:4">
      <c r="A9181" s="32">
        <v>1997</v>
      </c>
      <c r="B9181" s="32" t="s">
        <v>15</v>
      </c>
      <c r="C9181" s="32" t="s">
        <v>112</v>
      </c>
      <c r="D9181" s="33">
        <v>56220</v>
      </c>
    </row>
    <row r="9182" spans="1:4">
      <c r="A9182" s="32">
        <v>1998</v>
      </c>
      <c r="B9182" s="32" t="s">
        <v>4</v>
      </c>
      <c r="C9182" s="32" t="s">
        <v>112</v>
      </c>
      <c r="D9182" s="33">
        <v>52906</v>
      </c>
    </row>
    <row r="9183" spans="1:4">
      <c r="A9183" s="32">
        <v>1998</v>
      </c>
      <c r="B9183" s="32" t="s">
        <v>5</v>
      </c>
      <c r="C9183" s="32" t="s">
        <v>112</v>
      </c>
      <c r="D9183" s="33">
        <v>50191</v>
      </c>
    </row>
    <row r="9184" spans="1:4">
      <c r="A9184" s="32">
        <v>1998</v>
      </c>
      <c r="B9184" s="32" t="s">
        <v>6</v>
      </c>
      <c r="C9184" s="32" t="s">
        <v>112</v>
      </c>
      <c r="D9184" s="33">
        <v>60315</v>
      </c>
    </row>
    <row r="9185" spans="1:4">
      <c r="A9185" s="32">
        <v>1998</v>
      </c>
      <c r="B9185" s="32" t="s">
        <v>7</v>
      </c>
      <c r="C9185" s="32" t="s">
        <v>112</v>
      </c>
      <c r="D9185" s="33">
        <v>59503</v>
      </c>
    </row>
    <row r="9186" spans="1:4">
      <c r="A9186" s="32">
        <v>1998</v>
      </c>
      <c r="B9186" s="32" t="s">
        <v>8</v>
      </c>
      <c r="C9186" s="32" t="s">
        <v>112</v>
      </c>
      <c r="D9186" s="33">
        <v>60274</v>
      </c>
    </row>
    <row r="9187" spans="1:4">
      <c r="A9187" s="32">
        <v>1998</v>
      </c>
      <c r="B9187" s="32" t="s">
        <v>9</v>
      </c>
      <c r="C9187" s="32" t="s">
        <v>112</v>
      </c>
      <c r="D9187" s="33">
        <v>56973</v>
      </c>
    </row>
    <row r="9188" spans="1:4">
      <c r="A9188" s="32">
        <v>1998</v>
      </c>
      <c r="B9188" s="32" t="s">
        <v>10</v>
      </c>
      <c r="C9188" s="32" t="s">
        <v>112</v>
      </c>
      <c r="D9188" s="33">
        <v>59201</v>
      </c>
    </row>
    <row r="9189" spans="1:4">
      <c r="A9189" s="32">
        <v>1998</v>
      </c>
      <c r="B9189" s="32" t="s">
        <v>11</v>
      </c>
      <c r="C9189" s="32" t="s">
        <v>112</v>
      </c>
      <c r="D9189" s="33">
        <v>59747</v>
      </c>
    </row>
    <row r="9190" spans="1:4">
      <c r="A9190" s="32">
        <v>1998</v>
      </c>
      <c r="B9190" s="32" t="s">
        <v>12</v>
      </c>
      <c r="C9190" s="32" t="s">
        <v>112</v>
      </c>
      <c r="D9190" s="33">
        <v>57733</v>
      </c>
    </row>
    <row r="9191" spans="1:4">
      <c r="A9191" s="32">
        <v>1998</v>
      </c>
      <c r="B9191" s="32" t="s">
        <v>13</v>
      </c>
      <c r="C9191" s="32" t="s">
        <v>112</v>
      </c>
      <c r="D9191" s="33">
        <v>63338</v>
      </c>
    </row>
    <row r="9192" spans="1:4">
      <c r="A9192" s="32">
        <v>1998</v>
      </c>
      <c r="B9192" s="32" t="s">
        <v>14</v>
      </c>
      <c r="C9192" s="32" t="s">
        <v>112</v>
      </c>
      <c r="D9192" s="33">
        <v>60396</v>
      </c>
    </row>
    <row r="9193" spans="1:4">
      <c r="A9193" s="32">
        <v>1998</v>
      </c>
      <c r="B9193" s="32" t="s">
        <v>15</v>
      </c>
      <c r="C9193" s="32" t="s">
        <v>112</v>
      </c>
      <c r="D9193" s="33">
        <v>56393</v>
      </c>
    </row>
    <row r="9194" spans="1:4">
      <c r="A9194" s="32">
        <v>1999</v>
      </c>
      <c r="B9194" s="32" t="s">
        <v>4</v>
      </c>
      <c r="C9194" s="32" t="s">
        <v>112</v>
      </c>
      <c r="D9194" s="33">
        <v>50731</v>
      </c>
    </row>
    <row r="9195" spans="1:4">
      <c r="A9195" s="32">
        <v>1999</v>
      </c>
      <c r="B9195" s="32" t="s">
        <v>5</v>
      </c>
      <c r="C9195" s="32" t="s">
        <v>112</v>
      </c>
      <c r="D9195" s="33">
        <v>50594</v>
      </c>
    </row>
    <row r="9196" spans="1:4">
      <c r="A9196" s="32">
        <v>1999</v>
      </c>
      <c r="B9196" s="32" t="s">
        <v>6</v>
      </c>
      <c r="C9196" s="32" t="s">
        <v>112</v>
      </c>
      <c r="D9196" s="33">
        <v>61043</v>
      </c>
    </row>
    <row r="9197" spans="1:4">
      <c r="A9197" s="32">
        <v>1999</v>
      </c>
      <c r="B9197" s="32" t="s">
        <v>7</v>
      </c>
      <c r="C9197" s="32" t="s">
        <v>112</v>
      </c>
      <c r="D9197" s="33">
        <v>57620</v>
      </c>
    </row>
    <row r="9198" spans="1:4">
      <c r="A9198" s="32">
        <v>1999</v>
      </c>
      <c r="B9198" s="32" t="s">
        <v>8</v>
      </c>
      <c r="C9198" s="32" t="s">
        <v>112</v>
      </c>
      <c r="D9198" s="33">
        <v>56922</v>
      </c>
    </row>
    <row r="9199" spans="1:4">
      <c r="A9199" s="32">
        <v>1999</v>
      </c>
      <c r="B9199" s="32" t="s">
        <v>9</v>
      </c>
      <c r="C9199" s="32" t="s">
        <v>112</v>
      </c>
      <c r="D9199" s="33">
        <v>55464</v>
      </c>
    </row>
    <row r="9200" spans="1:4">
      <c r="A9200" s="32">
        <v>1999</v>
      </c>
      <c r="B9200" s="32" t="s">
        <v>10</v>
      </c>
      <c r="C9200" s="32" t="s">
        <v>112</v>
      </c>
      <c r="D9200" s="33">
        <v>55166</v>
      </c>
    </row>
    <row r="9201" spans="1:4">
      <c r="A9201" s="32">
        <v>1999</v>
      </c>
      <c r="B9201" s="32" t="s">
        <v>11</v>
      </c>
      <c r="C9201" s="32" t="s">
        <v>112</v>
      </c>
      <c r="D9201" s="33">
        <v>55228</v>
      </c>
    </row>
    <row r="9202" spans="1:4">
      <c r="A9202" s="32">
        <v>1999</v>
      </c>
      <c r="B9202" s="32" t="s">
        <v>12</v>
      </c>
      <c r="C9202" s="32" t="s">
        <v>112</v>
      </c>
      <c r="D9202" s="33">
        <v>60081</v>
      </c>
    </row>
    <row r="9203" spans="1:4">
      <c r="A9203" s="32">
        <v>1999</v>
      </c>
      <c r="B9203" s="32" t="s">
        <v>13</v>
      </c>
      <c r="C9203" s="32" t="s">
        <v>112</v>
      </c>
      <c r="D9203" s="33">
        <v>59053</v>
      </c>
    </row>
    <row r="9204" spans="1:4">
      <c r="A9204" s="32">
        <v>1999</v>
      </c>
      <c r="B9204" s="32" t="s">
        <v>14</v>
      </c>
      <c r="C9204" s="32" t="s">
        <v>112</v>
      </c>
      <c r="D9204" s="33">
        <v>60666</v>
      </c>
    </row>
    <row r="9205" spans="1:4">
      <c r="A9205" s="32">
        <v>1999</v>
      </c>
      <c r="B9205" s="32" t="s">
        <v>15</v>
      </c>
      <c r="C9205" s="32" t="s">
        <v>112</v>
      </c>
      <c r="D9205" s="33">
        <v>54396</v>
      </c>
    </row>
    <row r="9206" spans="1:4">
      <c r="A9206" s="32">
        <v>2000</v>
      </c>
      <c r="B9206" s="32" t="s">
        <v>4</v>
      </c>
      <c r="C9206" s="32" t="s">
        <v>112</v>
      </c>
      <c r="D9206" s="33">
        <v>47202</v>
      </c>
    </row>
    <row r="9207" spans="1:4">
      <c r="A9207" s="32">
        <v>2000</v>
      </c>
      <c r="B9207" s="32" t="s">
        <v>5</v>
      </c>
      <c r="C9207" s="32" t="s">
        <v>112</v>
      </c>
      <c r="D9207" s="33">
        <v>45988</v>
      </c>
    </row>
    <row r="9208" spans="1:4">
      <c r="A9208" s="32">
        <v>2000</v>
      </c>
      <c r="B9208" s="32" t="s">
        <v>6</v>
      </c>
      <c r="C9208" s="32" t="s">
        <v>112</v>
      </c>
      <c r="D9208" s="33">
        <v>57482</v>
      </c>
    </row>
    <row r="9209" spans="1:4">
      <c r="A9209" s="32">
        <v>2000</v>
      </c>
      <c r="B9209" s="32" t="s">
        <v>7</v>
      </c>
      <c r="C9209" s="32" t="s">
        <v>112</v>
      </c>
      <c r="D9209" s="33">
        <v>51765</v>
      </c>
    </row>
    <row r="9210" spans="1:4">
      <c r="A9210" s="32">
        <v>2000</v>
      </c>
      <c r="B9210" s="32" t="s">
        <v>8</v>
      </c>
      <c r="C9210" s="32" t="s">
        <v>112</v>
      </c>
      <c r="D9210" s="33">
        <v>51365</v>
      </c>
    </row>
    <row r="9211" spans="1:4">
      <c r="A9211" s="32">
        <v>2000</v>
      </c>
      <c r="B9211" s="32" t="s">
        <v>9</v>
      </c>
      <c r="C9211" s="32" t="s">
        <v>112</v>
      </c>
      <c r="D9211" s="33">
        <v>48465</v>
      </c>
    </row>
    <row r="9212" spans="1:4">
      <c r="A9212" s="32">
        <v>2000</v>
      </c>
      <c r="B9212" s="32" t="s">
        <v>10</v>
      </c>
      <c r="C9212" s="32" t="s">
        <v>112</v>
      </c>
      <c r="D9212" s="33">
        <v>51784</v>
      </c>
    </row>
    <row r="9213" spans="1:4">
      <c r="A9213" s="32">
        <v>2000</v>
      </c>
      <c r="B9213" s="32" t="s">
        <v>11</v>
      </c>
      <c r="C9213" s="32" t="s">
        <v>112</v>
      </c>
      <c r="D9213" s="33">
        <v>56867</v>
      </c>
    </row>
    <row r="9214" spans="1:4">
      <c r="A9214" s="32">
        <v>2000</v>
      </c>
      <c r="B9214" s="32" t="s">
        <v>12</v>
      </c>
      <c r="C9214" s="32" t="s">
        <v>112</v>
      </c>
      <c r="D9214" s="33">
        <v>55512</v>
      </c>
    </row>
    <row r="9215" spans="1:4">
      <c r="A9215" s="32">
        <v>2000</v>
      </c>
      <c r="B9215" s="32" t="s">
        <v>13</v>
      </c>
      <c r="C9215" s="32" t="s">
        <v>112</v>
      </c>
      <c r="D9215" s="33">
        <v>57198</v>
      </c>
    </row>
    <row r="9216" spans="1:4">
      <c r="A9216" s="32">
        <v>2000</v>
      </c>
      <c r="B9216" s="32" t="s">
        <v>14</v>
      </c>
      <c r="C9216" s="32" t="s">
        <v>112</v>
      </c>
      <c r="D9216" s="33">
        <v>55578</v>
      </c>
    </row>
    <row r="9217" spans="1:4">
      <c r="A9217" s="32">
        <v>2000</v>
      </c>
      <c r="B9217" s="32" t="s">
        <v>15</v>
      </c>
      <c r="C9217" s="32" t="s">
        <v>112</v>
      </c>
      <c r="D9217" s="33">
        <v>51317</v>
      </c>
    </row>
    <row r="9218" spans="1:4">
      <c r="A9218" s="32">
        <v>2001</v>
      </c>
      <c r="B9218" s="32" t="s">
        <v>4</v>
      </c>
      <c r="C9218" s="32" t="s">
        <v>112</v>
      </c>
      <c r="D9218" s="33">
        <v>46987</v>
      </c>
    </row>
    <row r="9219" spans="1:4">
      <c r="A9219" s="32">
        <v>2001</v>
      </c>
      <c r="B9219" s="32" t="s">
        <v>5</v>
      </c>
      <c r="C9219" s="32" t="s">
        <v>112</v>
      </c>
      <c r="D9219" s="33">
        <v>45351</v>
      </c>
    </row>
    <row r="9220" spans="1:4">
      <c r="A9220" s="32">
        <v>2001</v>
      </c>
      <c r="B9220" s="32" t="s">
        <v>6</v>
      </c>
      <c r="C9220" s="32" t="s">
        <v>112</v>
      </c>
      <c r="D9220" s="33">
        <v>50569</v>
      </c>
    </row>
    <row r="9221" spans="1:4">
      <c r="A9221" s="32">
        <v>2001</v>
      </c>
      <c r="B9221" s="32" t="s">
        <v>7</v>
      </c>
      <c r="C9221" s="32" t="s">
        <v>112</v>
      </c>
      <c r="D9221" s="33">
        <v>48582</v>
      </c>
    </row>
    <row r="9222" spans="1:4">
      <c r="A9222" s="32">
        <v>2001</v>
      </c>
      <c r="B9222" s="32" t="s">
        <v>8</v>
      </c>
      <c r="C9222" s="32" t="s">
        <v>112</v>
      </c>
      <c r="D9222" s="33">
        <v>49948</v>
      </c>
    </row>
    <row r="9223" spans="1:4">
      <c r="A9223" s="32">
        <v>2001</v>
      </c>
      <c r="B9223" s="32" t="s">
        <v>9</v>
      </c>
      <c r="C9223" s="32" t="s">
        <v>112</v>
      </c>
      <c r="D9223" s="33">
        <v>47940</v>
      </c>
    </row>
    <row r="9224" spans="1:4">
      <c r="A9224" s="32">
        <v>2001</v>
      </c>
      <c r="B9224" s="32" t="s">
        <v>10</v>
      </c>
      <c r="C9224" s="32" t="s">
        <v>112</v>
      </c>
      <c r="D9224" s="33">
        <v>45963</v>
      </c>
    </row>
    <row r="9225" spans="1:4">
      <c r="A9225" s="32">
        <v>2001</v>
      </c>
      <c r="B9225" s="32" t="s">
        <v>11</v>
      </c>
      <c r="C9225" s="32" t="s">
        <v>112</v>
      </c>
      <c r="D9225" s="33">
        <v>49800</v>
      </c>
    </row>
    <row r="9226" spans="1:4">
      <c r="A9226" s="32">
        <v>2001</v>
      </c>
      <c r="B9226" s="32" t="s">
        <v>12</v>
      </c>
      <c r="C9226" s="32" t="s">
        <v>112</v>
      </c>
      <c r="D9226" s="33">
        <v>44819</v>
      </c>
    </row>
    <row r="9227" spans="1:4">
      <c r="A9227" s="32">
        <v>2001</v>
      </c>
      <c r="B9227" s="32" t="s">
        <v>13</v>
      </c>
      <c r="C9227" s="32" t="s">
        <v>112</v>
      </c>
      <c r="D9227" s="33">
        <v>43800</v>
      </c>
    </row>
    <row r="9228" spans="1:4">
      <c r="A9228" s="32">
        <v>2001</v>
      </c>
      <c r="B9228" s="32" t="s">
        <v>14</v>
      </c>
      <c r="C9228" s="32" t="s">
        <v>112</v>
      </c>
      <c r="D9228" s="33">
        <v>43550</v>
      </c>
    </row>
    <row r="9229" spans="1:4">
      <c r="A9229" s="32">
        <v>2001</v>
      </c>
      <c r="B9229" s="32" t="s">
        <v>15</v>
      </c>
      <c r="C9229" s="32" t="s">
        <v>112</v>
      </c>
      <c r="D9229" s="33">
        <v>31754</v>
      </c>
    </row>
    <row r="9230" spans="1:4">
      <c r="A9230" s="32">
        <v>2002</v>
      </c>
      <c r="B9230" s="32" t="s">
        <v>4</v>
      </c>
      <c r="C9230" s="32" t="s">
        <v>112</v>
      </c>
      <c r="D9230" s="33">
        <v>31124</v>
      </c>
    </row>
    <row r="9231" spans="1:4">
      <c r="A9231" s="32">
        <v>2002</v>
      </c>
      <c r="B9231" s="32" t="s">
        <v>5</v>
      </c>
      <c r="C9231" s="32" t="s">
        <v>112</v>
      </c>
      <c r="D9231" s="33">
        <v>28146</v>
      </c>
    </row>
    <row r="9232" spans="1:4">
      <c r="A9232" s="32">
        <v>2002</v>
      </c>
      <c r="B9232" s="32" t="s">
        <v>6</v>
      </c>
      <c r="C9232" s="32" t="s">
        <v>112</v>
      </c>
      <c r="D9232" s="33">
        <v>31772</v>
      </c>
    </row>
    <row r="9233" spans="1:4">
      <c r="A9233" s="32">
        <v>2002</v>
      </c>
      <c r="B9233" s="32" t="s">
        <v>7</v>
      </c>
      <c r="C9233" s="32" t="s">
        <v>112</v>
      </c>
      <c r="D9233" s="33">
        <v>32479</v>
      </c>
    </row>
    <row r="9234" spans="1:4">
      <c r="A9234" s="32">
        <v>2002</v>
      </c>
      <c r="B9234" s="32" t="s">
        <v>8</v>
      </c>
      <c r="C9234" s="32" t="s">
        <v>112</v>
      </c>
      <c r="D9234" s="33">
        <v>35932.025668472699</v>
      </c>
    </row>
    <row r="9235" spans="1:4">
      <c r="A9235" s="32">
        <v>2002</v>
      </c>
      <c r="B9235" s="32" t="s">
        <v>9</v>
      </c>
      <c r="C9235" s="32" t="s">
        <v>112</v>
      </c>
      <c r="D9235" s="33">
        <v>33617</v>
      </c>
    </row>
    <row r="9236" spans="1:4">
      <c r="A9236" s="32">
        <v>2002</v>
      </c>
      <c r="B9236" s="32" t="s">
        <v>10</v>
      </c>
      <c r="C9236" s="32" t="s">
        <v>112</v>
      </c>
      <c r="D9236" s="33">
        <v>36560</v>
      </c>
    </row>
    <row r="9237" spans="1:4">
      <c r="A9237" s="32">
        <v>2002</v>
      </c>
      <c r="B9237" s="32" t="s">
        <v>11</v>
      </c>
      <c r="C9237" s="32" t="s">
        <v>112</v>
      </c>
      <c r="D9237" s="33">
        <v>35989</v>
      </c>
    </row>
    <row r="9238" spans="1:4">
      <c r="A9238" s="32">
        <v>2002</v>
      </c>
      <c r="B9238" s="32" t="s">
        <v>12</v>
      </c>
      <c r="C9238" s="32" t="s">
        <v>112</v>
      </c>
      <c r="D9238" s="33">
        <v>35942</v>
      </c>
    </row>
    <row r="9239" spans="1:4">
      <c r="A9239" s="32">
        <v>2002</v>
      </c>
      <c r="B9239" s="32" t="s">
        <v>13</v>
      </c>
      <c r="C9239" s="32" t="s">
        <v>112</v>
      </c>
      <c r="D9239" s="33">
        <v>39685</v>
      </c>
    </row>
    <row r="9240" spans="1:4">
      <c r="A9240" s="32">
        <v>2002</v>
      </c>
      <c r="B9240" s="32" t="s">
        <v>14</v>
      </c>
      <c r="C9240" s="32" t="s">
        <v>112</v>
      </c>
      <c r="D9240" s="33">
        <v>38700</v>
      </c>
    </row>
    <row r="9241" spans="1:4">
      <c r="A9241" s="32">
        <v>2002</v>
      </c>
      <c r="B9241" s="32" t="s">
        <v>15</v>
      </c>
      <c r="C9241" s="32" t="s">
        <v>112</v>
      </c>
      <c r="D9241" s="33">
        <v>37711.196446145303</v>
      </c>
    </row>
    <row r="9242" spans="1:4">
      <c r="A9242" s="32">
        <v>2003</v>
      </c>
      <c r="B9242" s="32" t="s">
        <v>4</v>
      </c>
      <c r="C9242" s="32" t="s">
        <v>112</v>
      </c>
      <c r="D9242" s="33">
        <v>34011</v>
      </c>
    </row>
    <row r="9243" spans="1:4">
      <c r="A9243" s="32">
        <v>2003</v>
      </c>
      <c r="B9243" s="32" t="s">
        <v>5</v>
      </c>
      <c r="C9243" s="32" t="s">
        <v>112</v>
      </c>
      <c r="D9243" s="33">
        <v>33135</v>
      </c>
    </row>
    <row r="9244" spans="1:4">
      <c r="A9244" s="32">
        <v>2003</v>
      </c>
      <c r="B9244" s="32" t="s">
        <v>6</v>
      </c>
      <c r="C9244" s="32" t="s">
        <v>112</v>
      </c>
      <c r="D9244" s="33">
        <v>37760.815900495101</v>
      </c>
    </row>
    <row r="9245" spans="1:4">
      <c r="A9245" s="32">
        <v>2003</v>
      </c>
      <c r="B9245" s="32" t="s">
        <v>7</v>
      </c>
      <c r="C9245" s="32" t="s">
        <v>112</v>
      </c>
      <c r="D9245" s="33">
        <v>38273</v>
      </c>
    </row>
    <row r="9246" spans="1:4">
      <c r="A9246" s="32">
        <v>2003</v>
      </c>
      <c r="B9246" s="32" t="s">
        <v>8</v>
      </c>
      <c r="C9246" s="32" t="s">
        <v>112</v>
      </c>
      <c r="D9246" s="33">
        <v>42601</v>
      </c>
    </row>
    <row r="9247" spans="1:4">
      <c r="A9247" s="32">
        <v>2003</v>
      </c>
      <c r="B9247" s="32" t="s">
        <v>9</v>
      </c>
      <c r="C9247" s="32" t="s">
        <v>112</v>
      </c>
      <c r="D9247" s="33">
        <v>38933</v>
      </c>
    </row>
    <row r="9248" spans="1:4">
      <c r="A9248" s="32">
        <v>2003</v>
      </c>
      <c r="B9248" s="32" t="s">
        <v>10</v>
      </c>
      <c r="C9248" s="32" t="s">
        <v>112</v>
      </c>
      <c r="D9248" s="33">
        <v>40953</v>
      </c>
    </row>
    <row r="9249" spans="1:4">
      <c r="A9249" s="32">
        <v>2003</v>
      </c>
      <c r="B9249" s="32" t="s">
        <v>11</v>
      </c>
      <c r="C9249" s="32" t="s">
        <v>112</v>
      </c>
      <c r="D9249" s="33">
        <v>39545</v>
      </c>
    </row>
    <row r="9250" spans="1:4">
      <c r="A9250" s="32">
        <v>2003</v>
      </c>
      <c r="B9250" s="32" t="s">
        <v>12</v>
      </c>
      <c r="C9250" s="32" t="s">
        <v>112</v>
      </c>
      <c r="D9250" s="33">
        <v>39741</v>
      </c>
    </row>
    <row r="9251" spans="1:4">
      <c r="A9251" s="32">
        <v>2003</v>
      </c>
      <c r="B9251" s="32" t="s">
        <v>13</v>
      </c>
      <c r="C9251" s="32" t="s">
        <v>112</v>
      </c>
      <c r="D9251" s="33">
        <v>41660</v>
      </c>
    </row>
    <row r="9252" spans="1:4">
      <c r="A9252" s="32">
        <v>2003</v>
      </c>
      <c r="B9252" s="32" t="s">
        <v>14</v>
      </c>
      <c r="C9252" s="32" t="s">
        <v>112</v>
      </c>
      <c r="D9252" s="33">
        <v>39249</v>
      </c>
    </row>
    <row r="9253" spans="1:4">
      <c r="A9253" s="32">
        <v>2003</v>
      </c>
      <c r="B9253" s="32" t="s">
        <v>15</v>
      </c>
      <c r="C9253" s="32" t="s">
        <v>112</v>
      </c>
      <c r="D9253" s="33">
        <v>42355</v>
      </c>
    </row>
    <row r="9254" spans="1:4">
      <c r="A9254" s="32">
        <v>2004</v>
      </c>
      <c r="B9254" s="32" t="s">
        <v>4</v>
      </c>
      <c r="C9254" s="32" t="s">
        <v>112</v>
      </c>
      <c r="D9254" s="33">
        <v>33726</v>
      </c>
    </row>
    <row r="9255" spans="1:4">
      <c r="A9255" s="32">
        <v>2004</v>
      </c>
      <c r="B9255" s="32" t="s">
        <v>5</v>
      </c>
      <c r="C9255" s="32" t="s">
        <v>112</v>
      </c>
      <c r="D9255" s="33">
        <v>33534.251897141003</v>
      </c>
    </row>
    <row r="9256" spans="1:4">
      <c r="A9256" s="32">
        <v>2004</v>
      </c>
      <c r="B9256" s="32" t="s">
        <v>6</v>
      </c>
      <c r="C9256" s="32" t="s">
        <v>112</v>
      </c>
      <c r="D9256" s="33">
        <v>32541</v>
      </c>
    </row>
    <row r="9257" spans="1:4">
      <c r="A9257" s="32">
        <v>2004</v>
      </c>
      <c r="B9257" s="32" t="s">
        <v>7</v>
      </c>
      <c r="C9257" s="32" t="s">
        <v>112</v>
      </c>
      <c r="D9257" s="33">
        <v>30277</v>
      </c>
    </row>
    <row r="9258" spans="1:4">
      <c r="A9258" s="32">
        <v>2004</v>
      </c>
      <c r="B9258" s="32" t="s">
        <v>8</v>
      </c>
      <c r="C9258" s="32" t="s">
        <v>112</v>
      </c>
      <c r="D9258" s="33">
        <v>40905</v>
      </c>
    </row>
    <row r="9259" spans="1:4">
      <c r="A9259" s="32">
        <v>2004</v>
      </c>
      <c r="B9259" s="32" t="s">
        <v>9</v>
      </c>
      <c r="C9259" s="32" t="s">
        <v>112</v>
      </c>
      <c r="D9259" s="33">
        <v>44544</v>
      </c>
    </row>
    <row r="9260" spans="1:4">
      <c r="A9260" s="32">
        <v>2004</v>
      </c>
      <c r="B9260" s="32" t="s">
        <v>10</v>
      </c>
      <c r="C9260" s="32" t="s">
        <v>112</v>
      </c>
      <c r="D9260" s="33">
        <v>33063</v>
      </c>
    </row>
    <row r="9261" spans="1:4">
      <c r="A9261" s="32">
        <v>2004</v>
      </c>
      <c r="B9261" s="32" t="s">
        <v>11</v>
      </c>
      <c r="C9261" s="32" t="s">
        <v>112</v>
      </c>
      <c r="D9261" s="33">
        <v>47559</v>
      </c>
    </row>
    <row r="9262" spans="1:4">
      <c r="A9262" s="32">
        <v>2004</v>
      </c>
      <c r="B9262" s="32" t="s">
        <v>12</v>
      </c>
      <c r="C9262" s="32" t="s">
        <v>112</v>
      </c>
      <c r="D9262" s="33">
        <v>55157.142079446297</v>
      </c>
    </row>
    <row r="9263" spans="1:4">
      <c r="A9263" s="32">
        <v>2004</v>
      </c>
      <c r="B9263" s="32" t="s">
        <v>13</v>
      </c>
      <c r="C9263" s="32" t="s">
        <v>112</v>
      </c>
      <c r="D9263" s="33">
        <v>48747</v>
      </c>
    </row>
    <row r="9264" spans="1:4">
      <c r="A9264" s="32">
        <v>2004</v>
      </c>
      <c r="B9264" s="32" t="s">
        <v>14</v>
      </c>
      <c r="C9264" s="32" t="s">
        <v>112</v>
      </c>
      <c r="D9264" s="33">
        <v>51791.318825245697</v>
      </c>
    </row>
    <row r="9265" spans="1:4">
      <c r="A9265" s="32">
        <v>2004</v>
      </c>
      <c r="B9265" s="32" t="s">
        <v>15</v>
      </c>
      <c r="C9265" s="32" t="s">
        <v>112</v>
      </c>
      <c r="D9265" s="33">
        <v>45999.459782088103</v>
      </c>
    </row>
    <row r="9266" spans="1:4">
      <c r="A9266" s="32">
        <v>2005</v>
      </c>
      <c r="B9266" s="32" t="s">
        <v>4</v>
      </c>
      <c r="C9266" s="32" t="s">
        <v>112</v>
      </c>
      <c r="D9266" s="33">
        <v>38358</v>
      </c>
    </row>
    <row r="9267" spans="1:4">
      <c r="A9267" s="32">
        <v>2005</v>
      </c>
      <c r="B9267" s="32" t="s">
        <v>5</v>
      </c>
      <c r="C9267" s="32" t="s">
        <v>112</v>
      </c>
      <c r="D9267" s="33">
        <v>42129</v>
      </c>
    </row>
    <row r="9268" spans="1:4">
      <c r="A9268" s="32">
        <v>2005</v>
      </c>
      <c r="B9268" s="32" t="s">
        <v>6</v>
      </c>
      <c r="C9268" s="32" t="s">
        <v>112</v>
      </c>
      <c r="D9268" s="33">
        <v>47235</v>
      </c>
    </row>
    <row r="9269" spans="1:4">
      <c r="A9269" s="32">
        <v>2005</v>
      </c>
      <c r="B9269" s="32" t="s">
        <v>7</v>
      </c>
      <c r="C9269" s="32" t="s">
        <v>112</v>
      </c>
      <c r="D9269" s="33">
        <v>46951</v>
      </c>
    </row>
    <row r="9270" spans="1:4">
      <c r="A9270" s="32">
        <v>2005</v>
      </c>
      <c r="B9270" s="32" t="s">
        <v>8</v>
      </c>
      <c r="C9270" s="32" t="s">
        <v>112</v>
      </c>
      <c r="D9270" s="33">
        <v>47350</v>
      </c>
    </row>
    <row r="9271" spans="1:4">
      <c r="A9271" s="32">
        <v>2005</v>
      </c>
      <c r="B9271" s="32" t="s">
        <v>9</v>
      </c>
      <c r="C9271" s="32" t="s">
        <v>112</v>
      </c>
      <c r="D9271" s="33">
        <v>43802</v>
      </c>
    </row>
    <row r="9272" spans="1:4">
      <c r="A9272" s="32">
        <v>2005</v>
      </c>
      <c r="B9272" s="32" t="s">
        <v>10</v>
      </c>
      <c r="C9272" s="32" t="s">
        <v>112</v>
      </c>
      <c r="D9272" s="33">
        <v>43282</v>
      </c>
    </row>
    <row r="9273" spans="1:4">
      <c r="A9273" s="32">
        <v>2005</v>
      </c>
      <c r="B9273" s="32" t="s">
        <v>11</v>
      </c>
      <c r="C9273" s="32" t="s">
        <v>112</v>
      </c>
      <c r="D9273" s="33">
        <v>49198.930368121801</v>
      </c>
    </row>
    <row r="9274" spans="1:4">
      <c r="A9274" s="32">
        <v>2005</v>
      </c>
      <c r="B9274" s="32" t="s">
        <v>12</v>
      </c>
      <c r="C9274" s="32" t="s">
        <v>112</v>
      </c>
      <c r="D9274" s="33">
        <v>56294.331850832903</v>
      </c>
    </row>
    <row r="9275" spans="1:4">
      <c r="A9275" s="32">
        <v>2005</v>
      </c>
      <c r="B9275" s="32" t="s">
        <v>13</v>
      </c>
      <c r="C9275" s="32" t="s">
        <v>112</v>
      </c>
      <c r="D9275" s="33">
        <v>55465.102988501902</v>
      </c>
    </row>
    <row r="9276" spans="1:4">
      <c r="A9276" s="32">
        <v>2005</v>
      </c>
      <c r="B9276" s="32" t="s">
        <v>14</v>
      </c>
      <c r="C9276" s="32" t="s">
        <v>112</v>
      </c>
      <c r="D9276" s="33">
        <v>56656</v>
      </c>
    </row>
    <row r="9277" spans="1:4">
      <c r="A9277" s="32">
        <v>2005</v>
      </c>
      <c r="B9277" s="32" t="s">
        <v>15</v>
      </c>
      <c r="C9277" s="32" t="s">
        <v>112</v>
      </c>
      <c r="D9277" s="33">
        <v>58450.699104633997</v>
      </c>
    </row>
    <row r="9278" spans="1:4">
      <c r="A9278" s="32">
        <v>2006</v>
      </c>
      <c r="B9278" s="32" t="s">
        <v>4</v>
      </c>
      <c r="C9278" s="32" t="s">
        <v>112</v>
      </c>
      <c r="D9278" s="33">
        <v>48035</v>
      </c>
    </row>
    <row r="9279" spans="1:4">
      <c r="A9279" s="32">
        <v>2006</v>
      </c>
      <c r="B9279" s="32" t="s">
        <v>5</v>
      </c>
      <c r="C9279" s="32" t="s">
        <v>112</v>
      </c>
      <c r="D9279" s="33">
        <v>44147</v>
      </c>
    </row>
    <row r="9280" spans="1:4">
      <c r="A9280" s="32">
        <v>2006</v>
      </c>
      <c r="B9280" s="32" t="s">
        <v>6</v>
      </c>
      <c r="C9280" s="32" t="s">
        <v>112</v>
      </c>
      <c r="D9280" s="33">
        <v>53514</v>
      </c>
    </row>
    <row r="9281" spans="1:4">
      <c r="A9281" s="32">
        <v>2006</v>
      </c>
      <c r="B9281" s="32" t="s">
        <v>7</v>
      </c>
      <c r="C9281" s="32" t="s">
        <v>112</v>
      </c>
      <c r="D9281" s="33">
        <v>49607</v>
      </c>
    </row>
    <row r="9282" spans="1:4">
      <c r="A9282" s="32">
        <v>2006</v>
      </c>
      <c r="B9282" s="32" t="s">
        <v>8</v>
      </c>
      <c r="C9282" s="32" t="s">
        <v>112</v>
      </c>
      <c r="D9282" s="33">
        <v>52066</v>
      </c>
    </row>
    <row r="9283" spans="1:4">
      <c r="A9283" s="32">
        <v>2006</v>
      </c>
      <c r="B9283" s="32" t="s">
        <v>9</v>
      </c>
      <c r="C9283" s="32" t="s">
        <v>112</v>
      </c>
      <c r="D9283" s="33">
        <v>49893</v>
      </c>
    </row>
    <row r="9284" spans="1:4">
      <c r="A9284" s="32">
        <v>2006</v>
      </c>
      <c r="B9284" s="32" t="s">
        <v>10</v>
      </c>
      <c r="C9284" s="32" t="s">
        <v>112</v>
      </c>
      <c r="D9284" s="33">
        <v>51608</v>
      </c>
    </row>
    <row r="9285" spans="1:4">
      <c r="A9285" s="32">
        <v>2006</v>
      </c>
      <c r="B9285" s="32" t="s">
        <v>11</v>
      </c>
      <c r="C9285" s="32" t="s">
        <v>112</v>
      </c>
      <c r="D9285" s="33">
        <v>55041.763788087497</v>
      </c>
    </row>
    <row r="9286" spans="1:4">
      <c r="A9286" s="32">
        <v>2006</v>
      </c>
      <c r="B9286" s="32" t="s">
        <v>12</v>
      </c>
      <c r="C9286" s="32" t="s">
        <v>112</v>
      </c>
      <c r="D9286" s="33">
        <v>56240</v>
      </c>
    </row>
    <row r="9287" spans="1:4">
      <c r="A9287" s="32">
        <v>2006</v>
      </c>
      <c r="B9287" s="32" t="s">
        <v>13</v>
      </c>
      <c r="C9287" s="32" t="s">
        <v>112</v>
      </c>
      <c r="D9287" s="33">
        <v>56850</v>
      </c>
    </row>
    <row r="9288" spans="1:4">
      <c r="A9288" s="32">
        <v>2006</v>
      </c>
      <c r="B9288" s="32" t="s">
        <v>14</v>
      </c>
      <c r="C9288" s="32" t="s">
        <v>112</v>
      </c>
      <c r="D9288" s="33">
        <v>60979.188771089997</v>
      </c>
    </row>
    <row r="9289" spans="1:4">
      <c r="A9289" s="32">
        <v>2006</v>
      </c>
      <c r="B9289" s="32" t="s">
        <v>15</v>
      </c>
      <c r="C9289" s="32" t="s">
        <v>112</v>
      </c>
      <c r="D9289" s="33">
        <v>54592</v>
      </c>
    </row>
    <row r="9290" spans="1:4">
      <c r="A9290" s="32">
        <v>2007</v>
      </c>
      <c r="B9290" s="32" t="s">
        <v>4</v>
      </c>
      <c r="C9290" s="32" t="s">
        <v>112</v>
      </c>
      <c r="D9290" s="33">
        <v>48519</v>
      </c>
    </row>
    <row r="9291" spans="1:4">
      <c r="A9291" s="32">
        <v>2007</v>
      </c>
      <c r="B9291" s="32" t="s">
        <v>5</v>
      </c>
      <c r="C9291" s="32" t="s">
        <v>112</v>
      </c>
      <c r="D9291" s="33">
        <v>51870</v>
      </c>
    </row>
    <row r="9292" spans="1:4">
      <c r="A9292" s="32">
        <v>2007</v>
      </c>
      <c r="B9292" s="32" t="s">
        <v>6</v>
      </c>
      <c r="C9292" s="32" t="s">
        <v>112</v>
      </c>
      <c r="D9292" s="33">
        <v>44482</v>
      </c>
    </row>
    <row r="9293" spans="1:4">
      <c r="A9293" s="32">
        <v>2007</v>
      </c>
      <c r="B9293" s="32" t="s">
        <v>7</v>
      </c>
      <c r="C9293" s="32" t="s">
        <v>112</v>
      </c>
      <c r="D9293" s="33">
        <v>46761</v>
      </c>
    </row>
    <row r="9294" spans="1:4">
      <c r="A9294" s="32">
        <v>2007</v>
      </c>
      <c r="B9294" s="32" t="s">
        <v>8</v>
      </c>
      <c r="C9294" s="32" t="s">
        <v>112</v>
      </c>
      <c r="D9294" s="33">
        <v>50656</v>
      </c>
    </row>
    <row r="9295" spans="1:4">
      <c r="A9295" s="32">
        <v>2007</v>
      </c>
      <c r="B9295" s="32" t="s">
        <v>9</v>
      </c>
      <c r="C9295" s="32" t="s">
        <v>112</v>
      </c>
      <c r="D9295" s="33">
        <v>47241</v>
      </c>
    </row>
    <row r="9296" spans="1:4">
      <c r="A9296" s="32">
        <v>2007</v>
      </c>
      <c r="B9296" s="32" t="s">
        <v>10</v>
      </c>
      <c r="C9296" s="32" t="s">
        <v>112</v>
      </c>
      <c r="D9296" s="33">
        <v>46818.404005281802</v>
      </c>
    </row>
    <row r="9297" spans="1:4">
      <c r="A9297" s="32">
        <v>2007</v>
      </c>
      <c r="B9297" s="32" t="s">
        <v>11</v>
      </c>
      <c r="C9297" s="32" t="s">
        <v>112</v>
      </c>
      <c r="D9297" s="33">
        <v>49484</v>
      </c>
    </row>
    <row r="9298" spans="1:4">
      <c r="A9298" s="32">
        <v>2007</v>
      </c>
      <c r="B9298" s="32" t="s">
        <v>12</v>
      </c>
      <c r="C9298" s="32" t="s">
        <v>112</v>
      </c>
      <c r="D9298" s="33">
        <v>53474</v>
      </c>
    </row>
    <row r="9299" spans="1:4">
      <c r="A9299" s="32">
        <v>2007</v>
      </c>
      <c r="B9299" s="32" t="s">
        <v>13</v>
      </c>
      <c r="C9299" s="32" t="s">
        <v>112</v>
      </c>
      <c r="D9299" s="33">
        <v>54846.403371543602</v>
      </c>
    </row>
    <row r="9300" spans="1:4">
      <c r="A9300" s="32">
        <v>2007</v>
      </c>
      <c r="B9300" s="32" t="s">
        <v>14</v>
      </c>
      <c r="C9300" s="32" t="s">
        <v>112</v>
      </c>
      <c r="D9300" s="33">
        <v>54544.625053587602</v>
      </c>
    </row>
    <row r="9301" spans="1:4">
      <c r="A9301" s="32">
        <v>2007</v>
      </c>
      <c r="B9301" s="32" t="s">
        <v>15</v>
      </c>
      <c r="C9301" s="32" t="s">
        <v>112</v>
      </c>
      <c r="D9301" s="33">
        <v>49545</v>
      </c>
    </row>
    <row r="9302" spans="1:4">
      <c r="A9302" s="32">
        <v>2008</v>
      </c>
      <c r="B9302" s="32" t="s">
        <v>4</v>
      </c>
      <c r="C9302" s="32" t="s">
        <v>112</v>
      </c>
      <c r="D9302" s="33">
        <v>46056</v>
      </c>
    </row>
    <row r="9303" spans="1:4">
      <c r="A9303" s="32">
        <v>2008</v>
      </c>
      <c r="B9303" s="32" t="s">
        <v>5</v>
      </c>
      <c r="C9303" s="32" t="s">
        <v>112</v>
      </c>
      <c r="D9303" s="33">
        <v>43067</v>
      </c>
    </row>
    <row r="9304" spans="1:4">
      <c r="A9304" s="32">
        <v>2008</v>
      </c>
      <c r="B9304" s="32" t="s">
        <v>6</v>
      </c>
      <c r="C9304" s="32" t="s">
        <v>112</v>
      </c>
      <c r="D9304" s="33">
        <v>41277</v>
      </c>
    </row>
    <row r="9305" spans="1:4">
      <c r="A9305" s="32">
        <v>2008</v>
      </c>
      <c r="B9305" s="32" t="s">
        <v>7</v>
      </c>
      <c r="C9305" s="32" t="s">
        <v>112</v>
      </c>
      <c r="D9305" s="33">
        <v>48625</v>
      </c>
    </row>
    <row r="9306" spans="1:4">
      <c r="A9306" s="32">
        <v>2008</v>
      </c>
      <c r="B9306" s="32" t="s">
        <v>8</v>
      </c>
      <c r="C9306" s="32" t="s">
        <v>112</v>
      </c>
      <c r="D9306" s="33">
        <v>48159</v>
      </c>
    </row>
    <row r="9307" spans="1:4">
      <c r="A9307" s="32">
        <v>2008</v>
      </c>
      <c r="B9307" s="32" t="s">
        <v>9</v>
      </c>
      <c r="C9307" s="32" t="s">
        <v>112</v>
      </c>
      <c r="D9307" s="33">
        <v>42786</v>
      </c>
    </row>
    <row r="9308" spans="1:4">
      <c r="A9308" s="32">
        <v>2008</v>
      </c>
      <c r="B9308" s="32" t="s">
        <v>10</v>
      </c>
      <c r="C9308" s="32" t="s">
        <v>112</v>
      </c>
      <c r="D9308" s="33">
        <v>47371</v>
      </c>
    </row>
    <row r="9309" spans="1:4">
      <c r="A9309" s="32">
        <v>2008</v>
      </c>
      <c r="B9309" s="32" t="s">
        <v>11</v>
      </c>
      <c r="C9309" s="32" t="s">
        <v>112</v>
      </c>
      <c r="D9309" s="33">
        <v>43675.433346680104</v>
      </c>
    </row>
    <row r="9310" spans="1:4">
      <c r="A9310" s="32">
        <v>2008</v>
      </c>
      <c r="B9310" s="32" t="s">
        <v>12</v>
      </c>
      <c r="C9310" s="32" t="s">
        <v>112</v>
      </c>
      <c r="D9310" s="33">
        <v>44152.811794324502</v>
      </c>
    </row>
    <row r="9311" spans="1:4">
      <c r="A9311" s="32">
        <v>2008</v>
      </c>
      <c r="B9311" s="32" t="s">
        <v>13</v>
      </c>
      <c r="C9311" s="32" t="s">
        <v>112</v>
      </c>
      <c r="D9311" s="33">
        <v>42767</v>
      </c>
    </row>
    <row r="9312" spans="1:4">
      <c r="A9312" s="32">
        <v>2008</v>
      </c>
      <c r="B9312" s="32" t="s">
        <v>14</v>
      </c>
      <c r="C9312" s="32" t="s">
        <v>112</v>
      </c>
      <c r="D9312" s="33">
        <v>43948</v>
      </c>
    </row>
    <row r="9313" spans="1:4">
      <c r="A9313" s="32">
        <v>2008</v>
      </c>
      <c r="B9313" s="32" t="s">
        <v>15</v>
      </c>
      <c r="C9313" s="32" t="s">
        <v>112</v>
      </c>
      <c r="D9313" s="33">
        <v>42247.725276072597</v>
      </c>
    </row>
    <row r="9314" spans="1:4">
      <c r="A9314" s="32">
        <v>2009</v>
      </c>
      <c r="B9314" s="32" t="s">
        <v>4</v>
      </c>
      <c r="C9314" s="32" t="s">
        <v>112</v>
      </c>
      <c r="D9314" s="33">
        <v>36495.920793396901</v>
      </c>
    </row>
    <row r="9315" spans="1:4">
      <c r="A9315" s="32">
        <v>2009</v>
      </c>
      <c r="B9315" s="32" t="s">
        <v>5</v>
      </c>
      <c r="C9315" s="32" t="s">
        <v>112</v>
      </c>
      <c r="D9315" s="33">
        <v>33457.984552463997</v>
      </c>
    </row>
    <row r="9316" spans="1:4">
      <c r="A9316" s="32">
        <v>2009</v>
      </c>
      <c r="B9316" s="32" t="s">
        <v>6</v>
      </c>
      <c r="C9316" s="32" t="s">
        <v>112</v>
      </c>
      <c r="D9316" s="33">
        <v>36550.561595212697</v>
      </c>
    </row>
    <row r="9317" spans="1:4">
      <c r="A9317" s="32">
        <v>2009</v>
      </c>
      <c r="B9317" s="32" t="s">
        <v>7</v>
      </c>
      <c r="C9317" s="32" t="s">
        <v>112</v>
      </c>
      <c r="D9317" s="33">
        <v>37447.839630459799</v>
      </c>
    </row>
    <row r="9318" spans="1:4">
      <c r="A9318" s="32">
        <v>2009</v>
      </c>
      <c r="B9318" s="32" t="s">
        <v>8</v>
      </c>
      <c r="C9318" s="32" t="s">
        <v>112</v>
      </c>
      <c r="D9318" s="33">
        <v>32685</v>
      </c>
    </row>
    <row r="9319" spans="1:4">
      <c r="A9319" s="32">
        <v>2009</v>
      </c>
      <c r="B9319" s="32" t="s">
        <v>9</v>
      </c>
      <c r="C9319" s="32" t="s">
        <v>112</v>
      </c>
      <c r="D9319" s="33">
        <v>34273.002406385698</v>
      </c>
    </row>
    <row r="9320" spans="1:4">
      <c r="A9320" s="32">
        <v>2009</v>
      </c>
      <c r="B9320" s="32" t="s">
        <v>10</v>
      </c>
      <c r="C9320" s="32" t="s">
        <v>112</v>
      </c>
      <c r="D9320" s="33">
        <v>29204.7438696016</v>
      </c>
    </row>
    <row r="9321" spans="1:4">
      <c r="A9321" s="32">
        <v>2009</v>
      </c>
      <c r="B9321" s="32" t="s">
        <v>11</v>
      </c>
      <c r="C9321" s="32" t="s">
        <v>112</v>
      </c>
      <c r="D9321" s="33">
        <v>30751.049654790098</v>
      </c>
    </row>
    <row r="9322" spans="1:4">
      <c r="A9322" s="32">
        <v>2009</v>
      </c>
      <c r="B9322" s="32" t="s">
        <v>12</v>
      </c>
      <c r="C9322" s="32" t="s">
        <v>112</v>
      </c>
      <c r="D9322" s="33">
        <v>38050.959654685699</v>
      </c>
    </row>
    <row r="9323" spans="1:4">
      <c r="A9323" s="32">
        <v>2009</v>
      </c>
      <c r="B9323" s="32" t="s">
        <v>13</v>
      </c>
      <c r="C9323" s="32" t="s">
        <v>112</v>
      </c>
      <c r="D9323" s="33">
        <v>38564.3276159538</v>
      </c>
    </row>
    <row r="9324" spans="1:4">
      <c r="A9324" s="32">
        <v>2009</v>
      </c>
      <c r="B9324" s="32" t="s">
        <v>14</v>
      </c>
      <c r="C9324" s="32" t="s">
        <v>112</v>
      </c>
      <c r="D9324" s="33">
        <v>39551</v>
      </c>
    </row>
    <row r="9325" spans="1:4">
      <c r="A9325" s="32">
        <v>2009</v>
      </c>
      <c r="B9325" s="32" t="s">
        <v>15</v>
      </c>
      <c r="C9325" s="32" t="s">
        <v>112</v>
      </c>
      <c r="D9325" s="33">
        <v>40648</v>
      </c>
    </row>
    <row r="9326" spans="1:4">
      <c r="A9326" s="32">
        <v>2010</v>
      </c>
      <c r="B9326" s="32" t="s">
        <v>4</v>
      </c>
      <c r="C9326" s="32" t="s">
        <v>112</v>
      </c>
      <c r="D9326" s="33">
        <v>32061.877490508399</v>
      </c>
    </row>
    <row r="9327" spans="1:4">
      <c r="A9327" s="32">
        <v>2010</v>
      </c>
      <c r="B9327" s="32" t="s">
        <v>5</v>
      </c>
      <c r="C9327" s="32" t="s">
        <v>112</v>
      </c>
      <c r="D9327" s="33">
        <v>32497.833077514599</v>
      </c>
    </row>
    <row r="9328" spans="1:4">
      <c r="A9328" s="32">
        <v>2010</v>
      </c>
      <c r="B9328" s="32" t="s">
        <v>6</v>
      </c>
      <c r="C9328" s="32" t="s">
        <v>112</v>
      </c>
      <c r="D9328" s="33">
        <v>36025.252965968</v>
      </c>
    </row>
    <row r="9329" spans="1:4">
      <c r="A9329" s="32">
        <v>2010</v>
      </c>
      <c r="B9329" s="32" t="s">
        <v>7</v>
      </c>
      <c r="C9329" s="32" t="s">
        <v>112</v>
      </c>
      <c r="D9329" s="33">
        <v>34915</v>
      </c>
    </row>
    <row r="9330" spans="1:4">
      <c r="A9330" s="32">
        <v>2010</v>
      </c>
      <c r="B9330" s="32" t="s">
        <v>8</v>
      </c>
      <c r="C9330" s="32" t="s">
        <v>112</v>
      </c>
      <c r="D9330" s="33">
        <v>34518.469764714799</v>
      </c>
    </row>
    <row r="9331" spans="1:4">
      <c r="A9331" s="32">
        <v>2010</v>
      </c>
      <c r="B9331" s="32" t="s">
        <v>9</v>
      </c>
      <c r="C9331" s="32" t="s">
        <v>112</v>
      </c>
      <c r="D9331" s="33">
        <v>40531.820731680797</v>
      </c>
    </row>
    <row r="9332" spans="1:4">
      <c r="A9332" s="32">
        <v>2010</v>
      </c>
      <c r="B9332" s="32" t="s">
        <v>10</v>
      </c>
      <c r="C9332" s="32" t="s">
        <v>112</v>
      </c>
      <c r="D9332" s="33">
        <v>42294.8648550117</v>
      </c>
    </row>
    <row r="9333" spans="1:4">
      <c r="A9333" s="32">
        <v>2010</v>
      </c>
      <c r="B9333" s="32" t="s">
        <v>11</v>
      </c>
      <c r="C9333" s="32" t="s">
        <v>112</v>
      </c>
      <c r="D9333" s="33">
        <v>45544.545287328503</v>
      </c>
    </row>
    <row r="9334" spans="1:4">
      <c r="A9334" s="32">
        <v>2010</v>
      </c>
      <c r="B9334" s="32" t="s">
        <v>12</v>
      </c>
      <c r="C9334" s="32" t="s">
        <v>112</v>
      </c>
      <c r="D9334" s="33">
        <v>47463.518028769598</v>
      </c>
    </row>
    <row r="9335" spans="1:4">
      <c r="A9335" s="32">
        <v>2010</v>
      </c>
      <c r="B9335" s="32" t="s">
        <v>13</v>
      </c>
      <c r="C9335" s="32" t="s">
        <v>112</v>
      </c>
      <c r="D9335" s="33">
        <v>47463.518028769598</v>
      </c>
    </row>
    <row r="9336" spans="1:4">
      <c r="A9336" s="32">
        <v>2010</v>
      </c>
      <c r="B9336" s="32" t="s">
        <v>14</v>
      </c>
      <c r="C9336" s="32" t="s">
        <v>112</v>
      </c>
      <c r="D9336" s="33">
        <v>37881.306829992202</v>
      </c>
    </row>
    <row r="9337" spans="1:4">
      <c r="A9337" s="32">
        <v>2010</v>
      </c>
      <c r="B9337" s="32" t="s">
        <v>15</v>
      </c>
      <c r="C9337" s="32" t="s">
        <v>112</v>
      </c>
      <c r="D9337" s="33">
        <v>30963.453811080701</v>
      </c>
    </row>
    <row r="9338" spans="1:4">
      <c r="A9338" s="32">
        <v>2011</v>
      </c>
      <c r="B9338" s="32" t="s">
        <v>4</v>
      </c>
      <c r="C9338" s="32" t="s">
        <v>112</v>
      </c>
      <c r="D9338" s="33">
        <v>23495.695499010901</v>
      </c>
    </row>
    <row r="9339" spans="1:4">
      <c r="A9339" s="32">
        <v>2011</v>
      </c>
      <c r="B9339" s="32" t="s">
        <v>5</v>
      </c>
      <c r="C9339" s="32" t="s">
        <v>112</v>
      </c>
      <c r="D9339" s="33">
        <v>22215.048788875301</v>
      </c>
    </row>
    <row r="9340" spans="1:4">
      <c r="A9340" s="32">
        <v>2011</v>
      </c>
      <c r="B9340" s="32" t="s">
        <v>6</v>
      </c>
      <c r="C9340" s="32" t="s">
        <v>112</v>
      </c>
      <c r="D9340" s="33">
        <v>24672.465570211101</v>
      </c>
    </row>
    <row r="9341" spans="1:4">
      <c r="A9341" s="32">
        <v>2011</v>
      </c>
      <c r="B9341" s="32" t="s">
        <v>7</v>
      </c>
      <c r="C9341" s="32" t="s">
        <v>112</v>
      </c>
      <c r="D9341" s="33">
        <v>31735.9512298632</v>
      </c>
    </row>
    <row r="9342" spans="1:4">
      <c r="A9342" s="32">
        <v>2011</v>
      </c>
      <c r="B9342" s="32" t="s">
        <v>8</v>
      </c>
      <c r="C9342" s="32" t="s">
        <v>112</v>
      </c>
      <c r="D9342" s="33">
        <v>34473.704590929497</v>
      </c>
    </row>
    <row r="9343" spans="1:4">
      <c r="A9343" s="32">
        <v>2011</v>
      </c>
      <c r="B9343" s="32" t="s">
        <v>9</v>
      </c>
      <c r="C9343" s="32" t="s">
        <v>112</v>
      </c>
      <c r="D9343" s="33">
        <v>33003.426055371201</v>
      </c>
    </row>
    <row r="9344" spans="1:4">
      <c r="A9344" s="32">
        <v>2011</v>
      </c>
      <c r="B9344" s="32" t="s">
        <v>10</v>
      </c>
      <c r="C9344" s="32" t="s">
        <v>112</v>
      </c>
      <c r="D9344" s="33">
        <v>30255.9945709247</v>
      </c>
    </row>
    <row r="9345" spans="1:4">
      <c r="A9345" s="32">
        <v>2011</v>
      </c>
      <c r="B9345" s="32" t="s">
        <v>11</v>
      </c>
      <c r="C9345" s="32" t="s">
        <v>112</v>
      </c>
      <c r="D9345" s="33">
        <v>34017.021342538799</v>
      </c>
    </row>
    <row r="9346" spans="1:4">
      <c r="A9346" s="32">
        <v>2011</v>
      </c>
      <c r="B9346" s="32" t="s">
        <v>12</v>
      </c>
      <c r="C9346" s="32" t="s">
        <v>112</v>
      </c>
      <c r="D9346" s="33">
        <v>38760.846056778697</v>
      </c>
    </row>
    <row r="9347" spans="1:4">
      <c r="A9347" s="32">
        <v>2011</v>
      </c>
      <c r="B9347" s="32" t="s">
        <v>13</v>
      </c>
      <c r="C9347" s="32" t="s">
        <v>112</v>
      </c>
      <c r="D9347" s="33">
        <v>35563.485402814098</v>
      </c>
    </row>
    <row r="9348" spans="1:4">
      <c r="A9348" s="32">
        <v>2011</v>
      </c>
      <c r="B9348" s="32" t="s">
        <v>14</v>
      </c>
      <c r="C9348" s="32" t="s">
        <v>112</v>
      </c>
      <c r="D9348" s="33">
        <v>36039.0617180115</v>
      </c>
    </row>
    <row r="9349" spans="1:4">
      <c r="A9349" s="32">
        <v>2011</v>
      </c>
      <c r="B9349" s="32" t="s">
        <v>15</v>
      </c>
      <c r="C9349" s="32" t="s">
        <v>112</v>
      </c>
      <c r="D9349" s="33">
        <v>31602.496842813602</v>
      </c>
    </row>
    <row r="9350" spans="1:4">
      <c r="A9350" s="32">
        <v>2012</v>
      </c>
      <c r="B9350" s="32" t="s">
        <v>4</v>
      </c>
      <c r="C9350" s="32" t="s">
        <v>112</v>
      </c>
      <c r="D9350" s="33">
        <v>32602.4703406478</v>
      </c>
    </row>
    <row r="9351" spans="1:4">
      <c r="A9351" s="32">
        <v>2012</v>
      </c>
      <c r="B9351" s="32" t="s">
        <v>5</v>
      </c>
      <c r="C9351" s="32" t="s">
        <v>112</v>
      </c>
      <c r="D9351" s="33">
        <v>27729.090296252802</v>
      </c>
    </row>
    <row r="9352" spans="1:4">
      <c r="A9352" s="32">
        <v>2012</v>
      </c>
      <c r="B9352" s="32" t="s">
        <v>6</v>
      </c>
      <c r="C9352" s="32" t="s">
        <v>112</v>
      </c>
      <c r="D9352" s="33">
        <v>32664.881466907798</v>
      </c>
    </row>
    <row r="9353" spans="1:4">
      <c r="A9353" s="32">
        <v>2012</v>
      </c>
      <c r="B9353" s="32" t="s">
        <v>7</v>
      </c>
      <c r="C9353" s="32" t="s">
        <v>112</v>
      </c>
      <c r="D9353" s="33">
        <v>23397.402100126099</v>
      </c>
    </row>
    <row r="9354" spans="1:4">
      <c r="A9354" s="32">
        <v>2012</v>
      </c>
      <c r="B9354" s="32" t="s">
        <v>8</v>
      </c>
      <c r="C9354" s="32" t="s">
        <v>112</v>
      </c>
      <c r="D9354" s="33">
        <v>24707.006614160498</v>
      </c>
    </row>
    <row r="9355" spans="1:4">
      <c r="A9355" s="32">
        <v>2012</v>
      </c>
      <c r="B9355" s="32" t="s">
        <v>9</v>
      </c>
      <c r="C9355" s="32" t="s">
        <v>112</v>
      </c>
      <c r="D9355" s="33">
        <v>23727.526356299299</v>
      </c>
    </row>
    <row r="9356" spans="1:4">
      <c r="A9356" s="32">
        <v>2012</v>
      </c>
      <c r="B9356" s="32" t="s">
        <v>10</v>
      </c>
      <c r="C9356" s="32" t="s">
        <v>112</v>
      </c>
      <c r="D9356" s="33">
        <v>24132.0727783492</v>
      </c>
    </row>
    <row r="9357" spans="1:4">
      <c r="A9357" s="32">
        <v>2012</v>
      </c>
      <c r="B9357" s="32" t="s">
        <v>11</v>
      </c>
      <c r="C9357" s="32" t="s">
        <v>112</v>
      </c>
      <c r="D9357" s="33">
        <v>10524.1211061014</v>
      </c>
    </row>
    <row r="9358" spans="1:4">
      <c r="A9358" s="32">
        <v>2012</v>
      </c>
      <c r="B9358" s="32" t="s">
        <v>12</v>
      </c>
      <c r="C9358" s="32" t="s">
        <v>112</v>
      </c>
      <c r="D9358" s="33">
        <v>12789.267948815501</v>
      </c>
    </row>
    <row r="9359" spans="1:4">
      <c r="A9359" s="32">
        <v>2012</v>
      </c>
      <c r="B9359" s="32" t="s">
        <v>13</v>
      </c>
      <c r="C9359" s="32" t="s">
        <v>112</v>
      </c>
      <c r="D9359" s="33">
        <v>16675.409221746399</v>
      </c>
    </row>
    <row r="9360" spans="1:4">
      <c r="A9360" s="32">
        <v>2012</v>
      </c>
      <c r="B9360" s="32" t="s">
        <v>14</v>
      </c>
      <c r="C9360" s="32" t="s">
        <v>112</v>
      </c>
      <c r="D9360" s="33">
        <v>15071.173454018301</v>
      </c>
    </row>
    <row r="9361" spans="1:4">
      <c r="A9361" s="32">
        <v>2012</v>
      </c>
      <c r="B9361" s="32" t="s">
        <v>15</v>
      </c>
      <c r="C9361" s="32" t="s">
        <v>112</v>
      </c>
      <c r="D9361" s="33">
        <v>8545.64607681694</v>
      </c>
    </row>
    <row r="9362" spans="1:4">
      <c r="A9362" s="32">
        <v>2013</v>
      </c>
      <c r="B9362" s="32" t="s">
        <v>4</v>
      </c>
      <c r="C9362" s="32" t="s">
        <v>112</v>
      </c>
      <c r="D9362" s="33">
        <v>9497.5208065731094</v>
      </c>
    </row>
    <row r="9363" spans="1:4">
      <c r="A9363" s="32">
        <v>2013</v>
      </c>
      <c r="B9363" s="32" t="s">
        <v>5</v>
      </c>
      <c r="C9363" s="32" t="s">
        <v>112</v>
      </c>
      <c r="D9363" s="33">
        <v>15851.3938866055</v>
      </c>
    </row>
    <row r="9364" spans="1:4">
      <c r="A9364" s="32">
        <v>2013</v>
      </c>
      <c r="B9364" s="32" t="s">
        <v>6</v>
      </c>
      <c r="C9364" s="32" t="s">
        <v>112</v>
      </c>
      <c r="D9364" s="33">
        <v>16932.184097312602</v>
      </c>
    </row>
    <row r="9365" spans="1:4">
      <c r="A9365" s="32">
        <v>2013</v>
      </c>
      <c r="B9365" s="32" t="s">
        <v>7</v>
      </c>
      <c r="C9365" s="32" t="s">
        <v>112</v>
      </c>
      <c r="D9365" s="33">
        <v>10376.607810028199</v>
      </c>
    </row>
    <row r="9366" spans="1:4">
      <c r="A9366" s="32">
        <v>2013</v>
      </c>
      <c r="B9366" s="32" t="s">
        <v>8</v>
      </c>
      <c r="C9366" s="32" t="s">
        <v>112</v>
      </c>
      <c r="D9366" s="33">
        <v>3498.3057003764202</v>
      </c>
    </row>
    <row r="9367" spans="1:4">
      <c r="A9367" s="32">
        <v>2013</v>
      </c>
      <c r="B9367" s="32" t="s">
        <v>9</v>
      </c>
      <c r="C9367" s="32" t="s">
        <v>112</v>
      </c>
      <c r="D9367" s="33">
        <v>7776.8263748951904</v>
      </c>
    </row>
    <row r="9368" spans="1:4">
      <c r="A9368" s="32">
        <v>2013</v>
      </c>
      <c r="B9368" s="32" t="s">
        <v>10</v>
      </c>
      <c r="C9368" s="32" t="s">
        <v>112</v>
      </c>
      <c r="D9368" s="33">
        <v>7199.4111020164601</v>
      </c>
    </row>
    <row r="9369" spans="1:4">
      <c r="A9369" s="32">
        <v>2013</v>
      </c>
      <c r="B9369" s="32" t="s">
        <v>11</v>
      </c>
      <c r="C9369" s="32" t="s">
        <v>112</v>
      </c>
      <c r="D9369" s="33">
        <v>12163.8238074111</v>
      </c>
    </row>
    <row r="9370" spans="1:4">
      <c r="A9370" s="32">
        <v>2013</v>
      </c>
      <c r="B9370" s="32" t="s">
        <v>12</v>
      </c>
      <c r="C9370" s="32" t="s">
        <v>112</v>
      </c>
      <c r="D9370" s="33">
        <v>6995.2357113002499</v>
      </c>
    </row>
    <row r="9371" spans="1:4">
      <c r="A9371" s="32">
        <v>2013</v>
      </c>
      <c r="B9371" s="32" t="s">
        <v>13</v>
      </c>
      <c r="C9371" s="32" t="s">
        <v>112</v>
      </c>
      <c r="D9371" s="33">
        <v>7976.8535612494798</v>
      </c>
    </row>
    <row r="9372" spans="1:4">
      <c r="A9372" s="32">
        <v>2013</v>
      </c>
      <c r="B9372" s="32" t="s">
        <v>14</v>
      </c>
      <c r="C9372" s="32" t="s">
        <v>112</v>
      </c>
      <c r="D9372" s="33">
        <v>7882.8828853892901</v>
      </c>
    </row>
    <row r="9373" spans="1:4">
      <c r="A9373" s="32">
        <v>2013</v>
      </c>
      <c r="B9373" s="32" t="s">
        <v>15</v>
      </c>
      <c r="C9373" s="32" t="s">
        <v>112</v>
      </c>
      <c r="D9373" s="33">
        <v>9822.5527685275501</v>
      </c>
    </row>
    <row r="9374" spans="1:4">
      <c r="A9374" s="32">
        <v>2014</v>
      </c>
      <c r="B9374" s="32" t="s">
        <v>4</v>
      </c>
      <c r="C9374" s="32" t="s">
        <v>112</v>
      </c>
      <c r="D9374" s="33">
        <v>4996.2914191556201</v>
      </c>
    </row>
    <row r="9375" spans="1:4">
      <c r="A9375" s="32">
        <v>2014</v>
      </c>
      <c r="B9375" s="32" t="s">
        <v>5</v>
      </c>
      <c r="C9375" s="32" t="s">
        <v>112</v>
      </c>
      <c r="D9375" s="33">
        <v>3418.1224901350402</v>
      </c>
    </row>
    <row r="9376" spans="1:4">
      <c r="A9376" s="32">
        <v>2014</v>
      </c>
      <c r="B9376" s="32" t="s">
        <v>6</v>
      </c>
      <c r="C9376" s="32" t="s">
        <v>112</v>
      </c>
      <c r="D9376" s="33">
        <v>6036.5998394222697</v>
      </c>
    </row>
    <row r="9377" spans="1:4">
      <c r="A9377" s="32">
        <v>2014</v>
      </c>
      <c r="B9377" s="32" t="s">
        <v>7</v>
      </c>
      <c r="C9377" s="32" t="s">
        <v>112</v>
      </c>
      <c r="D9377" s="33">
        <v>6336.4255796278003</v>
      </c>
    </row>
    <row r="9378" spans="1:4">
      <c r="A9378" s="32">
        <v>2014</v>
      </c>
      <c r="B9378" s="32" t="s">
        <v>8</v>
      </c>
      <c r="C9378" s="32" t="s">
        <v>112</v>
      </c>
      <c r="D9378" s="33">
        <v>4281.6967068301901</v>
      </c>
    </row>
    <row r="9379" spans="1:4">
      <c r="A9379" s="32">
        <v>2014</v>
      </c>
      <c r="B9379" s="32" t="s">
        <v>9</v>
      </c>
      <c r="C9379" s="32" t="s">
        <v>112</v>
      </c>
      <c r="D9379" s="33">
        <v>5416.33637317579</v>
      </c>
    </row>
    <row r="9380" spans="1:4">
      <c r="A9380" s="32">
        <v>2014</v>
      </c>
      <c r="B9380" s="32" t="s">
        <v>10</v>
      </c>
      <c r="C9380" s="32" t="s">
        <v>112</v>
      </c>
      <c r="D9380" s="33">
        <v>8649.8860082965202</v>
      </c>
    </row>
    <row r="9381" spans="1:4">
      <c r="A9381" s="32">
        <v>2014</v>
      </c>
      <c r="B9381" s="32" t="s">
        <v>11</v>
      </c>
      <c r="C9381" s="32" t="s">
        <v>112</v>
      </c>
      <c r="D9381" s="33">
        <v>6446.3951101490402</v>
      </c>
    </row>
    <row r="9382" spans="1:4">
      <c r="A9382" s="32">
        <v>2014</v>
      </c>
      <c r="B9382" s="32" t="s">
        <v>12</v>
      </c>
      <c r="C9382" s="32" t="s">
        <v>112</v>
      </c>
      <c r="D9382" s="33">
        <v>6554.2383857422601</v>
      </c>
    </row>
    <row r="9383" spans="1:4">
      <c r="A9383" s="32">
        <v>2014</v>
      </c>
      <c r="B9383" s="32" t="s">
        <v>13</v>
      </c>
      <c r="C9383" s="32" t="s">
        <v>112</v>
      </c>
      <c r="D9383" s="33">
        <v>5723.3837459244196</v>
      </c>
    </row>
    <row r="9384" spans="1:4">
      <c r="A9384" s="32">
        <v>2014</v>
      </c>
      <c r="B9384" s="32" t="s">
        <v>14</v>
      </c>
      <c r="C9384" s="32" t="s">
        <v>112</v>
      </c>
      <c r="D9384" s="33">
        <v>2854.1099914840702</v>
      </c>
    </row>
    <row r="9385" spans="1:4">
      <c r="A9385" s="32">
        <v>2014</v>
      </c>
      <c r="B9385" s="32" t="s">
        <v>15</v>
      </c>
      <c r="C9385" s="32" t="s">
        <v>112</v>
      </c>
      <c r="D9385" s="33">
        <v>6408.6908048218502</v>
      </c>
    </row>
    <row r="9386" spans="1:4">
      <c r="A9386" s="32">
        <v>2015</v>
      </c>
      <c r="B9386" s="32" t="s">
        <v>4</v>
      </c>
      <c r="C9386" s="32" t="s">
        <v>112</v>
      </c>
      <c r="D9386" s="33">
        <v>8123</v>
      </c>
    </row>
    <row r="9387" spans="1:4">
      <c r="A9387" s="32">
        <v>2015</v>
      </c>
      <c r="B9387" s="32" t="s">
        <v>5</v>
      </c>
      <c r="C9387" s="32" t="s">
        <v>112</v>
      </c>
      <c r="D9387" s="33">
        <v>11484</v>
      </c>
    </row>
    <row r="9388" spans="1:4">
      <c r="A9388" s="32">
        <v>2015</v>
      </c>
      <c r="B9388" s="32" t="s">
        <v>6</v>
      </c>
      <c r="C9388" s="32" t="s">
        <v>112</v>
      </c>
      <c r="D9388" s="33">
        <v>18901</v>
      </c>
    </row>
    <row r="9389" spans="1:4">
      <c r="A9389" s="32">
        <v>2015</v>
      </c>
      <c r="B9389" s="32" t="s">
        <v>7</v>
      </c>
      <c r="C9389" s="32" t="s">
        <v>112</v>
      </c>
      <c r="D9389" s="33">
        <v>21013</v>
      </c>
    </row>
    <row r="9390" spans="1:4">
      <c r="A9390" s="32">
        <v>2015</v>
      </c>
      <c r="B9390" s="32" t="s">
        <v>8</v>
      </c>
      <c r="C9390" s="32" t="s">
        <v>112</v>
      </c>
      <c r="D9390" s="33">
        <v>18233</v>
      </c>
    </row>
    <row r="9391" spans="1:4">
      <c r="A9391" s="32">
        <v>2015</v>
      </c>
      <c r="B9391" s="32" t="s">
        <v>9</v>
      </c>
      <c r="C9391" s="32" t="s">
        <v>112</v>
      </c>
      <c r="D9391" s="33">
        <v>18294</v>
      </c>
    </row>
    <row r="9392" spans="1:4">
      <c r="A9392" s="32">
        <v>2015</v>
      </c>
      <c r="B9392" s="32" t="s">
        <v>10</v>
      </c>
      <c r="C9392" s="32" t="s">
        <v>112</v>
      </c>
      <c r="D9392" s="33">
        <v>16343</v>
      </c>
    </row>
    <row r="9393" spans="1:4">
      <c r="A9393" s="32">
        <v>2015</v>
      </c>
      <c r="B9393" s="32" t="s">
        <v>11</v>
      </c>
      <c r="C9393" s="32" t="s">
        <v>112</v>
      </c>
      <c r="D9393" s="33">
        <v>12112</v>
      </c>
    </row>
    <row r="9394" spans="1:4">
      <c r="A9394" s="32">
        <v>2015</v>
      </c>
      <c r="B9394" s="32" t="s">
        <v>12</v>
      </c>
      <c r="C9394" s="32" t="s">
        <v>112</v>
      </c>
      <c r="D9394" s="33">
        <v>16961</v>
      </c>
    </row>
    <row r="9395" spans="1:4">
      <c r="A9395" s="32">
        <v>2015</v>
      </c>
      <c r="B9395" s="32" t="s">
        <v>13</v>
      </c>
      <c r="C9395" s="32" t="s">
        <v>112</v>
      </c>
      <c r="D9395" s="33">
        <v>15178</v>
      </c>
    </row>
    <row r="9396" spans="1:4">
      <c r="A9396" s="32">
        <v>2015</v>
      </c>
      <c r="B9396" s="32" t="s">
        <v>14</v>
      </c>
      <c r="C9396" s="32" t="s">
        <v>112</v>
      </c>
      <c r="D9396" s="33">
        <v>4481</v>
      </c>
    </row>
    <row r="9397" spans="1:4">
      <c r="A9397" s="32">
        <v>2015</v>
      </c>
      <c r="B9397" s="32" t="s">
        <v>15</v>
      </c>
      <c r="C9397" s="32" t="s">
        <v>112</v>
      </c>
      <c r="D9397" s="33">
        <v>0</v>
      </c>
    </row>
    <row r="9398" spans="1:4">
      <c r="A9398" s="32">
        <v>2016</v>
      </c>
      <c r="B9398" s="32" t="s">
        <v>4</v>
      </c>
      <c r="C9398" s="32" t="s">
        <v>112</v>
      </c>
      <c r="D9398" s="33">
        <v>0</v>
      </c>
    </row>
    <row r="9399" spans="1:4">
      <c r="A9399" s="32">
        <v>2016</v>
      </c>
      <c r="B9399" s="32" t="s">
        <v>5</v>
      </c>
      <c r="C9399" s="32" t="s">
        <v>112</v>
      </c>
      <c r="D9399" s="33">
        <v>0</v>
      </c>
    </row>
    <row r="9400" spans="1:4">
      <c r="A9400" s="32">
        <v>2016</v>
      </c>
      <c r="B9400" s="32" t="s">
        <v>6</v>
      </c>
      <c r="C9400" s="32" t="s">
        <v>112</v>
      </c>
      <c r="D9400" s="33">
        <v>0</v>
      </c>
    </row>
    <row r="9401" spans="1:4">
      <c r="A9401" s="32">
        <v>2016</v>
      </c>
      <c r="B9401" s="32" t="s">
        <v>7</v>
      </c>
      <c r="C9401" s="32" t="s">
        <v>112</v>
      </c>
      <c r="D9401" s="33">
        <v>0</v>
      </c>
    </row>
    <row r="9402" spans="1:4">
      <c r="A9402" s="32">
        <v>2016</v>
      </c>
      <c r="B9402" s="32" t="s">
        <v>8</v>
      </c>
      <c r="C9402" s="32" t="s">
        <v>112</v>
      </c>
      <c r="D9402" s="33">
        <v>0</v>
      </c>
    </row>
    <row r="9403" spans="1:4">
      <c r="A9403" s="32">
        <v>2016</v>
      </c>
      <c r="B9403" s="32" t="s">
        <v>9</v>
      </c>
      <c r="C9403" s="32" t="s">
        <v>112</v>
      </c>
      <c r="D9403" s="33">
        <v>0</v>
      </c>
    </row>
    <row r="9404" spans="1:4">
      <c r="A9404" s="32">
        <v>2016</v>
      </c>
      <c r="B9404" s="32" t="s">
        <v>10</v>
      </c>
      <c r="C9404" s="32" t="s">
        <v>112</v>
      </c>
      <c r="D9404" s="33">
        <v>0</v>
      </c>
    </row>
    <row r="9405" spans="1:4">
      <c r="A9405" s="32">
        <v>2016</v>
      </c>
      <c r="B9405" s="32" t="s">
        <v>11</v>
      </c>
      <c r="C9405" s="32" t="s">
        <v>112</v>
      </c>
      <c r="D9405" s="33">
        <v>0</v>
      </c>
    </row>
    <row r="9406" spans="1:4">
      <c r="A9406" s="32">
        <v>2016</v>
      </c>
      <c r="B9406" s="32" t="s">
        <v>12</v>
      </c>
      <c r="C9406" s="32" t="s">
        <v>112</v>
      </c>
      <c r="D9406" s="33">
        <v>0</v>
      </c>
    </row>
    <row r="9407" spans="1:4">
      <c r="A9407" s="32">
        <v>2016</v>
      </c>
      <c r="B9407" s="32" t="s">
        <v>13</v>
      </c>
      <c r="C9407" s="32" t="s">
        <v>112</v>
      </c>
      <c r="D9407" s="33">
        <v>0</v>
      </c>
    </row>
    <row r="9408" spans="1:4">
      <c r="A9408" s="32">
        <v>2016</v>
      </c>
      <c r="B9408" s="32" t="s">
        <v>14</v>
      </c>
      <c r="C9408" s="32" t="s">
        <v>112</v>
      </c>
      <c r="D9408" s="33">
        <v>0</v>
      </c>
    </row>
    <row r="9409" spans="1:4">
      <c r="A9409" s="32">
        <v>2016</v>
      </c>
      <c r="B9409" s="32" t="s">
        <v>15</v>
      </c>
      <c r="C9409" s="32" t="s">
        <v>112</v>
      </c>
      <c r="D9409" s="33">
        <v>0</v>
      </c>
    </row>
    <row r="9410" spans="1:4">
      <c r="A9410" s="32">
        <v>2017</v>
      </c>
      <c r="B9410" s="32" t="s">
        <v>4</v>
      </c>
      <c r="C9410" s="32" t="s">
        <v>112</v>
      </c>
      <c r="D9410" s="33">
        <v>0</v>
      </c>
    </row>
    <row r="9411" spans="1:4">
      <c r="A9411" s="32">
        <v>2017</v>
      </c>
      <c r="B9411" s="32" t="s">
        <v>5</v>
      </c>
      <c r="C9411" s="32" t="s">
        <v>112</v>
      </c>
      <c r="D9411" s="33">
        <v>0</v>
      </c>
    </row>
    <row r="9412" spans="1:4">
      <c r="A9412" s="32">
        <v>2017</v>
      </c>
      <c r="B9412" s="32" t="s">
        <v>6</v>
      </c>
      <c r="C9412" s="32" t="s">
        <v>112</v>
      </c>
      <c r="D9412" s="33">
        <v>0</v>
      </c>
    </row>
    <row r="9413" spans="1:4">
      <c r="A9413" s="32">
        <v>2017</v>
      </c>
      <c r="B9413" s="32" t="s">
        <v>7</v>
      </c>
      <c r="C9413" s="32" t="s">
        <v>112</v>
      </c>
      <c r="D9413" s="33">
        <v>0</v>
      </c>
    </row>
    <row r="9414" spans="1:4">
      <c r="A9414" s="32">
        <v>2017</v>
      </c>
      <c r="B9414" s="32" t="s">
        <v>8</v>
      </c>
      <c r="C9414" s="32" t="s">
        <v>112</v>
      </c>
      <c r="D9414" s="33">
        <v>0</v>
      </c>
    </row>
    <row r="9415" spans="1:4">
      <c r="A9415" s="32">
        <v>2017</v>
      </c>
      <c r="B9415" s="32" t="s">
        <v>9</v>
      </c>
      <c r="C9415" s="32" t="s">
        <v>112</v>
      </c>
      <c r="D9415" s="33">
        <v>0</v>
      </c>
    </row>
    <row r="9416" spans="1:4">
      <c r="A9416" s="32">
        <v>2017</v>
      </c>
      <c r="B9416" s="32" t="s">
        <v>10</v>
      </c>
      <c r="C9416" s="32" t="s">
        <v>112</v>
      </c>
      <c r="D9416" s="33">
        <v>0</v>
      </c>
    </row>
    <row r="9417" spans="1:4">
      <c r="A9417" s="32">
        <v>2017</v>
      </c>
      <c r="B9417" s="32" t="s">
        <v>11</v>
      </c>
      <c r="C9417" s="32" t="s">
        <v>112</v>
      </c>
      <c r="D9417" s="33">
        <v>0</v>
      </c>
    </row>
    <row r="9418" spans="1:4">
      <c r="A9418" s="32">
        <v>2017</v>
      </c>
      <c r="B9418" s="32" t="s">
        <v>12</v>
      </c>
      <c r="C9418" s="32" t="s">
        <v>112</v>
      </c>
      <c r="D9418" s="33">
        <v>0</v>
      </c>
    </row>
    <row r="9419" spans="1:4">
      <c r="A9419" s="32">
        <v>2017</v>
      </c>
      <c r="B9419" s="32" t="s">
        <v>13</v>
      </c>
      <c r="C9419" s="32" t="s">
        <v>112</v>
      </c>
      <c r="D9419" s="33">
        <v>0</v>
      </c>
    </row>
    <row r="9420" spans="1:4">
      <c r="A9420" s="32">
        <v>2017</v>
      </c>
      <c r="B9420" s="32" t="s">
        <v>14</v>
      </c>
      <c r="C9420" s="32" t="s">
        <v>112</v>
      </c>
      <c r="D9420" s="33">
        <v>0</v>
      </c>
    </row>
    <row r="9421" spans="1:4">
      <c r="A9421" s="32">
        <v>2017</v>
      </c>
      <c r="B9421" s="32" t="s">
        <v>15</v>
      </c>
      <c r="C9421" s="32" t="s">
        <v>112</v>
      </c>
      <c r="D9421" s="33">
        <v>0</v>
      </c>
    </row>
    <row r="9422" spans="1:4">
      <c r="A9422" s="32">
        <v>2018</v>
      </c>
      <c r="B9422" s="32" t="s">
        <v>4</v>
      </c>
      <c r="C9422" s="32" t="s">
        <v>112</v>
      </c>
      <c r="D9422" s="33">
        <v>171</v>
      </c>
    </row>
    <row r="9423" spans="1:4">
      <c r="A9423" s="32">
        <v>2018</v>
      </c>
      <c r="B9423" s="32" t="s">
        <v>5</v>
      </c>
      <c r="C9423" s="32" t="s">
        <v>112</v>
      </c>
      <c r="D9423" s="33">
        <v>15343</v>
      </c>
    </row>
    <row r="9424" spans="1:4">
      <c r="A9424" s="32">
        <v>2018</v>
      </c>
      <c r="B9424" s="32" t="s">
        <v>6</v>
      </c>
      <c r="C9424" s="32" t="s">
        <v>112</v>
      </c>
      <c r="D9424" s="33">
        <v>21433</v>
      </c>
    </row>
    <row r="9425" spans="1:4">
      <c r="A9425" s="32">
        <v>2018</v>
      </c>
      <c r="B9425" s="32" t="s">
        <v>7</v>
      </c>
      <c r="C9425" s="32" t="s">
        <v>112</v>
      </c>
      <c r="D9425" s="33">
        <v>24407</v>
      </c>
    </row>
    <row r="9426" spans="1:4">
      <c r="A9426" s="32">
        <v>2018</v>
      </c>
      <c r="B9426" s="32" t="s">
        <v>8</v>
      </c>
      <c r="C9426" s="32" t="s">
        <v>112</v>
      </c>
      <c r="D9426" s="33">
        <v>25659</v>
      </c>
    </row>
    <row r="9427" spans="1:4">
      <c r="A9427" s="32">
        <v>2018</v>
      </c>
      <c r="B9427" s="32" t="s">
        <v>9</v>
      </c>
      <c r="C9427" s="32" t="s">
        <v>112</v>
      </c>
      <c r="D9427" s="33">
        <v>31214</v>
      </c>
    </row>
    <row r="9428" spans="1:4">
      <c r="A9428" s="32">
        <v>2018</v>
      </c>
      <c r="B9428" s="32" t="s">
        <v>10</v>
      </c>
      <c r="C9428" s="32" t="s">
        <v>112</v>
      </c>
      <c r="D9428" s="33">
        <v>32233</v>
      </c>
    </row>
    <row r="9429" spans="1:4">
      <c r="A9429" s="32">
        <v>2018</v>
      </c>
      <c r="B9429" s="32" t="s">
        <v>11</v>
      </c>
      <c r="C9429" s="32" t="s">
        <v>112</v>
      </c>
      <c r="D9429" s="33">
        <v>42589</v>
      </c>
    </row>
    <row r="9430" spans="1:4">
      <c r="A9430" s="32">
        <v>2018</v>
      </c>
      <c r="B9430" s="32" t="s">
        <v>12</v>
      </c>
      <c r="C9430" s="32" t="s">
        <v>112</v>
      </c>
      <c r="D9430" s="33">
        <v>40669</v>
      </c>
    </row>
    <row r="9431" spans="1:4">
      <c r="A9431" s="32">
        <v>2018</v>
      </c>
      <c r="B9431" s="32" t="s">
        <v>13</v>
      </c>
      <c r="C9431" s="32" t="s">
        <v>112</v>
      </c>
      <c r="D9431" s="33">
        <v>54911</v>
      </c>
    </row>
    <row r="9432" spans="1:4">
      <c r="A9432" s="32">
        <v>2018</v>
      </c>
      <c r="B9432" s="32" t="s">
        <v>14</v>
      </c>
      <c r="C9432" s="32" t="s">
        <v>112</v>
      </c>
      <c r="D9432" s="33">
        <v>49872</v>
      </c>
    </row>
    <row r="9433" spans="1:4">
      <c r="A9433" s="32">
        <v>2018</v>
      </c>
      <c r="B9433" s="32" t="s">
        <v>15</v>
      </c>
      <c r="C9433" s="32" t="s">
        <v>112</v>
      </c>
      <c r="D9433" s="33">
        <v>39974</v>
      </c>
    </row>
    <row r="9434" spans="1:4">
      <c r="A9434" s="32">
        <v>2019</v>
      </c>
      <c r="B9434" s="32" t="s">
        <v>4</v>
      </c>
      <c r="C9434" s="32" t="s">
        <v>112</v>
      </c>
      <c r="D9434" s="33">
        <v>43385</v>
      </c>
    </row>
    <row r="9435" spans="1:4">
      <c r="A9435" s="32">
        <v>2019</v>
      </c>
      <c r="B9435" s="32" t="s">
        <v>5</v>
      </c>
      <c r="C9435" s="32" t="s">
        <v>112</v>
      </c>
      <c r="D9435" s="33">
        <v>43135</v>
      </c>
    </row>
    <row r="9436" spans="1:4">
      <c r="A9436" s="32">
        <v>2019</v>
      </c>
      <c r="B9436" s="32" t="s">
        <v>6</v>
      </c>
      <c r="C9436" s="32" t="s">
        <v>112</v>
      </c>
      <c r="D9436" s="33">
        <v>43200</v>
      </c>
    </row>
    <row r="9437" spans="1:4">
      <c r="A9437" s="32">
        <v>2019</v>
      </c>
      <c r="B9437" s="32" t="s">
        <v>7</v>
      </c>
      <c r="C9437" s="32" t="s">
        <v>112</v>
      </c>
      <c r="D9437" s="33">
        <v>40094</v>
      </c>
    </row>
    <row r="9438" spans="1:4">
      <c r="A9438" s="32">
        <v>2019</v>
      </c>
      <c r="B9438" s="32" t="s">
        <v>8</v>
      </c>
      <c r="C9438" s="32" t="s">
        <v>112</v>
      </c>
      <c r="D9438" s="33">
        <v>44530</v>
      </c>
    </row>
    <row r="9439" spans="1:4">
      <c r="A9439" s="32">
        <v>2019</v>
      </c>
      <c r="B9439" s="32" t="s">
        <v>9</v>
      </c>
      <c r="C9439" s="32" t="s">
        <v>112</v>
      </c>
      <c r="D9439" s="33">
        <v>37695</v>
      </c>
    </row>
    <row r="9440" spans="1:4">
      <c r="A9440" s="32">
        <v>2019</v>
      </c>
      <c r="B9440" s="32" t="s">
        <v>10</v>
      </c>
      <c r="C9440" s="32" t="s">
        <v>112</v>
      </c>
      <c r="D9440" s="33">
        <v>34169</v>
      </c>
    </row>
    <row r="9441" spans="1:4">
      <c r="A9441" s="32">
        <v>2019</v>
      </c>
      <c r="B9441" s="32" t="s">
        <v>11</v>
      </c>
      <c r="C9441" s="32" t="s">
        <v>112</v>
      </c>
      <c r="D9441" s="33">
        <v>37996</v>
      </c>
    </row>
    <row r="9442" spans="1:4">
      <c r="A9442" s="32">
        <v>2019</v>
      </c>
      <c r="B9442" s="32" t="s">
        <v>12</v>
      </c>
      <c r="C9442" s="32" t="s">
        <v>112</v>
      </c>
      <c r="D9442" s="33">
        <v>38657</v>
      </c>
    </row>
    <row r="9443" spans="1:4">
      <c r="A9443" s="32">
        <v>2019</v>
      </c>
      <c r="B9443" s="32" t="s">
        <v>13</v>
      </c>
      <c r="C9443" s="32" t="s">
        <v>112</v>
      </c>
      <c r="D9443" s="33">
        <v>38845</v>
      </c>
    </row>
    <row r="9444" spans="1:4">
      <c r="A9444" s="32">
        <v>2019</v>
      </c>
      <c r="B9444" s="32" t="s">
        <v>14</v>
      </c>
      <c r="C9444" s="32" t="s">
        <v>112</v>
      </c>
      <c r="D9444" s="33">
        <v>35041</v>
      </c>
    </row>
    <row r="9445" spans="1:4">
      <c r="A9445" s="32">
        <v>2019</v>
      </c>
      <c r="B9445" s="32" t="s">
        <v>15</v>
      </c>
      <c r="C9445" s="32" t="s">
        <v>112</v>
      </c>
      <c r="D9445" s="33">
        <v>28003</v>
      </c>
    </row>
    <row r="9446" spans="1:4">
      <c r="A9446" s="32">
        <v>2020</v>
      </c>
      <c r="B9446" s="32" t="s">
        <v>4</v>
      </c>
      <c r="C9446" s="32" t="s">
        <v>112</v>
      </c>
      <c r="D9446" s="33">
        <v>25148</v>
      </c>
    </row>
    <row r="9447" spans="1:4">
      <c r="A9447" s="32">
        <v>2020</v>
      </c>
      <c r="B9447" s="32" t="s">
        <v>5</v>
      </c>
      <c r="C9447" s="32" t="s">
        <v>112</v>
      </c>
      <c r="D9447" s="33">
        <v>29773</v>
      </c>
    </row>
    <row r="9448" spans="1:4">
      <c r="A9448" s="32">
        <v>2020</v>
      </c>
      <c r="B9448" s="32" t="s">
        <v>6</v>
      </c>
      <c r="C9448" s="32" t="s">
        <v>112</v>
      </c>
      <c r="D9448" s="33">
        <v>17711</v>
      </c>
    </row>
    <row r="9449" spans="1:4">
      <c r="A9449" s="32">
        <v>2020</v>
      </c>
      <c r="B9449" s="32" t="s">
        <v>7</v>
      </c>
      <c r="C9449" s="32" t="s">
        <v>112</v>
      </c>
      <c r="D9449" s="33">
        <v>877</v>
      </c>
    </row>
    <row r="9450" spans="1:4">
      <c r="A9450" s="32">
        <v>2020</v>
      </c>
      <c r="B9450" s="32" t="s">
        <v>8</v>
      </c>
      <c r="C9450" s="32" t="s">
        <v>112</v>
      </c>
      <c r="D9450" s="33">
        <v>1122</v>
      </c>
    </row>
    <row r="9451" spans="1:4">
      <c r="A9451" s="32">
        <v>2020</v>
      </c>
      <c r="B9451" s="32" t="s">
        <v>9</v>
      </c>
      <c r="C9451" s="32" t="s">
        <v>112</v>
      </c>
      <c r="D9451" s="33">
        <v>824</v>
      </c>
    </row>
    <row r="9452" spans="1:4">
      <c r="A9452" s="32">
        <v>2020</v>
      </c>
      <c r="B9452" s="32" t="s">
        <v>10</v>
      </c>
      <c r="C9452" s="32" t="s">
        <v>112</v>
      </c>
      <c r="D9452" s="33">
        <v>602</v>
      </c>
    </row>
    <row r="9453" spans="1:4">
      <c r="A9453" s="32">
        <v>2020</v>
      </c>
      <c r="B9453" s="32" t="s">
        <v>11</v>
      </c>
      <c r="C9453" s="32" t="s">
        <v>112</v>
      </c>
      <c r="D9453" s="33">
        <v>616</v>
      </c>
    </row>
    <row r="9454" spans="1:4">
      <c r="A9454" s="32">
        <v>2020</v>
      </c>
      <c r="B9454" s="32" t="s">
        <v>12</v>
      </c>
      <c r="C9454" s="32" t="s">
        <v>112</v>
      </c>
      <c r="D9454" s="33">
        <v>665</v>
      </c>
    </row>
    <row r="9455" spans="1:4">
      <c r="A9455" s="32">
        <v>2020</v>
      </c>
      <c r="B9455" s="32" t="s">
        <v>13</v>
      </c>
      <c r="C9455" s="32" t="s">
        <v>112</v>
      </c>
      <c r="D9455" s="33">
        <v>1245</v>
      </c>
    </row>
    <row r="9456" spans="1:4">
      <c r="A9456" s="32">
        <v>2020</v>
      </c>
      <c r="B9456" s="32" t="s">
        <v>14</v>
      </c>
      <c r="C9456" s="32" t="s">
        <v>112</v>
      </c>
      <c r="D9456" s="33">
        <v>2201</v>
      </c>
    </row>
    <row r="9457" spans="1:4">
      <c r="A9457" s="32">
        <v>1995</v>
      </c>
      <c r="B9457" s="32" t="s">
        <v>10</v>
      </c>
      <c r="C9457" s="32" t="s">
        <v>113</v>
      </c>
      <c r="D9457" s="33">
        <v>159297</v>
      </c>
    </row>
    <row r="9458" spans="1:4">
      <c r="A9458" s="32">
        <v>1995</v>
      </c>
      <c r="B9458" s="32" t="s">
        <v>11</v>
      </c>
      <c r="C9458" s="32" t="s">
        <v>113</v>
      </c>
      <c r="D9458" s="33">
        <v>172662</v>
      </c>
    </row>
    <row r="9459" spans="1:4">
      <c r="A9459" s="32">
        <v>1995</v>
      </c>
      <c r="B9459" s="32" t="s">
        <v>12</v>
      </c>
      <c r="C9459" s="32" t="s">
        <v>113</v>
      </c>
      <c r="D9459" s="33">
        <v>179090</v>
      </c>
    </row>
    <row r="9460" spans="1:4">
      <c r="A9460" s="32">
        <v>1995</v>
      </c>
      <c r="B9460" s="32" t="s">
        <v>13</v>
      </c>
      <c r="C9460" s="32" t="s">
        <v>113</v>
      </c>
      <c r="D9460" s="33">
        <v>184175</v>
      </c>
    </row>
    <row r="9461" spans="1:4">
      <c r="A9461" s="32">
        <v>1995</v>
      </c>
      <c r="B9461" s="32" t="s">
        <v>14</v>
      </c>
      <c r="C9461" s="32" t="s">
        <v>113</v>
      </c>
      <c r="D9461" s="33">
        <v>187421</v>
      </c>
    </row>
    <row r="9462" spans="1:4">
      <c r="A9462" s="32">
        <v>1995</v>
      </c>
      <c r="B9462" s="32" t="s">
        <v>15</v>
      </c>
      <c r="C9462" s="32" t="s">
        <v>113</v>
      </c>
      <c r="D9462" s="33">
        <v>181682</v>
      </c>
    </row>
    <row r="9463" spans="1:4">
      <c r="A9463" s="32">
        <v>1996</v>
      </c>
      <c r="B9463" s="32" t="s">
        <v>4</v>
      </c>
      <c r="C9463" s="32" t="s">
        <v>113</v>
      </c>
      <c r="D9463" s="33">
        <v>163394</v>
      </c>
    </row>
    <row r="9464" spans="1:4">
      <c r="A9464" s="32">
        <v>1996</v>
      </c>
      <c r="B9464" s="32" t="s">
        <v>5</v>
      </c>
      <c r="C9464" s="32" t="s">
        <v>113</v>
      </c>
      <c r="D9464" s="33">
        <v>165166</v>
      </c>
    </row>
    <row r="9465" spans="1:4">
      <c r="A9465" s="32">
        <v>1996</v>
      </c>
      <c r="B9465" s="32" t="s">
        <v>6</v>
      </c>
      <c r="C9465" s="32" t="s">
        <v>113</v>
      </c>
      <c r="D9465" s="33">
        <v>193309</v>
      </c>
    </row>
    <row r="9466" spans="1:4">
      <c r="A9466" s="32">
        <v>1996</v>
      </c>
      <c r="B9466" s="32" t="s">
        <v>7</v>
      </c>
      <c r="C9466" s="32" t="s">
        <v>113</v>
      </c>
      <c r="D9466" s="33">
        <v>200870</v>
      </c>
    </row>
    <row r="9467" spans="1:4">
      <c r="A9467" s="32">
        <v>1996</v>
      </c>
      <c r="B9467" s="32" t="s">
        <v>8</v>
      </c>
      <c r="C9467" s="32" t="s">
        <v>113</v>
      </c>
      <c r="D9467" s="33">
        <v>210446</v>
      </c>
    </row>
    <row r="9468" spans="1:4">
      <c r="A9468" s="32">
        <v>1996</v>
      </c>
      <c r="B9468" s="32" t="s">
        <v>9</v>
      </c>
      <c r="C9468" s="32" t="s">
        <v>113</v>
      </c>
      <c r="D9468" s="33">
        <v>186318</v>
      </c>
    </row>
    <row r="9469" spans="1:4">
      <c r="A9469" s="32">
        <v>1996</v>
      </c>
      <c r="B9469" s="32" t="s">
        <v>10</v>
      </c>
      <c r="C9469" s="32" t="s">
        <v>113</v>
      </c>
      <c r="D9469" s="33">
        <v>200057</v>
      </c>
    </row>
    <row r="9470" spans="1:4">
      <c r="A9470" s="32">
        <v>1996</v>
      </c>
      <c r="B9470" s="32" t="s">
        <v>11</v>
      </c>
      <c r="C9470" s="32" t="s">
        <v>113</v>
      </c>
      <c r="D9470" s="33">
        <v>200932</v>
      </c>
    </row>
    <row r="9471" spans="1:4">
      <c r="A9471" s="32">
        <v>1996</v>
      </c>
      <c r="B9471" s="32" t="s">
        <v>12</v>
      </c>
      <c r="C9471" s="32" t="s">
        <v>113</v>
      </c>
      <c r="D9471" s="33">
        <v>194870</v>
      </c>
    </row>
    <row r="9472" spans="1:4">
      <c r="A9472" s="32">
        <v>1996</v>
      </c>
      <c r="B9472" s="32" t="s">
        <v>13</v>
      </c>
      <c r="C9472" s="32" t="s">
        <v>113</v>
      </c>
      <c r="D9472" s="33">
        <v>231253</v>
      </c>
    </row>
    <row r="9473" spans="1:4">
      <c r="A9473" s="32">
        <v>1996</v>
      </c>
      <c r="B9473" s="32" t="s">
        <v>14</v>
      </c>
      <c r="C9473" s="32" t="s">
        <v>113</v>
      </c>
      <c r="D9473" s="33">
        <v>217389</v>
      </c>
    </row>
    <row r="9474" spans="1:4">
      <c r="A9474" s="32">
        <v>1996</v>
      </c>
      <c r="B9474" s="32" t="s">
        <v>15</v>
      </c>
      <c r="C9474" s="32" t="s">
        <v>113</v>
      </c>
      <c r="D9474" s="33">
        <v>202948</v>
      </c>
    </row>
    <row r="9475" spans="1:4">
      <c r="A9475" s="32">
        <v>1997</v>
      </c>
      <c r="B9475" s="32" t="s">
        <v>4</v>
      </c>
      <c r="C9475" s="32" t="s">
        <v>113</v>
      </c>
      <c r="D9475" s="33">
        <v>184335</v>
      </c>
    </row>
    <row r="9476" spans="1:4">
      <c r="A9476" s="32">
        <v>1997</v>
      </c>
      <c r="B9476" s="32" t="s">
        <v>5</v>
      </c>
      <c r="C9476" s="32" t="s">
        <v>113</v>
      </c>
      <c r="D9476" s="33">
        <v>184869</v>
      </c>
    </row>
    <row r="9477" spans="1:4">
      <c r="A9477" s="32">
        <v>1997</v>
      </c>
      <c r="B9477" s="32" t="s">
        <v>6</v>
      </c>
      <c r="C9477" s="32" t="s">
        <v>113</v>
      </c>
      <c r="D9477" s="33">
        <v>216194</v>
      </c>
    </row>
    <row r="9478" spans="1:4">
      <c r="A9478" s="32">
        <v>1997</v>
      </c>
      <c r="B9478" s="32" t="s">
        <v>7</v>
      </c>
      <c r="C9478" s="32" t="s">
        <v>113</v>
      </c>
      <c r="D9478" s="33">
        <v>252668</v>
      </c>
    </row>
    <row r="9479" spans="1:4">
      <c r="A9479" s="32">
        <v>1997</v>
      </c>
      <c r="B9479" s="32" t="s">
        <v>8</v>
      </c>
      <c r="C9479" s="32" t="s">
        <v>113</v>
      </c>
      <c r="D9479" s="33">
        <v>241843</v>
      </c>
    </row>
    <row r="9480" spans="1:4">
      <c r="A9480" s="32">
        <v>1997</v>
      </c>
      <c r="B9480" s="32" t="s">
        <v>9</v>
      </c>
      <c r="C9480" s="32" t="s">
        <v>113</v>
      </c>
      <c r="D9480" s="33">
        <v>217967</v>
      </c>
    </row>
    <row r="9481" spans="1:4">
      <c r="A9481" s="32">
        <v>1997</v>
      </c>
      <c r="B9481" s="32" t="s">
        <v>10</v>
      </c>
      <c r="C9481" s="32" t="s">
        <v>113</v>
      </c>
      <c r="D9481" s="33">
        <v>237191</v>
      </c>
    </row>
    <row r="9482" spans="1:4">
      <c r="A9482" s="32">
        <v>1997</v>
      </c>
      <c r="B9482" s="32" t="s">
        <v>11</v>
      </c>
      <c r="C9482" s="32" t="s">
        <v>113</v>
      </c>
      <c r="D9482" s="33">
        <v>224970</v>
      </c>
    </row>
    <row r="9483" spans="1:4">
      <c r="A9483" s="32">
        <v>1997</v>
      </c>
      <c r="B9483" s="32" t="s">
        <v>12</v>
      </c>
      <c r="C9483" s="32" t="s">
        <v>113</v>
      </c>
      <c r="D9483" s="33">
        <v>248393</v>
      </c>
    </row>
    <row r="9484" spans="1:4">
      <c r="A9484" s="32">
        <v>1997</v>
      </c>
      <c r="B9484" s="32" t="s">
        <v>13</v>
      </c>
      <c r="C9484" s="32" t="s">
        <v>113</v>
      </c>
      <c r="D9484" s="33">
        <v>254786</v>
      </c>
    </row>
    <row r="9485" spans="1:4">
      <c r="A9485" s="32">
        <v>1997</v>
      </c>
      <c r="B9485" s="32" t="s">
        <v>14</v>
      </c>
      <c r="C9485" s="32" t="s">
        <v>113</v>
      </c>
      <c r="D9485" s="33">
        <v>233436</v>
      </c>
    </row>
    <row r="9486" spans="1:4">
      <c r="A9486" s="32">
        <v>1997</v>
      </c>
      <c r="B9486" s="32" t="s">
        <v>15</v>
      </c>
      <c r="C9486" s="32" t="s">
        <v>113</v>
      </c>
      <c r="D9486" s="33">
        <v>232069</v>
      </c>
    </row>
    <row r="9487" spans="1:4">
      <c r="A9487" s="32">
        <v>1998</v>
      </c>
      <c r="B9487" s="32" t="s">
        <v>4</v>
      </c>
      <c r="C9487" s="32" t="s">
        <v>113</v>
      </c>
      <c r="D9487" s="33">
        <v>203080</v>
      </c>
    </row>
    <row r="9488" spans="1:4">
      <c r="A9488" s="32">
        <v>1998</v>
      </c>
      <c r="B9488" s="32" t="s">
        <v>5</v>
      </c>
      <c r="C9488" s="32" t="s">
        <v>113</v>
      </c>
      <c r="D9488" s="33">
        <v>197704</v>
      </c>
    </row>
    <row r="9489" spans="1:4">
      <c r="A9489" s="32">
        <v>1998</v>
      </c>
      <c r="B9489" s="32" t="s">
        <v>6</v>
      </c>
      <c r="C9489" s="32" t="s">
        <v>113</v>
      </c>
      <c r="D9489" s="33">
        <v>241640</v>
      </c>
    </row>
    <row r="9490" spans="1:4">
      <c r="A9490" s="32">
        <v>1998</v>
      </c>
      <c r="B9490" s="32" t="s">
        <v>7</v>
      </c>
      <c r="C9490" s="32" t="s">
        <v>113</v>
      </c>
      <c r="D9490" s="33">
        <v>248336</v>
      </c>
    </row>
    <row r="9491" spans="1:4">
      <c r="A9491" s="32">
        <v>1998</v>
      </c>
      <c r="B9491" s="32" t="s">
        <v>8</v>
      </c>
      <c r="C9491" s="32" t="s">
        <v>113</v>
      </c>
      <c r="D9491" s="33">
        <v>241574</v>
      </c>
    </row>
    <row r="9492" spans="1:4">
      <c r="A9492" s="32">
        <v>1998</v>
      </c>
      <c r="B9492" s="32" t="s">
        <v>9</v>
      </c>
      <c r="C9492" s="32" t="s">
        <v>113</v>
      </c>
      <c r="D9492" s="33">
        <v>230470</v>
      </c>
    </row>
    <row r="9493" spans="1:4">
      <c r="A9493" s="32">
        <v>1998</v>
      </c>
      <c r="B9493" s="32" t="s">
        <v>10</v>
      </c>
      <c r="C9493" s="32" t="s">
        <v>113</v>
      </c>
      <c r="D9493" s="33">
        <v>240266</v>
      </c>
    </row>
    <row r="9494" spans="1:4">
      <c r="A9494" s="32">
        <v>1998</v>
      </c>
      <c r="B9494" s="32" t="s">
        <v>11</v>
      </c>
      <c r="C9494" s="32" t="s">
        <v>113</v>
      </c>
      <c r="D9494" s="33">
        <v>240576</v>
      </c>
    </row>
    <row r="9495" spans="1:4">
      <c r="A9495" s="32">
        <v>1998</v>
      </c>
      <c r="B9495" s="32" t="s">
        <v>12</v>
      </c>
      <c r="C9495" s="32" t="s">
        <v>113</v>
      </c>
      <c r="D9495" s="33">
        <v>242803</v>
      </c>
    </row>
    <row r="9496" spans="1:4">
      <c r="A9496" s="32">
        <v>1998</v>
      </c>
      <c r="B9496" s="32" t="s">
        <v>13</v>
      </c>
      <c r="C9496" s="32" t="s">
        <v>113</v>
      </c>
      <c r="D9496" s="33">
        <v>253287</v>
      </c>
    </row>
    <row r="9497" spans="1:4">
      <c r="A9497" s="32">
        <v>1998</v>
      </c>
      <c r="B9497" s="32" t="s">
        <v>14</v>
      </c>
      <c r="C9497" s="32" t="s">
        <v>113</v>
      </c>
      <c r="D9497" s="33">
        <v>235061</v>
      </c>
    </row>
    <row r="9498" spans="1:4">
      <c r="A9498" s="32">
        <v>1998</v>
      </c>
      <c r="B9498" s="32" t="s">
        <v>15</v>
      </c>
      <c r="C9498" s="32" t="s">
        <v>113</v>
      </c>
      <c r="D9498" s="33">
        <v>219387</v>
      </c>
    </row>
    <row r="9499" spans="1:4">
      <c r="A9499" s="32">
        <v>1999</v>
      </c>
      <c r="B9499" s="32" t="s">
        <v>4</v>
      </c>
      <c r="C9499" s="32" t="s">
        <v>113</v>
      </c>
      <c r="D9499" s="33">
        <v>188157</v>
      </c>
    </row>
    <row r="9500" spans="1:4">
      <c r="A9500" s="32">
        <v>1999</v>
      </c>
      <c r="B9500" s="32" t="s">
        <v>5</v>
      </c>
      <c r="C9500" s="32" t="s">
        <v>113</v>
      </c>
      <c r="D9500" s="33">
        <v>185731</v>
      </c>
    </row>
    <row r="9501" spans="1:4">
      <c r="A9501" s="32">
        <v>1999</v>
      </c>
      <c r="B9501" s="32" t="s">
        <v>6</v>
      </c>
      <c r="C9501" s="32" t="s">
        <v>113</v>
      </c>
      <c r="D9501" s="33">
        <v>233889</v>
      </c>
    </row>
    <row r="9502" spans="1:4">
      <c r="A9502" s="32">
        <v>1999</v>
      </c>
      <c r="B9502" s="32" t="s">
        <v>7</v>
      </c>
      <c r="C9502" s="32" t="s">
        <v>113</v>
      </c>
      <c r="D9502" s="33">
        <v>239562</v>
      </c>
    </row>
    <row r="9503" spans="1:4">
      <c r="A9503" s="32">
        <v>1999</v>
      </c>
      <c r="B9503" s="32" t="s">
        <v>8</v>
      </c>
      <c r="C9503" s="32" t="s">
        <v>113</v>
      </c>
      <c r="D9503" s="33">
        <v>232553</v>
      </c>
    </row>
    <row r="9504" spans="1:4">
      <c r="A9504" s="32">
        <v>1999</v>
      </c>
      <c r="B9504" s="32" t="s">
        <v>9</v>
      </c>
      <c r="C9504" s="32" t="s">
        <v>113</v>
      </c>
      <c r="D9504" s="33">
        <v>219996</v>
      </c>
    </row>
    <row r="9505" spans="1:4">
      <c r="A9505" s="32">
        <v>1999</v>
      </c>
      <c r="B9505" s="32" t="s">
        <v>10</v>
      </c>
      <c r="C9505" s="32" t="s">
        <v>113</v>
      </c>
      <c r="D9505" s="33">
        <v>217935</v>
      </c>
    </row>
    <row r="9506" spans="1:4">
      <c r="A9506" s="32">
        <v>1999</v>
      </c>
      <c r="B9506" s="32" t="s">
        <v>11</v>
      </c>
      <c r="C9506" s="32" t="s">
        <v>113</v>
      </c>
      <c r="D9506" s="33">
        <v>217150</v>
      </c>
    </row>
    <row r="9507" spans="1:4">
      <c r="A9507" s="32">
        <v>1999</v>
      </c>
      <c r="B9507" s="32" t="s">
        <v>12</v>
      </c>
      <c r="C9507" s="32" t="s">
        <v>113</v>
      </c>
      <c r="D9507" s="33">
        <v>234752</v>
      </c>
    </row>
    <row r="9508" spans="1:4">
      <c r="A9508" s="32">
        <v>1999</v>
      </c>
      <c r="B9508" s="32" t="s">
        <v>13</v>
      </c>
      <c r="C9508" s="32" t="s">
        <v>113</v>
      </c>
      <c r="D9508" s="33">
        <v>227605</v>
      </c>
    </row>
    <row r="9509" spans="1:4">
      <c r="A9509" s="32">
        <v>1999</v>
      </c>
      <c r="B9509" s="32" t="s">
        <v>14</v>
      </c>
      <c r="C9509" s="32" t="s">
        <v>113</v>
      </c>
      <c r="D9509" s="33">
        <v>228766</v>
      </c>
    </row>
    <row r="9510" spans="1:4">
      <c r="A9510" s="32">
        <v>1999</v>
      </c>
      <c r="B9510" s="32" t="s">
        <v>15</v>
      </c>
      <c r="C9510" s="32" t="s">
        <v>113</v>
      </c>
      <c r="D9510" s="33">
        <v>209988</v>
      </c>
    </row>
    <row r="9511" spans="1:4">
      <c r="A9511" s="32">
        <v>2000</v>
      </c>
      <c r="B9511" s="32" t="s">
        <v>4</v>
      </c>
      <c r="C9511" s="32" t="s">
        <v>113</v>
      </c>
      <c r="D9511" s="33">
        <v>177147</v>
      </c>
    </row>
    <row r="9512" spans="1:4">
      <c r="A9512" s="32">
        <v>2000</v>
      </c>
      <c r="B9512" s="32" t="s">
        <v>5</v>
      </c>
      <c r="C9512" s="32" t="s">
        <v>113</v>
      </c>
      <c r="D9512" s="33">
        <v>184539</v>
      </c>
    </row>
    <row r="9513" spans="1:4">
      <c r="A9513" s="32">
        <v>2000</v>
      </c>
      <c r="B9513" s="32" t="s">
        <v>6</v>
      </c>
      <c r="C9513" s="32" t="s">
        <v>113</v>
      </c>
      <c r="D9513" s="33">
        <v>238502</v>
      </c>
    </row>
    <row r="9514" spans="1:4">
      <c r="A9514" s="32">
        <v>2000</v>
      </c>
      <c r="B9514" s="32" t="s">
        <v>7</v>
      </c>
      <c r="C9514" s="32" t="s">
        <v>113</v>
      </c>
      <c r="D9514" s="33">
        <v>217355</v>
      </c>
    </row>
    <row r="9515" spans="1:4">
      <c r="A9515" s="32">
        <v>2000</v>
      </c>
      <c r="B9515" s="32" t="s">
        <v>8</v>
      </c>
      <c r="C9515" s="32" t="s">
        <v>113</v>
      </c>
      <c r="D9515" s="33">
        <v>219380</v>
      </c>
    </row>
    <row r="9516" spans="1:4">
      <c r="A9516" s="32">
        <v>2000</v>
      </c>
      <c r="B9516" s="32" t="s">
        <v>9</v>
      </c>
      <c r="C9516" s="32" t="s">
        <v>113</v>
      </c>
      <c r="D9516" s="33">
        <v>211907</v>
      </c>
    </row>
    <row r="9517" spans="1:4">
      <c r="A9517" s="32">
        <v>2000</v>
      </c>
      <c r="B9517" s="32" t="s">
        <v>10</v>
      </c>
      <c r="C9517" s="32" t="s">
        <v>113</v>
      </c>
      <c r="D9517" s="33">
        <v>213855</v>
      </c>
    </row>
    <row r="9518" spans="1:4">
      <c r="A9518" s="32">
        <v>2000</v>
      </c>
      <c r="B9518" s="32" t="s">
        <v>11</v>
      </c>
      <c r="C9518" s="32" t="s">
        <v>113</v>
      </c>
      <c r="D9518" s="33">
        <v>233034</v>
      </c>
    </row>
    <row r="9519" spans="1:4">
      <c r="A9519" s="32">
        <v>2000</v>
      </c>
      <c r="B9519" s="32" t="s">
        <v>12</v>
      </c>
      <c r="C9519" s="32" t="s">
        <v>113</v>
      </c>
      <c r="D9519" s="33">
        <v>236780</v>
      </c>
    </row>
    <row r="9520" spans="1:4">
      <c r="A9520" s="32">
        <v>2000</v>
      </c>
      <c r="B9520" s="32" t="s">
        <v>13</v>
      </c>
      <c r="C9520" s="32" t="s">
        <v>113</v>
      </c>
      <c r="D9520" s="33">
        <v>234284</v>
      </c>
    </row>
    <row r="9521" spans="1:4">
      <c r="A9521" s="32">
        <v>2000</v>
      </c>
      <c r="B9521" s="32" t="s">
        <v>14</v>
      </c>
      <c r="C9521" s="32" t="s">
        <v>113</v>
      </c>
      <c r="D9521" s="33">
        <v>225603</v>
      </c>
    </row>
    <row r="9522" spans="1:4">
      <c r="A9522" s="32">
        <v>2000</v>
      </c>
      <c r="B9522" s="32" t="s">
        <v>15</v>
      </c>
      <c r="C9522" s="32" t="s">
        <v>113</v>
      </c>
      <c r="D9522" s="33">
        <v>201584</v>
      </c>
    </row>
    <row r="9523" spans="1:4">
      <c r="A9523" s="32">
        <v>2001</v>
      </c>
      <c r="B9523" s="32" t="s">
        <v>4</v>
      </c>
      <c r="C9523" s="32" t="s">
        <v>113</v>
      </c>
      <c r="D9523" s="33">
        <v>178149</v>
      </c>
    </row>
    <row r="9524" spans="1:4">
      <c r="A9524" s="32">
        <v>2001</v>
      </c>
      <c r="B9524" s="32" t="s">
        <v>5</v>
      </c>
      <c r="C9524" s="32" t="s">
        <v>113</v>
      </c>
      <c r="D9524" s="33">
        <v>180084</v>
      </c>
    </row>
    <row r="9525" spans="1:4">
      <c r="A9525" s="32">
        <v>2001</v>
      </c>
      <c r="B9525" s="32" t="s">
        <v>6</v>
      </c>
      <c r="C9525" s="32" t="s">
        <v>113</v>
      </c>
      <c r="D9525" s="33">
        <v>221034</v>
      </c>
    </row>
    <row r="9526" spans="1:4">
      <c r="A9526" s="32">
        <v>2001</v>
      </c>
      <c r="B9526" s="32" t="s">
        <v>7</v>
      </c>
      <c r="C9526" s="32" t="s">
        <v>113</v>
      </c>
      <c r="D9526" s="33">
        <v>207746</v>
      </c>
    </row>
    <row r="9527" spans="1:4">
      <c r="A9527" s="32">
        <v>2001</v>
      </c>
      <c r="B9527" s="32" t="s">
        <v>8</v>
      </c>
      <c r="C9527" s="32" t="s">
        <v>113</v>
      </c>
      <c r="D9527" s="33">
        <v>215667</v>
      </c>
    </row>
    <row r="9528" spans="1:4">
      <c r="A9528" s="32">
        <v>2001</v>
      </c>
      <c r="B9528" s="32" t="s">
        <v>9</v>
      </c>
      <c r="C9528" s="32" t="s">
        <v>113</v>
      </c>
      <c r="D9528" s="33">
        <v>206113</v>
      </c>
    </row>
    <row r="9529" spans="1:4">
      <c r="A9529" s="32">
        <v>2001</v>
      </c>
      <c r="B9529" s="32" t="s">
        <v>10</v>
      </c>
      <c r="C9529" s="32" t="s">
        <v>113</v>
      </c>
      <c r="D9529" s="33">
        <v>209218</v>
      </c>
    </row>
    <row r="9530" spans="1:4">
      <c r="A9530" s="32">
        <v>2001</v>
      </c>
      <c r="B9530" s="32" t="s">
        <v>11</v>
      </c>
      <c r="C9530" s="32" t="s">
        <v>113</v>
      </c>
      <c r="D9530" s="33">
        <v>219429</v>
      </c>
    </row>
    <row r="9531" spans="1:4">
      <c r="A9531" s="32">
        <v>2001</v>
      </c>
      <c r="B9531" s="32" t="s">
        <v>12</v>
      </c>
      <c r="C9531" s="32" t="s">
        <v>113</v>
      </c>
      <c r="D9531" s="33">
        <v>196337</v>
      </c>
    </row>
    <row r="9532" spans="1:4">
      <c r="A9532" s="32">
        <v>2001</v>
      </c>
      <c r="B9532" s="32" t="s">
        <v>13</v>
      </c>
      <c r="C9532" s="32" t="s">
        <v>113</v>
      </c>
      <c r="D9532" s="33">
        <v>198107</v>
      </c>
    </row>
    <row r="9533" spans="1:4">
      <c r="A9533" s="32">
        <v>2001</v>
      </c>
      <c r="B9533" s="32" t="s">
        <v>14</v>
      </c>
      <c r="C9533" s="32" t="s">
        <v>113</v>
      </c>
      <c r="D9533" s="33">
        <v>191699</v>
      </c>
    </row>
    <row r="9534" spans="1:4">
      <c r="A9534" s="32">
        <v>2001</v>
      </c>
      <c r="B9534" s="32" t="s">
        <v>15</v>
      </c>
      <c r="C9534" s="32" t="s">
        <v>113</v>
      </c>
      <c r="D9534" s="33">
        <v>144807</v>
      </c>
    </row>
    <row r="9535" spans="1:4">
      <c r="A9535" s="32">
        <v>2002</v>
      </c>
      <c r="B9535" s="32" t="s">
        <v>4</v>
      </c>
      <c r="C9535" s="32" t="s">
        <v>113</v>
      </c>
      <c r="D9535" s="33">
        <v>139736</v>
      </c>
    </row>
    <row r="9536" spans="1:4">
      <c r="A9536" s="32">
        <v>2002</v>
      </c>
      <c r="B9536" s="32" t="s">
        <v>5</v>
      </c>
      <c r="C9536" s="32" t="s">
        <v>113</v>
      </c>
      <c r="D9536" s="33">
        <v>134509</v>
      </c>
    </row>
    <row r="9537" spans="1:4">
      <c r="A9537" s="32">
        <v>2002</v>
      </c>
      <c r="B9537" s="32" t="s">
        <v>6</v>
      </c>
      <c r="C9537" s="32" t="s">
        <v>113</v>
      </c>
      <c r="D9537" s="33">
        <v>155068</v>
      </c>
    </row>
    <row r="9538" spans="1:4">
      <c r="A9538" s="32">
        <v>2002</v>
      </c>
      <c r="B9538" s="32" t="s">
        <v>7</v>
      </c>
      <c r="C9538" s="32" t="s">
        <v>113</v>
      </c>
      <c r="D9538" s="33">
        <v>169757</v>
      </c>
    </row>
    <row r="9539" spans="1:4">
      <c r="A9539" s="32">
        <v>2002</v>
      </c>
      <c r="B9539" s="32" t="s">
        <v>8</v>
      </c>
      <c r="C9539" s="32" t="s">
        <v>113</v>
      </c>
      <c r="D9539" s="33">
        <v>177978.83886892401</v>
      </c>
    </row>
    <row r="9540" spans="1:4">
      <c r="A9540" s="32">
        <v>2002</v>
      </c>
      <c r="B9540" s="32" t="s">
        <v>9</v>
      </c>
      <c r="C9540" s="32" t="s">
        <v>113</v>
      </c>
      <c r="D9540" s="33">
        <v>170833</v>
      </c>
    </row>
    <row r="9541" spans="1:4">
      <c r="A9541" s="32">
        <v>2002</v>
      </c>
      <c r="B9541" s="32" t="s">
        <v>10</v>
      </c>
      <c r="C9541" s="32" t="s">
        <v>113</v>
      </c>
      <c r="D9541" s="33">
        <v>183264</v>
      </c>
    </row>
    <row r="9542" spans="1:4">
      <c r="A9542" s="32">
        <v>2002</v>
      </c>
      <c r="B9542" s="32" t="s">
        <v>11</v>
      </c>
      <c r="C9542" s="32" t="s">
        <v>113</v>
      </c>
      <c r="D9542" s="33">
        <v>189794</v>
      </c>
    </row>
    <row r="9543" spans="1:4">
      <c r="A9543" s="32">
        <v>2002</v>
      </c>
      <c r="B9543" s="32" t="s">
        <v>12</v>
      </c>
      <c r="C9543" s="32" t="s">
        <v>113</v>
      </c>
      <c r="D9543" s="33">
        <v>184512</v>
      </c>
    </row>
    <row r="9544" spans="1:4">
      <c r="A9544" s="32">
        <v>2002</v>
      </c>
      <c r="B9544" s="32" t="s">
        <v>13</v>
      </c>
      <c r="C9544" s="32" t="s">
        <v>113</v>
      </c>
      <c r="D9544" s="33">
        <v>194323</v>
      </c>
    </row>
    <row r="9545" spans="1:4">
      <c r="A9545" s="32">
        <v>2002</v>
      </c>
      <c r="B9545" s="32" t="s">
        <v>14</v>
      </c>
      <c r="C9545" s="32" t="s">
        <v>113</v>
      </c>
      <c r="D9545" s="33">
        <v>187495</v>
      </c>
    </row>
    <row r="9546" spans="1:4">
      <c r="A9546" s="32">
        <v>2002</v>
      </c>
      <c r="B9546" s="32" t="s">
        <v>15</v>
      </c>
      <c r="C9546" s="32" t="s">
        <v>113</v>
      </c>
      <c r="D9546" s="33">
        <v>181473.74166352599</v>
      </c>
    </row>
    <row r="9547" spans="1:4">
      <c r="A9547" s="32">
        <v>2003</v>
      </c>
      <c r="B9547" s="32" t="s">
        <v>4</v>
      </c>
      <c r="C9547" s="32" t="s">
        <v>113</v>
      </c>
      <c r="D9547" s="33">
        <v>148223</v>
      </c>
    </row>
    <row r="9548" spans="1:4">
      <c r="A9548" s="32">
        <v>2003</v>
      </c>
      <c r="B9548" s="32" t="s">
        <v>5</v>
      </c>
      <c r="C9548" s="32" t="s">
        <v>113</v>
      </c>
      <c r="D9548" s="33">
        <v>149898</v>
      </c>
    </row>
    <row r="9549" spans="1:4">
      <c r="A9549" s="32">
        <v>2003</v>
      </c>
      <c r="B9549" s="32" t="s">
        <v>6</v>
      </c>
      <c r="C9549" s="32" t="s">
        <v>113</v>
      </c>
      <c r="D9549" s="33">
        <v>177738.10843133301</v>
      </c>
    </row>
    <row r="9550" spans="1:4">
      <c r="A9550" s="32">
        <v>2003</v>
      </c>
      <c r="B9550" s="32" t="s">
        <v>7</v>
      </c>
      <c r="C9550" s="32" t="s">
        <v>113</v>
      </c>
      <c r="D9550" s="33">
        <v>193946</v>
      </c>
    </row>
    <row r="9551" spans="1:4">
      <c r="A9551" s="32">
        <v>2003</v>
      </c>
      <c r="B9551" s="32" t="s">
        <v>8</v>
      </c>
      <c r="C9551" s="32" t="s">
        <v>113</v>
      </c>
      <c r="D9551" s="33">
        <v>203657</v>
      </c>
    </row>
    <row r="9552" spans="1:4">
      <c r="A9552" s="32">
        <v>2003</v>
      </c>
      <c r="B9552" s="32" t="s">
        <v>9</v>
      </c>
      <c r="C9552" s="32" t="s">
        <v>113</v>
      </c>
      <c r="D9552" s="33">
        <v>189380</v>
      </c>
    </row>
    <row r="9553" spans="1:4">
      <c r="A9553" s="32">
        <v>2003</v>
      </c>
      <c r="B9553" s="32" t="s">
        <v>10</v>
      </c>
      <c r="C9553" s="32" t="s">
        <v>113</v>
      </c>
      <c r="D9553" s="33">
        <v>192003</v>
      </c>
    </row>
    <row r="9554" spans="1:4">
      <c r="A9554" s="32">
        <v>2003</v>
      </c>
      <c r="B9554" s="32" t="s">
        <v>11</v>
      </c>
      <c r="C9554" s="32" t="s">
        <v>113</v>
      </c>
      <c r="D9554" s="33">
        <v>186119</v>
      </c>
    </row>
    <row r="9555" spans="1:4">
      <c r="A9555" s="32">
        <v>2003</v>
      </c>
      <c r="B9555" s="32" t="s">
        <v>12</v>
      </c>
      <c r="C9555" s="32" t="s">
        <v>113</v>
      </c>
      <c r="D9555" s="33">
        <v>196983</v>
      </c>
    </row>
    <row r="9556" spans="1:4">
      <c r="A9556" s="32">
        <v>2003</v>
      </c>
      <c r="B9556" s="32" t="s">
        <v>13</v>
      </c>
      <c r="C9556" s="32" t="s">
        <v>113</v>
      </c>
      <c r="D9556" s="33">
        <v>197580</v>
      </c>
    </row>
    <row r="9557" spans="1:4">
      <c r="A9557" s="32">
        <v>2003</v>
      </c>
      <c r="B9557" s="32" t="s">
        <v>14</v>
      </c>
      <c r="C9557" s="32" t="s">
        <v>113</v>
      </c>
      <c r="D9557" s="33">
        <v>179299</v>
      </c>
    </row>
    <row r="9558" spans="1:4">
      <c r="A9558" s="32">
        <v>2003</v>
      </c>
      <c r="B9558" s="32" t="s">
        <v>15</v>
      </c>
      <c r="C9558" s="32" t="s">
        <v>113</v>
      </c>
      <c r="D9558" s="33">
        <v>189045</v>
      </c>
    </row>
    <row r="9559" spans="1:4">
      <c r="A9559" s="32">
        <v>2004</v>
      </c>
      <c r="B9559" s="32" t="s">
        <v>4</v>
      </c>
      <c r="C9559" s="32" t="s">
        <v>113</v>
      </c>
      <c r="D9559" s="33">
        <v>153647</v>
      </c>
    </row>
    <row r="9560" spans="1:4">
      <c r="A9560" s="32">
        <v>2004</v>
      </c>
      <c r="B9560" s="32" t="s">
        <v>5</v>
      </c>
      <c r="C9560" s="32" t="s">
        <v>113</v>
      </c>
      <c r="D9560" s="33">
        <v>164256.73329070301</v>
      </c>
    </row>
    <row r="9561" spans="1:4">
      <c r="A9561" s="32">
        <v>2004</v>
      </c>
      <c r="B9561" s="32" t="s">
        <v>6</v>
      </c>
      <c r="C9561" s="32" t="s">
        <v>113</v>
      </c>
      <c r="D9561" s="33">
        <v>194874</v>
      </c>
    </row>
    <row r="9562" spans="1:4">
      <c r="A9562" s="32">
        <v>2004</v>
      </c>
      <c r="B9562" s="32" t="s">
        <v>7</v>
      </c>
      <c r="C9562" s="32" t="s">
        <v>113</v>
      </c>
      <c r="D9562" s="33">
        <v>177644</v>
      </c>
    </row>
    <row r="9563" spans="1:4">
      <c r="A9563" s="32">
        <v>2004</v>
      </c>
      <c r="B9563" s="32" t="s">
        <v>8</v>
      </c>
      <c r="C9563" s="32" t="s">
        <v>113</v>
      </c>
      <c r="D9563" s="33">
        <v>187618</v>
      </c>
    </row>
    <row r="9564" spans="1:4">
      <c r="A9564" s="32">
        <v>2004</v>
      </c>
      <c r="B9564" s="32" t="s">
        <v>9</v>
      </c>
      <c r="C9564" s="32" t="s">
        <v>113</v>
      </c>
      <c r="D9564" s="33">
        <v>188011</v>
      </c>
    </row>
    <row r="9565" spans="1:4">
      <c r="A9565" s="32">
        <v>2004</v>
      </c>
      <c r="B9565" s="32" t="s">
        <v>10</v>
      </c>
      <c r="C9565" s="32" t="s">
        <v>113</v>
      </c>
      <c r="D9565" s="33">
        <v>175195</v>
      </c>
    </row>
    <row r="9566" spans="1:4">
      <c r="A9566" s="32">
        <v>2004</v>
      </c>
      <c r="B9566" s="32" t="s">
        <v>11</v>
      </c>
      <c r="C9566" s="32" t="s">
        <v>113</v>
      </c>
      <c r="D9566" s="33">
        <v>187778</v>
      </c>
    </row>
    <row r="9567" spans="1:4">
      <c r="A9567" s="32">
        <v>2004</v>
      </c>
      <c r="B9567" s="32" t="s">
        <v>12</v>
      </c>
      <c r="C9567" s="32" t="s">
        <v>113</v>
      </c>
      <c r="D9567" s="33">
        <v>209790.944474371</v>
      </c>
    </row>
    <row r="9568" spans="1:4">
      <c r="A9568" s="32">
        <v>2004</v>
      </c>
      <c r="B9568" s="32" t="s">
        <v>13</v>
      </c>
      <c r="C9568" s="32" t="s">
        <v>113</v>
      </c>
      <c r="D9568" s="33">
        <v>213706</v>
      </c>
    </row>
    <row r="9569" spans="1:4">
      <c r="A9569" s="32">
        <v>2004</v>
      </c>
      <c r="B9569" s="32" t="s">
        <v>14</v>
      </c>
      <c r="C9569" s="32" t="s">
        <v>113</v>
      </c>
      <c r="D9569" s="33">
        <v>208760.97091531</v>
      </c>
    </row>
    <row r="9570" spans="1:4">
      <c r="A9570" s="32">
        <v>2004</v>
      </c>
      <c r="B9570" s="32" t="s">
        <v>15</v>
      </c>
      <c r="C9570" s="32" t="s">
        <v>113</v>
      </c>
      <c r="D9570" s="33">
        <v>218011.01354555701</v>
      </c>
    </row>
    <row r="9571" spans="1:4">
      <c r="A9571" s="32">
        <v>2005</v>
      </c>
      <c r="B9571" s="32" t="s">
        <v>4</v>
      </c>
      <c r="C9571" s="32" t="s">
        <v>113</v>
      </c>
      <c r="D9571" s="33">
        <v>169248</v>
      </c>
    </row>
    <row r="9572" spans="1:4">
      <c r="A9572" s="32">
        <v>2005</v>
      </c>
      <c r="B9572" s="32" t="s">
        <v>5</v>
      </c>
      <c r="C9572" s="32" t="s">
        <v>113</v>
      </c>
      <c r="D9572" s="33">
        <v>181797</v>
      </c>
    </row>
    <row r="9573" spans="1:4">
      <c r="A9573" s="32">
        <v>2005</v>
      </c>
      <c r="B9573" s="32" t="s">
        <v>6</v>
      </c>
      <c r="C9573" s="32" t="s">
        <v>113</v>
      </c>
      <c r="D9573" s="33">
        <v>212831</v>
      </c>
    </row>
    <row r="9574" spans="1:4">
      <c r="A9574" s="32">
        <v>2005</v>
      </c>
      <c r="B9574" s="32" t="s">
        <v>7</v>
      </c>
      <c r="C9574" s="32" t="s">
        <v>113</v>
      </c>
      <c r="D9574" s="33">
        <v>215373</v>
      </c>
    </row>
    <row r="9575" spans="1:4">
      <c r="A9575" s="32">
        <v>2005</v>
      </c>
      <c r="B9575" s="32" t="s">
        <v>8</v>
      </c>
      <c r="C9575" s="32" t="s">
        <v>113</v>
      </c>
      <c r="D9575" s="33">
        <v>212971</v>
      </c>
    </row>
    <row r="9576" spans="1:4">
      <c r="A9576" s="32">
        <v>2005</v>
      </c>
      <c r="B9576" s="32" t="s">
        <v>9</v>
      </c>
      <c r="C9576" s="32" t="s">
        <v>113</v>
      </c>
      <c r="D9576" s="33">
        <v>205053</v>
      </c>
    </row>
    <row r="9577" spans="1:4">
      <c r="A9577" s="32">
        <v>2005</v>
      </c>
      <c r="B9577" s="32" t="s">
        <v>10</v>
      </c>
      <c r="C9577" s="32" t="s">
        <v>113</v>
      </c>
      <c r="D9577" s="33">
        <v>207650</v>
      </c>
    </row>
    <row r="9578" spans="1:4">
      <c r="A9578" s="32">
        <v>2005</v>
      </c>
      <c r="B9578" s="32" t="s">
        <v>11</v>
      </c>
      <c r="C9578" s="32" t="s">
        <v>113</v>
      </c>
      <c r="D9578" s="33">
        <v>207502.65956288201</v>
      </c>
    </row>
    <row r="9579" spans="1:4">
      <c r="A9579" s="32">
        <v>2005</v>
      </c>
      <c r="B9579" s="32" t="s">
        <v>12</v>
      </c>
      <c r="C9579" s="32" t="s">
        <v>113</v>
      </c>
      <c r="D9579" s="33">
        <v>220339.29036767501</v>
      </c>
    </row>
    <row r="9580" spans="1:4">
      <c r="A9580" s="32">
        <v>2005</v>
      </c>
      <c r="B9580" s="32" t="s">
        <v>13</v>
      </c>
      <c r="C9580" s="32" t="s">
        <v>113</v>
      </c>
      <c r="D9580" s="33">
        <v>220396.67313877301</v>
      </c>
    </row>
    <row r="9581" spans="1:4">
      <c r="A9581" s="32">
        <v>2005</v>
      </c>
      <c r="B9581" s="32" t="s">
        <v>14</v>
      </c>
      <c r="C9581" s="32" t="s">
        <v>113</v>
      </c>
      <c r="D9581" s="33">
        <v>217991</v>
      </c>
    </row>
    <row r="9582" spans="1:4">
      <c r="A9582" s="32">
        <v>2005</v>
      </c>
      <c r="B9582" s="32" t="s">
        <v>15</v>
      </c>
      <c r="C9582" s="32" t="s">
        <v>113</v>
      </c>
      <c r="D9582" s="33">
        <v>225195.53767357301</v>
      </c>
    </row>
    <row r="9583" spans="1:4">
      <c r="A9583" s="32">
        <v>2006</v>
      </c>
      <c r="B9583" s="32" t="s">
        <v>4</v>
      </c>
      <c r="C9583" s="32" t="s">
        <v>113</v>
      </c>
      <c r="D9583" s="33">
        <v>188770</v>
      </c>
    </row>
    <row r="9584" spans="1:4">
      <c r="A9584" s="32">
        <v>2006</v>
      </c>
      <c r="B9584" s="32" t="s">
        <v>5</v>
      </c>
      <c r="C9584" s="32" t="s">
        <v>113</v>
      </c>
      <c r="D9584" s="33">
        <v>184863</v>
      </c>
    </row>
    <row r="9585" spans="1:4">
      <c r="A9585" s="32">
        <v>2006</v>
      </c>
      <c r="B9585" s="32" t="s">
        <v>6</v>
      </c>
      <c r="C9585" s="32" t="s">
        <v>113</v>
      </c>
      <c r="D9585" s="33">
        <v>219976</v>
      </c>
    </row>
    <row r="9586" spans="1:4">
      <c r="A9586" s="32">
        <v>2006</v>
      </c>
      <c r="B9586" s="32" t="s">
        <v>7</v>
      </c>
      <c r="C9586" s="32" t="s">
        <v>113</v>
      </c>
      <c r="D9586" s="33">
        <v>213876</v>
      </c>
    </row>
    <row r="9587" spans="1:4">
      <c r="A9587" s="32">
        <v>2006</v>
      </c>
      <c r="B9587" s="32" t="s">
        <v>8</v>
      </c>
      <c r="C9587" s="32" t="s">
        <v>113</v>
      </c>
      <c r="D9587" s="33">
        <v>224831</v>
      </c>
    </row>
    <row r="9588" spans="1:4">
      <c r="A9588" s="32">
        <v>2006</v>
      </c>
      <c r="B9588" s="32" t="s">
        <v>9</v>
      </c>
      <c r="C9588" s="32" t="s">
        <v>113</v>
      </c>
      <c r="D9588" s="33">
        <v>210698</v>
      </c>
    </row>
    <row r="9589" spans="1:4">
      <c r="A9589" s="32">
        <v>2006</v>
      </c>
      <c r="B9589" s="32" t="s">
        <v>10</v>
      </c>
      <c r="C9589" s="32" t="s">
        <v>113</v>
      </c>
      <c r="D9589" s="33">
        <v>221146</v>
      </c>
    </row>
    <row r="9590" spans="1:4">
      <c r="A9590" s="32">
        <v>2006</v>
      </c>
      <c r="B9590" s="32" t="s">
        <v>11</v>
      </c>
      <c r="C9590" s="32" t="s">
        <v>113</v>
      </c>
      <c r="D9590" s="33">
        <v>229477.32370562101</v>
      </c>
    </row>
    <row r="9591" spans="1:4">
      <c r="A9591" s="32">
        <v>2006</v>
      </c>
      <c r="B9591" s="32" t="s">
        <v>12</v>
      </c>
      <c r="C9591" s="32" t="s">
        <v>113</v>
      </c>
      <c r="D9591" s="33">
        <v>238415</v>
      </c>
    </row>
    <row r="9592" spans="1:4">
      <c r="A9592" s="32">
        <v>2006</v>
      </c>
      <c r="B9592" s="32" t="s">
        <v>13</v>
      </c>
      <c r="C9592" s="32" t="s">
        <v>113</v>
      </c>
      <c r="D9592" s="33">
        <v>231196</v>
      </c>
    </row>
    <row r="9593" spans="1:4">
      <c r="A9593" s="32">
        <v>2006</v>
      </c>
      <c r="B9593" s="32" t="s">
        <v>14</v>
      </c>
      <c r="C9593" s="32" t="s">
        <v>113</v>
      </c>
      <c r="D9593" s="33">
        <v>232848.250177512</v>
      </c>
    </row>
    <row r="9594" spans="1:4">
      <c r="A9594" s="32">
        <v>2006</v>
      </c>
      <c r="B9594" s="32" t="s">
        <v>15</v>
      </c>
      <c r="C9594" s="32" t="s">
        <v>113</v>
      </c>
      <c r="D9594" s="33">
        <v>216640</v>
      </c>
    </row>
    <row r="9595" spans="1:4">
      <c r="A9595" s="32">
        <v>2007</v>
      </c>
      <c r="B9595" s="32" t="s">
        <v>4</v>
      </c>
      <c r="C9595" s="32" t="s">
        <v>113</v>
      </c>
      <c r="D9595" s="33">
        <v>194093</v>
      </c>
    </row>
    <row r="9596" spans="1:4">
      <c r="A9596" s="32">
        <v>2007</v>
      </c>
      <c r="B9596" s="32" t="s">
        <v>5</v>
      </c>
      <c r="C9596" s="32" t="s">
        <v>113</v>
      </c>
      <c r="D9596" s="33">
        <v>227139</v>
      </c>
    </row>
    <row r="9597" spans="1:4">
      <c r="A9597" s="32">
        <v>2007</v>
      </c>
      <c r="B9597" s="32" t="s">
        <v>6</v>
      </c>
      <c r="C9597" s="32" t="s">
        <v>113</v>
      </c>
      <c r="D9597" s="33">
        <v>189874</v>
      </c>
    </row>
    <row r="9598" spans="1:4">
      <c r="A9598" s="32">
        <v>2007</v>
      </c>
      <c r="B9598" s="32" t="s">
        <v>7</v>
      </c>
      <c r="C9598" s="32" t="s">
        <v>113</v>
      </c>
      <c r="D9598" s="33">
        <v>208071</v>
      </c>
    </row>
    <row r="9599" spans="1:4">
      <c r="A9599" s="32">
        <v>2007</v>
      </c>
      <c r="B9599" s="32" t="s">
        <v>8</v>
      </c>
      <c r="C9599" s="32" t="s">
        <v>113</v>
      </c>
      <c r="D9599" s="33">
        <v>219694</v>
      </c>
    </row>
    <row r="9600" spans="1:4">
      <c r="A9600" s="32">
        <v>2007</v>
      </c>
      <c r="B9600" s="32" t="s">
        <v>9</v>
      </c>
      <c r="C9600" s="32" t="s">
        <v>113</v>
      </c>
      <c r="D9600" s="33">
        <v>211468</v>
      </c>
    </row>
    <row r="9601" spans="1:4">
      <c r="A9601" s="32">
        <v>2007</v>
      </c>
      <c r="B9601" s="32" t="s">
        <v>10</v>
      </c>
      <c r="C9601" s="32" t="s">
        <v>113</v>
      </c>
      <c r="D9601" s="33">
        <v>215646.73682922299</v>
      </c>
    </row>
    <row r="9602" spans="1:4">
      <c r="A9602" s="32">
        <v>2007</v>
      </c>
      <c r="B9602" s="32" t="s">
        <v>11</v>
      </c>
      <c r="C9602" s="32" t="s">
        <v>113</v>
      </c>
      <c r="D9602" s="33">
        <v>222646</v>
      </c>
    </row>
    <row r="9603" spans="1:4">
      <c r="A9603" s="32">
        <v>2007</v>
      </c>
      <c r="B9603" s="32" t="s">
        <v>12</v>
      </c>
      <c r="C9603" s="32" t="s">
        <v>113</v>
      </c>
      <c r="D9603" s="33">
        <v>229441</v>
      </c>
    </row>
    <row r="9604" spans="1:4">
      <c r="A9604" s="32">
        <v>2007</v>
      </c>
      <c r="B9604" s="32" t="s">
        <v>13</v>
      </c>
      <c r="C9604" s="32" t="s">
        <v>113</v>
      </c>
      <c r="D9604" s="33">
        <v>238509.42434862201</v>
      </c>
    </row>
    <row r="9605" spans="1:4">
      <c r="A9605" s="32">
        <v>2007</v>
      </c>
      <c r="B9605" s="32" t="s">
        <v>14</v>
      </c>
      <c r="C9605" s="32" t="s">
        <v>113</v>
      </c>
      <c r="D9605" s="33">
        <v>232681.9330707</v>
      </c>
    </row>
    <row r="9606" spans="1:4">
      <c r="A9606" s="32">
        <v>2007</v>
      </c>
      <c r="B9606" s="32" t="s">
        <v>15</v>
      </c>
      <c r="C9606" s="32" t="s">
        <v>113</v>
      </c>
      <c r="D9606" s="33">
        <v>219798</v>
      </c>
    </row>
    <row r="9607" spans="1:4">
      <c r="A9607" s="32">
        <v>2008</v>
      </c>
      <c r="B9607" s="32" t="s">
        <v>4</v>
      </c>
      <c r="C9607" s="32" t="s">
        <v>113</v>
      </c>
      <c r="D9607" s="33">
        <v>192191</v>
      </c>
    </row>
    <row r="9608" spans="1:4">
      <c r="A9608" s="32">
        <v>2008</v>
      </c>
      <c r="B9608" s="32" t="s">
        <v>5</v>
      </c>
      <c r="C9608" s="32" t="s">
        <v>113</v>
      </c>
      <c r="D9608" s="33">
        <v>190682</v>
      </c>
    </row>
    <row r="9609" spans="1:4">
      <c r="A9609" s="32">
        <v>2008</v>
      </c>
      <c r="B9609" s="32" t="s">
        <v>6</v>
      </c>
      <c r="C9609" s="32" t="s">
        <v>113</v>
      </c>
      <c r="D9609" s="33">
        <v>202677</v>
      </c>
    </row>
    <row r="9610" spans="1:4">
      <c r="A9610" s="32">
        <v>2008</v>
      </c>
      <c r="B9610" s="32" t="s">
        <v>7</v>
      </c>
      <c r="C9610" s="32" t="s">
        <v>113</v>
      </c>
      <c r="D9610" s="33">
        <v>219982</v>
      </c>
    </row>
    <row r="9611" spans="1:4">
      <c r="A9611" s="32">
        <v>2008</v>
      </c>
      <c r="B9611" s="32" t="s">
        <v>8</v>
      </c>
      <c r="C9611" s="32" t="s">
        <v>113</v>
      </c>
      <c r="D9611" s="33">
        <v>218732</v>
      </c>
    </row>
    <row r="9612" spans="1:4">
      <c r="A9612" s="32">
        <v>2008</v>
      </c>
      <c r="B9612" s="32" t="s">
        <v>9</v>
      </c>
      <c r="C9612" s="32" t="s">
        <v>113</v>
      </c>
      <c r="D9612" s="33">
        <v>197699</v>
      </c>
    </row>
    <row r="9613" spans="1:4">
      <c r="A9613" s="32">
        <v>2008</v>
      </c>
      <c r="B9613" s="32" t="s">
        <v>10</v>
      </c>
      <c r="C9613" s="32" t="s">
        <v>113</v>
      </c>
      <c r="D9613" s="33">
        <v>214481</v>
      </c>
    </row>
    <row r="9614" spans="1:4">
      <c r="A9614" s="32">
        <v>2008</v>
      </c>
      <c r="B9614" s="32" t="s">
        <v>11</v>
      </c>
      <c r="C9614" s="32" t="s">
        <v>113</v>
      </c>
      <c r="D9614" s="33">
        <v>206524.05589648301</v>
      </c>
    </row>
    <row r="9615" spans="1:4">
      <c r="A9615" s="32">
        <v>2008</v>
      </c>
      <c r="B9615" s="32" t="s">
        <v>12</v>
      </c>
      <c r="C9615" s="32" t="s">
        <v>113</v>
      </c>
      <c r="D9615" s="33">
        <v>205876.00796147401</v>
      </c>
    </row>
    <row r="9616" spans="1:4">
      <c r="A9616" s="32">
        <v>2008</v>
      </c>
      <c r="B9616" s="32" t="s">
        <v>13</v>
      </c>
      <c r="C9616" s="32" t="s">
        <v>113</v>
      </c>
      <c r="D9616" s="33">
        <v>213803</v>
      </c>
    </row>
    <row r="9617" spans="1:4">
      <c r="A9617" s="32">
        <v>2008</v>
      </c>
      <c r="B9617" s="32" t="s">
        <v>14</v>
      </c>
      <c r="C9617" s="32" t="s">
        <v>113</v>
      </c>
      <c r="D9617" s="33">
        <v>196633</v>
      </c>
    </row>
    <row r="9618" spans="1:4">
      <c r="A9618" s="32">
        <v>2008</v>
      </c>
      <c r="B9618" s="32" t="s">
        <v>15</v>
      </c>
      <c r="C9618" s="32" t="s">
        <v>113</v>
      </c>
      <c r="D9618" s="33">
        <v>202016.30416568101</v>
      </c>
    </row>
    <row r="9619" spans="1:4">
      <c r="A9619" s="32">
        <v>2009</v>
      </c>
      <c r="B9619" s="32" t="s">
        <v>4</v>
      </c>
      <c r="C9619" s="32" t="s">
        <v>113</v>
      </c>
      <c r="D9619" s="33">
        <v>179597.63232692299</v>
      </c>
    </row>
    <row r="9620" spans="1:4">
      <c r="A9620" s="32">
        <v>2009</v>
      </c>
      <c r="B9620" s="32" t="s">
        <v>5</v>
      </c>
      <c r="C9620" s="32" t="s">
        <v>113</v>
      </c>
      <c r="D9620" s="33">
        <v>172292.236457133</v>
      </c>
    </row>
    <row r="9621" spans="1:4">
      <c r="A9621" s="32">
        <v>2009</v>
      </c>
      <c r="B9621" s="32" t="s">
        <v>6</v>
      </c>
      <c r="C9621" s="32" t="s">
        <v>113</v>
      </c>
      <c r="D9621" s="33">
        <v>186540.54754706199</v>
      </c>
    </row>
    <row r="9622" spans="1:4">
      <c r="A9622" s="32">
        <v>2009</v>
      </c>
      <c r="B9622" s="32" t="s">
        <v>7</v>
      </c>
      <c r="C9622" s="32" t="s">
        <v>113</v>
      </c>
      <c r="D9622" s="33">
        <v>180570.44566107899</v>
      </c>
    </row>
    <row r="9623" spans="1:4">
      <c r="A9623" s="32">
        <v>2009</v>
      </c>
      <c r="B9623" s="32" t="s">
        <v>8</v>
      </c>
      <c r="C9623" s="32" t="s">
        <v>113</v>
      </c>
      <c r="D9623" s="33">
        <v>168675</v>
      </c>
    </row>
    <row r="9624" spans="1:4">
      <c r="A9624" s="32">
        <v>2009</v>
      </c>
      <c r="B9624" s="32" t="s">
        <v>9</v>
      </c>
      <c r="C9624" s="32" t="s">
        <v>113</v>
      </c>
      <c r="D9624" s="33">
        <v>164477.81535266299</v>
      </c>
    </row>
    <row r="9625" spans="1:4">
      <c r="A9625" s="32">
        <v>2009</v>
      </c>
      <c r="B9625" s="32" t="s">
        <v>10</v>
      </c>
      <c r="C9625" s="32" t="s">
        <v>113</v>
      </c>
      <c r="D9625" s="33">
        <v>133208.35806393099</v>
      </c>
    </row>
    <row r="9626" spans="1:4">
      <c r="A9626" s="32">
        <v>2009</v>
      </c>
      <c r="B9626" s="32" t="s">
        <v>11</v>
      </c>
      <c r="C9626" s="32" t="s">
        <v>113</v>
      </c>
      <c r="D9626" s="33">
        <v>153691.84200512999</v>
      </c>
    </row>
    <row r="9627" spans="1:4">
      <c r="A9627" s="32">
        <v>2009</v>
      </c>
      <c r="B9627" s="32" t="s">
        <v>12</v>
      </c>
      <c r="C9627" s="32" t="s">
        <v>113</v>
      </c>
      <c r="D9627" s="33">
        <v>186591.491588815</v>
      </c>
    </row>
    <row r="9628" spans="1:4">
      <c r="A9628" s="32">
        <v>2009</v>
      </c>
      <c r="B9628" s="32" t="s">
        <v>13</v>
      </c>
      <c r="C9628" s="32" t="s">
        <v>113</v>
      </c>
      <c r="D9628" s="33">
        <v>194717.652314048</v>
      </c>
    </row>
    <row r="9629" spans="1:4">
      <c r="A9629" s="32">
        <v>2009</v>
      </c>
      <c r="B9629" s="32" t="s">
        <v>14</v>
      </c>
      <c r="C9629" s="32" t="s">
        <v>113</v>
      </c>
      <c r="D9629" s="33">
        <v>193697</v>
      </c>
    </row>
    <row r="9630" spans="1:4">
      <c r="A9630" s="32">
        <v>2009</v>
      </c>
      <c r="B9630" s="32" t="s">
        <v>15</v>
      </c>
      <c r="C9630" s="32" t="s">
        <v>113</v>
      </c>
      <c r="D9630" s="33">
        <v>191264</v>
      </c>
    </row>
    <row r="9631" spans="1:4">
      <c r="A9631" s="32">
        <v>2010</v>
      </c>
      <c r="B9631" s="32" t="s">
        <v>4</v>
      </c>
      <c r="C9631" s="32" t="s">
        <v>113</v>
      </c>
      <c r="D9631" s="33">
        <v>154041.74997643699</v>
      </c>
    </row>
    <row r="9632" spans="1:4">
      <c r="A9632" s="32">
        <v>2010</v>
      </c>
      <c r="B9632" s="32" t="s">
        <v>5</v>
      </c>
      <c r="C9632" s="32" t="s">
        <v>113</v>
      </c>
      <c r="D9632" s="33">
        <v>150918.904035571</v>
      </c>
    </row>
    <row r="9633" spans="1:4">
      <c r="A9633" s="32">
        <v>2010</v>
      </c>
      <c r="B9633" s="32" t="s">
        <v>6</v>
      </c>
      <c r="C9633" s="32" t="s">
        <v>113</v>
      </c>
      <c r="D9633" s="33">
        <v>173211.502399032</v>
      </c>
    </row>
    <row r="9634" spans="1:4">
      <c r="A9634" s="32">
        <v>2010</v>
      </c>
      <c r="B9634" s="32" t="s">
        <v>7</v>
      </c>
      <c r="C9634" s="32" t="s">
        <v>113</v>
      </c>
      <c r="D9634" s="33">
        <v>170574</v>
      </c>
    </row>
    <row r="9635" spans="1:4">
      <c r="A9635" s="32">
        <v>2010</v>
      </c>
      <c r="B9635" s="32" t="s">
        <v>8</v>
      </c>
      <c r="C9635" s="32" t="s">
        <v>113</v>
      </c>
      <c r="D9635" s="33">
        <v>162504.948963887</v>
      </c>
    </row>
    <row r="9636" spans="1:4">
      <c r="A9636" s="32">
        <v>2010</v>
      </c>
      <c r="B9636" s="32" t="s">
        <v>9</v>
      </c>
      <c r="C9636" s="32" t="s">
        <v>113</v>
      </c>
      <c r="D9636" s="33">
        <v>169632.36126554399</v>
      </c>
    </row>
    <row r="9637" spans="1:4">
      <c r="A9637" s="32">
        <v>2010</v>
      </c>
      <c r="B9637" s="32" t="s">
        <v>10</v>
      </c>
      <c r="C9637" s="32" t="s">
        <v>113</v>
      </c>
      <c r="D9637" s="33">
        <v>166260.45276183801</v>
      </c>
    </row>
    <row r="9638" spans="1:4">
      <c r="A9638" s="32">
        <v>2010</v>
      </c>
      <c r="B9638" s="32" t="s">
        <v>11</v>
      </c>
      <c r="C9638" s="32" t="s">
        <v>113</v>
      </c>
      <c r="D9638" s="33">
        <v>175726.79969069501</v>
      </c>
    </row>
    <row r="9639" spans="1:4">
      <c r="A9639" s="32">
        <v>2010</v>
      </c>
      <c r="B9639" s="32" t="s">
        <v>12</v>
      </c>
      <c r="C9639" s="32" t="s">
        <v>113</v>
      </c>
      <c r="D9639" s="33">
        <v>181666.83340094701</v>
      </c>
    </row>
    <row r="9640" spans="1:4">
      <c r="A9640" s="32">
        <v>2010</v>
      </c>
      <c r="B9640" s="32" t="s">
        <v>13</v>
      </c>
      <c r="C9640" s="32" t="s">
        <v>113</v>
      </c>
      <c r="D9640" s="33">
        <v>181666.83340094701</v>
      </c>
    </row>
    <row r="9641" spans="1:4">
      <c r="A9641" s="32">
        <v>2010</v>
      </c>
      <c r="B9641" s="32" t="s">
        <v>14</v>
      </c>
      <c r="C9641" s="32" t="s">
        <v>113</v>
      </c>
      <c r="D9641" s="33">
        <v>162739.805161811</v>
      </c>
    </row>
    <row r="9642" spans="1:4">
      <c r="A9642" s="32">
        <v>2010</v>
      </c>
      <c r="B9642" s="32" t="s">
        <v>15</v>
      </c>
      <c r="C9642" s="32" t="s">
        <v>113</v>
      </c>
      <c r="D9642" s="33">
        <v>138092.16753213201</v>
      </c>
    </row>
    <row r="9643" spans="1:4">
      <c r="A9643" s="32">
        <v>2011</v>
      </c>
      <c r="B9643" s="32" t="s">
        <v>4</v>
      </c>
      <c r="C9643" s="32" t="s">
        <v>113</v>
      </c>
      <c r="D9643" s="33">
        <v>105232.491333169</v>
      </c>
    </row>
    <row r="9644" spans="1:4">
      <c r="A9644" s="32">
        <v>2011</v>
      </c>
      <c r="B9644" s="32" t="s">
        <v>5</v>
      </c>
      <c r="C9644" s="32" t="s">
        <v>113</v>
      </c>
      <c r="D9644" s="33">
        <v>101736.212447361</v>
      </c>
    </row>
    <row r="9645" spans="1:4">
      <c r="A9645" s="32">
        <v>2011</v>
      </c>
      <c r="B9645" s="32" t="s">
        <v>6</v>
      </c>
      <c r="C9645" s="32" t="s">
        <v>113</v>
      </c>
      <c r="D9645" s="33">
        <v>101082.246479957</v>
      </c>
    </row>
    <row r="9646" spans="1:4">
      <c r="A9646" s="32">
        <v>2011</v>
      </c>
      <c r="B9646" s="32" t="s">
        <v>7</v>
      </c>
      <c r="C9646" s="32" t="s">
        <v>113</v>
      </c>
      <c r="D9646" s="33">
        <v>119411.986820818</v>
      </c>
    </row>
    <row r="9647" spans="1:4">
      <c r="A9647" s="32">
        <v>2011</v>
      </c>
      <c r="B9647" s="32" t="s">
        <v>8</v>
      </c>
      <c r="C9647" s="32" t="s">
        <v>113</v>
      </c>
      <c r="D9647" s="33">
        <v>132410.573791923</v>
      </c>
    </row>
    <row r="9648" spans="1:4">
      <c r="A9648" s="32">
        <v>2011</v>
      </c>
      <c r="B9648" s="32" t="s">
        <v>9</v>
      </c>
      <c r="C9648" s="32" t="s">
        <v>113</v>
      </c>
      <c r="D9648" s="33">
        <v>130411.65548872499</v>
      </c>
    </row>
    <row r="9649" spans="1:4">
      <c r="A9649" s="32">
        <v>2011</v>
      </c>
      <c r="B9649" s="32" t="s">
        <v>10</v>
      </c>
      <c r="C9649" s="32" t="s">
        <v>113</v>
      </c>
      <c r="D9649" s="33">
        <v>135211.06802078101</v>
      </c>
    </row>
    <row r="9650" spans="1:4">
      <c r="A9650" s="32">
        <v>2011</v>
      </c>
      <c r="B9650" s="32" t="s">
        <v>11</v>
      </c>
      <c r="C9650" s="32" t="s">
        <v>113</v>
      </c>
      <c r="D9650" s="33">
        <v>141288.247366464</v>
      </c>
    </row>
    <row r="9651" spans="1:4">
      <c r="A9651" s="32">
        <v>2011</v>
      </c>
      <c r="B9651" s="32" t="s">
        <v>12</v>
      </c>
      <c r="C9651" s="32" t="s">
        <v>113</v>
      </c>
      <c r="D9651" s="33">
        <v>150887.01729354699</v>
      </c>
    </row>
    <row r="9652" spans="1:4">
      <c r="A9652" s="32">
        <v>2011</v>
      </c>
      <c r="B9652" s="32" t="s">
        <v>13</v>
      </c>
      <c r="C9652" s="32" t="s">
        <v>113</v>
      </c>
      <c r="D9652" s="33">
        <v>147840.499926455</v>
      </c>
    </row>
    <row r="9653" spans="1:4">
      <c r="A9653" s="32">
        <v>2011</v>
      </c>
      <c r="B9653" s="32" t="s">
        <v>14</v>
      </c>
      <c r="C9653" s="32" t="s">
        <v>113</v>
      </c>
      <c r="D9653" s="33">
        <v>155460.46567216501</v>
      </c>
    </row>
    <row r="9654" spans="1:4">
      <c r="A9654" s="32">
        <v>2011</v>
      </c>
      <c r="B9654" s="32" t="s">
        <v>15</v>
      </c>
      <c r="C9654" s="32" t="s">
        <v>113</v>
      </c>
      <c r="D9654" s="33">
        <v>136675.461321574</v>
      </c>
    </row>
    <row r="9655" spans="1:4">
      <c r="A9655" s="32">
        <v>2012</v>
      </c>
      <c r="B9655" s="32" t="s">
        <v>4</v>
      </c>
      <c r="C9655" s="32" t="s">
        <v>113</v>
      </c>
      <c r="D9655" s="33">
        <v>124508.728325858</v>
      </c>
    </row>
    <row r="9656" spans="1:4">
      <c r="A9656" s="32">
        <v>2012</v>
      </c>
      <c r="B9656" s="32" t="s">
        <v>5</v>
      </c>
      <c r="C9656" s="32" t="s">
        <v>113</v>
      </c>
      <c r="D9656" s="33">
        <v>114040.99141197999</v>
      </c>
    </row>
    <row r="9657" spans="1:4">
      <c r="A9657" s="32">
        <v>2012</v>
      </c>
      <c r="B9657" s="32" t="s">
        <v>6</v>
      </c>
      <c r="C9657" s="32" t="s">
        <v>113</v>
      </c>
      <c r="D9657" s="33">
        <v>147171.4086461</v>
      </c>
    </row>
    <row r="9658" spans="1:4">
      <c r="A9658" s="32">
        <v>2012</v>
      </c>
      <c r="B9658" s="32" t="s">
        <v>7</v>
      </c>
      <c r="C9658" s="32" t="s">
        <v>113</v>
      </c>
      <c r="D9658" s="33">
        <v>113619.332399997</v>
      </c>
    </row>
    <row r="9659" spans="1:4">
      <c r="A9659" s="32">
        <v>2012</v>
      </c>
      <c r="B9659" s="32" t="s">
        <v>8</v>
      </c>
      <c r="C9659" s="32" t="s">
        <v>113</v>
      </c>
      <c r="D9659" s="33">
        <v>105989.552995183</v>
      </c>
    </row>
    <row r="9660" spans="1:4">
      <c r="A9660" s="32">
        <v>2012</v>
      </c>
      <c r="B9660" s="32" t="s">
        <v>9</v>
      </c>
      <c r="C9660" s="32" t="s">
        <v>113</v>
      </c>
      <c r="D9660" s="33">
        <v>106269.492320609</v>
      </c>
    </row>
    <row r="9661" spans="1:4">
      <c r="A9661" s="32">
        <v>2012</v>
      </c>
      <c r="B9661" s="32" t="s">
        <v>10</v>
      </c>
      <c r="C9661" s="32" t="s">
        <v>113</v>
      </c>
      <c r="D9661" s="33">
        <v>112777.090972645</v>
      </c>
    </row>
    <row r="9662" spans="1:4">
      <c r="A9662" s="32">
        <v>2012</v>
      </c>
      <c r="B9662" s="32" t="s">
        <v>11</v>
      </c>
      <c r="C9662" s="32" t="s">
        <v>113</v>
      </c>
      <c r="D9662" s="33">
        <v>62831.886044179097</v>
      </c>
    </row>
    <row r="9663" spans="1:4">
      <c r="A9663" s="32">
        <v>2012</v>
      </c>
      <c r="B9663" s="32" t="s">
        <v>12</v>
      </c>
      <c r="C9663" s="32" t="s">
        <v>113</v>
      </c>
      <c r="D9663" s="33">
        <v>42310.614563508498</v>
      </c>
    </row>
    <row r="9664" spans="1:4">
      <c r="A9664" s="32">
        <v>2012</v>
      </c>
      <c r="B9664" s="32" t="s">
        <v>13</v>
      </c>
      <c r="C9664" s="32" t="s">
        <v>113</v>
      </c>
      <c r="D9664" s="33">
        <v>34394.119245666399</v>
      </c>
    </row>
    <row r="9665" spans="1:4">
      <c r="A9665" s="32">
        <v>2012</v>
      </c>
      <c r="B9665" s="32" t="s">
        <v>14</v>
      </c>
      <c r="C9665" s="32" t="s">
        <v>113</v>
      </c>
      <c r="D9665" s="33">
        <v>81139.861705330695</v>
      </c>
    </row>
    <row r="9666" spans="1:4">
      <c r="A9666" s="32">
        <v>2012</v>
      </c>
      <c r="B9666" s="32" t="s">
        <v>15</v>
      </c>
      <c r="C9666" s="32" t="s">
        <v>113</v>
      </c>
      <c r="D9666" s="33">
        <v>38419.518503261002</v>
      </c>
    </row>
    <row r="9667" spans="1:4">
      <c r="A9667" s="32">
        <v>2013</v>
      </c>
      <c r="B9667" s="32" t="s">
        <v>4</v>
      </c>
      <c r="C9667" s="32" t="s">
        <v>113</v>
      </c>
      <c r="D9667" s="33">
        <v>48736.026789594704</v>
      </c>
    </row>
    <row r="9668" spans="1:4">
      <c r="A9668" s="32">
        <v>2013</v>
      </c>
      <c r="B9668" s="32" t="s">
        <v>5</v>
      </c>
      <c r="C9668" s="32" t="s">
        <v>113</v>
      </c>
      <c r="D9668" s="33">
        <v>105684.108537211</v>
      </c>
    </row>
    <row r="9669" spans="1:4">
      <c r="A9669" s="32">
        <v>2013</v>
      </c>
      <c r="B9669" s="32" t="s">
        <v>6</v>
      </c>
      <c r="C9669" s="32" t="s">
        <v>113</v>
      </c>
      <c r="D9669" s="33">
        <v>57711.937198772197</v>
      </c>
    </row>
    <row r="9670" spans="1:4">
      <c r="A9670" s="32">
        <v>2013</v>
      </c>
      <c r="B9670" s="32" t="s">
        <v>7</v>
      </c>
      <c r="C9670" s="32" t="s">
        <v>113</v>
      </c>
      <c r="D9670" s="33">
        <v>54273.208603209197</v>
      </c>
    </row>
    <row r="9671" spans="1:4">
      <c r="A9671" s="32">
        <v>2013</v>
      </c>
      <c r="B9671" s="32" t="s">
        <v>8</v>
      </c>
      <c r="C9671" s="32" t="s">
        <v>113</v>
      </c>
      <c r="D9671" s="33">
        <v>51451.800683922302</v>
      </c>
    </row>
    <row r="9672" spans="1:4">
      <c r="A9672" s="32">
        <v>2013</v>
      </c>
      <c r="B9672" s="32" t="s">
        <v>9</v>
      </c>
      <c r="C9672" s="32" t="s">
        <v>113</v>
      </c>
      <c r="D9672" s="33">
        <v>39254.3100438482</v>
      </c>
    </row>
    <row r="9673" spans="1:4">
      <c r="A9673" s="32">
        <v>2013</v>
      </c>
      <c r="B9673" s="32" t="s">
        <v>10</v>
      </c>
      <c r="C9673" s="32" t="s">
        <v>113</v>
      </c>
      <c r="D9673" s="33">
        <v>41074.588895564302</v>
      </c>
    </row>
    <row r="9674" spans="1:4">
      <c r="A9674" s="32">
        <v>2013</v>
      </c>
      <c r="B9674" s="32" t="s">
        <v>11</v>
      </c>
      <c r="C9674" s="32" t="s">
        <v>113</v>
      </c>
      <c r="D9674" s="33">
        <v>44181.831266932197</v>
      </c>
    </row>
    <row r="9675" spans="1:4">
      <c r="A9675" s="32">
        <v>2013</v>
      </c>
      <c r="B9675" s="32" t="s">
        <v>12</v>
      </c>
      <c r="C9675" s="32" t="s">
        <v>113</v>
      </c>
      <c r="D9675" s="33">
        <v>42205.817103313297</v>
      </c>
    </row>
    <row r="9676" spans="1:4">
      <c r="A9676" s="32">
        <v>2013</v>
      </c>
      <c r="B9676" s="32" t="s">
        <v>13</v>
      </c>
      <c r="C9676" s="32" t="s">
        <v>113</v>
      </c>
      <c r="D9676" s="33">
        <v>42672.582600506998</v>
      </c>
    </row>
    <row r="9677" spans="1:4">
      <c r="A9677" s="32">
        <v>2013</v>
      </c>
      <c r="B9677" s="32" t="s">
        <v>14</v>
      </c>
      <c r="C9677" s="32" t="s">
        <v>113</v>
      </c>
      <c r="D9677" s="33">
        <v>37209.9398701994</v>
      </c>
    </row>
    <row r="9678" spans="1:4">
      <c r="A9678" s="32">
        <v>2013</v>
      </c>
      <c r="B9678" s="32" t="s">
        <v>15</v>
      </c>
      <c r="C9678" s="32" t="s">
        <v>113</v>
      </c>
      <c r="D9678" s="33">
        <v>30511.848386238999</v>
      </c>
    </row>
    <row r="9679" spans="1:4">
      <c r="A9679" s="32">
        <v>2014</v>
      </c>
      <c r="B9679" s="32" t="s">
        <v>4</v>
      </c>
      <c r="C9679" s="32" t="s">
        <v>113</v>
      </c>
      <c r="D9679" s="33">
        <v>29019.069247704901</v>
      </c>
    </row>
    <row r="9680" spans="1:4">
      <c r="A9680" s="32">
        <v>2014</v>
      </c>
      <c r="B9680" s="32" t="s">
        <v>5</v>
      </c>
      <c r="C9680" s="32" t="s">
        <v>113</v>
      </c>
      <c r="D9680" s="33">
        <v>15525.732907417199</v>
      </c>
    </row>
    <row r="9681" spans="1:4">
      <c r="A9681" s="32">
        <v>2014</v>
      </c>
      <c r="B9681" s="32" t="s">
        <v>6</v>
      </c>
      <c r="C9681" s="32" t="s">
        <v>113</v>
      </c>
      <c r="D9681" s="33">
        <v>27813.8612701823</v>
      </c>
    </row>
    <row r="9682" spans="1:4">
      <c r="A9682" s="32">
        <v>2014</v>
      </c>
      <c r="B9682" s="32" t="s">
        <v>7</v>
      </c>
      <c r="C9682" s="32" t="s">
        <v>113</v>
      </c>
      <c r="D9682" s="33">
        <v>23277.528452222399</v>
      </c>
    </row>
    <row r="9683" spans="1:4">
      <c r="A9683" s="32">
        <v>2014</v>
      </c>
      <c r="B9683" s="32" t="s">
        <v>8</v>
      </c>
      <c r="C9683" s="32" t="s">
        <v>113</v>
      </c>
      <c r="D9683" s="33">
        <v>24085.9243587971</v>
      </c>
    </row>
    <row r="9684" spans="1:4">
      <c r="A9684" s="32">
        <v>2014</v>
      </c>
      <c r="B9684" s="32" t="s">
        <v>9</v>
      </c>
      <c r="C9684" s="32" t="s">
        <v>113</v>
      </c>
      <c r="D9684" s="33">
        <v>24612.690910359801</v>
      </c>
    </row>
    <row r="9685" spans="1:4">
      <c r="A9685" s="32">
        <v>2014</v>
      </c>
      <c r="B9685" s="32" t="s">
        <v>10</v>
      </c>
      <c r="C9685" s="32" t="s">
        <v>113</v>
      </c>
      <c r="D9685" s="33">
        <v>24650.172835217199</v>
      </c>
    </row>
    <row r="9686" spans="1:4">
      <c r="A9686" s="32">
        <v>2014</v>
      </c>
      <c r="B9686" s="32" t="s">
        <v>11</v>
      </c>
      <c r="C9686" s="32" t="s">
        <v>113</v>
      </c>
      <c r="D9686" s="33">
        <v>25394.131382036099</v>
      </c>
    </row>
    <row r="9687" spans="1:4">
      <c r="A9687" s="32">
        <v>2014</v>
      </c>
      <c r="B9687" s="32" t="s">
        <v>12</v>
      </c>
      <c r="C9687" s="32" t="s">
        <v>113</v>
      </c>
      <c r="D9687" s="33">
        <v>29336.253970245602</v>
      </c>
    </row>
    <row r="9688" spans="1:4">
      <c r="A9688" s="32">
        <v>2014</v>
      </c>
      <c r="B9688" s="32" t="s">
        <v>13</v>
      </c>
      <c r="C9688" s="32" t="s">
        <v>113</v>
      </c>
      <c r="D9688" s="33">
        <v>29744.6002781641</v>
      </c>
    </row>
    <row r="9689" spans="1:4">
      <c r="A9689" s="32">
        <v>2014</v>
      </c>
      <c r="B9689" s="32" t="s">
        <v>14</v>
      </c>
      <c r="C9689" s="32" t="s">
        <v>113</v>
      </c>
      <c r="D9689" s="33">
        <v>22007.848136857101</v>
      </c>
    </row>
    <row r="9690" spans="1:4">
      <c r="A9690" s="32">
        <v>2014</v>
      </c>
      <c r="B9690" s="32" t="s">
        <v>15</v>
      </c>
      <c r="C9690" s="32" t="s">
        <v>113</v>
      </c>
      <c r="D9690" s="33">
        <v>29413.297682246</v>
      </c>
    </row>
    <row r="9691" spans="1:4">
      <c r="A9691" s="32">
        <v>2015</v>
      </c>
      <c r="B9691" s="32" t="s">
        <v>4</v>
      </c>
      <c r="C9691" s="32" t="s">
        <v>113</v>
      </c>
      <c r="D9691" s="33">
        <v>31149</v>
      </c>
    </row>
    <row r="9692" spans="1:4">
      <c r="A9692" s="32">
        <v>2015</v>
      </c>
      <c r="B9692" s="32" t="s">
        <v>5</v>
      </c>
      <c r="C9692" s="32" t="s">
        <v>113</v>
      </c>
      <c r="D9692" s="33">
        <v>50912</v>
      </c>
    </row>
    <row r="9693" spans="1:4">
      <c r="A9693" s="32">
        <v>2015</v>
      </c>
      <c r="B9693" s="32" t="s">
        <v>6</v>
      </c>
      <c r="C9693" s="32" t="s">
        <v>113</v>
      </c>
      <c r="D9693" s="33">
        <v>71029</v>
      </c>
    </row>
    <row r="9694" spans="1:4">
      <c r="A9694" s="32">
        <v>2015</v>
      </c>
      <c r="B9694" s="32" t="s">
        <v>7</v>
      </c>
      <c r="C9694" s="32" t="s">
        <v>113</v>
      </c>
      <c r="D9694" s="33">
        <v>44693</v>
      </c>
    </row>
    <row r="9695" spans="1:4">
      <c r="A9695" s="32">
        <v>2015</v>
      </c>
      <c r="B9695" s="32" t="s">
        <v>8</v>
      </c>
      <c r="C9695" s="32" t="s">
        <v>113</v>
      </c>
      <c r="D9695" s="33">
        <v>50196</v>
      </c>
    </row>
    <row r="9696" spans="1:4">
      <c r="A9696" s="32">
        <v>2015</v>
      </c>
      <c r="B9696" s="32" t="s">
        <v>9</v>
      </c>
      <c r="C9696" s="32" t="s">
        <v>113</v>
      </c>
      <c r="D9696" s="33">
        <v>47009</v>
      </c>
    </row>
    <row r="9697" spans="1:4">
      <c r="A9697" s="32">
        <v>2015</v>
      </c>
      <c r="B9697" s="32" t="s">
        <v>10</v>
      </c>
      <c r="C9697" s="32" t="s">
        <v>113</v>
      </c>
      <c r="D9697" s="33">
        <v>207989</v>
      </c>
    </row>
    <row r="9698" spans="1:4">
      <c r="A9698" s="32">
        <v>2015</v>
      </c>
      <c r="B9698" s="32" t="s">
        <v>11</v>
      </c>
      <c r="C9698" s="32" t="s">
        <v>113</v>
      </c>
      <c r="D9698" s="33">
        <v>167108</v>
      </c>
    </row>
    <row r="9699" spans="1:4">
      <c r="A9699" s="32">
        <v>2015</v>
      </c>
      <c r="B9699" s="32" t="s">
        <v>12</v>
      </c>
      <c r="C9699" s="32" t="s">
        <v>113</v>
      </c>
      <c r="D9699" s="33">
        <v>182634</v>
      </c>
    </row>
    <row r="9700" spans="1:4">
      <c r="A9700" s="32">
        <v>2015</v>
      </c>
      <c r="B9700" s="32" t="s">
        <v>13</v>
      </c>
      <c r="C9700" s="32" t="s">
        <v>113</v>
      </c>
      <c r="D9700" s="33">
        <v>170526</v>
      </c>
    </row>
    <row r="9701" spans="1:4">
      <c r="A9701" s="32">
        <v>2015</v>
      </c>
      <c r="B9701" s="32" t="s">
        <v>14</v>
      </c>
      <c r="C9701" s="32" t="s">
        <v>113</v>
      </c>
      <c r="D9701" s="33">
        <v>141371</v>
      </c>
    </row>
    <row r="9702" spans="1:4">
      <c r="A9702" s="32">
        <v>2015</v>
      </c>
      <c r="B9702" s="32" t="s">
        <v>15</v>
      </c>
      <c r="C9702" s="32" t="s">
        <v>113</v>
      </c>
      <c r="D9702" s="33">
        <v>169509</v>
      </c>
    </row>
    <row r="9703" spans="1:4">
      <c r="A9703" s="32">
        <v>2016</v>
      </c>
      <c r="B9703" s="32" t="s">
        <v>4</v>
      </c>
      <c r="C9703" s="32" t="s">
        <v>113</v>
      </c>
      <c r="D9703" s="33">
        <v>135483</v>
      </c>
    </row>
    <row r="9704" spans="1:4">
      <c r="A9704" s="32">
        <v>2016</v>
      </c>
      <c r="B9704" s="32" t="s">
        <v>5</v>
      </c>
      <c r="C9704" s="32" t="s">
        <v>113</v>
      </c>
      <c r="D9704" s="33">
        <v>134950</v>
      </c>
    </row>
    <row r="9705" spans="1:4">
      <c r="A9705" s="32">
        <v>2016</v>
      </c>
      <c r="B9705" s="32" t="s">
        <v>6</v>
      </c>
      <c r="C9705" s="32" t="s">
        <v>113</v>
      </c>
      <c r="D9705" s="33">
        <v>148024</v>
      </c>
    </row>
    <row r="9706" spans="1:4">
      <c r="A9706" s="32">
        <v>2016</v>
      </c>
      <c r="B9706" s="32" t="s">
        <v>7</v>
      </c>
      <c r="C9706" s="32" t="s">
        <v>113</v>
      </c>
      <c r="D9706" s="33">
        <v>156685</v>
      </c>
    </row>
    <row r="9707" spans="1:4">
      <c r="A9707" s="32">
        <v>2016</v>
      </c>
      <c r="B9707" s="32" t="s">
        <v>8</v>
      </c>
      <c r="C9707" s="32" t="s">
        <v>113</v>
      </c>
      <c r="D9707" s="33">
        <v>152164</v>
      </c>
    </row>
    <row r="9708" spans="1:4">
      <c r="A9708" s="32">
        <v>2016</v>
      </c>
      <c r="B9708" s="32" t="s">
        <v>9</v>
      </c>
      <c r="C9708" s="32" t="s">
        <v>113</v>
      </c>
      <c r="D9708" s="33">
        <v>131088</v>
      </c>
    </row>
    <row r="9709" spans="1:4">
      <c r="A9709" s="32">
        <v>2016</v>
      </c>
      <c r="B9709" s="32" t="s">
        <v>10</v>
      </c>
      <c r="C9709" s="32" t="s">
        <v>113</v>
      </c>
      <c r="D9709" s="33">
        <v>146661</v>
      </c>
    </row>
    <row r="9710" spans="1:4">
      <c r="A9710" s="32">
        <v>2016</v>
      </c>
      <c r="B9710" s="32" t="s">
        <v>11</v>
      </c>
      <c r="C9710" s="32" t="s">
        <v>113</v>
      </c>
      <c r="D9710" s="33">
        <v>190578</v>
      </c>
    </row>
    <row r="9711" spans="1:4">
      <c r="A9711" s="32">
        <v>2016</v>
      </c>
      <c r="B9711" s="32" t="s">
        <v>12</v>
      </c>
      <c r="C9711" s="32" t="s">
        <v>113</v>
      </c>
      <c r="D9711" s="33">
        <v>151520</v>
      </c>
    </row>
    <row r="9712" spans="1:4">
      <c r="A9712" s="32">
        <v>2016</v>
      </c>
      <c r="B9712" s="32" t="s">
        <v>13</v>
      </c>
      <c r="C9712" s="32" t="s">
        <v>113</v>
      </c>
      <c r="D9712" s="33">
        <v>223585</v>
      </c>
    </row>
    <row r="9713" spans="1:4">
      <c r="A9713" s="32">
        <v>2016</v>
      </c>
      <c r="B9713" s="32" t="s">
        <v>14</v>
      </c>
      <c r="C9713" s="32" t="s">
        <v>113</v>
      </c>
      <c r="D9713" s="33">
        <v>201795</v>
      </c>
    </row>
    <row r="9714" spans="1:4">
      <c r="A9714" s="32">
        <v>2016</v>
      </c>
      <c r="B9714" s="32" t="s">
        <v>15</v>
      </c>
      <c r="C9714" s="32" t="s">
        <v>113</v>
      </c>
      <c r="D9714" s="33">
        <v>183840</v>
      </c>
    </row>
    <row r="9715" spans="1:4">
      <c r="A9715" s="32">
        <v>2017</v>
      </c>
      <c r="B9715" s="32" t="s">
        <v>4</v>
      </c>
      <c r="C9715" s="32" t="s">
        <v>113</v>
      </c>
      <c r="D9715" s="33">
        <v>163602</v>
      </c>
    </row>
    <row r="9716" spans="1:4">
      <c r="A9716" s="32">
        <v>2017</v>
      </c>
      <c r="B9716" s="32" t="s">
        <v>5</v>
      </c>
      <c r="C9716" s="32" t="s">
        <v>113</v>
      </c>
      <c r="D9716" s="33">
        <v>155647</v>
      </c>
    </row>
    <row r="9717" spans="1:4">
      <c r="A9717" s="32">
        <v>2017</v>
      </c>
      <c r="B9717" s="32" t="s">
        <v>6</v>
      </c>
      <c r="C9717" s="32" t="s">
        <v>113</v>
      </c>
      <c r="D9717" s="33">
        <v>215584</v>
      </c>
    </row>
    <row r="9718" spans="1:4">
      <c r="A9718" s="32">
        <v>2017</v>
      </c>
      <c r="B9718" s="32" t="s">
        <v>7</v>
      </c>
      <c r="C9718" s="32" t="s">
        <v>113</v>
      </c>
      <c r="D9718" s="33">
        <v>186521</v>
      </c>
    </row>
    <row r="9719" spans="1:4">
      <c r="A9719" s="32">
        <v>2017</v>
      </c>
      <c r="B9719" s="32" t="s">
        <v>8</v>
      </c>
      <c r="C9719" s="32" t="s">
        <v>113</v>
      </c>
      <c r="D9719" s="33">
        <v>210866</v>
      </c>
    </row>
    <row r="9720" spans="1:4">
      <c r="A9720" s="32">
        <v>2017</v>
      </c>
      <c r="B9720" s="32" t="s">
        <v>9</v>
      </c>
      <c r="C9720" s="32" t="s">
        <v>113</v>
      </c>
      <c r="D9720" s="33">
        <v>210141</v>
      </c>
    </row>
    <row r="9721" spans="1:4">
      <c r="A9721" s="32">
        <v>2017</v>
      </c>
      <c r="B9721" s="32" t="s">
        <v>10</v>
      </c>
      <c r="C9721" s="32" t="s">
        <v>113</v>
      </c>
      <c r="D9721" s="33">
        <v>200459</v>
      </c>
    </row>
    <row r="9722" spans="1:4">
      <c r="A9722" s="32">
        <v>2017</v>
      </c>
      <c r="B9722" s="32" t="s">
        <v>11</v>
      </c>
      <c r="C9722" s="32" t="s">
        <v>113</v>
      </c>
      <c r="D9722" s="33">
        <v>219781</v>
      </c>
    </row>
    <row r="9723" spans="1:4">
      <c r="A9723" s="32">
        <v>2017</v>
      </c>
      <c r="B9723" s="32" t="s">
        <v>12</v>
      </c>
      <c r="C9723" s="32" t="s">
        <v>113</v>
      </c>
      <c r="D9723" s="33">
        <v>220342</v>
      </c>
    </row>
    <row r="9724" spans="1:4">
      <c r="A9724" s="32">
        <v>2017</v>
      </c>
      <c r="B9724" s="32" t="s">
        <v>13</v>
      </c>
      <c r="C9724" s="32" t="s">
        <v>113</v>
      </c>
      <c r="D9724" s="33">
        <v>256867</v>
      </c>
    </row>
    <row r="9725" spans="1:4">
      <c r="A9725" s="32">
        <v>2017</v>
      </c>
      <c r="B9725" s="32" t="s">
        <v>14</v>
      </c>
      <c r="C9725" s="32" t="s">
        <v>113</v>
      </c>
      <c r="D9725" s="33">
        <v>261681</v>
      </c>
    </row>
    <row r="9726" spans="1:4">
      <c r="A9726" s="32">
        <v>2017</v>
      </c>
      <c r="B9726" s="32" t="s">
        <v>15</v>
      </c>
      <c r="C9726" s="32" t="s">
        <v>113</v>
      </c>
      <c r="D9726" s="33">
        <v>241747</v>
      </c>
    </row>
    <row r="9727" spans="1:4">
      <c r="A9727" s="32">
        <v>2018</v>
      </c>
      <c r="B9727" s="32" t="s">
        <v>4</v>
      </c>
      <c r="C9727" s="32" t="s">
        <v>113</v>
      </c>
      <c r="D9727" s="33">
        <v>213838</v>
      </c>
    </row>
    <row r="9728" spans="1:4">
      <c r="A9728" s="32">
        <v>2018</v>
      </c>
      <c r="B9728" s="32" t="s">
        <v>5</v>
      </c>
      <c r="C9728" s="32" t="s">
        <v>113</v>
      </c>
      <c r="D9728" s="33">
        <v>210989</v>
      </c>
    </row>
    <row r="9729" spans="1:4">
      <c r="A9729" s="32">
        <v>2018</v>
      </c>
      <c r="B9729" s="32" t="s">
        <v>6</v>
      </c>
      <c r="C9729" s="32" t="s">
        <v>113</v>
      </c>
      <c r="D9729" s="33">
        <v>242396</v>
      </c>
    </row>
    <row r="9730" spans="1:4">
      <c r="A9730" s="32">
        <v>2018</v>
      </c>
      <c r="B9730" s="32" t="s">
        <v>7</v>
      </c>
      <c r="C9730" s="32" t="s">
        <v>113</v>
      </c>
      <c r="D9730" s="33">
        <v>242814</v>
      </c>
    </row>
    <row r="9731" spans="1:4">
      <c r="A9731" s="32">
        <v>2018</v>
      </c>
      <c r="B9731" s="32" t="s">
        <v>8</v>
      </c>
      <c r="C9731" s="32" t="s">
        <v>113</v>
      </c>
      <c r="D9731" s="33">
        <v>261524</v>
      </c>
    </row>
    <row r="9732" spans="1:4">
      <c r="A9732" s="32">
        <v>2018</v>
      </c>
      <c r="B9732" s="32" t="s">
        <v>9</v>
      </c>
      <c r="C9732" s="32" t="s">
        <v>113</v>
      </c>
      <c r="D9732" s="33">
        <v>244540</v>
      </c>
    </row>
    <row r="9733" spans="1:4">
      <c r="A9733" s="32">
        <v>2018</v>
      </c>
      <c r="B9733" s="32" t="s">
        <v>10</v>
      </c>
      <c r="C9733" s="32" t="s">
        <v>113</v>
      </c>
      <c r="D9733" s="33">
        <v>249008</v>
      </c>
    </row>
    <row r="9734" spans="1:4">
      <c r="A9734" s="32">
        <v>2018</v>
      </c>
      <c r="B9734" s="32" t="s">
        <v>11</v>
      </c>
      <c r="C9734" s="32" t="s">
        <v>113</v>
      </c>
      <c r="D9734" s="33">
        <v>281857</v>
      </c>
    </row>
    <row r="9735" spans="1:4">
      <c r="A9735" s="32">
        <v>2018</v>
      </c>
      <c r="B9735" s="32" t="s">
        <v>12</v>
      </c>
      <c r="C9735" s="32" t="s">
        <v>113</v>
      </c>
      <c r="D9735" s="33">
        <v>254536</v>
      </c>
    </row>
    <row r="9736" spans="1:4">
      <c r="A9736" s="32">
        <v>2018</v>
      </c>
      <c r="B9736" s="32" t="s">
        <v>13</v>
      </c>
      <c r="C9736" s="32" t="s">
        <v>113</v>
      </c>
      <c r="D9736" s="33">
        <v>264344</v>
      </c>
    </row>
    <row r="9737" spans="1:4">
      <c r="A9737" s="32">
        <v>2018</v>
      </c>
      <c r="B9737" s="32" t="s">
        <v>14</v>
      </c>
      <c r="C9737" s="32" t="s">
        <v>113</v>
      </c>
      <c r="D9737" s="33">
        <v>241538</v>
      </c>
    </row>
    <row r="9738" spans="1:4">
      <c r="A9738" s="32">
        <v>2018</v>
      </c>
      <c r="B9738" s="32" t="s">
        <v>15</v>
      </c>
      <c r="C9738" s="32" t="s">
        <v>113</v>
      </c>
      <c r="D9738" s="33">
        <v>219092</v>
      </c>
    </row>
    <row r="9739" spans="1:4">
      <c r="A9739" s="32">
        <v>2019</v>
      </c>
      <c r="B9739" s="32" t="s">
        <v>4</v>
      </c>
      <c r="C9739" s="32" t="s">
        <v>113</v>
      </c>
      <c r="D9739" s="33">
        <v>203362</v>
      </c>
    </row>
    <row r="9740" spans="1:4">
      <c r="A9740" s="32">
        <v>2019</v>
      </c>
      <c r="B9740" s="32" t="s">
        <v>5</v>
      </c>
      <c r="C9740" s="32" t="s">
        <v>113</v>
      </c>
      <c r="D9740" s="33">
        <v>198422</v>
      </c>
    </row>
    <row r="9741" spans="1:4">
      <c r="A9741" s="32">
        <v>2019</v>
      </c>
      <c r="B9741" s="32" t="s">
        <v>6</v>
      </c>
      <c r="C9741" s="32" t="s">
        <v>113</v>
      </c>
      <c r="D9741" s="33">
        <v>204871</v>
      </c>
    </row>
    <row r="9742" spans="1:4">
      <c r="A9742" s="32">
        <v>2019</v>
      </c>
      <c r="B9742" s="32" t="s">
        <v>7</v>
      </c>
      <c r="C9742" s="32" t="s">
        <v>113</v>
      </c>
      <c r="D9742" s="33">
        <v>150898</v>
      </c>
    </row>
    <row r="9743" spans="1:4">
      <c r="A9743" s="32">
        <v>2019</v>
      </c>
      <c r="B9743" s="32" t="s">
        <v>8</v>
      </c>
      <c r="C9743" s="32" t="s">
        <v>113</v>
      </c>
      <c r="D9743" s="33">
        <v>197405</v>
      </c>
    </row>
    <row r="9744" spans="1:4">
      <c r="A9744" s="32">
        <v>2019</v>
      </c>
      <c r="B9744" s="32" t="s">
        <v>9</v>
      </c>
      <c r="C9744" s="32" t="s">
        <v>113</v>
      </c>
      <c r="D9744" s="33">
        <v>191171</v>
      </c>
    </row>
    <row r="9745" spans="1:4">
      <c r="A9745" s="32">
        <v>2019</v>
      </c>
      <c r="B9745" s="32" t="s">
        <v>10</v>
      </c>
      <c r="C9745" s="32" t="s">
        <v>113</v>
      </c>
      <c r="D9745" s="33">
        <v>221996</v>
      </c>
    </row>
    <row r="9746" spans="1:4">
      <c r="A9746" s="32">
        <v>2019</v>
      </c>
      <c r="B9746" s="32" t="s">
        <v>11</v>
      </c>
      <c r="C9746" s="32" t="s">
        <v>113</v>
      </c>
      <c r="D9746" s="33">
        <v>236420</v>
      </c>
    </row>
    <row r="9747" spans="1:4">
      <c r="A9747" s="32">
        <v>2019</v>
      </c>
      <c r="B9747" s="32" t="s">
        <v>12</v>
      </c>
      <c r="C9747" s="32" t="s">
        <v>113</v>
      </c>
      <c r="D9747" s="33">
        <v>230991</v>
      </c>
    </row>
    <row r="9748" spans="1:4">
      <c r="A9748" s="32">
        <v>2019</v>
      </c>
      <c r="B9748" s="32" t="s">
        <v>13</v>
      </c>
      <c r="C9748" s="32" t="s">
        <v>113</v>
      </c>
      <c r="D9748" s="33">
        <v>237258</v>
      </c>
    </row>
    <row r="9749" spans="1:4">
      <c r="A9749" s="32">
        <v>2019</v>
      </c>
      <c r="B9749" s="32" t="s">
        <v>14</v>
      </c>
      <c r="C9749" s="32" t="s">
        <v>113</v>
      </c>
      <c r="D9749" s="33">
        <v>225630</v>
      </c>
    </row>
    <row r="9750" spans="1:4">
      <c r="A9750" s="32">
        <v>2019</v>
      </c>
      <c r="B9750" s="32" t="s">
        <v>15</v>
      </c>
      <c r="C9750" s="32" t="s">
        <v>113</v>
      </c>
      <c r="D9750" s="33">
        <v>219326</v>
      </c>
    </row>
    <row r="9751" spans="1:4">
      <c r="A9751" s="32">
        <v>2020</v>
      </c>
      <c r="B9751" s="32" t="s">
        <v>4</v>
      </c>
      <c r="C9751" s="32" t="s">
        <v>113</v>
      </c>
      <c r="D9751" s="33">
        <v>177934</v>
      </c>
    </row>
    <row r="9752" spans="1:4">
      <c r="A9752" s="32">
        <v>2020</v>
      </c>
      <c r="B9752" s="32" t="s">
        <v>5</v>
      </c>
      <c r="C9752" s="32" t="s">
        <v>113</v>
      </c>
      <c r="D9752" s="33">
        <v>222632</v>
      </c>
    </row>
    <row r="9753" spans="1:4">
      <c r="A9753" s="32">
        <v>2020</v>
      </c>
      <c r="B9753" s="32" t="s">
        <v>6</v>
      </c>
      <c r="C9753" s="32" t="s">
        <v>113</v>
      </c>
      <c r="D9753" s="33">
        <v>126696</v>
      </c>
    </row>
    <row r="9754" spans="1:4">
      <c r="A9754" s="32">
        <v>2020</v>
      </c>
      <c r="B9754" s="32" t="s">
        <v>7</v>
      </c>
      <c r="C9754" s="32" t="s">
        <v>113</v>
      </c>
      <c r="D9754" s="33">
        <v>11987</v>
      </c>
    </row>
    <row r="9755" spans="1:4">
      <c r="A9755" s="32">
        <v>2020</v>
      </c>
      <c r="B9755" s="32" t="s">
        <v>8</v>
      </c>
      <c r="C9755" s="32" t="s">
        <v>113</v>
      </c>
      <c r="D9755" s="33">
        <v>13013</v>
      </c>
    </row>
    <row r="9756" spans="1:4">
      <c r="A9756" s="32">
        <v>2020</v>
      </c>
      <c r="B9756" s="32" t="s">
        <v>9</v>
      </c>
      <c r="C9756" s="32" t="s">
        <v>113</v>
      </c>
      <c r="D9756" s="33">
        <v>7669</v>
      </c>
    </row>
    <row r="9757" spans="1:4">
      <c r="A9757" s="32">
        <v>2020</v>
      </c>
      <c r="B9757" s="32" t="s">
        <v>10</v>
      </c>
      <c r="C9757" s="32" t="s">
        <v>113</v>
      </c>
      <c r="D9757" s="33">
        <v>5602</v>
      </c>
    </row>
    <row r="9758" spans="1:4">
      <c r="A9758" s="32">
        <v>2020</v>
      </c>
      <c r="B9758" s="32" t="s">
        <v>11</v>
      </c>
      <c r="C9758" s="32" t="s">
        <v>113</v>
      </c>
      <c r="D9758" s="33">
        <v>6939</v>
      </c>
    </row>
    <row r="9759" spans="1:4">
      <c r="A9759" s="32">
        <v>2020</v>
      </c>
      <c r="B9759" s="32" t="s">
        <v>12</v>
      </c>
      <c r="C9759" s="32" t="s">
        <v>113</v>
      </c>
      <c r="D9759" s="33">
        <v>7745</v>
      </c>
    </row>
    <row r="9760" spans="1:4">
      <c r="A9760" s="32">
        <v>2020</v>
      </c>
      <c r="B9760" s="32" t="s">
        <v>13</v>
      </c>
      <c r="C9760" s="32" t="s">
        <v>113</v>
      </c>
      <c r="D9760" s="33">
        <v>8108</v>
      </c>
    </row>
    <row r="9761" spans="1:4">
      <c r="A9761" s="32">
        <v>2020</v>
      </c>
      <c r="B9761" s="32" t="s">
        <v>14</v>
      </c>
      <c r="C9761" s="32" t="s">
        <v>113</v>
      </c>
      <c r="D9761" s="33">
        <v>56293</v>
      </c>
    </row>
    <row r="9762" spans="1:4">
      <c r="A9762" s="32">
        <v>1995</v>
      </c>
      <c r="B9762" s="32" t="s">
        <v>10</v>
      </c>
      <c r="C9762" s="32" t="s">
        <v>114</v>
      </c>
      <c r="D9762" s="33">
        <v>60487</v>
      </c>
    </row>
    <row r="9763" spans="1:4">
      <c r="A9763" s="32">
        <v>1995</v>
      </c>
      <c r="B9763" s="32" t="s">
        <v>11</v>
      </c>
      <c r="C9763" s="32" t="s">
        <v>114</v>
      </c>
      <c r="D9763" s="33">
        <v>66712</v>
      </c>
    </row>
    <row r="9764" spans="1:4">
      <c r="A9764" s="32">
        <v>1995</v>
      </c>
      <c r="B9764" s="32" t="s">
        <v>12</v>
      </c>
      <c r="C9764" s="32" t="s">
        <v>114</v>
      </c>
      <c r="D9764" s="33">
        <v>67734</v>
      </c>
    </row>
    <row r="9765" spans="1:4">
      <c r="A9765" s="32">
        <v>1995</v>
      </c>
      <c r="B9765" s="32" t="s">
        <v>13</v>
      </c>
      <c r="C9765" s="32" t="s">
        <v>114</v>
      </c>
      <c r="D9765" s="33">
        <v>71636</v>
      </c>
    </row>
    <row r="9766" spans="1:4">
      <c r="A9766" s="32">
        <v>1995</v>
      </c>
      <c r="B9766" s="32" t="s">
        <v>14</v>
      </c>
      <c r="C9766" s="32" t="s">
        <v>114</v>
      </c>
      <c r="D9766" s="33">
        <v>74427</v>
      </c>
    </row>
    <row r="9767" spans="1:4">
      <c r="A9767" s="32">
        <v>1995</v>
      </c>
      <c r="B9767" s="32" t="s">
        <v>15</v>
      </c>
      <c r="C9767" s="32" t="s">
        <v>114</v>
      </c>
      <c r="D9767" s="33">
        <v>71690</v>
      </c>
    </row>
    <row r="9768" spans="1:4">
      <c r="A9768" s="32">
        <v>1996</v>
      </c>
      <c r="B9768" s="32" t="s">
        <v>4</v>
      </c>
      <c r="C9768" s="32" t="s">
        <v>114</v>
      </c>
      <c r="D9768" s="33">
        <v>63056</v>
      </c>
    </row>
    <row r="9769" spans="1:4">
      <c r="A9769" s="32">
        <v>1996</v>
      </c>
      <c r="B9769" s="32" t="s">
        <v>5</v>
      </c>
      <c r="C9769" s="32" t="s">
        <v>114</v>
      </c>
      <c r="D9769" s="33">
        <v>63155</v>
      </c>
    </row>
    <row r="9770" spans="1:4">
      <c r="A9770" s="32">
        <v>1996</v>
      </c>
      <c r="B9770" s="32" t="s">
        <v>6</v>
      </c>
      <c r="C9770" s="32" t="s">
        <v>114</v>
      </c>
      <c r="D9770" s="33">
        <v>76620</v>
      </c>
    </row>
    <row r="9771" spans="1:4">
      <c r="A9771" s="32">
        <v>1996</v>
      </c>
      <c r="B9771" s="32" t="s">
        <v>7</v>
      </c>
      <c r="C9771" s="32" t="s">
        <v>114</v>
      </c>
      <c r="D9771" s="33">
        <v>78581</v>
      </c>
    </row>
    <row r="9772" spans="1:4">
      <c r="A9772" s="32">
        <v>1996</v>
      </c>
      <c r="B9772" s="32" t="s">
        <v>8</v>
      </c>
      <c r="C9772" s="32" t="s">
        <v>114</v>
      </c>
      <c r="D9772" s="33">
        <v>83117</v>
      </c>
    </row>
    <row r="9773" spans="1:4">
      <c r="A9773" s="32">
        <v>1996</v>
      </c>
      <c r="B9773" s="32" t="s">
        <v>9</v>
      </c>
      <c r="C9773" s="32" t="s">
        <v>114</v>
      </c>
      <c r="D9773" s="33">
        <v>74588</v>
      </c>
    </row>
    <row r="9774" spans="1:4">
      <c r="A9774" s="32">
        <v>1996</v>
      </c>
      <c r="B9774" s="32" t="s">
        <v>10</v>
      </c>
      <c r="C9774" s="32" t="s">
        <v>114</v>
      </c>
      <c r="D9774" s="33">
        <v>79093</v>
      </c>
    </row>
    <row r="9775" spans="1:4">
      <c r="A9775" s="32">
        <v>1996</v>
      </c>
      <c r="B9775" s="32" t="s">
        <v>11</v>
      </c>
      <c r="C9775" s="32" t="s">
        <v>114</v>
      </c>
      <c r="D9775" s="33">
        <v>79977</v>
      </c>
    </row>
    <row r="9776" spans="1:4">
      <c r="A9776" s="32">
        <v>1996</v>
      </c>
      <c r="B9776" s="32" t="s">
        <v>12</v>
      </c>
      <c r="C9776" s="32" t="s">
        <v>114</v>
      </c>
      <c r="D9776" s="33">
        <v>76309</v>
      </c>
    </row>
    <row r="9777" spans="1:4">
      <c r="A9777" s="32">
        <v>1996</v>
      </c>
      <c r="B9777" s="32" t="s">
        <v>13</v>
      </c>
      <c r="C9777" s="32" t="s">
        <v>114</v>
      </c>
      <c r="D9777" s="33">
        <v>90996</v>
      </c>
    </row>
    <row r="9778" spans="1:4">
      <c r="A9778" s="32">
        <v>1996</v>
      </c>
      <c r="B9778" s="32" t="s">
        <v>14</v>
      </c>
      <c r="C9778" s="32" t="s">
        <v>114</v>
      </c>
      <c r="D9778" s="33">
        <v>85072</v>
      </c>
    </row>
    <row r="9779" spans="1:4">
      <c r="A9779" s="32">
        <v>1996</v>
      </c>
      <c r="B9779" s="32" t="s">
        <v>15</v>
      </c>
      <c r="C9779" s="32" t="s">
        <v>114</v>
      </c>
      <c r="D9779" s="33">
        <v>76666</v>
      </c>
    </row>
    <row r="9780" spans="1:4">
      <c r="A9780" s="32">
        <v>1997</v>
      </c>
      <c r="B9780" s="32" t="s">
        <v>4</v>
      </c>
      <c r="C9780" s="32" t="s">
        <v>114</v>
      </c>
      <c r="D9780" s="33">
        <v>68118</v>
      </c>
    </row>
    <row r="9781" spans="1:4">
      <c r="A9781" s="32">
        <v>1997</v>
      </c>
      <c r="B9781" s="32" t="s">
        <v>5</v>
      </c>
      <c r="C9781" s="32" t="s">
        <v>114</v>
      </c>
      <c r="D9781" s="33">
        <v>67651</v>
      </c>
    </row>
    <row r="9782" spans="1:4">
      <c r="A9782" s="32">
        <v>1997</v>
      </c>
      <c r="B9782" s="32" t="s">
        <v>6</v>
      </c>
      <c r="C9782" s="32" t="s">
        <v>114</v>
      </c>
      <c r="D9782" s="33">
        <v>84562</v>
      </c>
    </row>
    <row r="9783" spans="1:4">
      <c r="A9783" s="32">
        <v>1997</v>
      </c>
      <c r="B9783" s="32" t="s">
        <v>7</v>
      </c>
      <c r="C9783" s="32" t="s">
        <v>114</v>
      </c>
      <c r="D9783" s="33">
        <v>97517</v>
      </c>
    </row>
    <row r="9784" spans="1:4">
      <c r="A9784" s="32">
        <v>1997</v>
      </c>
      <c r="B9784" s="32" t="s">
        <v>8</v>
      </c>
      <c r="C9784" s="32" t="s">
        <v>114</v>
      </c>
      <c r="D9784" s="33">
        <v>93934</v>
      </c>
    </row>
    <row r="9785" spans="1:4">
      <c r="A9785" s="32">
        <v>1997</v>
      </c>
      <c r="B9785" s="32" t="s">
        <v>9</v>
      </c>
      <c r="C9785" s="32" t="s">
        <v>114</v>
      </c>
      <c r="D9785" s="33">
        <v>83791</v>
      </c>
    </row>
    <row r="9786" spans="1:4">
      <c r="A9786" s="32">
        <v>1997</v>
      </c>
      <c r="B9786" s="32" t="s">
        <v>10</v>
      </c>
      <c r="C9786" s="32" t="s">
        <v>114</v>
      </c>
      <c r="D9786" s="33">
        <v>93197</v>
      </c>
    </row>
    <row r="9787" spans="1:4">
      <c r="A9787" s="32">
        <v>1997</v>
      </c>
      <c r="B9787" s="32" t="s">
        <v>11</v>
      </c>
      <c r="C9787" s="32" t="s">
        <v>114</v>
      </c>
      <c r="D9787" s="33">
        <v>88339</v>
      </c>
    </row>
    <row r="9788" spans="1:4">
      <c r="A9788" s="32">
        <v>1997</v>
      </c>
      <c r="B9788" s="32" t="s">
        <v>12</v>
      </c>
      <c r="C9788" s="32" t="s">
        <v>114</v>
      </c>
      <c r="D9788" s="33">
        <v>94951</v>
      </c>
    </row>
    <row r="9789" spans="1:4">
      <c r="A9789" s="32">
        <v>1997</v>
      </c>
      <c r="B9789" s="32" t="s">
        <v>13</v>
      </c>
      <c r="C9789" s="32" t="s">
        <v>114</v>
      </c>
      <c r="D9789" s="33">
        <v>97171</v>
      </c>
    </row>
    <row r="9790" spans="1:4">
      <c r="A9790" s="32">
        <v>1997</v>
      </c>
      <c r="B9790" s="32" t="s">
        <v>14</v>
      </c>
      <c r="C9790" s="32" t="s">
        <v>114</v>
      </c>
      <c r="D9790" s="33">
        <v>87364</v>
      </c>
    </row>
    <row r="9791" spans="1:4">
      <c r="A9791" s="32">
        <v>1997</v>
      </c>
      <c r="B9791" s="32" t="s">
        <v>15</v>
      </c>
      <c r="C9791" s="32" t="s">
        <v>114</v>
      </c>
      <c r="D9791" s="33">
        <v>84933</v>
      </c>
    </row>
    <row r="9792" spans="1:4">
      <c r="A9792" s="32">
        <v>1998</v>
      </c>
      <c r="B9792" s="32" t="s">
        <v>4</v>
      </c>
      <c r="C9792" s="32" t="s">
        <v>114</v>
      </c>
      <c r="D9792" s="33">
        <v>74701</v>
      </c>
    </row>
    <row r="9793" spans="1:4">
      <c r="A9793" s="32">
        <v>1998</v>
      </c>
      <c r="B9793" s="32" t="s">
        <v>5</v>
      </c>
      <c r="C9793" s="32" t="s">
        <v>114</v>
      </c>
      <c r="D9793" s="33">
        <v>74357</v>
      </c>
    </row>
    <row r="9794" spans="1:4">
      <c r="A9794" s="32">
        <v>1998</v>
      </c>
      <c r="B9794" s="32" t="s">
        <v>6</v>
      </c>
      <c r="C9794" s="32" t="s">
        <v>114</v>
      </c>
      <c r="D9794" s="33">
        <v>93172</v>
      </c>
    </row>
    <row r="9795" spans="1:4">
      <c r="A9795" s="32">
        <v>1998</v>
      </c>
      <c r="B9795" s="32" t="s">
        <v>7</v>
      </c>
      <c r="C9795" s="32" t="s">
        <v>114</v>
      </c>
      <c r="D9795" s="33">
        <v>91993</v>
      </c>
    </row>
    <row r="9796" spans="1:4">
      <c r="A9796" s="32">
        <v>1998</v>
      </c>
      <c r="B9796" s="32" t="s">
        <v>8</v>
      </c>
      <c r="C9796" s="32" t="s">
        <v>114</v>
      </c>
      <c r="D9796" s="33">
        <v>91770</v>
      </c>
    </row>
    <row r="9797" spans="1:4">
      <c r="A9797" s="32">
        <v>1998</v>
      </c>
      <c r="B9797" s="32" t="s">
        <v>9</v>
      </c>
      <c r="C9797" s="32" t="s">
        <v>114</v>
      </c>
      <c r="D9797" s="33">
        <v>87173</v>
      </c>
    </row>
    <row r="9798" spans="1:4">
      <c r="A9798" s="32">
        <v>1998</v>
      </c>
      <c r="B9798" s="32" t="s">
        <v>10</v>
      </c>
      <c r="C9798" s="32" t="s">
        <v>114</v>
      </c>
      <c r="D9798" s="33">
        <v>94032</v>
      </c>
    </row>
    <row r="9799" spans="1:4">
      <c r="A9799" s="32">
        <v>1998</v>
      </c>
      <c r="B9799" s="32" t="s">
        <v>11</v>
      </c>
      <c r="C9799" s="32" t="s">
        <v>114</v>
      </c>
      <c r="D9799" s="33">
        <v>90995</v>
      </c>
    </row>
    <row r="9800" spans="1:4">
      <c r="A9800" s="32">
        <v>1998</v>
      </c>
      <c r="B9800" s="32" t="s">
        <v>12</v>
      </c>
      <c r="C9800" s="32" t="s">
        <v>114</v>
      </c>
      <c r="D9800" s="33">
        <v>91922</v>
      </c>
    </row>
    <row r="9801" spans="1:4">
      <c r="A9801" s="32">
        <v>1998</v>
      </c>
      <c r="B9801" s="32" t="s">
        <v>13</v>
      </c>
      <c r="C9801" s="32" t="s">
        <v>114</v>
      </c>
      <c r="D9801" s="33">
        <v>94687</v>
      </c>
    </row>
    <row r="9802" spans="1:4">
      <c r="A9802" s="32">
        <v>1998</v>
      </c>
      <c r="B9802" s="32" t="s">
        <v>14</v>
      </c>
      <c r="C9802" s="32" t="s">
        <v>114</v>
      </c>
      <c r="D9802" s="33">
        <v>89724</v>
      </c>
    </row>
    <row r="9803" spans="1:4">
      <c r="A9803" s="32">
        <v>1998</v>
      </c>
      <c r="B9803" s="32" t="s">
        <v>15</v>
      </c>
      <c r="C9803" s="32" t="s">
        <v>114</v>
      </c>
      <c r="D9803" s="33">
        <v>84239</v>
      </c>
    </row>
    <row r="9804" spans="1:4">
      <c r="A9804" s="32">
        <v>1999</v>
      </c>
      <c r="B9804" s="32" t="s">
        <v>4</v>
      </c>
      <c r="C9804" s="32" t="s">
        <v>114</v>
      </c>
      <c r="D9804" s="33">
        <v>72389</v>
      </c>
    </row>
    <row r="9805" spans="1:4">
      <c r="A9805" s="32">
        <v>1999</v>
      </c>
      <c r="B9805" s="32" t="s">
        <v>5</v>
      </c>
      <c r="C9805" s="32" t="s">
        <v>114</v>
      </c>
      <c r="D9805" s="33">
        <v>71373</v>
      </c>
    </row>
    <row r="9806" spans="1:4">
      <c r="A9806" s="32">
        <v>1999</v>
      </c>
      <c r="B9806" s="32" t="s">
        <v>6</v>
      </c>
      <c r="C9806" s="32" t="s">
        <v>114</v>
      </c>
      <c r="D9806" s="33">
        <v>92094</v>
      </c>
    </row>
    <row r="9807" spans="1:4">
      <c r="A9807" s="32">
        <v>1999</v>
      </c>
      <c r="B9807" s="32" t="s">
        <v>7</v>
      </c>
      <c r="C9807" s="32" t="s">
        <v>114</v>
      </c>
      <c r="D9807" s="33">
        <v>91166</v>
      </c>
    </row>
    <row r="9808" spans="1:4">
      <c r="A9808" s="32">
        <v>1999</v>
      </c>
      <c r="B9808" s="32" t="s">
        <v>8</v>
      </c>
      <c r="C9808" s="32" t="s">
        <v>114</v>
      </c>
      <c r="D9808" s="33">
        <v>89338</v>
      </c>
    </row>
    <row r="9809" spans="1:4">
      <c r="A9809" s="32">
        <v>1999</v>
      </c>
      <c r="B9809" s="32" t="s">
        <v>9</v>
      </c>
      <c r="C9809" s="32" t="s">
        <v>114</v>
      </c>
      <c r="D9809" s="33">
        <v>85879</v>
      </c>
    </row>
    <row r="9810" spans="1:4">
      <c r="A9810" s="32">
        <v>1999</v>
      </c>
      <c r="B9810" s="32" t="s">
        <v>10</v>
      </c>
      <c r="C9810" s="32" t="s">
        <v>114</v>
      </c>
      <c r="D9810" s="33">
        <v>86154</v>
      </c>
    </row>
    <row r="9811" spans="1:4">
      <c r="A9811" s="32">
        <v>1999</v>
      </c>
      <c r="B9811" s="32" t="s">
        <v>11</v>
      </c>
      <c r="C9811" s="32" t="s">
        <v>114</v>
      </c>
      <c r="D9811" s="33">
        <v>85758</v>
      </c>
    </row>
    <row r="9812" spans="1:4">
      <c r="A9812" s="32">
        <v>1999</v>
      </c>
      <c r="B9812" s="32" t="s">
        <v>12</v>
      </c>
      <c r="C9812" s="32" t="s">
        <v>114</v>
      </c>
      <c r="D9812" s="33">
        <v>89410</v>
      </c>
    </row>
    <row r="9813" spans="1:4">
      <c r="A9813" s="32">
        <v>1999</v>
      </c>
      <c r="B9813" s="32" t="s">
        <v>13</v>
      </c>
      <c r="C9813" s="32" t="s">
        <v>114</v>
      </c>
      <c r="D9813" s="33">
        <v>88734</v>
      </c>
    </row>
    <row r="9814" spans="1:4">
      <c r="A9814" s="32">
        <v>1999</v>
      </c>
      <c r="B9814" s="32" t="s">
        <v>14</v>
      </c>
      <c r="C9814" s="32" t="s">
        <v>114</v>
      </c>
      <c r="D9814" s="33">
        <v>88091</v>
      </c>
    </row>
    <row r="9815" spans="1:4">
      <c r="A9815" s="32">
        <v>1999</v>
      </c>
      <c r="B9815" s="32" t="s">
        <v>15</v>
      </c>
      <c r="C9815" s="32" t="s">
        <v>114</v>
      </c>
      <c r="D9815" s="33">
        <v>79828</v>
      </c>
    </row>
    <row r="9816" spans="1:4">
      <c r="A9816" s="32">
        <v>2000</v>
      </c>
      <c r="B9816" s="32" t="s">
        <v>4</v>
      </c>
      <c r="C9816" s="32" t="s">
        <v>114</v>
      </c>
      <c r="D9816" s="33">
        <v>67835</v>
      </c>
    </row>
    <row r="9817" spans="1:4">
      <c r="A9817" s="32">
        <v>2000</v>
      </c>
      <c r="B9817" s="32" t="s">
        <v>5</v>
      </c>
      <c r="C9817" s="32" t="s">
        <v>114</v>
      </c>
      <c r="D9817" s="33">
        <v>67397</v>
      </c>
    </row>
    <row r="9818" spans="1:4">
      <c r="A9818" s="32">
        <v>2000</v>
      </c>
      <c r="B9818" s="32" t="s">
        <v>6</v>
      </c>
      <c r="C9818" s="32" t="s">
        <v>114</v>
      </c>
      <c r="D9818" s="33">
        <v>89505</v>
      </c>
    </row>
    <row r="9819" spans="1:4">
      <c r="A9819" s="32">
        <v>2000</v>
      </c>
      <c r="B9819" s="32" t="s">
        <v>7</v>
      </c>
      <c r="C9819" s="32" t="s">
        <v>114</v>
      </c>
      <c r="D9819" s="33">
        <v>83880</v>
      </c>
    </row>
    <row r="9820" spans="1:4">
      <c r="A9820" s="32">
        <v>2000</v>
      </c>
      <c r="B9820" s="32" t="s">
        <v>8</v>
      </c>
      <c r="C9820" s="32" t="s">
        <v>114</v>
      </c>
      <c r="D9820" s="33">
        <v>84314</v>
      </c>
    </row>
    <row r="9821" spans="1:4">
      <c r="A9821" s="32">
        <v>2000</v>
      </c>
      <c r="B9821" s="32" t="s">
        <v>9</v>
      </c>
      <c r="C9821" s="32" t="s">
        <v>114</v>
      </c>
      <c r="D9821" s="33">
        <v>81225</v>
      </c>
    </row>
    <row r="9822" spans="1:4">
      <c r="A9822" s="32">
        <v>2000</v>
      </c>
      <c r="B9822" s="32" t="s">
        <v>10</v>
      </c>
      <c r="C9822" s="32" t="s">
        <v>114</v>
      </c>
      <c r="D9822" s="33">
        <v>82683</v>
      </c>
    </row>
    <row r="9823" spans="1:4">
      <c r="A9823" s="32">
        <v>2000</v>
      </c>
      <c r="B9823" s="32" t="s">
        <v>11</v>
      </c>
      <c r="C9823" s="32" t="s">
        <v>114</v>
      </c>
      <c r="D9823" s="33">
        <v>89126</v>
      </c>
    </row>
    <row r="9824" spans="1:4">
      <c r="A9824" s="32">
        <v>2000</v>
      </c>
      <c r="B9824" s="32" t="s">
        <v>12</v>
      </c>
      <c r="C9824" s="32" t="s">
        <v>114</v>
      </c>
      <c r="D9824" s="33">
        <v>89581</v>
      </c>
    </row>
    <row r="9825" spans="1:4">
      <c r="A9825" s="32">
        <v>2000</v>
      </c>
      <c r="B9825" s="32" t="s">
        <v>13</v>
      </c>
      <c r="C9825" s="32" t="s">
        <v>114</v>
      </c>
      <c r="D9825" s="33">
        <v>88445</v>
      </c>
    </row>
    <row r="9826" spans="1:4">
      <c r="A9826" s="32">
        <v>2000</v>
      </c>
      <c r="B9826" s="32" t="s">
        <v>14</v>
      </c>
      <c r="C9826" s="32" t="s">
        <v>114</v>
      </c>
      <c r="D9826" s="33">
        <v>87038</v>
      </c>
    </row>
    <row r="9827" spans="1:4">
      <c r="A9827" s="32">
        <v>2000</v>
      </c>
      <c r="B9827" s="32" t="s">
        <v>15</v>
      </c>
      <c r="C9827" s="32" t="s">
        <v>114</v>
      </c>
      <c r="D9827" s="33">
        <v>78194</v>
      </c>
    </row>
    <row r="9828" spans="1:4">
      <c r="A9828" s="32">
        <v>2001</v>
      </c>
      <c r="B9828" s="32" t="s">
        <v>4</v>
      </c>
      <c r="C9828" s="32" t="s">
        <v>114</v>
      </c>
      <c r="D9828" s="33">
        <v>70064</v>
      </c>
    </row>
    <row r="9829" spans="1:4">
      <c r="A9829" s="32">
        <v>2001</v>
      </c>
      <c r="B9829" s="32" t="s">
        <v>5</v>
      </c>
      <c r="C9829" s="32" t="s">
        <v>114</v>
      </c>
      <c r="D9829" s="33">
        <v>67311</v>
      </c>
    </row>
    <row r="9830" spans="1:4">
      <c r="A9830" s="32">
        <v>2001</v>
      </c>
      <c r="B9830" s="32" t="s">
        <v>6</v>
      </c>
      <c r="C9830" s="32" t="s">
        <v>114</v>
      </c>
      <c r="D9830" s="33">
        <v>84204</v>
      </c>
    </row>
    <row r="9831" spans="1:4">
      <c r="A9831" s="32">
        <v>2001</v>
      </c>
      <c r="B9831" s="32" t="s">
        <v>7</v>
      </c>
      <c r="C9831" s="32" t="s">
        <v>114</v>
      </c>
      <c r="D9831" s="33">
        <v>81311</v>
      </c>
    </row>
    <row r="9832" spans="1:4">
      <c r="A9832" s="32">
        <v>2001</v>
      </c>
      <c r="B9832" s="32" t="s">
        <v>8</v>
      </c>
      <c r="C9832" s="32" t="s">
        <v>114</v>
      </c>
      <c r="D9832" s="33">
        <v>85224</v>
      </c>
    </row>
    <row r="9833" spans="1:4">
      <c r="A9833" s="32">
        <v>2001</v>
      </c>
      <c r="B9833" s="32" t="s">
        <v>9</v>
      </c>
      <c r="C9833" s="32" t="s">
        <v>114</v>
      </c>
      <c r="D9833" s="33">
        <v>80112</v>
      </c>
    </row>
    <row r="9834" spans="1:4">
      <c r="A9834" s="32">
        <v>2001</v>
      </c>
      <c r="B9834" s="32" t="s">
        <v>10</v>
      </c>
      <c r="C9834" s="32" t="s">
        <v>114</v>
      </c>
      <c r="D9834" s="33">
        <v>77700</v>
      </c>
    </row>
    <row r="9835" spans="1:4">
      <c r="A9835" s="32">
        <v>2001</v>
      </c>
      <c r="B9835" s="32" t="s">
        <v>11</v>
      </c>
      <c r="C9835" s="32" t="s">
        <v>114</v>
      </c>
      <c r="D9835" s="33">
        <v>85720</v>
      </c>
    </row>
    <row r="9836" spans="1:4">
      <c r="A9836" s="32">
        <v>2001</v>
      </c>
      <c r="B9836" s="32" t="s">
        <v>12</v>
      </c>
      <c r="C9836" s="32" t="s">
        <v>114</v>
      </c>
      <c r="D9836" s="33">
        <v>80434</v>
      </c>
    </row>
    <row r="9837" spans="1:4">
      <c r="A9837" s="32">
        <v>2001</v>
      </c>
      <c r="B9837" s="32" t="s">
        <v>13</v>
      </c>
      <c r="C9837" s="32" t="s">
        <v>114</v>
      </c>
      <c r="D9837" s="33">
        <v>79485</v>
      </c>
    </row>
    <row r="9838" spans="1:4">
      <c r="A9838" s="32">
        <v>2001</v>
      </c>
      <c r="B9838" s="32" t="s">
        <v>14</v>
      </c>
      <c r="C9838" s="32" t="s">
        <v>114</v>
      </c>
      <c r="D9838" s="33">
        <v>77712</v>
      </c>
    </row>
    <row r="9839" spans="1:4">
      <c r="A9839" s="32">
        <v>2001</v>
      </c>
      <c r="B9839" s="32" t="s">
        <v>15</v>
      </c>
      <c r="C9839" s="32" t="s">
        <v>114</v>
      </c>
      <c r="D9839" s="33">
        <v>58237</v>
      </c>
    </row>
    <row r="9840" spans="1:4">
      <c r="A9840" s="32">
        <v>2002</v>
      </c>
      <c r="B9840" s="32" t="s">
        <v>4</v>
      </c>
      <c r="C9840" s="32" t="s">
        <v>114</v>
      </c>
      <c r="D9840" s="33">
        <v>55630</v>
      </c>
    </row>
    <row r="9841" spans="1:4">
      <c r="A9841" s="32">
        <v>2002</v>
      </c>
      <c r="B9841" s="32" t="s">
        <v>5</v>
      </c>
      <c r="C9841" s="32" t="s">
        <v>114</v>
      </c>
      <c r="D9841" s="33">
        <v>54353</v>
      </c>
    </row>
    <row r="9842" spans="1:4">
      <c r="A9842" s="32">
        <v>2002</v>
      </c>
      <c r="B9842" s="32" t="s">
        <v>6</v>
      </c>
      <c r="C9842" s="32" t="s">
        <v>114</v>
      </c>
      <c r="D9842" s="33">
        <v>61828</v>
      </c>
    </row>
    <row r="9843" spans="1:4">
      <c r="A9843" s="32">
        <v>2002</v>
      </c>
      <c r="B9843" s="32" t="s">
        <v>7</v>
      </c>
      <c r="C9843" s="32" t="s">
        <v>114</v>
      </c>
      <c r="D9843" s="33">
        <v>67319</v>
      </c>
    </row>
    <row r="9844" spans="1:4">
      <c r="A9844" s="32">
        <v>2002</v>
      </c>
      <c r="B9844" s="32" t="s">
        <v>8</v>
      </c>
      <c r="C9844" s="32" t="s">
        <v>114</v>
      </c>
      <c r="D9844" s="33">
        <v>64539.482506661901</v>
      </c>
    </row>
    <row r="9845" spans="1:4">
      <c r="A9845" s="32">
        <v>2002</v>
      </c>
      <c r="B9845" s="32" t="s">
        <v>9</v>
      </c>
      <c r="C9845" s="32" t="s">
        <v>114</v>
      </c>
      <c r="D9845" s="33">
        <v>62069</v>
      </c>
    </row>
    <row r="9846" spans="1:4">
      <c r="A9846" s="32">
        <v>2002</v>
      </c>
      <c r="B9846" s="32" t="s">
        <v>10</v>
      </c>
      <c r="C9846" s="32" t="s">
        <v>114</v>
      </c>
      <c r="D9846" s="33">
        <v>64105</v>
      </c>
    </row>
    <row r="9847" spans="1:4">
      <c r="A9847" s="32">
        <v>2002</v>
      </c>
      <c r="B9847" s="32" t="s">
        <v>11</v>
      </c>
      <c r="C9847" s="32" t="s">
        <v>114</v>
      </c>
      <c r="D9847" s="33">
        <v>67076</v>
      </c>
    </row>
    <row r="9848" spans="1:4">
      <c r="A9848" s="32">
        <v>2002</v>
      </c>
      <c r="B9848" s="32" t="s">
        <v>12</v>
      </c>
      <c r="C9848" s="32" t="s">
        <v>114</v>
      </c>
      <c r="D9848" s="33">
        <v>64387</v>
      </c>
    </row>
    <row r="9849" spans="1:4">
      <c r="A9849" s="32">
        <v>2002</v>
      </c>
      <c r="B9849" s="32" t="s">
        <v>13</v>
      </c>
      <c r="C9849" s="32" t="s">
        <v>114</v>
      </c>
      <c r="D9849" s="33">
        <v>67167</v>
      </c>
    </row>
    <row r="9850" spans="1:4">
      <c r="A9850" s="32">
        <v>2002</v>
      </c>
      <c r="B9850" s="32" t="s">
        <v>14</v>
      </c>
      <c r="C9850" s="32" t="s">
        <v>114</v>
      </c>
      <c r="D9850" s="33">
        <v>64037</v>
      </c>
    </row>
    <row r="9851" spans="1:4">
      <c r="A9851" s="32">
        <v>2002</v>
      </c>
      <c r="B9851" s="32" t="s">
        <v>15</v>
      </c>
      <c r="C9851" s="32" t="s">
        <v>114</v>
      </c>
      <c r="D9851" s="33">
        <v>57666.566490005702</v>
      </c>
    </row>
    <row r="9852" spans="1:4">
      <c r="A9852" s="32">
        <v>2003</v>
      </c>
      <c r="B9852" s="32" t="s">
        <v>4</v>
      </c>
      <c r="C9852" s="32" t="s">
        <v>114</v>
      </c>
      <c r="D9852" s="33">
        <v>47726</v>
      </c>
    </row>
    <row r="9853" spans="1:4">
      <c r="A9853" s="32">
        <v>2003</v>
      </c>
      <c r="B9853" s="32" t="s">
        <v>5</v>
      </c>
      <c r="C9853" s="32" t="s">
        <v>114</v>
      </c>
      <c r="D9853" s="33">
        <v>48339</v>
      </c>
    </row>
    <row r="9854" spans="1:4">
      <c r="A9854" s="32">
        <v>2003</v>
      </c>
      <c r="B9854" s="32" t="s">
        <v>6</v>
      </c>
      <c r="C9854" s="32" t="s">
        <v>114</v>
      </c>
      <c r="D9854" s="33">
        <v>57961.978687933501</v>
      </c>
    </row>
    <row r="9855" spans="1:4">
      <c r="A9855" s="32">
        <v>2003</v>
      </c>
      <c r="B9855" s="32" t="s">
        <v>7</v>
      </c>
      <c r="C9855" s="32" t="s">
        <v>114</v>
      </c>
      <c r="D9855" s="33">
        <v>63796</v>
      </c>
    </row>
    <row r="9856" spans="1:4">
      <c r="A9856" s="32">
        <v>2003</v>
      </c>
      <c r="B9856" s="32" t="s">
        <v>8</v>
      </c>
      <c r="C9856" s="32" t="s">
        <v>114</v>
      </c>
      <c r="D9856" s="33">
        <v>66771</v>
      </c>
    </row>
    <row r="9857" spans="1:4">
      <c r="A9857" s="32">
        <v>2003</v>
      </c>
      <c r="B9857" s="32" t="s">
        <v>9</v>
      </c>
      <c r="C9857" s="32" t="s">
        <v>114</v>
      </c>
      <c r="D9857" s="33">
        <v>62890</v>
      </c>
    </row>
    <row r="9858" spans="1:4">
      <c r="A9858" s="32">
        <v>2003</v>
      </c>
      <c r="B9858" s="32" t="s">
        <v>10</v>
      </c>
      <c r="C9858" s="32" t="s">
        <v>114</v>
      </c>
      <c r="D9858" s="33">
        <v>63123</v>
      </c>
    </row>
    <row r="9859" spans="1:4">
      <c r="A9859" s="32">
        <v>2003</v>
      </c>
      <c r="B9859" s="32" t="s">
        <v>11</v>
      </c>
      <c r="C9859" s="32" t="s">
        <v>114</v>
      </c>
      <c r="D9859" s="33">
        <v>62159</v>
      </c>
    </row>
    <row r="9860" spans="1:4">
      <c r="A9860" s="32">
        <v>2003</v>
      </c>
      <c r="B9860" s="32" t="s">
        <v>12</v>
      </c>
      <c r="C9860" s="32" t="s">
        <v>114</v>
      </c>
      <c r="D9860" s="33">
        <v>64051</v>
      </c>
    </row>
    <row r="9861" spans="1:4">
      <c r="A9861" s="32">
        <v>2003</v>
      </c>
      <c r="B9861" s="32" t="s">
        <v>13</v>
      </c>
      <c r="C9861" s="32" t="s">
        <v>114</v>
      </c>
      <c r="D9861" s="33">
        <v>64834</v>
      </c>
    </row>
    <row r="9862" spans="1:4">
      <c r="A9862" s="32">
        <v>2003</v>
      </c>
      <c r="B9862" s="32" t="s">
        <v>14</v>
      </c>
      <c r="C9862" s="32" t="s">
        <v>114</v>
      </c>
      <c r="D9862" s="33">
        <v>60282</v>
      </c>
    </row>
    <row r="9863" spans="1:4">
      <c r="A9863" s="32">
        <v>2003</v>
      </c>
      <c r="B9863" s="32" t="s">
        <v>15</v>
      </c>
      <c r="C9863" s="32" t="s">
        <v>114</v>
      </c>
      <c r="D9863" s="33">
        <v>56769</v>
      </c>
    </row>
    <row r="9864" spans="1:4">
      <c r="A9864" s="32">
        <v>2004</v>
      </c>
      <c r="B9864" s="32" t="s">
        <v>4</v>
      </c>
      <c r="C9864" s="32" t="s">
        <v>114</v>
      </c>
      <c r="D9864" s="33">
        <v>47994</v>
      </c>
    </row>
    <row r="9865" spans="1:4">
      <c r="A9865" s="32">
        <v>2004</v>
      </c>
      <c r="B9865" s="32" t="s">
        <v>5</v>
      </c>
      <c r="C9865" s="32" t="s">
        <v>114</v>
      </c>
      <c r="D9865" s="33">
        <v>51587.2717738465</v>
      </c>
    </row>
    <row r="9866" spans="1:4">
      <c r="A9866" s="32">
        <v>2004</v>
      </c>
      <c r="B9866" s="32" t="s">
        <v>6</v>
      </c>
      <c r="C9866" s="32" t="s">
        <v>114</v>
      </c>
      <c r="D9866" s="33">
        <v>53298</v>
      </c>
    </row>
    <row r="9867" spans="1:4">
      <c r="A9867" s="32">
        <v>2004</v>
      </c>
      <c r="B9867" s="32" t="s">
        <v>7</v>
      </c>
      <c r="C9867" s="32" t="s">
        <v>114</v>
      </c>
      <c r="D9867" s="33">
        <v>50553</v>
      </c>
    </row>
    <row r="9868" spans="1:4">
      <c r="A9868" s="32">
        <v>2004</v>
      </c>
      <c r="B9868" s="32" t="s">
        <v>8</v>
      </c>
      <c r="C9868" s="32" t="s">
        <v>114</v>
      </c>
      <c r="D9868" s="33">
        <v>60864</v>
      </c>
    </row>
    <row r="9869" spans="1:4">
      <c r="A9869" s="32">
        <v>2004</v>
      </c>
      <c r="B9869" s="32" t="s">
        <v>9</v>
      </c>
      <c r="C9869" s="32" t="s">
        <v>114</v>
      </c>
      <c r="D9869" s="33">
        <v>62132</v>
      </c>
    </row>
    <row r="9870" spans="1:4">
      <c r="A9870" s="32">
        <v>2004</v>
      </c>
      <c r="B9870" s="32" t="s">
        <v>10</v>
      </c>
      <c r="C9870" s="32" t="s">
        <v>114</v>
      </c>
      <c r="D9870" s="33">
        <v>42923</v>
      </c>
    </row>
    <row r="9871" spans="1:4">
      <c r="A9871" s="32">
        <v>2004</v>
      </c>
      <c r="B9871" s="32" t="s">
        <v>11</v>
      </c>
      <c r="C9871" s="32" t="s">
        <v>114</v>
      </c>
      <c r="D9871" s="33">
        <v>60299</v>
      </c>
    </row>
    <row r="9872" spans="1:4">
      <c r="A9872" s="32">
        <v>2004</v>
      </c>
      <c r="B9872" s="32" t="s">
        <v>12</v>
      </c>
      <c r="C9872" s="32" t="s">
        <v>114</v>
      </c>
      <c r="D9872" s="33">
        <v>65786.3308087201</v>
      </c>
    </row>
    <row r="9873" spans="1:4">
      <c r="A9873" s="32">
        <v>2004</v>
      </c>
      <c r="B9873" s="32" t="s">
        <v>13</v>
      </c>
      <c r="C9873" s="32" t="s">
        <v>114</v>
      </c>
      <c r="D9873" s="33">
        <v>61617</v>
      </c>
    </row>
    <row r="9874" spans="1:4">
      <c r="A9874" s="32">
        <v>2004</v>
      </c>
      <c r="B9874" s="32" t="s">
        <v>14</v>
      </c>
      <c r="C9874" s="32" t="s">
        <v>114</v>
      </c>
      <c r="D9874" s="33">
        <v>63394.004242449897</v>
      </c>
    </row>
    <row r="9875" spans="1:4">
      <c r="A9875" s="32">
        <v>2004</v>
      </c>
      <c r="B9875" s="32" t="s">
        <v>15</v>
      </c>
      <c r="C9875" s="32" t="s">
        <v>114</v>
      </c>
      <c r="D9875" s="33">
        <v>57115.626632834399</v>
      </c>
    </row>
    <row r="9876" spans="1:4">
      <c r="A9876" s="32">
        <v>2005</v>
      </c>
      <c r="B9876" s="32" t="s">
        <v>4</v>
      </c>
      <c r="C9876" s="32" t="s">
        <v>114</v>
      </c>
      <c r="D9876" s="33">
        <v>46955</v>
      </c>
    </row>
    <row r="9877" spans="1:4">
      <c r="A9877" s="32">
        <v>2005</v>
      </c>
      <c r="B9877" s="32" t="s">
        <v>5</v>
      </c>
      <c r="C9877" s="32" t="s">
        <v>114</v>
      </c>
      <c r="D9877" s="33">
        <v>51797</v>
      </c>
    </row>
    <row r="9878" spans="1:4">
      <c r="A9878" s="32">
        <v>2005</v>
      </c>
      <c r="B9878" s="32" t="s">
        <v>6</v>
      </c>
      <c r="C9878" s="32" t="s">
        <v>114</v>
      </c>
      <c r="D9878" s="33">
        <v>63780</v>
      </c>
    </row>
    <row r="9879" spans="1:4">
      <c r="A9879" s="32">
        <v>2005</v>
      </c>
      <c r="B9879" s="32" t="s">
        <v>7</v>
      </c>
      <c r="C9879" s="32" t="s">
        <v>114</v>
      </c>
      <c r="D9879" s="33">
        <v>64753</v>
      </c>
    </row>
    <row r="9880" spans="1:4">
      <c r="A9880" s="32">
        <v>2005</v>
      </c>
      <c r="B9880" s="32" t="s">
        <v>8</v>
      </c>
      <c r="C9880" s="32" t="s">
        <v>114</v>
      </c>
      <c r="D9880" s="33">
        <v>63040</v>
      </c>
    </row>
    <row r="9881" spans="1:4">
      <c r="A9881" s="32">
        <v>2005</v>
      </c>
      <c r="B9881" s="32" t="s">
        <v>9</v>
      </c>
      <c r="C9881" s="32" t="s">
        <v>114</v>
      </c>
      <c r="D9881" s="33">
        <v>60907</v>
      </c>
    </row>
    <row r="9882" spans="1:4">
      <c r="A9882" s="32">
        <v>2005</v>
      </c>
      <c r="B9882" s="32" t="s">
        <v>10</v>
      </c>
      <c r="C9882" s="32" t="s">
        <v>114</v>
      </c>
      <c r="D9882" s="33">
        <v>57448</v>
      </c>
    </row>
    <row r="9883" spans="1:4">
      <c r="A9883" s="32">
        <v>2005</v>
      </c>
      <c r="B9883" s="32" t="s">
        <v>11</v>
      </c>
      <c r="C9883" s="32" t="s">
        <v>114</v>
      </c>
      <c r="D9883" s="33">
        <v>60314.7515284482</v>
      </c>
    </row>
    <row r="9884" spans="1:4">
      <c r="A9884" s="32">
        <v>2005</v>
      </c>
      <c r="B9884" s="32" t="s">
        <v>12</v>
      </c>
      <c r="C9884" s="32" t="s">
        <v>114</v>
      </c>
      <c r="D9884" s="33">
        <v>65561.218710174406</v>
      </c>
    </row>
    <row r="9885" spans="1:4">
      <c r="A9885" s="32">
        <v>2005</v>
      </c>
      <c r="B9885" s="32" t="s">
        <v>13</v>
      </c>
      <c r="C9885" s="32" t="s">
        <v>114</v>
      </c>
      <c r="D9885" s="33">
        <v>63499.669326773197</v>
      </c>
    </row>
    <row r="9886" spans="1:4">
      <c r="A9886" s="32">
        <v>2005</v>
      </c>
      <c r="B9886" s="32" t="s">
        <v>14</v>
      </c>
      <c r="C9886" s="32" t="s">
        <v>114</v>
      </c>
      <c r="D9886" s="33">
        <v>63811</v>
      </c>
    </row>
    <row r="9887" spans="1:4">
      <c r="A9887" s="32">
        <v>2005</v>
      </c>
      <c r="B9887" s="32" t="s">
        <v>15</v>
      </c>
      <c r="C9887" s="32" t="s">
        <v>114</v>
      </c>
      <c r="D9887" s="33">
        <v>61146.329172037098</v>
      </c>
    </row>
    <row r="9888" spans="1:4">
      <c r="A9888" s="32">
        <v>2006</v>
      </c>
      <c r="B9888" s="32" t="s">
        <v>4</v>
      </c>
      <c r="C9888" s="32" t="s">
        <v>114</v>
      </c>
      <c r="D9888" s="33">
        <v>53302</v>
      </c>
    </row>
    <row r="9889" spans="1:4">
      <c r="A9889" s="32">
        <v>2006</v>
      </c>
      <c r="B9889" s="32" t="s">
        <v>5</v>
      </c>
      <c r="C9889" s="32" t="s">
        <v>114</v>
      </c>
      <c r="D9889" s="33">
        <v>53197</v>
      </c>
    </row>
    <row r="9890" spans="1:4">
      <c r="A9890" s="32">
        <v>2006</v>
      </c>
      <c r="B9890" s="32" t="s">
        <v>6</v>
      </c>
      <c r="C9890" s="32" t="s">
        <v>114</v>
      </c>
      <c r="D9890" s="33">
        <v>66492</v>
      </c>
    </row>
    <row r="9891" spans="1:4">
      <c r="A9891" s="32">
        <v>2006</v>
      </c>
      <c r="B9891" s="32" t="s">
        <v>7</v>
      </c>
      <c r="C9891" s="32" t="s">
        <v>114</v>
      </c>
      <c r="D9891" s="33">
        <v>62095</v>
      </c>
    </row>
    <row r="9892" spans="1:4">
      <c r="A9892" s="32">
        <v>2006</v>
      </c>
      <c r="B9892" s="32" t="s">
        <v>8</v>
      </c>
      <c r="C9892" s="32" t="s">
        <v>114</v>
      </c>
      <c r="D9892" s="33">
        <v>67886</v>
      </c>
    </row>
    <row r="9893" spans="1:4">
      <c r="A9893" s="32">
        <v>2006</v>
      </c>
      <c r="B9893" s="32" t="s">
        <v>9</v>
      </c>
      <c r="C9893" s="32" t="s">
        <v>114</v>
      </c>
      <c r="D9893" s="33">
        <v>63959</v>
      </c>
    </row>
    <row r="9894" spans="1:4">
      <c r="A9894" s="32">
        <v>2006</v>
      </c>
      <c r="B9894" s="32" t="s">
        <v>10</v>
      </c>
      <c r="C9894" s="32" t="s">
        <v>114</v>
      </c>
      <c r="D9894" s="33">
        <v>64562</v>
      </c>
    </row>
    <row r="9895" spans="1:4">
      <c r="A9895" s="32">
        <v>2006</v>
      </c>
      <c r="B9895" s="32" t="s">
        <v>11</v>
      </c>
      <c r="C9895" s="32" t="s">
        <v>114</v>
      </c>
      <c r="D9895" s="33">
        <v>69306.111022786397</v>
      </c>
    </row>
    <row r="9896" spans="1:4">
      <c r="A9896" s="32">
        <v>2006</v>
      </c>
      <c r="B9896" s="32" t="s">
        <v>12</v>
      </c>
      <c r="C9896" s="32" t="s">
        <v>114</v>
      </c>
      <c r="D9896" s="33">
        <v>71520</v>
      </c>
    </row>
    <row r="9897" spans="1:4">
      <c r="A9897" s="32">
        <v>2006</v>
      </c>
      <c r="B9897" s="32" t="s">
        <v>13</v>
      </c>
      <c r="C9897" s="32" t="s">
        <v>114</v>
      </c>
      <c r="D9897" s="33">
        <v>70184</v>
      </c>
    </row>
    <row r="9898" spans="1:4">
      <c r="A9898" s="32">
        <v>2006</v>
      </c>
      <c r="B9898" s="32" t="s">
        <v>14</v>
      </c>
      <c r="C9898" s="32" t="s">
        <v>114</v>
      </c>
      <c r="D9898" s="33">
        <v>72754.535791002098</v>
      </c>
    </row>
    <row r="9899" spans="1:4">
      <c r="A9899" s="32">
        <v>2006</v>
      </c>
      <c r="B9899" s="32" t="s">
        <v>15</v>
      </c>
      <c r="C9899" s="32" t="s">
        <v>114</v>
      </c>
      <c r="D9899" s="33">
        <v>61004</v>
      </c>
    </row>
    <row r="9900" spans="1:4">
      <c r="A9900" s="32">
        <v>2007</v>
      </c>
      <c r="B9900" s="32" t="s">
        <v>4</v>
      </c>
      <c r="C9900" s="32" t="s">
        <v>114</v>
      </c>
      <c r="D9900" s="33">
        <v>55155</v>
      </c>
    </row>
    <row r="9901" spans="1:4">
      <c r="A9901" s="32">
        <v>2007</v>
      </c>
      <c r="B9901" s="32" t="s">
        <v>5</v>
      </c>
      <c r="C9901" s="32" t="s">
        <v>114</v>
      </c>
      <c r="D9901" s="33">
        <v>71216</v>
      </c>
    </row>
    <row r="9902" spans="1:4">
      <c r="A9902" s="32">
        <v>2007</v>
      </c>
      <c r="B9902" s="32" t="s">
        <v>6</v>
      </c>
      <c r="C9902" s="32" t="s">
        <v>114</v>
      </c>
      <c r="D9902" s="33">
        <v>54910</v>
      </c>
    </row>
    <row r="9903" spans="1:4">
      <c r="A9903" s="32">
        <v>2007</v>
      </c>
      <c r="B9903" s="32" t="s">
        <v>7</v>
      </c>
      <c r="C9903" s="32" t="s">
        <v>114</v>
      </c>
      <c r="D9903" s="33">
        <v>64279</v>
      </c>
    </row>
    <row r="9904" spans="1:4">
      <c r="A9904" s="32">
        <v>2007</v>
      </c>
      <c r="B9904" s="32" t="s">
        <v>8</v>
      </c>
      <c r="C9904" s="32" t="s">
        <v>114</v>
      </c>
      <c r="D9904" s="33">
        <v>67336</v>
      </c>
    </row>
    <row r="9905" spans="1:4">
      <c r="A9905" s="32">
        <v>2007</v>
      </c>
      <c r="B9905" s="32" t="s">
        <v>9</v>
      </c>
      <c r="C9905" s="32" t="s">
        <v>114</v>
      </c>
      <c r="D9905" s="33">
        <v>64040</v>
      </c>
    </row>
    <row r="9906" spans="1:4">
      <c r="A9906" s="32">
        <v>2007</v>
      </c>
      <c r="B9906" s="32" t="s">
        <v>10</v>
      </c>
      <c r="C9906" s="32" t="s">
        <v>114</v>
      </c>
      <c r="D9906" s="33">
        <v>63294.347202159603</v>
      </c>
    </row>
    <row r="9907" spans="1:4">
      <c r="A9907" s="32">
        <v>2007</v>
      </c>
      <c r="B9907" s="32" t="s">
        <v>11</v>
      </c>
      <c r="C9907" s="32" t="s">
        <v>114</v>
      </c>
      <c r="D9907" s="33">
        <v>68206</v>
      </c>
    </row>
    <row r="9908" spans="1:4">
      <c r="A9908" s="32">
        <v>2007</v>
      </c>
      <c r="B9908" s="32" t="s">
        <v>12</v>
      </c>
      <c r="C9908" s="32" t="s">
        <v>114</v>
      </c>
      <c r="D9908" s="33">
        <v>67300</v>
      </c>
    </row>
    <row r="9909" spans="1:4">
      <c r="A9909" s="32">
        <v>2007</v>
      </c>
      <c r="B9909" s="32" t="s">
        <v>13</v>
      </c>
      <c r="C9909" s="32" t="s">
        <v>114</v>
      </c>
      <c r="D9909" s="33">
        <v>69286.320150333398</v>
      </c>
    </row>
    <row r="9910" spans="1:4">
      <c r="A9910" s="32">
        <v>2007</v>
      </c>
      <c r="B9910" s="32" t="s">
        <v>14</v>
      </c>
      <c r="C9910" s="32" t="s">
        <v>114</v>
      </c>
      <c r="D9910" s="33">
        <v>69657.007466816198</v>
      </c>
    </row>
    <row r="9911" spans="1:4">
      <c r="A9911" s="32">
        <v>2007</v>
      </c>
      <c r="B9911" s="32" t="s">
        <v>15</v>
      </c>
      <c r="C9911" s="32" t="s">
        <v>114</v>
      </c>
      <c r="D9911" s="33">
        <v>59785</v>
      </c>
    </row>
    <row r="9912" spans="1:4">
      <c r="A9912" s="32">
        <v>2008</v>
      </c>
      <c r="B9912" s="32" t="s">
        <v>4</v>
      </c>
      <c r="C9912" s="32" t="s">
        <v>114</v>
      </c>
      <c r="D9912" s="33">
        <v>53790</v>
      </c>
    </row>
    <row r="9913" spans="1:4">
      <c r="A9913" s="32">
        <v>2008</v>
      </c>
      <c r="B9913" s="32" t="s">
        <v>5</v>
      </c>
      <c r="C9913" s="32" t="s">
        <v>114</v>
      </c>
      <c r="D9913" s="33">
        <v>55569</v>
      </c>
    </row>
    <row r="9914" spans="1:4">
      <c r="A9914" s="32">
        <v>2008</v>
      </c>
      <c r="B9914" s="32" t="s">
        <v>6</v>
      </c>
      <c r="C9914" s="32" t="s">
        <v>114</v>
      </c>
      <c r="D9914" s="33">
        <v>60783</v>
      </c>
    </row>
    <row r="9915" spans="1:4">
      <c r="A9915" s="32">
        <v>2008</v>
      </c>
      <c r="B9915" s="32" t="s">
        <v>7</v>
      </c>
      <c r="C9915" s="32" t="s">
        <v>114</v>
      </c>
      <c r="D9915" s="33">
        <v>72046</v>
      </c>
    </row>
    <row r="9916" spans="1:4">
      <c r="A9916" s="32">
        <v>2008</v>
      </c>
      <c r="B9916" s="32" t="s">
        <v>8</v>
      </c>
      <c r="C9916" s="32" t="s">
        <v>114</v>
      </c>
      <c r="D9916" s="33">
        <v>68186</v>
      </c>
    </row>
    <row r="9917" spans="1:4">
      <c r="A9917" s="32">
        <v>2008</v>
      </c>
      <c r="B9917" s="32" t="s">
        <v>9</v>
      </c>
      <c r="C9917" s="32" t="s">
        <v>114</v>
      </c>
      <c r="D9917" s="33">
        <v>60676</v>
      </c>
    </row>
    <row r="9918" spans="1:4">
      <c r="A9918" s="32">
        <v>2008</v>
      </c>
      <c r="B9918" s="32" t="s">
        <v>10</v>
      </c>
      <c r="C9918" s="32" t="s">
        <v>114</v>
      </c>
      <c r="D9918" s="33">
        <v>63392</v>
      </c>
    </row>
    <row r="9919" spans="1:4">
      <c r="A9919" s="32">
        <v>2008</v>
      </c>
      <c r="B9919" s="32" t="s">
        <v>11</v>
      </c>
      <c r="C9919" s="32" t="s">
        <v>114</v>
      </c>
      <c r="D9919" s="33">
        <v>63261.387467478999</v>
      </c>
    </row>
    <row r="9920" spans="1:4">
      <c r="A9920" s="32">
        <v>2008</v>
      </c>
      <c r="B9920" s="32" t="s">
        <v>12</v>
      </c>
      <c r="C9920" s="32" t="s">
        <v>114</v>
      </c>
      <c r="D9920" s="33">
        <v>63967.786008990202</v>
      </c>
    </row>
    <row r="9921" spans="1:4">
      <c r="A9921" s="32">
        <v>2008</v>
      </c>
      <c r="B9921" s="32" t="s">
        <v>13</v>
      </c>
      <c r="C9921" s="32" t="s">
        <v>114</v>
      </c>
      <c r="D9921" s="33">
        <v>64697</v>
      </c>
    </row>
    <row r="9922" spans="1:4">
      <c r="A9922" s="32">
        <v>2008</v>
      </c>
      <c r="B9922" s="32" t="s">
        <v>14</v>
      </c>
      <c r="C9922" s="32" t="s">
        <v>114</v>
      </c>
      <c r="D9922" s="33">
        <v>59998</v>
      </c>
    </row>
    <row r="9923" spans="1:4">
      <c r="A9923" s="32">
        <v>2008</v>
      </c>
      <c r="B9923" s="32" t="s">
        <v>15</v>
      </c>
      <c r="C9923" s="32" t="s">
        <v>114</v>
      </c>
      <c r="D9923" s="33">
        <v>56262.566372175403</v>
      </c>
    </row>
    <row r="9924" spans="1:4">
      <c r="A9924" s="32">
        <v>2009</v>
      </c>
      <c r="B9924" s="32" t="s">
        <v>4</v>
      </c>
      <c r="C9924" s="32" t="s">
        <v>114</v>
      </c>
      <c r="D9924" s="33">
        <v>48703.811831368897</v>
      </c>
    </row>
    <row r="9925" spans="1:4">
      <c r="A9925" s="32">
        <v>2009</v>
      </c>
      <c r="B9925" s="32" t="s">
        <v>5</v>
      </c>
      <c r="C9925" s="32" t="s">
        <v>114</v>
      </c>
      <c r="D9925" s="33">
        <v>48867.843047112998</v>
      </c>
    </row>
    <row r="9926" spans="1:4">
      <c r="A9926" s="32">
        <v>2009</v>
      </c>
      <c r="B9926" s="32" t="s">
        <v>6</v>
      </c>
      <c r="C9926" s="32" t="s">
        <v>114</v>
      </c>
      <c r="D9926" s="33">
        <v>57279.8984104021</v>
      </c>
    </row>
    <row r="9927" spans="1:4">
      <c r="A9927" s="32">
        <v>2009</v>
      </c>
      <c r="B9927" s="32" t="s">
        <v>7</v>
      </c>
      <c r="C9927" s="32" t="s">
        <v>114</v>
      </c>
      <c r="D9927" s="33">
        <v>55673.044955032601</v>
      </c>
    </row>
    <row r="9928" spans="1:4">
      <c r="A9928" s="32">
        <v>2009</v>
      </c>
      <c r="B9928" s="32" t="s">
        <v>8</v>
      </c>
      <c r="C9928" s="32" t="s">
        <v>114</v>
      </c>
      <c r="D9928" s="33">
        <v>49222</v>
      </c>
    </row>
    <row r="9929" spans="1:4">
      <c r="A9929" s="32">
        <v>2009</v>
      </c>
      <c r="B9929" s="32" t="s">
        <v>9</v>
      </c>
      <c r="C9929" s="32" t="s">
        <v>114</v>
      </c>
      <c r="D9929" s="33">
        <v>48672.322873589903</v>
      </c>
    </row>
    <row r="9930" spans="1:4">
      <c r="A9930" s="32">
        <v>2009</v>
      </c>
      <c r="B9930" s="32" t="s">
        <v>10</v>
      </c>
      <c r="C9930" s="32" t="s">
        <v>114</v>
      </c>
      <c r="D9930" s="33">
        <v>36817.287538348297</v>
      </c>
    </row>
    <row r="9931" spans="1:4">
      <c r="A9931" s="32">
        <v>2009</v>
      </c>
      <c r="B9931" s="32" t="s">
        <v>11</v>
      </c>
      <c r="C9931" s="32" t="s">
        <v>114</v>
      </c>
      <c r="D9931" s="33">
        <v>43795.898741571902</v>
      </c>
    </row>
    <row r="9932" spans="1:4">
      <c r="A9932" s="32">
        <v>2009</v>
      </c>
      <c r="B9932" s="32" t="s">
        <v>12</v>
      </c>
      <c r="C9932" s="32" t="s">
        <v>114</v>
      </c>
      <c r="D9932" s="33">
        <v>52257.905382122197</v>
      </c>
    </row>
    <row r="9933" spans="1:4">
      <c r="A9933" s="32">
        <v>2009</v>
      </c>
      <c r="B9933" s="32" t="s">
        <v>13</v>
      </c>
      <c r="C9933" s="32" t="s">
        <v>114</v>
      </c>
      <c r="D9933" s="33">
        <v>53858.842439137603</v>
      </c>
    </row>
    <row r="9934" spans="1:4">
      <c r="A9934" s="32">
        <v>2009</v>
      </c>
      <c r="B9934" s="32" t="s">
        <v>14</v>
      </c>
      <c r="C9934" s="32" t="s">
        <v>114</v>
      </c>
      <c r="D9934" s="33">
        <v>52449</v>
      </c>
    </row>
    <row r="9935" spans="1:4">
      <c r="A9935" s="32">
        <v>2009</v>
      </c>
      <c r="B9935" s="32" t="s">
        <v>15</v>
      </c>
      <c r="C9935" s="32" t="s">
        <v>114</v>
      </c>
      <c r="D9935" s="33">
        <v>49546</v>
      </c>
    </row>
    <row r="9936" spans="1:4">
      <c r="A9936" s="32">
        <v>2010</v>
      </c>
      <c r="B9936" s="32" t="s">
        <v>4</v>
      </c>
      <c r="C9936" s="32" t="s">
        <v>114</v>
      </c>
      <c r="D9936" s="33">
        <v>38565.065071663797</v>
      </c>
    </row>
    <row r="9937" spans="1:4">
      <c r="A9937" s="32">
        <v>2010</v>
      </c>
      <c r="B9937" s="32" t="s">
        <v>5</v>
      </c>
      <c r="C9937" s="32" t="s">
        <v>114</v>
      </c>
      <c r="D9937" s="33">
        <v>41149.808606294297</v>
      </c>
    </row>
    <row r="9938" spans="1:4">
      <c r="A9938" s="32">
        <v>2010</v>
      </c>
      <c r="B9938" s="32" t="s">
        <v>6</v>
      </c>
      <c r="C9938" s="32" t="s">
        <v>114</v>
      </c>
      <c r="D9938" s="33">
        <v>46030.846305437</v>
      </c>
    </row>
    <row r="9939" spans="1:4">
      <c r="A9939" s="32">
        <v>2010</v>
      </c>
      <c r="B9939" s="32" t="s">
        <v>7</v>
      </c>
      <c r="C9939" s="32" t="s">
        <v>114</v>
      </c>
      <c r="D9939" s="33">
        <v>47143</v>
      </c>
    </row>
    <row r="9940" spans="1:4">
      <c r="A9940" s="32">
        <v>2010</v>
      </c>
      <c r="B9940" s="32" t="s">
        <v>8</v>
      </c>
      <c r="C9940" s="32" t="s">
        <v>114</v>
      </c>
      <c r="D9940" s="33">
        <v>43464.738690225502</v>
      </c>
    </row>
    <row r="9941" spans="1:4">
      <c r="A9941" s="32">
        <v>2010</v>
      </c>
      <c r="B9941" s="32" t="s">
        <v>9</v>
      </c>
      <c r="C9941" s="32" t="s">
        <v>114</v>
      </c>
      <c r="D9941" s="33">
        <v>44465.765110638997</v>
      </c>
    </row>
    <row r="9942" spans="1:4">
      <c r="A9942" s="32">
        <v>2010</v>
      </c>
      <c r="B9942" s="32" t="s">
        <v>10</v>
      </c>
      <c r="C9942" s="32" t="s">
        <v>114</v>
      </c>
      <c r="D9942" s="33">
        <v>43312.537179758299</v>
      </c>
    </row>
    <row r="9943" spans="1:4">
      <c r="A9943" s="32">
        <v>2010</v>
      </c>
      <c r="B9943" s="32" t="s">
        <v>11</v>
      </c>
      <c r="C9943" s="32" t="s">
        <v>114</v>
      </c>
      <c r="D9943" s="33">
        <v>50069.5623424718</v>
      </c>
    </row>
    <row r="9944" spans="1:4">
      <c r="A9944" s="32">
        <v>2010</v>
      </c>
      <c r="B9944" s="32" t="s">
        <v>12</v>
      </c>
      <c r="C9944" s="32" t="s">
        <v>114</v>
      </c>
      <c r="D9944" s="33">
        <v>49487.510154840602</v>
      </c>
    </row>
    <row r="9945" spans="1:4">
      <c r="A9945" s="32">
        <v>2010</v>
      </c>
      <c r="B9945" s="32" t="s">
        <v>13</v>
      </c>
      <c r="C9945" s="32" t="s">
        <v>114</v>
      </c>
      <c r="D9945" s="33">
        <v>49487.510154840602</v>
      </c>
    </row>
    <row r="9946" spans="1:4">
      <c r="A9946" s="32">
        <v>2010</v>
      </c>
      <c r="B9946" s="32" t="s">
        <v>14</v>
      </c>
      <c r="C9946" s="32" t="s">
        <v>114</v>
      </c>
      <c r="D9946" s="33">
        <v>43988.809297820102</v>
      </c>
    </row>
    <row r="9947" spans="1:4">
      <c r="A9947" s="32">
        <v>2010</v>
      </c>
      <c r="B9947" s="32" t="s">
        <v>15</v>
      </c>
      <c r="C9947" s="32" t="s">
        <v>114</v>
      </c>
      <c r="D9947" s="33">
        <v>37506.788306660099</v>
      </c>
    </row>
    <row r="9948" spans="1:4">
      <c r="A9948" s="32">
        <v>2011</v>
      </c>
      <c r="B9948" s="32" t="s">
        <v>4</v>
      </c>
      <c r="C9948" s="32" t="s">
        <v>114</v>
      </c>
      <c r="D9948" s="33">
        <v>28772.755340419099</v>
      </c>
    </row>
    <row r="9949" spans="1:4">
      <c r="A9949" s="32">
        <v>2011</v>
      </c>
      <c r="B9949" s="32" t="s">
        <v>5</v>
      </c>
      <c r="C9949" s="32" t="s">
        <v>114</v>
      </c>
      <c r="D9949" s="33">
        <v>32441.055124766401</v>
      </c>
    </row>
    <row r="9950" spans="1:4">
      <c r="A9950" s="32">
        <v>2011</v>
      </c>
      <c r="B9950" s="32" t="s">
        <v>6</v>
      </c>
      <c r="C9950" s="32" t="s">
        <v>114</v>
      </c>
      <c r="D9950" s="33">
        <v>31011.6815877423</v>
      </c>
    </row>
    <row r="9951" spans="1:4">
      <c r="A9951" s="32">
        <v>2011</v>
      </c>
      <c r="B9951" s="32" t="s">
        <v>7</v>
      </c>
      <c r="C9951" s="32" t="s">
        <v>114</v>
      </c>
      <c r="D9951" s="33">
        <v>33102.517822339098</v>
      </c>
    </row>
    <row r="9952" spans="1:4">
      <c r="A9952" s="32">
        <v>2011</v>
      </c>
      <c r="B9952" s="32" t="s">
        <v>8</v>
      </c>
      <c r="C9952" s="32" t="s">
        <v>114</v>
      </c>
      <c r="D9952" s="33">
        <v>32825.985625379202</v>
      </c>
    </row>
    <row r="9953" spans="1:4">
      <c r="A9953" s="32">
        <v>2011</v>
      </c>
      <c r="B9953" s="32" t="s">
        <v>9</v>
      </c>
      <c r="C9953" s="32" t="s">
        <v>114</v>
      </c>
      <c r="D9953" s="33">
        <v>36014.014773768897</v>
      </c>
    </row>
    <row r="9954" spans="1:4">
      <c r="A9954" s="32">
        <v>2011</v>
      </c>
      <c r="B9954" s="32" t="s">
        <v>10</v>
      </c>
      <c r="C9954" s="32" t="s">
        <v>114</v>
      </c>
      <c r="D9954" s="33">
        <v>34556.411500291899</v>
      </c>
    </row>
    <row r="9955" spans="1:4">
      <c r="A9955" s="32">
        <v>2011</v>
      </c>
      <c r="B9955" s="32" t="s">
        <v>11</v>
      </c>
      <c r="C9955" s="32" t="s">
        <v>114</v>
      </c>
      <c r="D9955" s="33">
        <v>37672.457330209101</v>
      </c>
    </row>
    <row r="9956" spans="1:4">
      <c r="A9956" s="32">
        <v>2011</v>
      </c>
      <c r="B9956" s="32" t="s">
        <v>12</v>
      </c>
      <c r="C9956" s="32" t="s">
        <v>114</v>
      </c>
      <c r="D9956" s="33">
        <v>40085.8726141351</v>
      </c>
    </row>
    <row r="9957" spans="1:4">
      <c r="A9957" s="32">
        <v>2011</v>
      </c>
      <c r="B9957" s="32" t="s">
        <v>13</v>
      </c>
      <c r="C9957" s="32" t="s">
        <v>114</v>
      </c>
      <c r="D9957" s="33">
        <v>39782.881976029297</v>
      </c>
    </row>
    <row r="9958" spans="1:4">
      <c r="A9958" s="32">
        <v>2011</v>
      </c>
      <c r="B9958" s="32" t="s">
        <v>14</v>
      </c>
      <c r="C9958" s="32" t="s">
        <v>114</v>
      </c>
      <c r="D9958" s="33">
        <v>42671.4937991896</v>
      </c>
    </row>
    <row r="9959" spans="1:4">
      <c r="A9959" s="32">
        <v>2011</v>
      </c>
      <c r="B9959" s="32" t="s">
        <v>15</v>
      </c>
      <c r="C9959" s="32" t="s">
        <v>114</v>
      </c>
      <c r="D9959" s="33">
        <v>35870.337137524199</v>
      </c>
    </row>
    <row r="9960" spans="1:4">
      <c r="A9960" s="32">
        <v>2012</v>
      </c>
      <c r="B9960" s="32" t="s">
        <v>4</v>
      </c>
      <c r="C9960" s="32" t="s">
        <v>114</v>
      </c>
      <c r="D9960" s="33">
        <v>33136.068993149704</v>
      </c>
    </row>
    <row r="9961" spans="1:4">
      <c r="A9961" s="32">
        <v>2012</v>
      </c>
      <c r="B9961" s="32" t="s">
        <v>5</v>
      </c>
      <c r="C9961" s="32" t="s">
        <v>114</v>
      </c>
      <c r="D9961" s="33">
        <v>28254.869420983101</v>
      </c>
    </row>
    <row r="9962" spans="1:4">
      <c r="A9962" s="32">
        <v>2012</v>
      </c>
      <c r="B9962" s="32" t="s">
        <v>6</v>
      </c>
      <c r="C9962" s="32" t="s">
        <v>114</v>
      </c>
      <c r="D9962" s="33">
        <v>36109.264614530897</v>
      </c>
    </row>
    <row r="9963" spans="1:4">
      <c r="A9963" s="32">
        <v>2012</v>
      </c>
      <c r="B9963" s="32" t="s">
        <v>7</v>
      </c>
      <c r="C9963" s="32" t="s">
        <v>114</v>
      </c>
      <c r="D9963" s="33">
        <v>28943.691826604201</v>
      </c>
    </row>
    <row r="9964" spans="1:4">
      <c r="A9964" s="32">
        <v>2012</v>
      </c>
      <c r="B9964" s="32" t="s">
        <v>8</v>
      </c>
      <c r="C9964" s="32" t="s">
        <v>114</v>
      </c>
      <c r="D9964" s="33">
        <v>26112.375093051702</v>
      </c>
    </row>
    <row r="9965" spans="1:4">
      <c r="A9965" s="32">
        <v>2012</v>
      </c>
      <c r="B9965" s="32" t="s">
        <v>9</v>
      </c>
      <c r="C9965" s="32" t="s">
        <v>114</v>
      </c>
      <c r="D9965" s="33">
        <v>23106.833690130799</v>
      </c>
    </row>
    <row r="9966" spans="1:4">
      <c r="A9966" s="32">
        <v>2012</v>
      </c>
      <c r="B9966" s="32" t="s">
        <v>10</v>
      </c>
      <c r="C9966" s="32" t="s">
        <v>114</v>
      </c>
      <c r="D9966" s="33">
        <v>30637.914022113</v>
      </c>
    </row>
    <row r="9967" spans="1:4">
      <c r="A9967" s="32">
        <v>2012</v>
      </c>
      <c r="B9967" s="32" t="s">
        <v>11</v>
      </c>
      <c r="C9967" s="32" t="s">
        <v>114</v>
      </c>
      <c r="D9967" s="33">
        <v>10704.055564492101</v>
      </c>
    </row>
    <row r="9968" spans="1:4">
      <c r="A9968" s="32">
        <v>2012</v>
      </c>
      <c r="B9968" s="32" t="s">
        <v>12</v>
      </c>
      <c r="C9968" s="32" t="s">
        <v>114</v>
      </c>
      <c r="D9968" s="33">
        <v>7002.7189562589301</v>
      </c>
    </row>
    <row r="9969" spans="1:4">
      <c r="A9969" s="32">
        <v>2012</v>
      </c>
      <c r="B9969" s="32" t="s">
        <v>13</v>
      </c>
      <c r="C9969" s="32" t="s">
        <v>114</v>
      </c>
      <c r="D9969" s="33">
        <v>10856.190612257</v>
      </c>
    </row>
    <row r="9970" spans="1:4">
      <c r="A9970" s="32">
        <v>2012</v>
      </c>
      <c r="B9970" s="32" t="s">
        <v>14</v>
      </c>
      <c r="C9970" s="32" t="s">
        <v>114</v>
      </c>
      <c r="D9970" s="33">
        <v>21522.197185509202</v>
      </c>
    </row>
    <row r="9971" spans="1:4">
      <c r="A9971" s="32">
        <v>2012</v>
      </c>
      <c r="B9971" s="32" t="s">
        <v>15</v>
      </c>
      <c r="C9971" s="32" t="s">
        <v>114</v>
      </c>
      <c r="D9971" s="33">
        <v>10546.1926925921</v>
      </c>
    </row>
    <row r="9972" spans="1:4">
      <c r="A9972" s="32">
        <v>2013</v>
      </c>
      <c r="B9972" s="32" t="s">
        <v>4</v>
      </c>
      <c r="C9972" s="32" t="s">
        <v>114</v>
      </c>
      <c r="D9972" s="33">
        <v>9116.1731267444393</v>
      </c>
    </row>
    <row r="9973" spans="1:4">
      <c r="A9973" s="32">
        <v>2013</v>
      </c>
      <c r="B9973" s="32" t="s">
        <v>5</v>
      </c>
      <c r="C9973" s="32" t="s">
        <v>114</v>
      </c>
      <c r="D9973" s="33">
        <v>16035.771644685001</v>
      </c>
    </row>
    <row r="9974" spans="1:4">
      <c r="A9974" s="32">
        <v>2013</v>
      </c>
      <c r="B9974" s="32" t="s">
        <v>6</v>
      </c>
      <c r="C9974" s="32" t="s">
        <v>114</v>
      </c>
      <c r="D9974" s="33">
        <v>18531.5911328443</v>
      </c>
    </row>
    <row r="9975" spans="1:4">
      <c r="A9975" s="32">
        <v>2013</v>
      </c>
      <c r="B9975" s="32" t="s">
        <v>7</v>
      </c>
      <c r="C9975" s="32" t="s">
        <v>114</v>
      </c>
      <c r="D9975" s="33">
        <v>11481.662523758499</v>
      </c>
    </row>
    <row r="9976" spans="1:4">
      <c r="A9976" s="32">
        <v>2013</v>
      </c>
      <c r="B9976" s="32" t="s">
        <v>8</v>
      </c>
      <c r="C9976" s="32" t="s">
        <v>114</v>
      </c>
      <c r="D9976" s="33">
        <v>11764.526857364501</v>
      </c>
    </row>
    <row r="9977" spans="1:4">
      <c r="A9977" s="32">
        <v>2013</v>
      </c>
      <c r="B9977" s="32" t="s">
        <v>9</v>
      </c>
      <c r="C9977" s="32" t="s">
        <v>114</v>
      </c>
      <c r="D9977" s="33">
        <v>9099.1850577082605</v>
      </c>
    </row>
    <row r="9978" spans="1:4">
      <c r="A9978" s="32">
        <v>2013</v>
      </c>
      <c r="B9978" s="32" t="s">
        <v>10</v>
      </c>
      <c r="C9978" s="32" t="s">
        <v>114</v>
      </c>
      <c r="D9978" s="33">
        <v>8144.9747823667703</v>
      </c>
    </row>
    <row r="9979" spans="1:4">
      <c r="A9979" s="32">
        <v>2013</v>
      </c>
      <c r="B9979" s="32" t="s">
        <v>11</v>
      </c>
      <c r="C9979" s="32" t="s">
        <v>114</v>
      </c>
      <c r="D9979" s="33">
        <v>9515.0354099730102</v>
      </c>
    </row>
    <row r="9980" spans="1:4">
      <c r="A9980" s="32">
        <v>2013</v>
      </c>
      <c r="B9980" s="32" t="s">
        <v>12</v>
      </c>
      <c r="C9980" s="32" t="s">
        <v>114</v>
      </c>
      <c r="D9980" s="33">
        <v>9773.2675697241393</v>
      </c>
    </row>
    <row r="9981" spans="1:4">
      <c r="A9981" s="32">
        <v>2013</v>
      </c>
      <c r="B9981" s="32" t="s">
        <v>13</v>
      </c>
      <c r="C9981" s="32" t="s">
        <v>114</v>
      </c>
      <c r="D9981" s="33">
        <v>11119.4676279343</v>
      </c>
    </row>
    <row r="9982" spans="1:4">
      <c r="A9982" s="32">
        <v>2013</v>
      </c>
      <c r="B9982" s="32" t="s">
        <v>14</v>
      </c>
      <c r="C9982" s="32" t="s">
        <v>114</v>
      </c>
      <c r="D9982" s="33">
        <v>8129.6372067272996</v>
      </c>
    </row>
    <row r="9983" spans="1:4">
      <c r="A9983" s="32">
        <v>2013</v>
      </c>
      <c r="B9983" s="32" t="s">
        <v>15</v>
      </c>
      <c r="C9983" s="32" t="s">
        <v>114</v>
      </c>
      <c r="D9983" s="33">
        <v>5892.5079453511798</v>
      </c>
    </row>
    <row r="9984" spans="1:4">
      <c r="A9984" s="32">
        <v>2014</v>
      </c>
      <c r="B9984" s="32" t="s">
        <v>4</v>
      </c>
      <c r="C9984" s="32" t="s">
        <v>114</v>
      </c>
      <c r="D9984" s="33">
        <v>5612.0779960952104</v>
      </c>
    </row>
    <row r="9985" spans="1:4">
      <c r="A9985" s="32">
        <v>2014</v>
      </c>
      <c r="B9985" s="32" t="s">
        <v>5</v>
      </c>
      <c r="C9985" s="32" t="s">
        <v>114</v>
      </c>
      <c r="D9985" s="33">
        <v>3327.4912442336099</v>
      </c>
    </row>
    <row r="9986" spans="1:4">
      <c r="A9986" s="32">
        <v>2014</v>
      </c>
      <c r="B9986" s="32" t="s">
        <v>6</v>
      </c>
      <c r="C9986" s="32" t="s">
        <v>114</v>
      </c>
      <c r="D9986" s="33">
        <v>5913.2388376786303</v>
      </c>
    </row>
    <row r="9987" spans="1:4">
      <c r="A9987" s="32">
        <v>2014</v>
      </c>
      <c r="B9987" s="32" t="s">
        <v>7</v>
      </c>
      <c r="C9987" s="32" t="s">
        <v>114</v>
      </c>
      <c r="D9987" s="33">
        <v>6206.5354000994303</v>
      </c>
    </row>
    <row r="9988" spans="1:4">
      <c r="A9988" s="32">
        <v>2014</v>
      </c>
      <c r="B9988" s="32" t="s">
        <v>8</v>
      </c>
      <c r="C9988" s="32" t="s">
        <v>114</v>
      </c>
      <c r="D9988" s="33">
        <v>5798.6119996837397</v>
      </c>
    </row>
    <row r="9989" spans="1:4">
      <c r="A9989" s="32">
        <v>2014</v>
      </c>
      <c r="B9989" s="32" t="s">
        <v>9</v>
      </c>
      <c r="C9989" s="32" t="s">
        <v>114</v>
      </c>
      <c r="D9989" s="33">
        <v>5562.7509464925197</v>
      </c>
    </row>
    <row r="9990" spans="1:4">
      <c r="A9990" s="32">
        <v>2014</v>
      </c>
      <c r="B9990" s="32" t="s">
        <v>10</v>
      </c>
      <c r="C9990" s="32" t="s">
        <v>114</v>
      </c>
      <c r="D9990" s="33">
        <v>4995.7096274768101</v>
      </c>
    </row>
    <row r="9991" spans="1:4">
      <c r="A9991" s="32">
        <v>2014</v>
      </c>
      <c r="B9991" s="32" t="s">
        <v>11</v>
      </c>
      <c r="C9991" s="32" t="s">
        <v>114</v>
      </c>
      <c r="D9991" s="33">
        <v>5480.2868198409396</v>
      </c>
    </row>
    <row r="9992" spans="1:4">
      <c r="A9992" s="32">
        <v>2014</v>
      </c>
      <c r="B9992" s="32" t="s">
        <v>12</v>
      </c>
      <c r="C9992" s="32" t="s">
        <v>114</v>
      </c>
      <c r="D9992" s="33">
        <v>6604.3395811691298</v>
      </c>
    </row>
    <row r="9993" spans="1:4">
      <c r="A9993" s="32">
        <v>2014</v>
      </c>
      <c r="B9993" s="32" t="s">
        <v>13</v>
      </c>
      <c r="C9993" s="32" t="s">
        <v>114</v>
      </c>
      <c r="D9993" s="33">
        <v>6485.1686218011801</v>
      </c>
    </row>
    <row r="9994" spans="1:4">
      <c r="A9994" s="32">
        <v>2014</v>
      </c>
      <c r="B9994" s="32" t="s">
        <v>14</v>
      </c>
      <c r="C9994" s="32" t="s">
        <v>114</v>
      </c>
      <c r="D9994" s="33">
        <v>5167.1991331458303</v>
      </c>
    </row>
    <row r="9995" spans="1:4">
      <c r="A9995" s="32">
        <v>2014</v>
      </c>
      <c r="B9995" s="32" t="s">
        <v>15</v>
      </c>
      <c r="C9995" s="32" t="s">
        <v>114</v>
      </c>
      <c r="D9995" s="33">
        <v>4189.0270781713198</v>
      </c>
    </row>
    <row r="9996" spans="1:4">
      <c r="A9996" s="32">
        <v>2015</v>
      </c>
      <c r="B9996" s="32" t="s">
        <v>4</v>
      </c>
      <c r="C9996" s="32" t="s">
        <v>114</v>
      </c>
      <c r="D9996" s="33">
        <v>5184</v>
      </c>
    </row>
    <row r="9997" spans="1:4">
      <c r="A9997" s="32">
        <v>2015</v>
      </c>
      <c r="B9997" s="32" t="s">
        <v>5</v>
      </c>
      <c r="C9997" s="32" t="s">
        <v>114</v>
      </c>
      <c r="D9997" s="33">
        <v>11423</v>
      </c>
    </row>
    <row r="9998" spans="1:4">
      <c r="A9998" s="32">
        <v>2015</v>
      </c>
      <c r="B9998" s="32" t="s">
        <v>6</v>
      </c>
      <c r="C9998" s="32" t="s">
        <v>114</v>
      </c>
      <c r="D9998" s="33">
        <v>13181</v>
      </c>
    </row>
    <row r="9999" spans="1:4">
      <c r="A9999" s="32">
        <v>2015</v>
      </c>
      <c r="B9999" s="32" t="s">
        <v>7</v>
      </c>
      <c r="C9999" s="32" t="s">
        <v>114</v>
      </c>
      <c r="D9999" s="33">
        <v>14568</v>
      </c>
    </row>
    <row r="10000" spans="1:4">
      <c r="A10000" s="32">
        <v>2015</v>
      </c>
      <c r="B10000" s="32" t="s">
        <v>8</v>
      </c>
      <c r="C10000" s="32" t="s">
        <v>114</v>
      </c>
      <c r="D10000" s="33">
        <v>15164</v>
      </c>
    </row>
    <row r="10001" spans="1:4">
      <c r="A10001" s="32">
        <v>2015</v>
      </c>
      <c r="B10001" s="32" t="s">
        <v>9</v>
      </c>
      <c r="C10001" s="32" t="s">
        <v>114</v>
      </c>
      <c r="D10001" s="33">
        <v>15519</v>
      </c>
    </row>
    <row r="10002" spans="1:4">
      <c r="A10002" s="32">
        <v>2015</v>
      </c>
      <c r="B10002" s="32" t="s">
        <v>10</v>
      </c>
      <c r="C10002" s="32" t="s">
        <v>114</v>
      </c>
      <c r="D10002" s="33">
        <v>19433</v>
      </c>
    </row>
    <row r="10003" spans="1:4">
      <c r="A10003" s="32">
        <v>2015</v>
      </c>
      <c r="B10003" s="32" t="s">
        <v>11</v>
      </c>
      <c r="C10003" s="32" t="s">
        <v>114</v>
      </c>
      <c r="D10003" s="33">
        <v>21625</v>
      </c>
    </row>
    <row r="10004" spans="1:4">
      <c r="A10004" s="32">
        <v>2015</v>
      </c>
      <c r="B10004" s="32" t="s">
        <v>12</v>
      </c>
      <c r="C10004" s="32" t="s">
        <v>114</v>
      </c>
      <c r="D10004" s="33">
        <v>32063</v>
      </c>
    </row>
    <row r="10005" spans="1:4">
      <c r="A10005" s="32">
        <v>2015</v>
      </c>
      <c r="B10005" s="32" t="s">
        <v>13</v>
      </c>
      <c r="C10005" s="32" t="s">
        <v>114</v>
      </c>
      <c r="D10005" s="33">
        <v>34192</v>
      </c>
    </row>
    <row r="10006" spans="1:4">
      <c r="A10006" s="32">
        <v>2015</v>
      </c>
      <c r="B10006" s="32" t="s">
        <v>14</v>
      </c>
      <c r="C10006" s="32" t="s">
        <v>114</v>
      </c>
      <c r="D10006" s="33">
        <v>33712</v>
      </c>
    </row>
    <row r="10007" spans="1:4">
      <c r="A10007" s="32">
        <v>2015</v>
      </c>
      <c r="B10007" s="32" t="s">
        <v>15</v>
      </c>
      <c r="C10007" s="32" t="s">
        <v>114</v>
      </c>
      <c r="D10007" s="33">
        <v>27802</v>
      </c>
    </row>
    <row r="10008" spans="1:4">
      <c r="A10008" s="32">
        <v>2016</v>
      </c>
      <c r="B10008" s="32" t="s">
        <v>4</v>
      </c>
      <c r="C10008" s="32" t="s">
        <v>114</v>
      </c>
      <c r="D10008" s="33">
        <v>24352</v>
      </c>
    </row>
    <row r="10009" spans="1:4">
      <c r="A10009" s="32">
        <v>2016</v>
      </c>
      <c r="B10009" s="32" t="s">
        <v>5</v>
      </c>
      <c r="C10009" s="32" t="s">
        <v>114</v>
      </c>
      <c r="D10009" s="33">
        <v>22081</v>
      </c>
    </row>
    <row r="10010" spans="1:4">
      <c r="A10010" s="32">
        <v>2016</v>
      </c>
      <c r="B10010" s="32" t="s">
        <v>6</v>
      </c>
      <c r="C10010" s="32" t="s">
        <v>114</v>
      </c>
      <c r="D10010" s="33">
        <v>29441</v>
      </c>
    </row>
    <row r="10011" spans="1:4">
      <c r="A10011" s="32">
        <v>2016</v>
      </c>
      <c r="B10011" s="32" t="s">
        <v>7</v>
      </c>
      <c r="C10011" s="32" t="s">
        <v>114</v>
      </c>
      <c r="D10011" s="33">
        <v>27934</v>
      </c>
    </row>
    <row r="10012" spans="1:4">
      <c r="A10012" s="32">
        <v>2016</v>
      </c>
      <c r="B10012" s="32" t="s">
        <v>8</v>
      </c>
      <c r="C10012" s="32" t="s">
        <v>114</v>
      </c>
      <c r="D10012" s="33">
        <v>26441</v>
      </c>
    </row>
    <row r="10013" spans="1:4">
      <c r="A10013" s="32">
        <v>2016</v>
      </c>
      <c r="B10013" s="32" t="s">
        <v>9</v>
      </c>
      <c r="C10013" s="32" t="s">
        <v>114</v>
      </c>
      <c r="D10013" s="33">
        <v>23917</v>
      </c>
    </row>
    <row r="10014" spans="1:4">
      <c r="A10014" s="32">
        <v>2016</v>
      </c>
      <c r="B10014" s="32" t="s">
        <v>10</v>
      </c>
      <c r="C10014" s="32" t="s">
        <v>114</v>
      </c>
      <c r="D10014" s="33">
        <v>21054</v>
      </c>
    </row>
    <row r="10015" spans="1:4">
      <c r="A10015" s="32">
        <v>2016</v>
      </c>
      <c r="B10015" s="32" t="s">
        <v>11</v>
      </c>
      <c r="C10015" s="32" t="s">
        <v>114</v>
      </c>
      <c r="D10015" s="33">
        <v>27496</v>
      </c>
    </row>
    <row r="10016" spans="1:4">
      <c r="A10016" s="32">
        <v>2016</v>
      </c>
      <c r="B10016" s="32" t="s">
        <v>12</v>
      </c>
      <c r="C10016" s="32" t="s">
        <v>114</v>
      </c>
      <c r="D10016" s="33">
        <v>18372</v>
      </c>
    </row>
    <row r="10017" spans="1:4">
      <c r="A10017" s="32">
        <v>2016</v>
      </c>
      <c r="B10017" s="32" t="s">
        <v>13</v>
      </c>
      <c r="C10017" s="32" t="s">
        <v>114</v>
      </c>
      <c r="D10017" s="33">
        <v>19865</v>
      </c>
    </row>
    <row r="10018" spans="1:4">
      <c r="A10018" s="32">
        <v>2016</v>
      </c>
      <c r="B10018" s="32" t="s">
        <v>14</v>
      </c>
      <c r="C10018" s="32" t="s">
        <v>114</v>
      </c>
      <c r="D10018" s="33">
        <v>23203</v>
      </c>
    </row>
    <row r="10019" spans="1:4">
      <c r="A10019" s="32">
        <v>2016</v>
      </c>
      <c r="B10019" s="32" t="s">
        <v>15</v>
      </c>
      <c r="C10019" s="32" t="s">
        <v>114</v>
      </c>
      <c r="D10019" s="33">
        <v>21506</v>
      </c>
    </row>
    <row r="10020" spans="1:4">
      <c r="A10020" s="32">
        <v>2017</v>
      </c>
      <c r="B10020" s="32" t="s">
        <v>4</v>
      </c>
      <c r="C10020" s="32" t="s">
        <v>114</v>
      </c>
      <c r="D10020" s="33">
        <v>16791</v>
      </c>
    </row>
    <row r="10021" spans="1:4">
      <c r="A10021" s="32">
        <v>2017</v>
      </c>
      <c r="B10021" s="32" t="s">
        <v>5</v>
      </c>
      <c r="C10021" s="32" t="s">
        <v>114</v>
      </c>
      <c r="D10021" s="33">
        <v>14418</v>
      </c>
    </row>
    <row r="10022" spans="1:4">
      <c r="A10022" s="32">
        <v>2017</v>
      </c>
      <c r="B10022" s="32" t="s">
        <v>6</v>
      </c>
      <c r="C10022" s="32" t="s">
        <v>114</v>
      </c>
      <c r="D10022" s="33">
        <v>22005</v>
      </c>
    </row>
    <row r="10023" spans="1:4">
      <c r="A10023" s="32">
        <v>2017</v>
      </c>
      <c r="B10023" s="32" t="s">
        <v>7</v>
      </c>
      <c r="C10023" s="32" t="s">
        <v>114</v>
      </c>
      <c r="D10023" s="33">
        <v>21345</v>
      </c>
    </row>
    <row r="10024" spans="1:4">
      <c r="A10024" s="32">
        <v>2017</v>
      </c>
      <c r="B10024" s="32" t="s">
        <v>8</v>
      </c>
      <c r="C10024" s="32" t="s">
        <v>114</v>
      </c>
      <c r="D10024" s="33">
        <v>23529</v>
      </c>
    </row>
    <row r="10025" spans="1:4">
      <c r="A10025" s="32">
        <v>2017</v>
      </c>
      <c r="B10025" s="32" t="s">
        <v>9</v>
      </c>
      <c r="C10025" s="32" t="s">
        <v>114</v>
      </c>
      <c r="D10025" s="33">
        <v>23984</v>
      </c>
    </row>
    <row r="10026" spans="1:4">
      <c r="A10026" s="32">
        <v>2017</v>
      </c>
      <c r="B10026" s="32" t="s">
        <v>10</v>
      </c>
      <c r="C10026" s="32" t="s">
        <v>114</v>
      </c>
      <c r="D10026" s="33">
        <v>22967</v>
      </c>
    </row>
    <row r="10027" spans="1:4">
      <c r="A10027" s="32">
        <v>2017</v>
      </c>
      <c r="B10027" s="32" t="s">
        <v>11</v>
      </c>
      <c r="C10027" s="32" t="s">
        <v>114</v>
      </c>
      <c r="D10027" s="33">
        <v>24972</v>
      </c>
    </row>
    <row r="10028" spans="1:4">
      <c r="A10028" s="32">
        <v>2017</v>
      </c>
      <c r="B10028" s="32" t="s">
        <v>12</v>
      </c>
      <c r="C10028" s="32" t="s">
        <v>114</v>
      </c>
      <c r="D10028" s="33">
        <v>22826</v>
      </c>
    </row>
    <row r="10029" spans="1:4">
      <c r="A10029" s="32">
        <v>2017</v>
      </c>
      <c r="B10029" s="32" t="s">
        <v>13</v>
      </c>
      <c r="C10029" s="32" t="s">
        <v>114</v>
      </c>
      <c r="D10029" s="33">
        <v>24913</v>
      </c>
    </row>
    <row r="10030" spans="1:4">
      <c r="A10030" s="32">
        <v>2017</v>
      </c>
      <c r="B10030" s="32" t="s">
        <v>14</v>
      </c>
      <c r="C10030" s="32" t="s">
        <v>114</v>
      </c>
      <c r="D10030" s="33">
        <v>25031</v>
      </c>
    </row>
    <row r="10031" spans="1:4">
      <c r="A10031" s="32">
        <v>2017</v>
      </c>
      <c r="B10031" s="32" t="s">
        <v>15</v>
      </c>
      <c r="C10031" s="32" t="s">
        <v>114</v>
      </c>
      <c r="D10031" s="33">
        <v>23204</v>
      </c>
    </row>
    <row r="10032" spans="1:4">
      <c r="A10032" s="32">
        <v>2018</v>
      </c>
      <c r="B10032" s="32" t="s">
        <v>4</v>
      </c>
      <c r="C10032" s="32" t="s">
        <v>114</v>
      </c>
      <c r="D10032" s="33">
        <v>21642</v>
      </c>
    </row>
    <row r="10033" spans="1:4">
      <c r="A10033" s="32">
        <v>2018</v>
      </c>
      <c r="B10033" s="32" t="s">
        <v>5</v>
      </c>
      <c r="C10033" s="32" t="s">
        <v>114</v>
      </c>
      <c r="D10033" s="33">
        <v>23722</v>
      </c>
    </row>
    <row r="10034" spans="1:4">
      <c r="A10034" s="32">
        <v>2018</v>
      </c>
      <c r="B10034" s="32" t="s">
        <v>6</v>
      </c>
      <c r="C10034" s="32" t="s">
        <v>114</v>
      </c>
      <c r="D10034" s="33">
        <v>29499</v>
      </c>
    </row>
    <row r="10035" spans="1:4">
      <c r="A10035" s="32">
        <v>2018</v>
      </c>
      <c r="B10035" s="32" t="s">
        <v>7</v>
      </c>
      <c r="C10035" s="32" t="s">
        <v>114</v>
      </c>
      <c r="D10035" s="33">
        <v>29062</v>
      </c>
    </row>
    <row r="10036" spans="1:4">
      <c r="A10036" s="32">
        <v>2018</v>
      </c>
      <c r="B10036" s="32" t="s">
        <v>8</v>
      </c>
      <c r="C10036" s="32" t="s">
        <v>114</v>
      </c>
      <c r="D10036" s="33">
        <v>34940</v>
      </c>
    </row>
    <row r="10037" spans="1:4">
      <c r="A10037" s="32">
        <v>2018</v>
      </c>
      <c r="B10037" s="32" t="s">
        <v>9</v>
      </c>
      <c r="C10037" s="32" t="s">
        <v>114</v>
      </c>
      <c r="D10037" s="33">
        <v>32277</v>
      </c>
    </row>
    <row r="10038" spans="1:4">
      <c r="A10038" s="32">
        <v>2018</v>
      </c>
      <c r="B10038" s="32" t="s">
        <v>10</v>
      </c>
      <c r="C10038" s="32" t="s">
        <v>114</v>
      </c>
      <c r="D10038" s="33">
        <v>32627</v>
      </c>
    </row>
    <row r="10039" spans="1:4">
      <c r="A10039" s="32">
        <v>2018</v>
      </c>
      <c r="B10039" s="32" t="s">
        <v>11</v>
      </c>
      <c r="C10039" s="32" t="s">
        <v>114</v>
      </c>
      <c r="D10039" s="33">
        <v>54970</v>
      </c>
    </row>
    <row r="10040" spans="1:4">
      <c r="A10040" s="32">
        <v>2018</v>
      </c>
      <c r="B10040" s="32" t="s">
        <v>12</v>
      </c>
      <c r="C10040" s="32" t="s">
        <v>114</v>
      </c>
      <c r="D10040" s="33">
        <v>53134</v>
      </c>
    </row>
    <row r="10041" spans="1:4">
      <c r="A10041" s="32">
        <v>2018</v>
      </c>
      <c r="B10041" s="32" t="s">
        <v>13</v>
      </c>
      <c r="C10041" s="32" t="s">
        <v>114</v>
      </c>
      <c r="D10041" s="33">
        <v>63390</v>
      </c>
    </row>
    <row r="10042" spans="1:4">
      <c r="A10042" s="32">
        <v>2018</v>
      </c>
      <c r="B10042" s="32" t="s">
        <v>14</v>
      </c>
      <c r="C10042" s="32" t="s">
        <v>114</v>
      </c>
      <c r="D10042" s="33">
        <v>54643</v>
      </c>
    </row>
    <row r="10043" spans="1:4">
      <c r="A10043" s="32">
        <v>2018</v>
      </c>
      <c r="B10043" s="32" t="s">
        <v>15</v>
      </c>
      <c r="C10043" s="32" t="s">
        <v>114</v>
      </c>
      <c r="D10043" s="33">
        <v>45520</v>
      </c>
    </row>
    <row r="10044" spans="1:4">
      <c r="A10044" s="32">
        <v>2019</v>
      </c>
      <c r="B10044" s="32" t="s">
        <v>4</v>
      </c>
      <c r="C10044" s="32" t="s">
        <v>114</v>
      </c>
      <c r="D10044" s="33">
        <v>45016</v>
      </c>
    </row>
    <row r="10045" spans="1:4">
      <c r="A10045" s="32">
        <v>2019</v>
      </c>
      <c r="B10045" s="32" t="s">
        <v>5</v>
      </c>
      <c r="C10045" s="32" t="s">
        <v>114</v>
      </c>
      <c r="D10045" s="33">
        <v>41994</v>
      </c>
    </row>
    <row r="10046" spans="1:4">
      <c r="A10046" s="32">
        <v>2019</v>
      </c>
      <c r="B10046" s="32" t="s">
        <v>6</v>
      </c>
      <c r="C10046" s="32" t="s">
        <v>114</v>
      </c>
      <c r="D10046" s="33">
        <v>45836</v>
      </c>
    </row>
    <row r="10047" spans="1:4">
      <c r="A10047" s="32">
        <v>2019</v>
      </c>
      <c r="B10047" s="32" t="s">
        <v>7</v>
      </c>
      <c r="C10047" s="32" t="s">
        <v>114</v>
      </c>
      <c r="D10047" s="33">
        <v>44535</v>
      </c>
    </row>
    <row r="10048" spans="1:4">
      <c r="A10048" s="32">
        <v>2019</v>
      </c>
      <c r="B10048" s="32" t="s">
        <v>8</v>
      </c>
      <c r="C10048" s="32" t="s">
        <v>114</v>
      </c>
      <c r="D10048" s="33">
        <v>46685</v>
      </c>
    </row>
    <row r="10049" spans="1:4">
      <c r="A10049" s="32">
        <v>2019</v>
      </c>
      <c r="B10049" s="32" t="s">
        <v>9</v>
      </c>
      <c r="C10049" s="32" t="s">
        <v>114</v>
      </c>
      <c r="D10049" s="33">
        <v>39158</v>
      </c>
    </row>
    <row r="10050" spans="1:4">
      <c r="A10050" s="32">
        <v>2019</v>
      </c>
      <c r="B10050" s="32" t="s">
        <v>10</v>
      </c>
      <c r="C10050" s="32" t="s">
        <v>114</v>
      </c>
      <c r="D10050" s="33">
        <v>43055</v>
      </c>
    </row>
    <row r="10051" spans="1:4">
      <c r="A10051" s="32">
        <v>2019</v>
      </c>
      <c r="B10051" s="32" t="s">
        <v>11</v>
      </c>
      <c r="C10051" s="32" t="s">
        <v>114</v>
      </c>
      <c r="D10051" s="33">
        <v>45044</v>
      </c>
    </row>
    <row r="10052" spans="1:4">
      <c r="A10052" s="32">
        <v>2019</v>
      </c>
      <c r="B10052" s="32" t="s">
        <v>12</v>
      </c>
      <c r="C10052" s="32" t="s">
        <v>114</v>
      </c>
      <c r="D10052" s="33">
        <v>45103</v>
      </c>
    </row>
    <row r="10053" spans="1:4">
      <c r="A10053" s="32">
        <v>2019</v>
      </c>
      <c r="B10053" s="32" t="s">
        <v>13</v>
      </c>
      <c r="C10053" s="32" t="s">
        <v>114</v>
      </c>
      <c r="D10053" s="33">
        <v>46176</v>
      </c>
    </row>
    <row r="10054" spans="1:4">
      <c r="A10054" s="32">
        <v>2019</v>
      </c>
      <c r="B10054" s="32" t="s">
        <v>14</v>
      </c>
      <c r="C10054" s="32" t="s">
        <v>114</v>
      </c>
      <c r="D10054" s="33">
        <v>42916</v>
      </c>
    </row>
    <row r="10055" spans="1:4">
      <c r="A10055" s="32">
        <v>2019</v>
      </c>
      <c r="B10055" s="32" t="s">
        <v>15</v>
      </c>
      <c r="C10055" s="32" t="s">
        <v>114</v>
      </c>
      <c r="D10055" s="33">
        <v>40347</v>
      </c>
    </row>
    <row r="10056" spans="1:4">
      <c r="A10056" s="32">
        <v>2020</v>
      </c>
      <c r="B10056" s="32" t="s">
        <v>4</v>
      </c>
      <c r="C10056" s="32" t="s">
        <v>114</v>
      </c>
      <c r="D10056" s="33">
        <v>36088</v>
      </c>
    </row>
    <row r="10057" spans="1:4">
      <c r="A10057" s="32">
        <v>2020</v>
      </c>
      <c r="B10057" s="32" t="s">
        <v>5</v>
      </c>
      <c r="C10057" s="32" t="s">
        <v>114</v>
      </c>
      <c r="D10057" s="33">
        <v>35040</v>
      </c>
    </row>
    <row r="10058" spans="1:4">
      <c r="A10058" s="32">
        <v>2020</v>
      </c>
      <c r="B10058" s="32" t="s">
        <v>6</v>
      </c>
      <c r="C10058" s="32" t="s">
        <v>114</v>
      </c>
      <c r="D10058" s="33">
        <v>21493</v>
      </c>
    </row>
    <row r="10059" spans="1:4">
      <c r="A10059" s="32">
        <v>2020</v>
      </c>
      <c r="B10059" s="32" t="s">
        <v>7</v>
      </c>
      <c r="C10059" s="32" t="s">
        <v>114</v>
      </c>
      <c r="D10059" s="33">
        <v>1095</v>
      </c>
    </row>
    <row r="10060" spans="1:4">
      <c r="A10060" s="32">
        <v>2020</v>
      </c>
      <c r="B10060" s="32" t="s">
        <v>8</v>
      </c>
      <c r="C10060" s="32" t="s">
        <v>114</v>
      </c>
      <c r="D10060" s="33">
        <v>1333</v>
      </c>
    </row>
    <row r="10061" spans="1:4">
      <c r="A10061" s="32">
        <v>2020</v>
      </c>
      <c r="B10061" s="32" t="s">
        <v>9</v>
      </c>
      <c r="C10061" s="32" t="s">
        <v>114</v>
      </c>
      <c r="D10061" s="33">
        <v>1070</v>
      </c>
    </row>
    <row r="10062" spans="1:4">
      <c r="A10062" s="32">
        <v>2020</v>
      </c>
      <c r="B10062" s="32" t="s">
        <v>10</v>
      </c>
      <c r="C10062" s="32" t="s">
        <v>114</v>
      </c>
      <c r="D10062" s="33">
        <v>759</v>
      </c>
    </row>
    <row r="10063" spans="1:4">
      <c r="A10063" s="32">
        <v>2020</v>
      </c>
      <c r="B10063" s="32" t="s">
        <v>11</v>
      </c>
      <c r="C10063" s="32" t="s">
        <v>114</v>
      </c>
      <c r="D10063" s="33">
        <v>1045</v>
      </c>
    </row>
    <row r="10064" spans="1:4">
      <c r="A10064" s="32">
        <v>2020</v>
      </c>
      <c r="B10064" s="32" t="s">
        <v>12</v>
      </c>
      <c r="C10064" s="32" t="s">
        <v>114</v>
      </c>
      <c r="D10064" s="33">
        <v>1278</v>
      </c>
    </row>
    <row r="10065" spans="1:4">
      <c r="A10065" s="32">
        <v>2020</v>
      </c>
      <c r="B10065" s="32" t="s">
        <v>13</v>
      </c>
      <c r="C10065" s="32" t="s">
        <v>114</v>
      </c>
      <c r="D10065" s="33">
        <v>1895</v>
      </c>
    </row>
    <row r="10066" spans="1:4">
      <c r="A10066" s="32">
        <v>2020</v>
      </c>
      <c r="B10066" s="32" t="s">
        <v>14</v>
      </c>
      <c r="C10066" s="32" t="s">
        <v>114</v>
      </c>
      <c r="D10066" s="33">
        <v>3232</v>
      </c>
    </row>
    <row r="10067" spans="1:4">
      <c r="A10067" s="32">
        <v>1995</v>
      </c>
      <c r="B10067" s="32" t="s">
        <v>10</v>
      </c>
      <c r="C10067" s="32" t="s">
        <v>115</v>
      </c>
      <c r="D10067" s="33">
        <v>58381</v>
      </c>
    </row>
    <row r="10068" spans="1:4">
      <c r="A10068" s="32">
        <v>1995</v>
      </c>
      <c r="B10068" s="32" t="s">
        <v>11</v>
      </c>
      <c r="C10068" s="32" t="s">
        <v>115</v>
      </c>
      <c r="D10068" s="33">
        <v>64369</v>
      </c>
    </row>
    <row r="10069" spans="1:4">
      <c r="A10069" s="32">
        <v>1995</v>
      </c>
      <c r="B10069" s="32" t="s">
        <v>12</v>
      </c>
      <c r="C10069" s="32" t="s">
        <v>115</v>
      </c>
      <c r="D10069" s="33">
        <v>65010</v>
      </c>
    </row>
    <row r="10070" spans="1:4">
      <c r="A10070" s="32">
        <v>1995</v>
      </c>
      <c r="B10070" s="32" t="s">
        <v>13</v>
      </c>
      <c r="C10070" s="32" t="s">
        <v>115</v>
      </c>
      <c r="D10070" s="33">
        <v>68452</v>
      </c>
    </row>
    <row r="10071" spans="1:4">
      <c r="A10071" s="32">
        <v>1995</v>
      </c>
      <c r="B10071" s="32" t="s">
        <v>14</v>
      </c>
      <c r="C10071" s="32" t="s">
        <v>115</v>
      </c>
      <c r="D10071" s="33">
        <v>71946</v>
      </c>
    </row>
    <row r="10072" spans="1:4">
      <c r="A10072" s="32">
        <v>1995</v>
      </c>
      <c r="B10072" s="32" t="s">
        <v>15</v>
      </c>
      <c r="C10072" s="32" t="s">
        <v>115</v>
      </c>
      <c r="D10072" s="33">
        <v>67956</v>
      </c>
    </row>
    <row r="10073" spans="1:4">
      <c r="A10073" s="32">
        <v>1996</v>
      </c>
      <c r="B10073" s="32" t="s">
        <v>4</v>
      </c>
      <c r="C10073" s="32" t="s">
        <v>115</v>
      </c>
      <c r="D10073" s="33">
        <v>60508</v>
      </c>
    </row>
    <row r="10074" spans="1:4">
      <c r="A10074" s="32">
        <v>1996</v>
      </c>
      <c r="B10074" s="32" t="s">
        <v>5</v>
      </c>
      <c r="C10074" s="32" t="s">
        <v>115</v>
      </c>
      <c r="D10074" s="33">
        <v>60822</v>
      </c>
    </row>
    <row r="10075" spans="1:4">
      <c r="A10075" s="32">
        <v>1996</v>
      </c>
      <c r="B10075" s="32" t="s">
        <v>6</v>
      </c>
      <c r="C10075" s="32" t="s">
        <v>115</v>
      </c>
      <c r="D10075" s="33">
        <v>73462</v>
      </c>
    </row>
    <row r="10076" spans="1:4">
      <c r="A10076" s="32">
        <v>1996</v>
      </c>
      <c r="B10076" s="32" t="s">
        <v>7</v>
      </c>
      <c r="C10076" s="32" t="s">
        <v>115</v>
      </c>
      <c r="D10076" s="33">
        <v>76626</v>
      </c>
    </row>
    <row r="10077" spans="1:4">
      <c r="A10077" s="32">
        <v>1996</v>
      </c>
      <c r="B10077" s="32" t="s">
        <v>8</v>
      </c>
      <c r="C10077" s="32" t="s">
        <v>115</v>
      </c>
      <c r="D10077" s="33">
        <v>80944</v>
      </c>
    </row>
    <row r="10078" spans="1:4">
      <c r="A10078" s="32">
        <v>1996</v>
      </c>
      <c r="B10078" s="32" t="s">
        <v>9</v>
      </c>
      <c r="C10078" s="32" t="s">
        <v>115</v>
      </c>
      <c r="D10078" s="33">
        <v>70860</v>
      </c>
    </row>
    <row r="10079" spans="1:4">
      <c r="A10079" s="32">
        <v>1996</v>
      </c>
      <c r="B10079" s="32" t="s">
        <v>10</v>
      </c>
      <c r="C10079" s="32" t="s">
        <v>115</v>
      </c>
      <c r="D10079" s="33">
        <v>77379</v>
      </c>
    </row>
    <row r="10080" spans="1:4">
      <c r="A10080" s="32">
        <v>1996</v>
      </c>
      <c r="B10080" s="32" t="s">
        <v>11</v>
      </c>
      <c r="C10080" s="32" t="s">
        <v>115</v>
      </c>
      <c r="D10080" s="33">
        <v>76467</v>
      </c>
    </row>
    <row r="10081" spans="1:4">
      <c r="A10081" s="32">
        <v>1996</v>
      </c>
      <c r="B10081" s="32" t="s">
        <v>12</v>
      </c>
      <c r="C10081" s="32" t="s">
        <v>115</v>
      </c>
      <c r="D10081" s="33">
        <v>73936</v>
      </c>
    </row>
    <row r="10082" spans="1:4">
      <c r="A10082" s="32">
        <v>1996</v>
      </c>
      <c r="B10082" s="32" t="s">
        <v>13</v>
      </c>
      <c r="C10082" s="32" t="s">
        <v>115</v>
      </c>
      <c r="D10082" s="33">
        <v>88669</v>
      </c>
    </row>
    <row r="10083" spans="1:4">
      <c r="A10083" s="32">
        <v>1996</v>
      </c>
      <c r="B10083" s="32" t="s">
        <v>14</v>
      </c>
      <c r="C10083" s="32" t="s">
        <v>115</v>
      </c>
      <c r="D10083" s="33">
        <v>82905</v>
      </c>
    </row>
    <row r="10084" spans="1:4">
      <c r="A10084" s="32">
        <v>1996</v>
      </c>
      <c r="B10084" s="32" t="s">
        <v>15</v>
      </c>
      <c r="C10084" s="32" t="s">
        <v>115</v>
      </c>
      <c r="D10084" s="33">
        <v>75727</v>
      </c>
    </row>
    <row r="10085" spans="1:4">
      <c r="A10085" s="32">
        <v>1997</v>
      </c>
      <c r="B10085" s="32" t="s">
        <v>4</v>
      </c>
      <c r="C10085" s="32" t="s">
        <v>115</v>
      </c>
      <c r="D10085" s="33">
        <v>67178</v>
      </c>
    </row>
    <row r="10086" spans="1:4">
      <c r="A10086" s="32">
        <v>1997</v>
      </c>
      <c r="B10086" s="32" t="s">
        <v>5</v>
      </c>
      <c r="C10086" s="32" t="s">
        <v>115</v>
      </c>
      <c r="D10086" s="33">
        <v>68075</v>
      </c>
    </row>
    <row r="10087" spans="1:4">
      <c r="A10087" s="32">
        <v>1997</v>
      </c>
      <c r="B10087" s="32" t="s">
        <v>6</v>
      </c>
      <c r="C10087" s="32" t="s">
        <v>115</v>
      </c>
      <c r="D10087" s="33">
        <v>81348</v>
      </c>
    </row>
    <row r="10088" spans="1:4">
      <c r="A10088" s="32">
        <v>1997</v>
      </c>
      <c r="B10088" s="32" t="s">
        <v>7</v>
      </c>
      <c r="C10088" s="32" t="s">
        <v>115</v>
      </c>
      <c r="D10088" s="33">
        <v>91340</v>
      </c>
    </row>
    <row r="10089" spans="1:4">
      <c r="A10089" s="32">
        <v>1997</v>
      </c>
      <c r="B10089" s="32" t="s">
        <v>8</v>
      </c>
      <c r="C10089" s="32" t="s">
        <v>115</v>
      </c>
      <c r="D10089" s="33">
        <v>89335</v>
      </c>
    </row>
    <row r="10090" spans="1:4">
      <c r="A10090" s="32">
        <v>1997</v>
      </c>
      <c r="B10090" s="32" t="s">
        <v>9</v>
      </c>
      <c r="C10090" s="32" t="s">
        <v>115</v>
      </c>
      <c r="D10090" s="33">
        <v>79488</v>
      </c>
    </row>
    <row r="10091" spans="1:4">
      <c r="A10091" s="32">
        <v>1997</v>
      </c>
      <c r="B10091" s="32" t="s">
        <v>10</v>
      </c>
      <c r="C10091" s="32" t="s">
        <v>115</v>
      </c>
      <c r="D10091" s="33">
        <v>89271</v>
      </c>
    </row>
    <row r="10092" spans="1:4">
      <c r="A10092" s="32">
        <v>1997</v>
      </c>
      <c r="B10092" s="32" t="s">
        <v>11</v>
      </c>
      <c r="C10092" s="32" t="s">
        <v>115</v>
      </c>
      <c r="D10092" s="33">
        <v>85471</v>
      </c>
    </row>
    <row r="10093" spans="1:4">
      <c r="A10093" s="32">
        <v>1997</v>
      </c>
      <c r="B10093" s="32" t="s">
        <v>12</v>
      </c>
      <c r="C10093" s="32" t="s">
        <v>115</v>
      </c>
      <c r="D10093" s="33">
        <v>92354</v>
      </c>
    </row>
    <row r="10094" spans="1:4">
      <c r="A10094" s="32">
        <v>1997</v>
      </c>
      <c r="B10094" s="32" t="s">
        <v>13</v>
      </c>
      <c r="C10094" s="32" t="s">
        <v>115</v>
      </c>
      <c r="D10094" s="33">
        <v>93936</v>
      </c>
    </row>
    <row r="10095" spans="1:4">
      <c r="A10095" s="32">
        <v>1997</v>
      </c>
      <c r="B10095" s="32" t="s">
        <v>14</v>
      </c>
      <c r="C10095" s="32" t="s">
        <v>115</v>
      </c>
      <c r="D10095" s="33">
        <v>86968</v>
      </c>
    </row>
    <row r="10096" spans="1:4">
      <c r="A10096" s="32">
        <v>1997</v>
      </c>
      <c r="B10096" s="32" t="s">
        <v>15</v>
      </c>
      <c r="C10096" s="32" t="s">
        <v>115</v>
      </c>
      <c r="D10096" s="33">
        <v>85367</v>
      </c>
    </row>
    <row r="10097" spans="1:4">
      <c r="A10097" s="32">
        <v>1998</v>
      </c>
      <c r="B10097" s="32" t="s">
        <v>4</v>
      </c>
      <c r="C10097" s="32" t="s">
        <v>115</v>
      </c>
      <c r="D10097" s="33">
        <v>75342</v>
      </c>
    </row>
    <row r="10098" spans="1:4">
      <c r="A10098" s="32">
        <v>1998</v>
      </c>
      <c r="B10098" s="32" t="s">
        <v>5</v>
      </c>
      <c r="C10098" s="32" t="s">
        <v>115</v>
      </c>
      <c r="D10098" s="33">
        <v>74122</v>
      </c>
    </row>
    <row r="10099" spans="1:4">
      <c r="A10099" s="32">
        <v>1998</v>
      </c>
      <c r="B10099" s="32" t="s">
        <v>6</v>
      </c>
      <c r="C10099" s="32" t="s">
        <v>115</v>
      </c>
      <c r="D10099" s="33">
        <v>92180</v>
      </c>
    </row>
    <row r="10100" spans="1:4">
      <c r="A10100" s="32">
        <v>1998</v>
      </c>
      <c r="B10100" s="32" t="s">
        <v>7</v>
      </c>
      <c r="C10100" s="32" t="s">
        <v>115</v>
      </c>
      <c r="D10100" s="33">
        <v>91035</v>
      </c>
    </row>
    <row r="10101" spans="1:4">
      <c r="A10101" s="32">
        <v>1998</v>
      </c>
      <c r="B10101" s="32" t="s">
        <v>8</v>
      </c>
      <c r="C10101" s="32" t="s">
        <v>115</v>
      </c>
      <c r="D10101" s="33">
        <v>89102</v>
      </c>
    </row>
    <row r="10102" spans="1:4">
      <c r="A10102" s="32">
        <v>1998</v>
      </c>
      <c r="B10102" s="32" t="s">
        <v>9</v>
      </c>
      <c r="C10102" s="32" t="s">
        <v>115</v>
      </c>
      <c r="D10102" s="33">
        <v>85508</v>
      </c>
    </row>
    <row r="10103" spans="1:4">
      <c r="A10103" s="32">
        <v>1998</v>
      </c>
      <c r="B10103" s="32" t="s">
        <v>10</v>
      </c>
      <c r="C10103" s="32" t="s">
        <v>115</v>
      </c>
      <c r="D10103" s="33">
        <v>92392</v>
      </c>
    </row>
    <row r="10104" spans="1:4">
      <c r="A10104" s="32">
        <v>1998</v>
      </c>
      <c r="B10104" s="32" t="s">
        <v>11</v>
      </c>
      <c r="C10104" s="32" t="s">
        <v>115</v>
      </c>
      <c r="D10104" s="33">
        <v>88859</v>
      </c>
    </row>
    <row r="10105" spans="1:4">
      <c r="A10105" s="32">
        <v>1998</v>
      </c>
      <c r="B10105" s="32" t="s">
        <v>12</v>
      </c>
      <c r="C10105" s="32" t="s">
        <v>115</v>
      </c>
      <c r="D10105" s="33">
        <v>91550</v>
      </c>
    </row>
    <row r="10106" spans="1:4">
      <c r="A10106" s="32">
        <v>1998</v>
      </c>
      <c r="B10106" s="32" t="s">
        <v>13</v>
      </c>
      <c r="C10106" s="32" t="s">
        <v>115</v>
      </c>
      <c r="D10106" s="33">
        <v>94141</v>
      </c>
    </row>
    <row r="10107" spans="1:4">
      <c r="A10107" s="32">
        <v>1998</v>
      </c>
      <c r="B10107" s="32" t="s">
        <v>14</v>
      </c>
      <c r="C10107" s="32" t="s">
        <v>115</v>
      </c>
      <c r="D10107" s="33">
        <v>88738</v>
      </c>
    </row>
    <row r="10108" spans="1:4">
      <c r="A10108" s="32">
        <v>1998</v>
      </c>
      <c r="B10108" s="32" t="s">
        <v>15</v>
      </c>
      <c r="C10108" s="32" t="s">
        <v>115</v>
      </c>
      <c r="D10108" s="33">
        <v>84541</v>
      </c>
    </row>
    <row r="10109" spans="1:4">
      <c r="A10109" s="32">
        <v>1999</v>
      </c>
      <c r="B10109" s="32" t="s">
        <v>4</v>
      </c>
      <c r="C10109" s="32" t="s">
        <v>115</v>
      </c>
      <c r="D10109" s="33">
        <v>73404</v>
      </c>
    </row>
    <row r="10110" spans="1:4">
      <c r="A10110" s="32">
        <v>1999</v>
      </c>
      <c r="B10110" s="32" t="s">
        <v>5</v>
      </c>
      <c r="C10110" s="32" t="s">
        <v>115</v>
      </c>
      <c r="D10110" s="33">
        <v>71550</v>
      </c>
    </row>
    <row r="10111" spans="1:4">
      <c r="A10111" s="32">
        <v>1999</v>
      </c>
      <c r="B10111" s="32" t="s">
        <v>6</v>
      </c>
      <c r="C10111" s="32" t="s">
        <v>115</v>
      </c>
      <c r="D10111" s="33">
        <v>87966</v>
      </c>
    </row>
    <row r="10112" spans="1:4">
      <c r="A10112" s="32">
        <v>1999</v>
      </c>
      <c r="B10112" s="32" t="s">
        <v>7</v>
      </c>
      <c r="C10112" s="32" t="s">
        <v>115</v>
      </c>
      <c r="D10112" s="33">
        <v>87992</v>
      </c>
    </row>
    <row r="10113" spans="1:4">
      <c r="A10113" s="32">
        <v>1999</v>
      </c>
      <c r="B10113" s="32" t="s">
        <v>8</v>
      </c>
      <c r="C10113" s="32" t="s">
        <v>115</v>
      </c>
      <c r="D10113" s="33">
        <v>88640</v>
      </c>
    </row>
    <row r="10114" spans="1:4">
      <c r="A10114" s="32">
        <v>1999</v>
      </c>
      <c r="B10114" s="32" t="s">
        <v>9</v>
      </c>
      <c r="C10114" s="32" t="s">
        <v>115</v>
      </c>
      <c r="D10114" s="33">
        <v>84962</v>
      </c>
    </row>
    <row r="10115" spans="1:4">
      <c r="A10115" s="32">
        <v>1999</v>
      </c>
      <c r="B10115" s="32" t="s">
        <v>10</v>
      </c>
      <c r="C10115" s="32" t="s">
        <v>115</v>
      </c>
      <c r="D10115" s="33">
        <v>86254</v>
      </c>
    </row>
    <row r="10116" spans="1:4">
      <c r="A10116" s="32">
        <v>1999</v>
      </c>
      <c r="B10116" s="32" t="s">
        <v>11</v>
      </c>
      <c r="C10116" s="32" t="s">
        <v>115</v>
      </c>
      <c r="D10116" s="33">
        <v>87153</v>
      </c>
    </row>
    <row r="10117" spans="1:4">
      <c r="A10117" s="32">
        <v>1999</v>
      </c>
      <c r="B10117" s="32" t="s">
        <v>12</v>
      </c>
      <c r="C10117" s="32" t="s">
        <v>115</v>
      </c>
      <c r="D10117" s="33">
        <v>90910</v>
      </c>
    </row>
    <row r="10118" spans="1:4">
      <c r="A10118" s="32">
        <v>1999</v>
      </c>
      <c r="B10118" s="32" t="s">
        <v>13</v>
      </c>
      <c r="C10118" s="32" t="s">
        <v>115</v>
      </c>
      <c r="D10118" s="33">
        <v>88900</v>
      </c>
    </row>
    <row r="10119" spans="1:4">
      <c r="A10119" s="32">
        <v>1999</v>
      </c>
      <c r="B10119" s="32" t="s">
        <v>14</v>
      </c>
      <c r="C10119" s="32" t="s">
        <v>115</v>
      </c>
      <c r="D10119" s="33">
        <v>89086</v>
      </c>
    </row>
    <row r="10120" spans="1:4">
      <c r="A10120" s="32">
        <v>1999</v>
      </c>
      <c r="B10120" s="32" t="s">
        <v>15</v>
      </c>
      <c r="C10120" s="32" t="s">
        <v>115</v>
      </c>
      <c r="D10120" s="33">
        <v>81578</v>
      </c>
    </row>
    <row r="10121" spans="1:4">
      <c r="A10121" s="32">
        <v>2000</v>
      </c>
      <c r="B10121" s="32" t="s">
        <v>4</v>
      </c>
      <c r="C10121" s="32" t="s">
        <v>115</v>
      </c>
      <c r="D10121" s="33">
        <v>69657</v>
      </c>
    </row>
    <row r="10122" spans="1:4">
      <c r="A10122" s="32">
        <v>2000</v>
      </c>
      <c r="B10122" s="32" t="s">
        <v>5</v>
      </c>
      <c r="C10122" s="32" t="s">
        <v>115</v>
      </c>
      <c r="D10122" s="33">
        <v>73501</v>
      </c>
    </row>
    <row r="10123" spans="1:4">
      <c r="A10123" s="32">
        <v>2000</v>
      </c>
      <c r="B10123" s="32" t="s">
        <v>6</v>
      </c>
      <c r="C10123" s="32" t="s">
        <v>115</v>
      </c>
      <c r="D10123" s="33">
        <v>92217</v>
      </c>
    </row>
    <row r="10124" spans="1:4">
      <c r="A10124" s="32">
        <v>2000</v>
      </c>
      <c r="B10124" s="32" t="s">
        <v>7</v>
      </c>
      <c r="C10124" s="32" t="s">
        <v>115</v>
      </c>
      <c r="D10124" s="33">
        <v>85498</v>
      </c>
    </row>
    <row r="10125" spans="1:4">
      <c r="A10125" s="32">
        <v>2000</v>
      </c>
      <c r="B10125" s="32" t="s">
        <v>8</v>
      </c>
      <c r="C10125" s="32" t="s">
        <v>115</v>
      </c>
      <c r="D10125" s="33">
        <v>85339</v>
      </c>
    </row>
    <row r="10126" spans="1:4">
      <c r="A10126" s="32">
        <v>2000</v>
      </c>
      <c r="B10126" s="32" t="s">
        <v>9</v>
      </c>
      <c r="C10126" s="32" t="s">
        <v>115</v>
      </c>
      <c r="D10126" s="33">
        <v>82571</v>
      </c>
    </row>
    <row r="10127" spans="1:4">
      <c r="A10127" s="32">
        <v>2000</v>
      </c>
      <c r="B10127" s="32" t="s">
        <v>10</v>
      </c>
      <c r="C10127" s="32" t="s">
        <v>115</v>
      </c>
      <c r="D10127" s="33">
        <v>84219</v>
      </c>
    </row>
    <row r="10128" spans="1:4">
      <c r="A10128" s="32">
        <v>2000</v>
      </c>
      <c r="B10128" s="32" t="s">
        <v>11</v>
      </c>
      <c r="C10128" s="32" t="s">
        <v>115</v>
      </c>
      <c r="D10128" s="33">
        <v>90210</v>
      </c>
    </row>
    <row r="10129" spans="1:4">
      <c r="A10129" s="32">
        <v>2000</v>
      </c>
      <c r="B10129" s="32" t="s">
        <v>12</v>
      </c>
      <c r="C10129" s="32" t="s">
        <v>115</v>
      </c>
      <c r="D10129" s="33">
        <v>89374</v>
      </c>
    </row>
    <row r="10130" spans="1:4">
      <c r="A10130" s="32">
        <v>2000</v>
      </c>
      <c r="B10130" s="32" t="s">
        <v>13</v>
      </c>
      <c r="C10130" s="32" t="s">
        <v>115</v>
      </c>
      <c r="D10130" s="33">
        <v>92743</v>
      </c>
    </row>
    <row r="10131" spans="1:4">
      <c r="A10131" s="32">
        <v>2000</v>
      </c>
      <c r="B10131" s="32" t="s">
        <v>14</v>
      </c>
      <c r="C10131" s="32" t="s">
        <v>115</v>
      </c>
      <c r="D10131" s="33">
        <v>91323</v>
      </c>
    </row>
    <row r="10132" spans="1:4">
      <c r="A10132" s="32">
        <v>2000</v>
      </c>
      <c r="B10132" s="32" t="s">
        <v>15</v>
      </c>
      <c r="C10132" s="32" t="s">
        <v>115</v>
      </c>
      <c r="D10132" s="33">
        <v>82159</v>
      </c>
    </row>
    <row r="10133" spans="1:4">
      <c r="A10133" s="32">
        <v>2001</v>
      </c>
      <c r="B10133" s="32" t="s">
        <v>4</v>
      </c>
      <c r="C10133" s="32" t="s">
        <v>115</v>
      </c>
      <c r="D10133" s="33">
        <v>72952</v>
      </c>
    </row>
    <row r="10134" spans="1:4">
      <c r="A10134" s="32">
        <v>2001</v>
      </c>
      <c r="B10134" s="32" t="s">
        <v>5</v>
      </c>
      <c r="C10134" s="32" t="s">
        <v>115</v>
      </c>
      <c r="D10134" s="33">
        <v>72072</v>
      </c>
    </row>
    <row r="10135" spans="1:4">
      <c r="A10135" s="32">
        <v>2001</v>
      </c>
      <c r="B10135" s="32" t="s">
        <v>6</v>
      </c>
      <c r="C10135" s="32" t="s">
        <v>115</v>
      </c>
      <c r="D10135" s="33">
        <v>89254</v>
      </c>
    </row>
    <row r="10136" spans="1:4">
      <c r="A10136" s="32">
        <v>2001</v>
      </c>
      <c r="B10136" s="32" t="s">
        <v>7</v>
      </c>
      <c r="C10136" s="32" t="s">
        <v>115</v>
      </c>
      <c r="D10136" s="33">
        <v>85336</v>
      </c>
    </row>
    <row r="10137" spans="1:4">
      <c r="A10137" s="32">
        <v>2001</v>
      </c>
      <c r="B10137" s="32" t="s">
        <v>8</v>
      </c>
      <c r="C10137" s="32" t="s">
        <v>115</v>
      </c>
      <c r="D10137" s="33">
        <v>88065</v>
      </c>
    </row>
    <row r="10138" spans="1:4">
      <c r="A10138" s="32">
        <v>2001</v>
      </c>
      <c r="B10138" s="32" t="s">
        <v>9</v>
      </c>
      <c r="C10138" s="32" t="s">
        <v>115</v>
      </c>
      <c r="D10138" s="33">
        <v>84691</v>
      </c>
    </row>
    <row r="10139" spans="1:4">
      <c r="A10139" s="32">
        <v>2001</v>
      </c>
      <c r="B10139" s="32" t="s">
        <v>10</v>
      </c>
      <c r="C10139" s="32" t="s">
        <v>115</v>
      </c>
      <c r="D10139" s="33">
        <v>80838</v>
      </c>
    </row>
    <row r="10140" spans="1:4">
      <c r="A10140" s="32">
        <v>2001</v>
      </c>
      <c r="B10140" s="32" t="s">
        <v>11</v>
      </c>
      <c r="C10140" s="32" t="s">
        <v>115</v>
      </c>
      <c r="D10140" s="33">
        <v>87317</v>
      </c>
    </row>
    <row r="10141" spans="1:4">
      <c r="A10141" s="32">
        <v>2001</v>
      </c>
      <c r="B10141" s="32" t="s">
        <v>12</v>
      </c>
      <c r="C10141" s="32" t="s">
        <v>115</v>
      </c>
      <c r="D10141" s="33">
        <v>83212</v>
      </c>
    </row>
    <row r="10142" spans="1:4">
      <c r="A10142" s="32">
        <v>2001</v>
      </c>
      <c r="B10142" s="32" t="s">
        <v>13</v>
      </c>
      <c r="C10142" s="32" t="s">
        <v>115</v>
      </c>
      <c r="D10142" s="33">
        <v>81870</v>
      </c>
    </row>
    <row r="10143" spans="1:4">
      <c r="A10143" s="32">
        <v>2001</v>
      </c>
      <c r="B10143" s="32" t="s">
        <v>14</v>
      </c>
      <c r="C10143" s="32" t="s">
        <v>115</v>
      </c>
      <c r="D10143" s="33">
        <v>80070</v>
      </c>
    </row>
    <row r="10144" spans="1:4">
      <c r="A10144" s="32">
        <v>2001</v>
      </c>
      <c r="B10144" s="32" t="s">
        <v>15</v>
      </c>
      <c r="C10144" s="32" t="s">
        <v>115</v>
      </c>
      <c r="D10144" s="33">
        <v>60063</v>
      </c>
    </row>
    <row r="10145" spans="1:4">
      <c r="A10145" s="32">
        <v>2002</v>
      </c>
      <c r="B10145" s="32" t="s">
        <v>4</v>
      </c>
      <c r="C10145" s="32" t="s">
        <v>115</v>
      </c>
      <c r="D10145" s="33">
        <v>58933</v>
      </c>
    </row>
    <row r="10146" spans="1:4">
      <c r="A10146" s="32">
        <v>2002</v>
      </c>
      <c r="B10146" s="32" t="s">
        <v>5</v>
      </c>
      <c r="C10146" s="32" t="s">
        <v>115</v>
      </c>
      <c r="D10146" s="33">
        <v>55843</v>
      </c>
    </row>
    <row r="10147" spans="1:4">
      <c r="A10147" s="32">
        <v>2002</v>
      </c>
      <c r="B10147" s="32" t="s">
        <v>6</v>
      </c>
      <c r="C10147" s="32" t="s">
        <v>115</v>
      </c>
      <c r="D10147" s="33">
        <v>64736</v>
      </c>
    </row>
    <row r="10148" spans="1:4">
      <c r="A10148" s="32">
        <v>2002</v>
      </c>
      <c r="B10148" s="32" t="s">
        <v>7</v>
      </c>
      <c r="C10148" s="32" t="s">
        <v>115</v>
      </c>
      <c r="D10148" s="33">
        <v>69216</v>
      </c>
    </row>
    <row r="10149" spans="1:4">
      <c r="A10149" s="32">
        <v>2002</v>
      </c>
      <c r="B10149" s="32" t="s">
        <v>8</v>
      </c>
      <c r="C10149" s="32" t="s">
        <v>115</v>
      </c>
      <c r="D10149" s="33">
        <v>67720.755914717301</v>
      </c>
    </row>
    <row r="10150" spans="1:4">
      <c r="A10150" s="32">
        <v>2002</v>
      </c>
      <c r="B10150" s="32" t="s">
        <v>9</v>
      </c>
      <c r="C10150" s="32" t="s">
        <v>115</v>
      </c>
      <c r="D10150" s="33">
        <v>65432</v>
      </c>
    </row>
    <row r="10151" spans="1:4">
      <c r="A10151" s="32">
        <v>2002</v>
      </c>
      <c r="B10151" s="32" t="s">
        <v>10</v>
      </c>
      <c r="C10151" s="32" t="s">
        <v>115</v>
      </c>
      <c r="D10151" s="33">
        <v>69480</v>
      </c>
    </row>
    <row r="10152" spans="1:4">
      <c r="A10152" s="32">
        <v>2002</v>
      </c>
      <c r="B10152" s="32" t="s">
        <v>11</v>
      </c>
      <c r="C10152" s="32" t="s">
        <v>115</v>
      </c>
      <c r="D10152" s="33">
        <v>70926</v>
      </c>
    </row>
    <row r="10153" spans="1:4">
      <c r="A10153" s="32">
        <v>2002</v>
      </c>
      <c r="B10153" s="32" t="s">
        <v>12</v>
      </c>
      <c r="C10153" s="32" t="s">
        <v>115</v>
      </c>
      <c r="D10153" s="33">
        <v>67289</v>
      </c>
    </row>
    <row r="10154" spans="1:4">
      <c r="A10154" s="32">
        <v>2002</v>
      </c>
      <c r="B10154" s="32" t="s">
        <v>13</v>
      </c>
      <c r="C10154" s="32" t="s">
        <v>115</v>
      </c>
      <c r="D10154" s="33">
        <v>69581</v>
      </c>
    </row>
    <row r="10155" spans="1:4">
      <c r="A10155" s="32">
        <v>2002</v>
      </c>
      <c r="B10155" s="32" t="s">
        <v>14</v>
      </c>
      <c r="C10155" s="32" t="s">
        <v>115</v>
      </c>
      <c r="D10155" s="33">
        <v>66448</v>
      </c>
    </row>
    <row r="10156" spans="1:4">
      <c r="A10156" s="32">
        <v>2002</v>
      </c>
      <c r="B10156" s="32" t="s">
        <v>15</v>
      </c>
      <c r="C10156" s="32" t="s">
        <v>115</v>
      </c>
      <c r="D10156" s="33">
        <v>61549.941563408698</v>
      </c>
    </row>
    <row r="10157" spans="1:4">
      <c r="A10157" s="32">
        <v>2003</v>
      </c>
      <c r="B10157" s="32" t="s">
        <v>4</v>
      </c>
      <c r="C10157" s="32" t="s">
        <v>115</v>
      </c>
      <c r="D10157" s="33">
        <v>53465</v>
      </c>
    </row>
    <row r="10158" spans="1:4">
      <c r="A10158" s="32">
        <v>2003</v>
      </c>
      <c r="B10158" s="32" t="s">
        <v>5</v>
      </c>
      <c r="C10158" s="32" t="s">
        <v>115</v>
      </c>
      <c r="D10158" s="33">
        <v>55250</v>
      </c>
    </row>
    <row r="10159" spans="1:4">
      <c r="A10159" s="32">
        <v>2003</v>
      </c>
      <c r="B10159" s="32" t="s">
        <v>6</v>
      </c>
      <c r="C10159" s="32" t="s">
        <v>115</v>
      </c>
      <c r="D10159" s="33">
        <v>64043.012566049299</v>
      </c>
    </row>
    <row r="10160" spans="1:4">
      <c r="A10160" s="32">
        <v>2003</v>
      </c>
      <c r="B10160" s="32" t="s">
        <v>7</v>
      </c>
      <c r="C10160" s="32" t="s">
        <v>115</v>
      </c>
      <c r="D10160" s="33">
        <v>70195</v>
      </c>
    </row>
    <row r="10161" spans="1:4">
      <c r="A10161" s="32">
        <v>2003</v>
      </c>
      <c r="B10161" s="32" t="s">
        <v>8</v>
      </c>
      <c r="C10161" s="32" t="s">
        <v>115</v>
      </c>
      <c r="D10161" s="33">
        <v>71362</v>
      </c>
    </row>
    <row r="10162" spans="1:4">
      <c r="A10162" s="32">
        <v>2003</v>
      </c>
      <c r="B10162" s="32" t="s">
        <v>9</v>
      </c>
      <c r="C10162" s="32" t="s">
        <v>115</v>
      </c>
      <c r="D10162" s="33">
        <v>68198</v>
      </c>
    </row>
    <row r="10163" spans="1:4">
      <c r="A10163" s="32">
        <v>2003</v>
      </c>
      <c r="B10163" s="32" t="s">
        <v>10</v>
      </c>
      <c r="C10163" s="32" t="s">
        <v>115</v>
      </c>
      <c r="D10163" s="33">
        <v>70259</v>
      </c>
    </row>
    <row r="10164" spans="1:4">
      <c r="A10164" s="32">
        <v>2003</v>
      </c>
      <c r="B10164" s="32" t="s">
        <v>11</v>
      </c>
      <c r="C10164" s="32" t="s">
        <v>115</v>
      </c>
      <c r="D10164" s="33">
        <v>69485</v>
      </c>
    </row>
    <row r="10165" spans="1:4">
      <c r="A10165" s="32">
        <v>2003</v>
      </c>
      <c r="B10165" s="32" t="s">
        <v>12</v>
      </c>
      <c r="C10165" s="32" t="s">
        <v>115</v>
      </c>
      <c r="D10165" s="33">
        <v>70034</v>
      </c>
    </row>
    <row r="10166" spans="1:4">
      <c r="A10166" s="32">
        <v>2003</v>
      </c>
      <c r="B10166" s="32" t="s">
        <v>13</v>
      </c>
      <c r="C10166" s="32" t="s">
        <v>115</v>
      </c>
      <c r="D10166" s="33">
        <v>71011</v>
      </c>
    </row>
    <row r="10167" spans="1:4">
      <c r="A10167" s="32">
        <v>2003</v>
      </c>
      <c r="B10167" s="32" t="s">
        <v>14</v>
      </c>
      <c r="C10167" s="32" t="s">
        <v>115</v>
      </c>
      <c r="D10167" s="33">
        <v>66010</v>
      </c>
    </row>
    <row r="10168" spans="1:4">
      <c r="A10168" s="32">
        <v>2003</v>
      </c>
      <c r="B10168" s="32" t="s">
        <v>15</v>
      </c>
      <c r="C10168" s="32" t="s">
        <v>115</v>
      </c>
      <c r="D10168" s="33">
        <v>64792</v>
      </c>
    </row>
    <row r="10169" spans="1:4">
      <c r="A10169" s="32">
        <v>2004</v>
      </c>
      <c r="B10169" s="32" t="s">
        <v>4</v>
      </c>
      <c r="C10169" s="32" t="s">
        <v>115</v>
      </c>
      <c r="D10169" s="33">
        <v>54205</v>
      </c>
    </row>
    <row r="10170" spans="1:4">
      <c r="A10170" s="32">
        <v>2004</v>
      </c>
      <c r="B10170" s="32" t="s">
        <v>5</v>
      </c>
      <c r="C10170" s="32" t="s">
        <v>115</v>
      </c>
      <c r="D10170" s="33">
        <v>57635.974209771797</v>
      </c>
    </row>
    <row r="10171" spans="1:4">
      <c r="A10171" s="32">
        <v>2004</v>
      </c>
      <c r="B10171" s="32" t="s">
        <v>6</v>
      </c>
      <c r="C10171" s="32" t="s">
        <v>115</v>
      </c>
      <c r="D10171" s="33">
        <v>55655</v>
      </c>
    </row>
    <row r="10172" spans="1:4">
      <c r="A10172" s="32">
        <v>2004</v>
      </c>
      <c r="B10172" s="32" t="s">
        <v>7</v>
      </c>
      <c r="C10172" s="32" t="s">
        <v>115</v>
      </c>
      <c r="D10172" s="33">
        <v>57009</v>
      </c>
    </row>
    <row r="10173" spans="1:4">
      <c r="A10173" s="32">
        <v>2004</v>
      </c>
      <c r="B10173" s="32" t="s">
        <v>8</v>
      </c>
      <c r="C10173" s="32" t="s">
        <v>115</v>
      </c>
      <c r="D10173" s="33">
        <v>66864</v>
      </c>
    </row>
    <row r="10174" spans="1:4">
      <c r="A10174" s="32">
        <v>2004</v>
      </c>
      <c r="B10174" s="32" t="s">
        <v>9</v>
      </c>
      <c r="C10174" s="32" t="s">
        <v>115</v>
      </c>
      <c r="D10174" s="33">
        <v>67089</v>
      </c>
    </row>
    <row r="10175" spans="1:4">
      <c r="A10175" s="32">
        <v>2004</v>
      </c>
      <c r="B10175" s="32" t="s">
        <v>10</v>
      </c>
      <c r="C10175" s="32" t="s">
        <v>115</v>
      </c>
      <c r="D10175" s="33">
        <v>46630</v>
      </c>
    </row>
    <row r="10176" spans="1:4">
      <c r="A10176" s="32">
        <v>2004</v>
      </c>
      <c r="B10176" s="32" t="s">
        <v>11</v>
      </c>
      <c r="C10176" s="32" t="s">
        <v>115</v>
      </c>
      <c r="D10176" s="33">
        <v>69054</v>
      </c>
    </row>
    <row r="10177" spans="1:4">
      <c r="A10177" s="32">
        <v>2004</v>
      </c>
      <c r="B10177" s="32" t="s">
        <v>12</v>
      </c>
      <c r="C10177" s="32" t="s">
        <v>115</v>
      </c>
      <c r="D10177" s="33">
        <v>71396.041236407007</v>
      </c>
    </row>
    <row r="10178" spans="1:4">
      <c r="A10178" s="32">
        <v>2004</v>
      </c>
      <c r="B10178" s="32" t="s">
        <v>13</v>
      </c>
      <c r="C10178" s="32" t="s">
        <v>115</v>
      </c>
      <c r="D10178" s="33">
        <v>70146</v>
      </c>
    </row>
    <row r="10179" spans="1:4">
      <c r="A10179" s="32">
        <v>2004</v>
      </c>
      <c r="B10179" s="32" t="s">
        <v>14</v>
      </c>
      <c r="C10179" s="32" t="s">
        <v>115</v>
      </c>
      <c r="D10179" s="33">
        <v>69427.320322297805</v>
      </c>
    </row>
    <row r="10180" spans="1:4">
      <c r="A10180" s="32">
        <v>2004</v>
      </c>
      <c r="B10180" s="32" t="s">
        <v>15</v>
      </c>
      <c r="C10180" s="32" t="s">
        <v>115</v>
      </c>
      <c r="D10180" s="33">
        <v>67229.747278064096</v>
      </c>
    </row>
    <row r="10181" spans="1:4">
      <c r="A10181" s="32">
        <v>2005</v>
      </c>
      <c r="B10181" s="32" t="s">
        <v>4</v>
      </c>
      <c r="C10181" s="32" t="s">
        <v>115</v>
      </c>
      <c r="D10181" s="33">
        <v>51924</v>
      </c>
    </row>
    <row r="10182" spans="1:4">
      <c r="A10182" s="32">
        <v>2005</v>
      </c>
      <c r="B10182" s="32" t="s">
        <v>5</v>
      </c>
      <c r="C10182" s="32" t="s">
        <v>115</v>
      </c>
      <c r="D10182" s="33">
        <v>59774</v>
      </c>
    </row>
    <row r="10183" spans="1:4">
      <c r="A10183" s="32">
        <v>2005</v>
      </c>
      <c r="B10183" s="32" t="s">
        <v>6</v>
      </c>
      <c r="C10183" s="32" t="s">
        <v>115</v>
      </c>
      <c r="D10183" s="33">
        <v>70166</v>
      </c>
    </row>
    <row r="10184" spans="1:4">
      <c r="A10184" s="32">
        <v>2005</v>
      </c>
      <c r="B10184" s="32" t="s">
        <v>7</v>
      </c>
      <c r="C10184" s="32" t="s">
        <v>115</v>
      </c>
      <c r="D10184" s="33">
        <v>73196</v>
      </c>
    </row>
    <row r="10185" spans="1:4">
      <c r="A10185" s="32">
        <v>2005</v>
      </c>
      <c r="B10185" s="32" t="s">
        <v>8</v>
      </c>
      <c r="C10185" s="32" t="s">
        <v>115</v>
      </c>
      <c r="D10185" s="33">
        <v>73068</v>
      </c>
    </row>
    <row r="10186" spans="1:4">
      <c r="A10186" s="32">
        <v>2005</v>
      </c>
      <c r="B10186" s="32" t="s">
        <v>9</v>
      </c>
      <c r="C10186" s="32" t="s">
        <v>115</v>
      </c>
      <c r="D10186" s="33">
        <v>69461</v>
      </c>
    </row>
    <row r="10187" spans="1:4">
      <c r="A10187" s="32">
        <v>2005</v>
      </c>
      <c r="B10187" s="32" t="s">
        <v>10</v>
      </c>
      <c r="C10187" s="32" t="s">
        <v>115</v>
      </c>
      <c r="D10187" s="33">
        <v>71315</v>
      </c>
    </row>
    <row r="10188" spans="1:4">
      <c r="A10188" s="32">
        <v>2005</v>
      </c>
      <c r="B10188" s="32" t="s">
        <v>11</v>
      </c>
      <c r="C10188" s="32" t="s">
        <v>115</v>
      </c>
      <c r="D10188" s="33">
        <v>71738.484633857894</v>
      </c>
    </row>
    <row r="10189" spans="1:4">
      <c r="A10189" s="32">
        <v>2005</v>
      </c>
      <c r="B10189" s="32" t="s">
        <v>12</v>
      </c>
      <c r="C10189" s="32" t="s">
        <v>115</v>
      </c>
      <c r="D10189" s="33">
        <v>76323.4441309096</v>
      </c>
    </row>
    <row r="10190" spans="1:4">
      <c r="A10190" s="32">
        <v>2005</v>
      </c>
      <c r="B10190" s="32" t="s">
        <v>13</v>
      </c>
      <c r="C10190" s="32" t="s">
        <v>115</v>
      </c>
      <c r="D10190" s="33">
        <v>76382.370579713301</v>
      </c>
    </row>
    <row r="10191" spans="1:4">
      <c r="A10191" s="32">
        <v>2005</v>
      </c>
      <c r="B10191" s="32" t="s">
        <v>14</v>
      </c>
      <c r="C10191" s="32" t="s">
        <v>115</v>
      </c>
      <c r="D10191" s="33">
        <v>75581</v>
      </c>
    </row>
    <row r="10192" spans="1:4">
      <c r="A10192" s="32">
        <v>2005</v>
      </c>
      <c r="B10192" s="32" t="s">
        <v>15</v>
      </c>
      <c r="C10192" s="32" t="s">
        <v>115</v>
      </c>
      <c r="D10192" s="33">
        <v>72874.790707352702</v>
      </c>
    </row>
    <row r="10193" spans="1:4">
      <c r="A10193" s="32">
        <v>2006</v>
      </c>
      <c r="B10193" s="32" t="s">
        <v>4</v>
      </c>
      <c r="C10193" s="32" t="s">
        <v>115</v>
      </c>
      <c r="D10193" s="33">
        <v>58812</v>
      </c>
    </row>
    <row r="10194" spans="1:4">
      <c r="A10194" s="32">
        <v>2006</v>
      </c>
      <c r="B10194" s="32" t="s">
        <v>5</v>
      </c>
      <c r="C10194" s="32" t="s">
        <v>115</v>
      </c>
      <c r="D10194" s="33">
        <v>59451</v>
      </c>
    </row>
    <row r="10195" spans="1:4">
      <c r="A10195" s="32">
        <v>2006</v>
      </c>
      <c r="B10195" s="32" t="s">
        <v>6</v>
      </c>
      <c r="C10195" s="32" t="s">
        <v>115</v>
      </c>
      <c r="D10195" s="33">
        <v>75273</v>
      </c>
    </row>
    <row r="10196" spans="1:4">
      <c r="A10196" s="32">
        <v>2006</v>
      </c>
      <c r="B10196" s="32" t="s">
        <v>7</v>
      </c>
      <c r="C10196" s="32" t="s">
        <v>115</v>
      </c>
      <c r="D10196" s="33">
        <v>72114</v>
      </c>
    </row>
    <row r="10197" spans="1:4">
      <c r="A10197" s="32">
        <v>2006</v>
      </c>
      <c r="B10197" s="32" t="s">
        <v>8</v>
      </c>
      <c r="C10197" s="32" t="s">
        <v>115</v>
      </c>
      <c r="D10197" s="33">
        <v>77352</v>
      </c>
    </row>
    <row r="10198" spans="1:4">
      <c r="A10198" s="32">
        <v>2006</v>
      </c>
      <c r="B10198" s="32" t="s">
        <v>9</v>
      </c>
      <c r="C10198" s="32" t="s">
        <v>115</v>
      </c>
      <c r="D10198" s="33">
        <v>72142</v>
      </c>
    </row>
    <row r="10199" spans="1:4">
      <c r="A10199" s="32">
        <v>2006</v>
      </c>
      <c r="B10199" s="32" t="s">
        <v>10</v>
      </c>
      <c r="C10199" s="32" t="s">
        <v>115</v>
      </c>
      <c r="D10199" s="33">
        <v>71956</v>
      </c>
    </row>
    <row r="10200" spans="1:4">
      <c r="A10200" s="32">
        <v>2006</v>
      </c>
      <c r="B10200" s="32" t="s">
        <v>11</v>
      </c>
      <c r="C10200" s="32" t="s">
        <v>115</v>
      </c>
      <c r="D10200" s="33">
        <v>76555.762792520894</v>
      </c>
    </row>
    <row r="10201" spans="1:4">
      <c r="A10201" s="32">
        <v>2006</v>
      </c>
      <c r="B10201" s="32" t="s">
        <v>12</v>
      </c>
      <c r="C10201" s="32" t="s">
        <v>115</v>
      </c>
      <c r="D10201" s="33">
        <v>79969</v>
      </c>
    </row>
    <row r="10202" spans="1:4">
      <c r="A10202" s="32">
        <v>2006</v>
      </c>
      <c r="B10202" s="32" t="s">
        <v>13</v>
      </c>
      <c r="C10202" s="32" t="s">
        <v>115</v>
      </c>
      <c r="D10202" s="33">
        <v>75757</v>
      </c>
    </row>
    <row r="10203" spans="1:4">
      <c r="A10203" s="32">
        <v>2006</v>
      </c>
      <c r="B10203" s="32" t="s">
        <v>14</v>
      </c>
      <c r="C10203" s="32" t="s">
        <v>115</v>
      </c>
      <c r="D10203" s="33">
        <v>80708.517637160403</v>
      </c>
    </row>
    <row r="10204" spans="1:4">
      <c r="A10204" s="32">
        <v>2006</v>
      </c>
      <c r="B10204" s="32" t="s">
        <v>15</v>
      </c>
      <c r="C10204" s="32" t="s">
        <v>115</v>
      </c>
      <c r="D10204" s="33">
        <v>70405</v>
      </c>
    </row>
    <row r="10205" spans="1:4">
      <c r="A10205" s="32">
        <v>2007</v>
      </c>
      <c r="B10205" s="32" t="s">
        <v>4</v>
      </c>
      <c r="C10205" s="32" t="s">
        <v>115</v>
      </c>
      <c r="D10205" s="33">
        <v>61581</v>
      </c>
    </row>
    <row r="10206" spans="1:4">
      <c r="A10206" s="32">
        <v>2007</v>
      </c>
      <c r="B10206" s="32" t="s">
        <v>5</v>
      </c>
      <c r="C10206" s="32" t="s">
        <v>115</v>
      </c>
      <c r="D10206" s="33">
        <v>73405</v>
      </c>
    </row>
    <row r="10207" spans="1:4">
      <c r="A10207" s="32">
        <v>2007</v>
      </c>
      <c r="B10207" s="32" t="s">
        <v>6</v>
      </c>
      <c r="C10207" s="32" t="s">
        <v>115</v>
      </c>
      <c r="D10207" s="33">
        <v>60749</v>
      </c>
    </row>
    <row r="10208" spans="1:4">
      <c r="A10208" s="32">
        <v>2007</v>
      </c>
      <c r="B10208" s="32" t="s">
        <v>7</v>
      </c>
      <c r="C10208" s="32" t="s">
        <v>115</v>
      </c>
      <c r="D10208" s="33">
        <v>66523</v>
      </c>
    </row>
    <row r="10209" spans="1:4">
      <c r="A10209" s="32">
        <v>2007</v>
      </c>
      <c r="B10209" s="32" t="s">
        <v>8</v>
      </c>
      <c r="C10209" s="32" t="s">
        <v>115</v>
      </c>
      <c r="D10209" s="33">
        <v>70394</v>
      </c>
    </row>
    <row r="10210" spans="1:4">
      <c r="A10210" s="32">
        <v>2007</v>
      </c>
      <c r="B10210" s="32" t="s">
        <v>9</v>
      </c>
      <c r="C10210" s="32" t="s">
        <v>115</v>
      </c>
      <c r="D10210" s="33">
        <v>68144</v>
      </c>
    </row>
    <row r="10211" spans="1:4">
      <c r="A10211" s="32">
        <v>2007</v>
      </c>
      <c r="B10211" s="32" t="s">
        <v>10</v>
      </c>
      <c r="C10211" s="32" t="s">
        <v>115</v>
      </c>
      <c r="D10211" s="33">
        <v>66260.377589194904</v>
      </c>
    </row>
    <row r="10212" spans="1:4">
      <c r="A10212" s="32">
        <v>2007</v>
      </c>
      <c r="B10212" s="32" t="s">
        <v>11</v>
      </c>
      <c r="C10212" s="32" t="s">
        <v>115</v>
      </c>
      <c r="D10212" s="33">
        <v>70337</v>
      </c>
    </row>
    <row r="10213" spans="1:4">
      <c r="A10213" s="32">
        <v>2007</v>
      </c>
      <c r="B10213" s="32" t="s">
        <v>12</v>
      </c>
      <c r="C10213" s="32" t="s">
        <v>115</v>
      </c>
      <c r="D10213" s="33">
        <v>72678</v>
      </c>
    </row>
    <row r="10214" spans="1:4">
      <c r="A10214" s="32">
        <v>2007</v>
      </c>
      <c r="B10214" s="32" t="s">
        <v>13</v>
      </c>
      <c r="C10214" s="32" t="s">
        <v>115</v>
      </c>
      <c r="D10214" s="33">
        <v>73830.770824775405</v>
      </c>
    </row>
    <row r="10215" spans="1:4">
      <c r="A10215" s="32">
        <v>2007</v>
      </c>
      <c r="B10215" s="32" t="s">
        <v>14</v>
      </c>
      <c r="C10215" s="32" t="s">
        <v>115</v>
      </c>
      <c r="D10215" s="33">
        <v>73613.674768845798</v>
      </c>
    </row>
    <row r="10216" spans="1:4">
      <c r="A10216" s="32">
        <v>2007</v>
      </c>
      <c r="B10216" s="32" t="s">
        <v>15</v>
      </c>
      <c r="C10216" s="32" t="s">
        <v>115</v>
      </c>
      <c r="D10216" s="33">
        <v>66950</v>
      </c>
    </row>
    <row r="10217" spans="1:4">
      <c r="A10217" s="32">
        <v>2008</v>
      </c>
      <c r="B10217" s="32" t="s">
        <v>4</v>
      </c>
      <c r="C10217" s="32" t="s">
        <v>115</v>
      </c>
      <c r="D10217" s="33">
        <v>53759</v>
      </c>
    </row>
    <row r="10218" spans="1:4">
      <c r="A10218" s="32">
        <v>2008</v>
      </c>
      <c r="B10218" s="32" t="s">
        <v>5</v>
      </c>
      <c r="C10218" s="32" t="s">
        <v>115</v>
      </c>
      <c r="D10218" s="33">
        <v>57008</v>
      </c>
    </row>
    <row r="10219" spans="1:4">
      <c r="A10219" s="32">
        <v>2008</v>
      </c>
      <c r="B10219" s="32" t="s">
        <v>6</v>
      </c>
      <c r="C10219" s="32" t="s">
        <v>115</v>
      </c>
      <c r="D10219" s="33">
        <v>62322</v>
      </c>
    </row>
    <row r="10220" spans="1:4">
      <c r="A10220" s="32">
        <v>2008</v>
      </c>
      <c r="B10220" s="32" t="s">
        <v>7</v>
      </c>
      <c r="C10220" s="32" t="s">
        <v>115</v>
      </c>
      <c r="D10220" s="33">
        <v>70472</v>
      </c>
    </row>
    <row r="10221" spans="1:4">
      <c r="A10221" s="32">
        <v>2008</v>
      </c>
      <c r="B10221" s="32" t="s">
        <v>8</v>
      </c>
      <c r="C10221" s="32" t="s">
        <v>115</v>
      </c>
      <c r="D10221" s="33">
        <v>70386</v>
      </c>
    </row>
    <row r="10222" spans="1:4">
      <c r="A10222" s="32">
        <v>2008</v>
      </c>
      <c r="B10222" s="32" t="s">
        <v>9</v>
      </c>
      <c r="C10222" s="32" t="s">
        <v>115</v>
      </c>
      <c r="D10222" s="33">
        <v>62237</v>
      </c>
    </row>
    <row r="10223" spans="1:4">
      <c r="A10223" s="32">
        <v>2008</v>
      </c>
      <c r="B10223" s="32" t="s">
        <v>10</v>
      </c>
      <c r="C10223" s="32" t="s">
        <v>115</v>
      </c>
      <c r="D10223" s="33">
        <v>67644</v>
      </c>
    </row>
    <row r="10224" spans="1:4">
      <c r="A10224" s="32">
        <v>2008</v>
      </c>
      <c r="B10224" s="32" t="s">
        <v>11</v>
      </c>
      <c r="C10224" s="32" t="s">
        <v>115</v>
      </c>
      <c r="D10224" s="33">
        <v>67441.383470184694</v>
      </c>
    </row>
    <row r="10225" spans="1:4">
      <c r="A10225" s="32">
        <v>2008</v>
      </c>
      <c r="B10225" s="32" t="s">
        <v>12</v>
      </c>
      <c r="C10225" s="32" t="s">
        <v>115</v>
      </c>
      <c r="D10225" s="33">
        <v>65530.885983724002</v>
      </c>
    </row>
    <row r="10226" spans="1:4">
      <c r="A10226" s="32">
        <v>2008</v>
      </c>
      <c r="B10226" s="32" t="s">
        <v>13</v>
      </c>
      <c r="C10226" s="32" t="s">
        <v>115</v>
      </c>
      <c r="D10226" s="33">
        <v>65589</v>
      </c>
    </row>
    <row r="10227" spans="1:4">
      <c r="A10227" s="32">
        <v>2008</v>
      </c>
      <c r="B10227" s="32" t="s">
        <v>14</v>
      </c>
      <c r="C10227" s="32" t="s">
        <v>115</v>
      </c>
      <c r="D10227" s="33">
        <v>63940</v>
      </c>
    </row>
    <row r="10228" spans="1:4">
      <c r="A10228" s="32">
        <v>2008</v>
      </c>
      <c r="B10228" s="32" t="s">
        <v>15</v>
      </c>
      <c r="C10228" s="32" t="s">
        <v>115</v>
      </c>
      <c r="D10228" s="33">
        <v>60516.599986020701</v>
      </c>
    </row>
    <row r="10229" spans="1:4">
      <c r="A10229" s="32">
        <v>2009</v>
      </c>
      <c r="B10229" s="32" t="s">
        <v>4</v>
      </c>
      <c r="C10229" s="32" t="s">
        <v>115</v>
      </c>
      <c r="D10229" s="33">
        <v>51503.297721174204</v>
      </c>
    </row>
    <row r="10230" spans="1:4">
      <c r="A10230" s="32">
        <v>2009</v>
      </c>
      <c r="B10230" s="32" t="s">
        <v>5</v>
      </c>
      <c r="C10230" s="32" t="s">
        <v>115</v>
      </c>
      <c r="D10230" s="33">
        <v>51694.204732981103</v>
      </c>
    </row>
    <row r="10231" spans="1:4">
      <c r="A10231" s="32">
        <v>2009</v>
      </c>
      <c r="B10231" s="32" t="s">
        <v>6</v>
      </c>
      <c r="C10231" s="32" t="s">
        <v>115</v>
      </c>
      <c r="D10231" s="33">
        <v>59497.159549095399</v>
      </c>
    </row>
    <row r="10232" spans="1:4">
      <c r="A10232" s="32">
        <v>2009</v>
      </c>
      <c r="B10232" s="32" t="s">
        <v>7</v>
      </c>
      <c r="C10232" s="32" t="s">
        <v>115</v>
      </c>
      <c r="D10232" s="33">
        <v>56487.495937780797</v>
      </c>
    </row>
    <row r="10233" spans="1:4">
      <c r="A10233" s="32">
        <v>2009</v>
      </c>
      <c r="B10233" s="32" t="s">
        <v>8</v>
      </c>
      <c r="C10233" s="32" t="s">
        <v>115</v>
      </c>
      <c r="D10233" s="33">
        <v>51495</v>
      </c>
    </row>
    <row r="10234" spans="1:4">
      <c r="A10234" s="32">
        <v>2009</v>
      </c>
      <c r="B10234" s="32" t="s">
        <v>9</v>
      </c>
      <c r="C10234" s="32" t="s">
        <v>115</v>
      </c>
      <c r="D10234" s="33">
        <v>50623.095336024198</v>
      </c>
    </row>
    <row r="10235" spans="1:4">
      <c r="A10235" s="32">
        <v>2009</v>
      </c>
      <c r="B10235" s="32" t="s">
        <v>10</v>
      </c>
      <c r="C10235" s="32" t="s">
        <v>115</v>
      </c>
      <c r="D10235" s="33">
        <v>40817.2705159045</v>
      </c>
    </row>
    <row r="10236" spans="1:4">
      <c r="A10236" s="32">
        <v>2009</v>
      </c>
      <c r="B10236" s="32" t="s">
        <v>11</v>
      </c>
      <c r="C10236" s="32" t="s">
        <v>115</v>
      </c>
      <c r="D10236" s="33">
        <v>46432.212512357</v>
      </c>
    </row>
    <row r="10237" spans="1:4">
      <c r="A10237" s="32">
        <v>2009</v>
      </c>
      <c r="B10237" s="32" t="s">
        <v>12</v>
      </c>
      <c r="C10237" s="32" t="s">
        <v>115</v>
      </c>
      <c r="D10237" s="33">
        <v>54314.200175042497</v>
      </c>
    </row>
    <row r="10238" spans="1:4">
      <c r="A10238" s="32">
        <v>2009</v>
      </c>
      <c r="B10238" s="32" t="s">
        <v>13</v>
      </c>
      <c r="C10238" s="32" t="s">
        <v>115</v>
      </c>
      <c r="D10238" s="33">
        <v>53621.0882732518</v>
      </c>
    </row>
    <row r="10239" spans="1:4">
      <c r="A10239" s="32">
        <v>2009</v>
      </c>
      <c r="B10239" s="32" t="s">
        <v>14</v>
      </c>
      <c r="C10239" s="32" t="s">
        <v>115</v>
      </c>
      <c r="D10239" s="33">
        <v>54781</v>
      </c>
    </row>
    <row r="10240" spans="1:4">
      <c r="A10240" s="32">
        <v>2009</v>
      </c>
      <c r="B10240" s="32" t="s">
        <v>15</v>
      </c>
      <c r="C10240" s="32" t="s">
        <v>115</v>
      </c>
      <c r="D10240" s="33">
        <v>52963</v>
      </c>
    </row>
    <row r="10241" spans="1:4">
      <c r="A10241" s="32">
        <v>2010</v>
      </c>
      <c r="B10241" s="32" t="s">
        <v>4</v>
      </c>
      <c r="C10241" s="32" t="s">
        <v>115</v>
      </c>
      <c r="D10241" s="33">
        <v>43786.258676817699</v>
      </c>
    </row>
    <row r="10242" spans="1:4">
      <c r="A10242" s="32">
        <v>2010</v>
      </c>
      <c r="B10242" s="32" t="s">
        <v>5</v>
      </c>
      <c r="C10242" s="32" t="s">
        <v>115</v>
      </c>
      <c r="D10242" s="33">
        <v>44594.375127127903</v>
      </c>
    </row>
    <row r="10243" spans="1:4">
      <c r="A10243" s="32">
        <v>2010</v>
      </c>
      <c r="B10243" s="32" t="s">
        <v>6</v>
      </c>
      <c r="C10243" s="32" t="s">
        <v>115</v>
      </c>
      <c r="D10243" s="33">
        <v>55110.469608277403</v>
      </c>
    </row>
    <row r="10244" spans="1:4">
      <c r="A10244" s="32">
        <v>2010</v>
      </c>
      <c r="B10244" s="32" t="s">
        <v>7</v>
      </c>
      <c r="C10244" s="32" t="s">
        <v>115</v>
      </c>
      <c r="D10244" s="33">
        <v>52009</v>
      </c>
    </row>
    <row r="10245" spans="1:4">
      <c r="A10245" s="32">
        <v>2010</v>
      </c>
      <c r="B10245" s="32" t="s">
        <v>8</v>
      </c>
      <c r="C10245" s="32" t="s">
        <v>115</v>
      </c>
      <c r="D10245" s="33">
        <v>48802.860281007903</v>
      </c>
    </row>
    <row r="10246" spans="1:4">
      <c r="A10246" s="32">
        <v>2010</v>
      </c>
      <c r="B10246" s="32" t="s">
        <v>9</v>
      </c>
      <c r="C10246" s="32" t="s">
        <v>115</v>
      </c>
      <c r="D10246" s="33">
        <v>49641.0608408845</v>
      </c>
    </row>
    <row r="10247" spans="1:4">
      <c r="A10247" s="32">
        <v>2010</v>
      </c>
      <c r="B10247" s="32" t="s">
        <v>10</v>
      </c>
      <c r="C10247" s="32" t="s">
        <v>115</v>
      </c>
      <c r="D10247" s="33">
        <v>49934.460465138902</v>
      </c>
    </row>
    <row r="10248" spans="1:4">
      <c r="A10248" s="32">
        <v>2010</v>
      </c>
      <c r="B10248" s="32" t="s">
        <v>11</v>
      </c>
      <c r="C10248" s="32" t="s">
        <v>115</v>
      </c>
      <c r="D10248" s="33">
        <v>50801.521145237901</v>
      </c>
    </row>
    <row r="10249" spans="1:4">
      <c r="A10249" s="32">
        <v>2010</v>
      </c>
      <c r="B10249" s="32" t="s">
        <v>12</v>
      </c>
      <c r="C10249" s="32" t="s">
        <v>115</v>
      </c>
      <c r="D10249" s="33">
        <v>54787.200142035399</v>
      </c>
    </row>
    <row r="10250" spans="1:4">
      <c r="A10250" s="32">
        <v>2010</v>
      </c>
      <c r="B10250" s="32" t="s">
        <v>13</v>
      </c>
      <c r="C10250" s="32" t="s">
        <v>115</v>
      </c>
      <c r="D10250" s="33">
        <v>54787.200142035399</v>
      </c>
    </row>
    <row r="10251" spans="1:4">
      <c r="A10251" s="32">
        <v>2010</v>
      </c>
      <c r="B10251" s="32" t="s">
        <v>14</v>
      </c>
      <c r="C10251" s="32" t="s">
        <v>115</v>
      </c>
      <c r="D10251" s="33">
        <v>51295.624965025097</v>
      </c>
    </row>
    <row r="10252" spans="1:4">
      <c r="A10252" s="32">
        <v>2010</v>
      </c>
      <c r="B10252" s="32" t="s">
        <v>15</v>
      </c>
      <c r="C10252" s="32" t="s">
        <v>115</v>
      </c>
      <c r="D10252" s="33">
        <v>43800.238762371497</v>
      </c>
    </row>
    <row r="10253" spans="1:4">
      <c r="A10253" s="32">
        <v>2011</v>
      </c>
      <c r="B10253" s="32" t="s">
        <v>4</v>
      </c>
      <c r="C10253" s="32" t="s">
        <v>115</v>
      </c>
      <c r="D10253" s="33">
        <v>34750.4162889773</v>
      </c>
    </row>
    <row r="10254" spans="1:4">
      <c r="A10254" s="32">
        <v>2011</v>
      </c>
      <c r="B10254" s="32" t="s">
        <v>5</v>
      </c>
      <c r="C10254" s="32" t="s">
        <v>115</v>
      </c>
      <c r="D10254" s="33">
        <v>34629.7201074943</v>
      </c>
    </row>
    <row r="10255" spans="1:4">
      <c r="A10255" s="32">
        <v>2011</v>
      </c>
      <c r="B10255" s="32" t="s">
        <v>6</v>
      </c>
      <c r="C10255" s="32" t="s">
        <v>115</v>
      </c>
      <c r="D10255" s="33">
        <v>38653.4624922066</v>
      </c>
    </row>
    <row r="10256" spans="1:4">
      <c r="A10256" s="32">
        <v>2011</v>
      </c>
      <c r="B10256" s="32" t="s">
        <v>7</v>
      </c>
      <c r="C10256" s="32" t="s">
        <v>115</v>
      </c>
      <c r="D10256" s="33">
        <v>39969.793530563104</v>
      </c>
    </row>
    <row r="10257" spans="1:4">
      <c r="A10257" s="32">
        <v>2011</v>
      </c>
      <c r="B10257" s="32" t="s">
        <v>8</v>
      </c>
      <c r="C10257" s="32" t="s">
        <v>115</v>
      </c>
      <c r="D10257" s="33">
        <v>40969.813685167799</v>
      </c>
    </row>
    <row r="10258" spans="1:4">
      <c r="A10258" s="32">
        <v>2011</v>
      </c>
      <c r="B10258" s="32" t="s">
        <v>9</v>
      </c>
      <c r="C10258" s="32" t="s">
        <v>115</v>
      </c>
      <c r="D10258" s="33">
        <v>39300.608073589399</v>
      </c>
    </row>
    <row r="10259" spans="1:4">
      <c r="A10259" s="32">
        <v>2011</v>
      </c>
      <c r="B10259" s="32" t="s">
        <v>10</v>
      </c>
      <c r="C10259" s="32" t="s">
        <v>115</v>
      </c>
      <c r="D10259" s="33">
        <v>40734.561498011099</v>
      </c>
    </row>
    <row r="10260" spans="1:4">
      <c r="A10260" s="32">
        <v>2011</v>
      </c>
      <c r="B10260" s="32" t="s">
        <v>11</v>
      </c>
      <c r="C10260" s="32" t="s">
        <v>115</v>
      </c>
      <c r="D10260" s="33">
        <v>43732.972826605299</v>
      </c>
    </row>
    <row r="10261" spans="1:4">
      <c r="A10261" s="32">
        <v>2011</v>
      </c>
      <c r="B10261" s="32" t="s">
        <v>12</v>
      </c>
      <c r="C10261" s="32" t="s">
        <v>115</v>
      </c>
      <c r="D10261" s="33">
        <v>44663.8852008506</v>
      </c>
    </row>
    <row r="10262" spans="1:4">
      <c r="A10262" s="32">
        <v>2011</v>
      </c>
      <c r="B10262" s="32" t="s">
        <v>13</v>
      </c>
      <c r="C10262" s="32" t="s">
        <v>115</v>
      </c>
      <c r="D10262" s="33">
        <v>43904.6967446122</v>
      </c>
    </row>
    <row r="10263" spans="1:4">
      <c r="A10263" s="32">
        <v>2011</v>
      </c>
      <c r="B10263" s="32" t="s">
        <v>14</v>
      </c>
      <c r="C10263" s="32" t="s">
        <v>115</v>
      </c>
      <c r="D10263" s="33">
        <v>45259.586354632498</v>
      </c>
    </row>
    <row r="10264" spans="1:4">
      <c r="A10264" s="32">
        <v>2011</v>
      </c>
      <c r="B10264" s="32" t="s">
        <v>15</v>
      </c>
      <c r="C10264" s="32" t="s">
        <v>115</v>
      </c>
      <c r="D10264" s="33">
        <v>39621.853721236199</v>
      </c>
    </row>
    <row r="10265" spans="1:4">
      <c r="A10265" s="32">
        <v>2012</v>
      </c>
      <c r="B10265" s="32" t="s">
        <v>4</v>
      </c>
      <c r="C10265" s="32" t="s">
        <v>115</v>
      </c>
      <c r="D10265" s="33">
        <v>34875.3562039764</v>
      </c>
    </row>
    <row r="10266" spans="1:4">
      <c r="A10266" s="32">
        <v>2012</v>
      </c>
      <c r="B10266" s="32" t="s">
        <v>5</v>
      </c>
      <c r="C10266" s="32" t="s">
        <v>115</v>
      </c>
      <c r="D10266" s="33">
        <v>31708.987899449399</v>
      </c>
    </row>
    <row r="10267" spans="1:4">
      <c r="A10267" s="32">
        <v>2012</v>
      </c>
      <c r="B10267" s="32" t="s">
        <v>6</v>
      </c>
      <c r="C10267" s="32" t="s">
        <v>115</v>
      </c>
      <c r="D10267" s="33">
        <v>43361.586269279403</v>
      </c>
    </row>
    <row r="10268" spans="1:4">
      <c r="A10268" s="32">
        <v>2012</v>
      </c>
      <c r="B10268" s="32" t="s">
        <v>7</v>
      </c>
      <c r="C10268" s="32" t="s">
        <v>115</v>
      </c>
      <c r="D10268" s="33">
        <v>31635.214330133102</v>
      </c>
    </row>
    <row r="10269" spans="1:4">
      <c r="A10269" s="32">
        <v>2012</v>
      </c>
      <c r="B10269" s="32" t="s">
        <v>8</v>
      </c>
      <c r="C10269" s="32" t="s">
        <v>115</v>
      </c>
      <c r="D10269" s="33">
        <v>31930.6454528498</v>
      </c>
    </row>
    <row r="10270" spans="1:4">
      <c r="A10270" s="32">
        <v>2012</v>
      </c>
      <c r="B10270" s="32" t="s">
        <v>9</v>
      </c>
      <c r="C10270" s="32" t="s">
        <v>115</v>
      </c>
      <c r="D10270" s="33">
        <v>30843.650949606501</v>
      </c>
    </row>
    <row r="10271" spans="1:4">
      <c r="A10271" s="32">
        <v>2012</v>
      </c>
      <c r="B10271" s="32" t="s">
        <v>10</v>
      </c>
      <c r="C10271" s="32" t="s">
        <v>115</v>
      </c>
      <c r="D10271" s="33">
        <v>31749.239356026599</v>
      </c>
    </row>
    <row r="10272" spans="1:4">
      <c r="A10272" s="32">
        <v>2012</v>
      </c>
      <c r="B10272" s="32" t="s">
        <v>11</v>
      </c>
      <c r="C10272" s="32" t="s">
        <v>115</v>
      </c>
      <c r="D10272" s="33">
        <v>21231.2437352251</v>
      </c>
    </row>
    <row r="10273" spans="1:4">
      <c r="A10273" s="32">
        <v>2012</v>
      </c>
      <c r="B10273" s="32" t="s">
        <v>12</v>
      </c>
      <c r="C10273" s="32" t="s">
        <v>115</v>
      </c>
      <c r="D10273" s="33">
        <v>17916.460038622899</v>
      </c>
    </row>
    <row r="10274" spans="1:4">
      <c r="A10274" s="32">
        <v>2012</v>
      </c>
      <c r="B10274" s="32" t="s">
        <v>13</v>
      </c>
      <c r="C10274" s="32" t="s">
        <v>115</v>
      </c>
      <c r="D10274" s="33">
        <v>18502.788589908101</v>
      </c>
    </row>
    <row r="10275" spans="1:4">
      <c r="A10275" s="32">
        <v>2012</v>
      </c>
      <c r="B10275" s="32" t="s">
        <v>14</v>
      </c>
      <c r="C10275" s="32" t="s">
        <v>115</v>
      </c>
      <c r="D10275" s="33">
        <v>19804.9297499979</v>
      </c>
    </row>
    <row r="10276" spans="1:4">
      <c r="A10276" s="32">
        <v>2012</v>
      </c>
      <c r="B10276" s="32" t="s">
        <v>15</v>
      </c>
      <c r="C10276" s="32" t="s">
        <v>115</v>
      </c>
      <c r="D10276" s="33">
        <v>12849.230980152801</v>
      </c>
    </row>
    <row r="10277" spans="1:4">
      <c r="A10277" s="32">
        <v>2013</v>
      </c>
      <c r="B10277" s="32" t="s">
        <v>4</v>
      </c>
      <c r="C10277" s="32" t="s">
        <v>115</v>
      </c>
      <c r="D10277" s="33">
        <v>12425.320202114101</v>
      </c>
    </row>
    <row r="10278" spans="1:4">
      <c r="A10278" s="32">
        <v>2013</v>
      </c>
      <c r="B10278" s="32" t="s">
        <v>5</v>
      </c>
      <c r="C10278" s="32" t="s">
        <v>115</v>
      </c>
      <c r="D10278" s="33">
        <v>17695.1714674008</v>
      </c>
    </row>
    <row r="10279" spans="1:4">
      <c r="A10279" s="32">
        <v>2013</v>
      </c>
      <c r="B10279" s="32" t="s">
        <v>6</v>
      </c>
      <c r="C10279" s="32" t="s">
        <v>115</v>
      </c>
      <c r="D10279" s="33">
        <v>22352.738582476999</v>
      </c>
    </row>
    <row r="10280" spans="1:4">
      <c r="A10280" s="32">
        <v>2013</v>
      </c>
      <c r="B10280" s="32" t="s">
        <v>7</v>
      </c>
      <c r="C10280" s="32" t="s">
        <v>115</v>
      </c>
      <c r="D10280" s="33">
        <v>16371.0666202636</v>
      </c>
    </row>
    <row r="10281" spans="1:4">
      <c r="A10281" s="32">
        <v>2013</v>
      </c>
      <c r="B10281" s="32" t="s">
        <v>8</v>
      </c>
      <c r="C10281" s="32" t="s">
        <v>115</v>
      </c>
      <c r="D10281" s="33">
        <v>15510.3264733378</v>
      </c>
    </row>
    <row r="10282" spans="1:4">
      <c r="A10282" s="32">
        <v>2013</v>
      </c>
      <c r="B10282" s="32" t="s">
        <v>9</v>
      </c>
      <c r="C10282" s="32" t="s">
        <v>115</v>
      </c>
      <c r="D10282" s="33">
        <v>11402.515889357799</v>
      </c>
    </row>
    <row r="10283" spans="1:4">
      <c r="A10283" s="32">
        <v>2013</v>
      </c>
      <c r="B10283" s="32" t="s">
        <v>10</v>
      </c>
      <c r="C10283" s="32" t="s">
        <v>115</v>
      </c>
      <c r="D10283" s="33">
        <v>11750.8336761972</v>
      </c>
    </row>
    <row r="10284" spans="1:4">
      <c r="A10284" s="32">
        <v>2013</v>
      </c>
      <c r="B10284" s="32" t="s">
        <v>11</v>
      </c>
      <c r="C10284" s="32" t="s">
        <v>115</v>
      </c>
      <c r="D10284" s="33">
        <v>12470.826236224701</v>
      </c>
    </row>
    <row r="10285" spans="1:4">
      <c r="A10285" s="32">
        <v>2013</v>
      </c>
      <c r="B10285" s="32" t="s">
        <v>12</v>
      </c>
      <c r="C10285" s="32" t="s">
        <v>115</v>
      </c>
      <c r="D10285" s="33">
        <v>12782.631484155299</v>
      </c>
    </row>
    <row r="10286" spans="1:4">
      <c r="A10286" s="32">
        <v>2013</v>
      </c>
      <c r="B10286" s="32" t="s">
        <v>13</v>
      </c>
      <c r="C10286" s="32" t="s">
        <v>115</v>
      </c>
      <c r="D10286" s="33">
        <v>13237.0713717936</v>
      </c>
    </row>
    <row r="10287" spans="1:4">
      <c r="A10287" s="32">
        <v>2013</v>
      </c>
      <c r="B10287" s="32" t="s">
        <v>14</v>
      </c>
      <c r="C10287" s="32" t="s">
        <v>115</v>
      </c>
      <c r="D10287" s="33">
        <v>10830.679344018199</v>
      </c>
    </row>
    <row r="10288" spans="1:4">
      <c r="A10288" s="32">
        <v>2013</v>
      </c>
      <c r="B10288" s="32" t="s">
        <v>15</v>
      </c>
      <c r="C10288" s="32" t="s">
        <v>115</v>
      </c>
      <c r="D10288" s="33">
        <v>9130.5209111513504</v>
      </c>
    </row>
    <row r="10289" spans="1:4">
      <c r="A10289" s="32">
        <v>2014</v>
      </c>
      <c r="B10289" s="32" t="s">
        <v>4</v>
      </c>
      <c r="C10289" s="32" t="s">
        <v>115</v>
      </c>
      <c r="D10289" s="33">
        <v>8404.9288137470703</v>
      </c>
    </row>
    <row r="10290" spans="1:4">
      <c r="A10290" s="32">
        <v>2014</v>
      </c>
      <c r="B10290" s="32" t="s">
        <v>5</v>
      </c>
      <c r="C10290" s="32" t="s">
        <v>115</v>
      </c>
      <c r="D10290" s="33">
        <v>4738.1260980432298</v>
      </c>
    </row>
    <row r="10291" spans="1:4">
      <c r="A10291" s="32">
        <v>2014</v>
      </c>
      <c r="B10291" s="32" t="s">
        <v>6</v>
      </c>
      <c r="C10291" s="32" t="s">
        <v>115</v>
      </c>
      <c r="D10291" s="33">
        <v>9062.9890051493803</v>
      </c>
    </row>
    <row r="10292" spans="1:4">
      <c r="A10292" s="32">
        <v>2014</v>
      </c>
      <c r="B10292" s="32" t="s">
        <v>7</v>
      </c>
      <c r="C10292" s="32" t="s">
        <v>115</v>
      </c>
      <c r="D10292" s="33">
        <v>8126.6948757628998</v>
      </c>
    </row>
    <row r="10293" spans="1:4">
      <c r="A10293" s="32">
        <v>2014</v>
      </c>
      <c r="B10293" s="32" t="s">
        <v>8</v>
      </c>
      <c r="C10293" s="32" t="s">
        <v>115</v>
      </c>
      <c r="D10293" s="33">
        <v>8363.6143645022894</v>
      </c>
    </row>
    <row r="10294" spans="1:4">
      <c r="A10294" s="32">
        <v>2014</v>
      </c>
      <c r="B10294" s="32" t="s">
        <v>9</v>
      </c>
      <c r="C10294" s="32" t="s">
        <v>115</v>
      </c>
      <c r="D10294" s="33">
        <v>8259.3864783328609</v>
      </c>
    </row>
    <row r="10295" spans="1:4">
      <c r="A10295" s="32">
        <v>2014</v>
      </c>
      <c r="B10295" s="32" t="s">
        <v>10</v>
      </c>
      <c r="C10295" s="32" t="s">
        <v>115</v>
      </c>
      <c r="D10295" s="33">
        <v>7382.4374334697404</v>
      </c>
    </row>
    <row r="10296" spans="1:4">
      <c r="A10296" s="32">
        <v>2014</v>
      </c>
      <c r="B10296" s="32" t="s">
        <v>11</v>
      </c>
      <c r="C10296" s="32" t="s">
        <v>115</v>
      </c>
      <c r="D10296" s="33">
        <v>8260.4761692560496</v>
      </c>
    </row>
    <row r="10297" spans="1:4">
      <c r="A10297" s="32">
        <v>2014</v>
      </c>
      <c r="B10297" s="32" t="s">
        <v>12</v>
      </c>
      <c r="C10297" s="32" t="s">
        <v>115</v>
      </c>
      <c r="D10297" s="33">
        <v>9412.0105728905492</v>
      </c>
    </row>
    <row r="10298" spans="1:4">
      <c r="A10298" s="32">
        <v>2014</v>
      </c>
      <c r="B10298" s="32" t="s">
        <v>13</v>
      </c>
      <c r="C10298" s="32" t="s">
        <v>115</v>
      </c>
      <c r="D10298" s="33">
        <v>8557.5833825525006</v>
      </c>
    </row>
    <row r="10299" spans="1:4">
      <c r="A10299" s="32">
        <v>2014</v>
      </c>
      <c r="B10299" s="32" t="s">
        <v>14</v>
      </c>
      <c r="C10299" s="32" t="s">
        <v>115</v>
      </c>
      <c r="D10299" s="33">
        <v>5110.1969363993103</v>
      </c>
    </row>
    <row r="10300" spans="1:4">
      <c r="A10300" s="32">
        <v>2014</v>
      </c>
      <c r="B10300" s="32" t="s">
        <v>15</v>
      </c>
      <c r="C10300" s="32" t="s">
        <v>115</v>
      </c>
      <c r="D10300" s="33">
        <v>7364.8382378174601</v>
      </c>
    </row>
    <row r="10301" spans="1:4">
      <c r="A10301" s="32">
        <v>2015</v>
      </c>
      <c r="B10301" s="32" t="s">
        <v>4</v>
      </c>
      <c r="C10301" s="32" t="s">
        <v>115</v>
      </c>
      <c r="D10301" s="33">
        <v>7186</v>
      </c>
    </row>
    <row r="10302" spans="1:4">
      <c r="A10302" s="32">
        <v>2015</v>
      </c>
      <c r="B10302" s="32" t="s">
        <v>5</v>
      </c>
      <c r="C10302" s="32" t="s">
        <v>115</v>
      </c>
      <c r="D10302" s="33">
        <v>10839</v>
      </c>
    </row>
    <row r="10303" spans="1:4">
      <c r="A10303" s="32">
        <v>2015</v>
      </c>
      <c r="B10303" s="32" t="s">
        <v>6</v>
      </c>
      <c r="C10303" s="32" t="s">
        <v>115</v>
      </c>
      <c r="D10303" s="33">
        <v>14980</v>
      </c>
    </row>
    <row r="10304" spans="1:4">
      <c r="A10304" s="32">
        <v>2015</v>
      </c>
      <c r="B10304" s="32" t="s">
        <v>7</v>
      </c>
      <c r="C10304" s="32" t="s">
        <v>115</v>
      </c>
      <c r="D10304" s="33">
        <v>16529</v>
      </c>
    </row>
    <row r="10305" spans="1:4">
      <c r="A10305" s="32">
        <v>2015</v>
      </c>
      <c r="B10305" s="32" t="s">
        <v>8</v>
      </c>
      <c r="C10305" s="32" t="s">
        <v>115</v>
      </c>
      <c r="D10305" s="33">
        <v>16234</v>
      </c>
    </row>
    <row r="10306" spans="1:4">
      <c r="A10306" s="32">
        <v>2015</v>
      </c>
      <c r="B10306" s="32" t="s">
        <v>9</v>
      </c>
      <c r="C10306" s="32" t="s">
        <v>115</v>
      </c>
      <c r="D10306" s="33">
        <v>19160</v>
      </c>
    </row>
    <row r="10307" spans="1:4">
      <c r="A10307" s="32">
        <v>2015</v>
      </c>
      <c r="B10307" s="32" t="s">
        <v>10</v>
      </c>
      <c r="C10307" s="32" t="s">
        <v>115</v>
      </c>
      <c r="D10307" s="33">
        <v>22445</v>
      </c>
    </row>
    <row r="10308" spans="1:4">
      <c r="A10308" s="32">
        <v>2015</v>
      </c>
      <c r="B10308" s="32" t="s">
        <v>11</v>
      </c>
      <c r="C10308" s="32" t="s">
        <v>115</v>
      </c>
      <c r="D10308" s="33">
        <v>26556</v>
      </c>
    </row>
    <row r="10309" spans="1:4">
      <c r="A10309" s="32">
        <v>2015</v>
      </c>
      <c r="B10309" s="32" t="s">
        <v>12</v>
      </c>
      <c r="C10309" s="32" t="s">
        <v>115</v>
      </c>
      <c r="D10309" s="33">
        <v>29897</v>
      </c>
    </row>
    <row r="10310" spans="1:4">
      <c r="A10310" s="32">
        <v>2015</v>
      </c>
      <c r="B10310" s="32" t="s">
        <v>13</v>
      </c>
      <c r="C10310" s="32" t="s">
        <v>115</v>
      </c>
      <c r="D10310" s="33">
        <v>29319</v>
      </c>
    </row>
    <row r="10311" spans="1:4">
      <c r="A10311" s="32">
        <v>2015</v>
      </c>
      <c r="B10311" s="32" t="s">
        <v>14</v>
      </c>
      <c r="C10311" s="32" t="s">
        <v>115</v>
      </c>
      <c r="D10311" s="33">
        <v>30594</v>
      </c>
    </row>
    <row r="10312" spans="1:4">
      <c r="A10312" s="32">
        <v>2015</v>
      </c>
      <c r="B10312" s="32" t="s">
        <v>15</v>
      </c>
      <c r="C10312" s="32" t="s">
        <v>115</v>
      </c>
      <c r="D10312" s="33">
        <v>25256</v>
      </c>
    </row>
    <row r="10313" spans="1:4">
      <c r="A10313" s="32">
        <v>2016</v>
      </c>
      <c r="B10313" s="32" t="s">
        <v>4</v>
      </c>
      <c r="C10313" s="32" t="s">
        <v>115</v>
      </c>
      <c r="D10313" s="33">
        <v>24742</v>
      </c>
    </row>
    <row r="10314" spans="1:4">
      <c r="A10314" s="32">
        <v>2016</v>
      </c>
      <c r="B10314" s="32" t="s">
        <v>5</v>
      </c>
      <c r="C10314" s="32" t="s">
        <v>115</v>
      </c>
      <c r="D10314" s="33">
        <v>26386</v>
      </c>
    </row>
    <row r="10315" spans="1:4">
      <c r="A10315" s="32">
        <v>2016</v>
      </c>
      <c r="B10315" s="32" t="s">
        <v>6</v>
      </c>
      <c r="C10315" s="32" t="s">
        <v>115</v>
      </c>
      <c r="D10315" s="33">
        <v>30808</v>
      </c>
    </row>
    <row r="10316" spans="1:4">
      <c r="A10316" s="32">
        <v>2016</v>
      </c>
      <c r="B10316" s="32" t="s">
        <v>7</v>
      </c>
      <c r="C10316" s="32" t="s">
        <v>115</v>
      </c>
      <c r="D10316" s="33">
        <v>31550</v>
      </c>
    </row>
    <row r="10317" spans="1:4">
      <c r="A10317" s="32">
        <v>2016</v>
      </c>
      <c r="B10317" s="32" t="s">
        <v>8</v>
      </c>
      <c r="C10317" s="32" t="s">
        <v>115</v>
      </c>
      <c r="D10317" s="33">
        <v>29251</v>
      </c>
    </row>
    <row r="10318" spans="1:4">
      <c r="A10318" s="32">
        <v>2016</v>
      </c>
      <c r="B10318" s="32" t="s">
        <v>9</v>
      </c>
      <c r="C10318" s="32" t="s">
        <v>115</v>
      </c>
      <c r="D10318" s="33">
        <v>25370</v>
      </c>
    </row>
    <row r="10319" spans="1:4">
      <c r="A10319" s="32">
        <v>2016</v>
      </c>
      <c r="B10319" s="32" t="s">
        <v>10</v>
      </c>
      <c r="C10319" s="32" t="s">
        <v>115</v>
      </c>
      <c r="D10319" s="33">
        <v>25204</v>
      </c>
    </row>
    <row r="10320" spans="1:4">
      <c r="A10320" s="32">
        <v>2016</v>
      </c>
      <c r="B10320" s="32" t="s">
        <v>11</v>
      </c>
      <c r="C10320" s="32" t="s">
        <v>115</v>
      </c>
      <c r="D10320" s="33">
        <v>32266</v>
      </c>
    </row>
    <row r="10321" spans="1:4">
      <c r="A10321" s="32">
        <v>2016</v>
      </c>
      <c r="B10321" s="32" t="s">
        <v>12</v>
      </c>
      <c r="C10321" s="32" t="s">
        <v>115</v>
      </c>
      <c r="D10321" s="33">
        <v>21969</v>
      </c>
    </row>
    <row r="10322" spans="1:4">
      <c r="A10322" s="32">
        <v>2016</v>
      </c>
      <c r="B10322" s="32" t="s">
        <v>13</v>
      </c>
      <c r="C10322" s="32" t="s">
        <v>115</v>
      </c>
      <c r="D10322" s="33">
        <v>26036</v>
      </c>
    </row>
    <row r="10323" spans="1:4">
      <c r="A10323" s="32">
        <v>2016</v>
      </c>
      <c r="B10323" s="32" t="s">
        <v>14</v>
      </c>
      <c r="C10323" s="32" t="s">
        <v>115</v>
      </c>
      <c r="D10323" s="33">
        <v>27714</v>
      </c>
    </row>
    <row r="10324" spans="1:4">
      <c r="A10324" s="32">
        <v>2016</v>
      </c>
      <c r="B10324" s="32" t="s">
        <v>15</v>
      </c>
      <c r="C10324" s="32" t="s">
        <v>115</v>
      </c>
      <c r="D10324" s="33">
        <v>24743</v>
      </c>
    </row>
    <row r="10325" spans="1:4">
      <c r="A10325" s="32">
        <v>2017</v>
      </c>
      <c r="B10325" s="32" t="s">
        <v>4</v>
      </c>
      <c r="C10325" s="32" t="s">
        <v>115</v>
      </c>
      <c r="D10325" s="33">
        <v>18818</v>
      </c>
    </row>
    <row r="10326" spans="1:4">
      <c r="A10326" s="32">
        <v>2017</v>
      </c>
      <c r="B10326" s="32" t="s">
        <v>5</v>
      </c>
      <c r="C10326" s="32" t="s">
        <v>115</v>
      </c>
      <c r="D10326" s="33">
        <v>15652</v>
      </c>
    </row>
    <row r="10327" spans="1:4">
      <c r="A10327" s="32">
        <v>2017</v>
      </c>
      <c r="B10327" s="32" t="s">
        <v>6</v>
      </c>
      <c r="C10327" s="32" t="s">
        <v>115</v>
      </c>
      <c r="D10327" s="33">
        <v>22844</v>
      </c>
    </row>
    <row r="10328" spans="1:4">
      <c r="A10328" s="32">
        <v>2017</v>
      </c>
      <c r="B10328" s="32" t="s">
        <v>7</v>
      </c>
      <c r="C10328" s="32" t="s">
        <v>115</v>
      </c>
      <c r="D10328" s="33">
        <v>22493</v>
      </c>
    </row>
    <row r="10329" spans="1:4">
      <c r="A10329" s="32">
        <v>2017</v>
      </c>
      <c r="B10329" s="32" t="s">
        <v>8</v>
      </c>
      <c r="C10329" s="32" t="s">
        <v>115</v>
      </c>
      <c r="D10329" s="33">
        <v>27125</v>
      </c>
    </row>
    <row r="10330" spans="1:4">
      <c r="A10330" s="32">
        <v>2017</v>
      </c>
      <c r="B10330" s="32" t="s">
        <v>9</v>
      </c>
      <c r="C10330" s="32" t="s">
        <v>115</v>
      </c>
      <c r="D10330" s="33">
        <v>27083</v>
      </c>
    </row>
    <row r="10331" spans="1:4">
      <c r="A10331" s="32">
        <v>2017</v>
      </c>
      <c r="B10331" s="32" t="s">
        <v>10</v>
      </c>
      <c r="C10331" s="32" t="s">
        <v>115</v>
      </c>
      <c r="D10331" s="33">
        <v>24758</v>
      </c>
    </row>
    <row r="10332" spans="1:4">
      <c r="A10332" s="32">
        <v>2017</v>
      </c>
      <c r="B10332" s="32" t="s">
        <v>11</v>
      </c>
      <c r="C10332" s="32" t="s">
        <v>115</v>
      </c>
      <c r="D10332" s="33">
        <v>28771</v>
      </c>
    </row>
    <row r="10333" spans="1:4">
      <c r="A10333" s="32">
        <v>2017</v>
      </c>
      <c r="B10333" s="32" t="s">
        <v>12</v>
      </c>
      <c r="C10333" s="32" t="s">
        <v>115</v>
      </c>
      <c r="D10333" s="33">
        <v>27215</v>
      </c>
    </row>
    <row r="10334" spans="1:4">
      <c r="A10334" s="32">
        <v>2017</v>
      </c>
      <c r="B10334" s="32" t="s">
        <v>13</v>
      </c>
      <c r="C10334" s="32" t="s">
        <v>115</v>
      </c>
      <c r="D10334" s="33">
        <v>28267</v>
      </c>
    </row>
    <row r="10335" spans="1:4">
      <c r="A10335" s="32">
        <v>2017</v>
      </c>
      <c r="B10335" s="32" t="s">
        <v>14</v>
      </c>
      <c r="C10335" s="32" t="s">
        <v>115</v>
      </c>
      <c r="D10335" s="33">
        <v>28383</v>
      </c>
    </row>
    <row r="10336" spans="1:4">
      <c r="A10336" s="32">
        <v>2017</v>
      </c>
      <c r="B10336" s="32" t="s">
        <v>15</v>
      </c>
      <c r="C10336" s="32" t="s">
        <v>115</v>
      </c>
      <c r="D10336" s="33">
        <v>24219</v>
      </c>
    </row>
    <row r="10337" spans="1:4">
      <c r="A10337" s="32">
        <v>2018</v>
      </c>
      <c r="B10337" s="32" t="s">
        <v>4</v>
      </c>
      <c r="C10337" s="32" t="s">
        <v>115</v>
      </c>
      <c r="D10337" s="33">
        <v>22041</v>
      </c>
    </row>
    <row r="10338" spans="1:4">
      <c r="A10338" s="32">
        <v>2018</v>
      </c>
      <c r="B10338" s="32" t="s">
        <v>5</v>
      </c>
      <c r="C10338" s="32" t="s">
        <v>115</v>
      </c>
      <c r="D10338" s="33">
        <v>23747</v>
      </c>
    </row>
    <row r="10339" spans="1:4">
      <c r="A10339" s="32">
        <v>2018</v>
      </c>
      <c r="B10339" s="32" t="s">
        <v>6</v>
      </c>
      <c r="C10339" s="32" t="s">
        <v>115</v>
      </c>
      <c r="D10339" s="33">
        <v>29183</v>
      </c>
    </row>
    <row r="10340" spans="1:4">
      <c r="A10340" s="32">
        <v>2018</v>
      </c>
      <c r="B10340" s="32" t="s">
        <v>7</v>
      </c>
      <c r="C10340" s="32" t="s">
        <v>115</v>
      </c>
      <c r="D10340" s="33">
        <v>24379</v>
      </c>
    </row>
    <row r="10341" spans="1:4">
      <c r="A10341" s="32">
        <v>2018</v>
      </c>
      <c r="B10341" s="32" t="s">
        <v>8</v>
      </c>
      <c r="C10341" s="32" t="s">
        <v>115</v>
      </c>
      <c r="D10341" s="33">
        <v>31061</v>
      </c>
    </row>
    <row r="10342" spans="1:4">
      <c r="A10342" s="32">
        <v>2018</v>
      </c>
      <c r="B10342" s="32" t="s">
        <v>9</v>
      </c>
      <c r="C10342" s="32" t="s">
        <v>115</v>
      </c>
      <c r="D10342" s="33">
        <v>27879</v>
      </c>
    </row>
    <row r="10343" spans="1:4">
      <c r="A10343" s="32">
        <v>2018</v>
      </c>
      <c r="B10343" s="32" t="s">
        <v>10</v>
      </c>
      <c r="C10343" s="32" t="s">
        <v>115</v>
      </c>
      <c r="D10343" s="33">
        <v>28791</v>
      </c>
    </row>
    <row r="10344" spans="1:4">
      <c r="A10344" s="32">
        <v>2018</v>
      </c>
      <c r="B10344" s="32" t="s">
        <v>11</v>
      </c>
      <c r="C10344" s="32" t="s">
        <v>115</v>
      </c>
      <c r="D10344" s="33">
        <v>34263</v>
      </c>
    </row>
    <row r="10345" spans="1:4">
      <c r="A10345" s="32">
        <v>2018</v>
      </c>
      <c r="B10345" s="32" t="s">
        <v>12</v>
      </c>
      <c r="C10345" s="32" t="s">
        <v>115</v>
      </c>
      <c r="D10345" s="33">
        <v>31891</v>
      </c>
    </row>
    <row r="10346" spans="1:4">
      <c r="A10346" s="32">
        <v>2018</v>
      </c>
      <c r="B10346" s="32" t="s">
        <v>13</v>
      </c>
      <c r="C10346" s="32" t="s">
        <v>115</v>
      </c>
      <c r="D10346" s="33">
        <v>35138</v>
      </c>
    </row>
    <row r="10347" spans="1:4">
      <c r="A10347" s="32">
        <v>2018</v>
      </c>
      <c r="B10347" s="32" t="s">
        <v>14</v>
      </c>
      <c r="C10347" s="32" t="s">
        <v>115</v>
      </c>
      <c r="D10347" s="33">
        <v>32271</v>
      </c>
    </row>
    <row r="10348" spans="1:4">
      <c r="A10348" s="32">
        <v>2018</v>
      </c>
      <c r="B10348" s="32" t="s">
        <v>15</v>
      </c>
      <c r="C10348" s="32" t="s">
        <v>115</v>
      </c>
      <c r="D10348" s="33">
        <v>25870</v>
      </c>
    </row>
    <row r="10349" spans="1:4">
      <c r="A10349" s="32">
        <v>2019</v>
      </c>
      <c r="B10349" s="32" t="s">
        <v>4</v>
      </c>
      <c r="C10349" s="32" t="s">
        <v>115</v>
      </c>
      <c r="D10349" s="33">
        <v>26457</v>
      </c>
    </row>
    <row r="10350" spans="1:4">
      <c r="A10350" s="32">
        <v>2019</v>
      </c>
      <c r="B10350" s="32" t="s">
        <v>5</v>
      </c>
      <c r="C10350" s="32" t="s">
        <v>115</v>
      </c>
      <c r="D10350" s="33">
        <v>27055</v>
      </c>
    </row>
    <row r="10351" spans="1:4">
      <c r="A10351" s="32">
        <v>2019</v>
      </c>
      <c r="B10351" s="32" t="s">
        <v>6</v>
      </c>
      <c r="C10351" s="32" t="s">
        <v>115</v>
      </c>
      <c r="D10351" s="33">
        <v>27106</v>
      </c>
    </row>
    <row r="10352" spans="1:4">
      <c r="A10352" s="32">
        <v>2019</v>
      </c>
      <c r="B10352" s="32" t="s">
        <v>7</v>
      </c>
      <c r="C10352" s="32" t="s">
        <v>115</v>
      </c>
      <c r="D10352" s="33">
        <v>26814</v>
      </c>
    </row>
    <row r="10353" spans="1:4">
      <c r="A10353" s="32">
        <v>2019</v>
      </c>
      <c r="B10353" s="32" t="s">
        <v>8</v>
      </c>
      <c r="C10353" s="32" t="s">
        <v>115</v>
      </c>
      <c r="D10353" s="33">
        <v>29514</v>
      </c>
    </row>
    <row r="10354" spans="1:4">
      <c r="A10354" s="32">
        <v>2019</v>
      </c>
      <c r="B10354" s="32" t="s">
        <v>9</v>
      </c>
      <c r="C10354" s="32" t="s">
        <v>115</v>
      </c>
      <c r="D10354" s="33">
        <v>25121</v>
      </c>
    </row>
    <row r="10355" spans="1:4">
      <c r="A10355" s="32">
        <v>2019</v>
      </c>
      <c r="B10355" s="32" t="s">
        <v>10</v>
      </c>
      <c r="C10355" s="32" t="s">
        <v>115</v>
      </c>
      <c r="D10355" s="33">
        <v>29158</v>
      </c>
    </row>
    <row r="10356" spans="1:4">
      <c r="A10356" s="32">
        <v>2019</v>
      </c>
      <c r="B10356" s="32" t="s">
        <v>11</v>
      </c>
      <c r="C10356" s="32" t="s">
        <v>115</v>
      </c>
      <c r="D10356" s="33">
        <v>31950</v>
      </c>
    </row>
    <row r="10357" spans="1:4">
      <c r="A10357" s="32">
        <v>2019</v>
      </c>
      <c r="B10357" s="32" t="s">
        <v>12</v>
      </c>
      <c r="C10357" s="32" t="s">
        <v>115</v>
      </c>
      <c r="D10357" s="33">
        <v>31541</v>
      </c>
    </row>
    <row r="10358" spans="1:4">
      <c r="A10358" s="32">
        <v>2019</v>
      </c>
      <c r="B10358" s="32" t="s">
        <v>13</v>
      </c>
      <c r="C10358" s="32" t="s">
        <v>115</v>
      </c>
      <c r="D10358" s="33">
        <v>33143</v>
      </c>
    </row>
    <row r="10359" spans="1:4">
      <c r="A10359" s="32">
        <v>2019</v>
      </c>
      <c r="B10359" s="32" t="s">
        <v>14</v>
      </c>
      <c r="C10359" s="32" t="s">
        <v>115</v>
      </c>
      <c r="D10359" s="33">
        <v>29664</v>
      </c>
    </row>
    <row r="10360" spans="1:4">
      <c r="A10360" s="32">
        <v>2019</v>
      </c>
      <c r="B10360" s="32" t="s">
        <v>15</v>
      </c>
      <c r="C10360" s="32" t="s">
        <v>115</v>
      </c>
      <c r="D10360" s="33">
        <v>27490</v>
      </c>
    </row>
    <row r="10361" spans="1:4">
      <c r="A10361" s="32">
        <v>2020</v>
      </c>
      <c r="B10361" s="32" t="s">
        <v>4</v>
      </c>
      <c r="C10361" s="32" t="s">
        <v>115</v>
      </c>
      <c r="D10361" s="33">
        <v>25230</v>
      </c>
    </row>
    <row r="10362" spans="1:4">
      <c r="A10362" s="32">
        <v>2020</v>
      </c>
      <c r="B10362" s="32" t="s">
        <v>5</v>
      </c>
      <c r="C10362" s="32" t="s">
        <v>115</v>
      </c>
      <c r="D10362" s="33">
        <v>24246</v>
      </c>
    </row>
    <row r="10363" spans="1:4">
      <c r="A10363" s="32">
        <v>2020</v>
      </c>
      <c r="B10363" s="32" t="s">
        <v>6</v>
      </c>
      <c r="C10363" s="32" t="s">
        <v>115</v>
      </c>
      <c r="D10363" s="33">
        <v>14441</v>
      </c>
    </row>
    <row r="10364" spans="1:4">
      <c r="A10364" s="32">
        <v>2020</v>
      </c>
      <c r="B10364" s="32" t="s">
        <v>7</v>
      </c>
      <c r="C10364" s="32" t="s">
        <v>115</v>
      </c>
      <c r="D10364" s="33">
        <v>631</v>
      </c>
    </row>
    <row r="10365" spans="1:4">
      <c r="A10365" s="32">
        <v>2020</v>
      </c>
      <c r="B10365" s="32" t="s">
        <v>8</v>
      </c>
      <c r="C10365" s="32" t="s">
        <v>115</v>
      </c>
      <c r="D10365" s="33">
        <v>794</v>
      </c>
    </row>
    <row r="10366" spans="1:4">
      <c r="A10366" s="32">
        <v>2020</v>
      </c>
      <c r="B10366" s="32" t="s">
        <v>9</v>
      </c>
      <c r="C10366" s="32" t="s">
        <v>115</v>
      </c>
      <c r="D10366" s="33">
        <v>666</v>
      </c>
    </row>
    <row r="10367" spans="1:4">
      <c r="A10367" s="32">
        <v>2020</v>
      </c>
      <c r="B10367" s="32" t="s">
        <v>10</v>
      </c>
      <c r="C10367" s="32" t="s">
        <v>115</v>
      </c>
      <c r="D10367" s="33">
        <v>355</v>
      </c>
    </row>
    <row r="10368" spans="1:4">
      <c r="A10368" s="32">
        <v>2020</v>
      </c>
      <c r="B10368" s="32" t="s">
        <v>11</v>
      </c>
      <c r="C10368" s="32" t="s">
        <v>115</v>
      </c>
      <c r="D10368" s="33">
        <v>711</v>
      </c>
    </row>
    <row r="10369" spans="1:4">
      <c r="A10369" s="32">
        <v>2020</v>
      </c>
      <c r="B10369" s="32" t="s">
        <v>12</v>
      </c>
      <c r="C10369" s="32" t="s">
        <v>115</v>
      </c>
      <c r="D10369" s="33">
        <v>894</v>
      </c>
    </row>
    <row r="10370" spans="1:4">
      <c r="A10370" s="32">
        <v>2020</v>
      </c>
      <c r="B10370" s="32" t="s">
        <v>13</v>
      </c>
      <c r="C10370" s="32" t="s">
        <v>115</v>
      </c>
      <c r="D10370" s="33">
        <v>1364</v>
      </c>
    </row>
    <row r="10371" spans="1:4">
      <c r="A10371" s="32">
        <v>2020</v>
      </c>
      <c r="B10371" s="32" t="s">
        <v>14</v>
      </c>
      <c r="C10371" s="32" t="s">
        <v>115</v>
      </c>
      <c r="D10371" s="33">
        <v>2261</v>
      </c>
    </row>
    <row r="10372" spans="1:4">
      <c r="A10372" s="32">
        <v>1995</v>
      </c>
      <c r="B10372" s="32" t="s">
        <v>10</v>
      </c>
      <c r="C10372" s="32" t="s">
        <v>116</v>
      </c>
      <c r="D10372" s="33">
        <v>140918</v>
      </c>
    </row>
    <row r="10373" spans="1:4">
      <c r="A10373" s="32">
        <v>1995</v>
      </c>
      <c r="B10373" s="32" t="s">
        <v>11</v>
      </c>
      <c r="C10373" s="32" t="s">
        <v>116</v>
      </c>
      <c r="D10373" s="33">
        <v>149872</v>
      </c>
    </row>
    <row r="10374" spans="1:4">
      <c r="A10374" s="32">
        <v>1995</v>
      </c>
      <c r="B10374" s="32" t="s">
        <v>12</v>
      </c>
      <c r="C10374" s="32" t="s">
        <v>116</v>
      </c>
      <c r="D10374" s="33">
        <v>148545</v>
      </c>
    </row>
    <row r="10375" spans="1:4">
      <c r="A10375" s="32">
        <v>1995</v>
      </c>
      <c r="B10375" s="32" t="s">
        <v>13</v>
      </c>
      <c r="C10375" s="32" t="s">
        <v>116</v>
      </c>
      <c r="D10375" s="33">
        <v>154713</v>
      </c>
    </row>
    <row r="10376" spans="1:4">
      <c r="A10376" s="32">
        <v>1995</v>
      </c>
      <c r="B10376" s="32" t="s">
        <v>14</v>
      </c>
      <c r="C10376" s="32" t="s">
        <v>116</v>
      </c>
      <c r="D10376" s="33">
        <v>157201</v>
      </c>
    </row>
    <row r="10377" spans="1:4">
      <c r="A10377" s="32">
        <v>1995</v>
      </c>
      <c r="B10377" s="32" t="s">
        <v>15</v>
      </c>
      <c r="C10377" s="32" t="s">
        <v>116</v>
      </c>
      <c r="D10377" s="33">
        <v>145816</v>
      </c>
    </row>
    <row r="10378" spans="1:4">
      <c r="A10378" s="32">
        <v>1996</v>
      </c>
      <c r="B10378" s="32" t="s">
        <v>4</v>
      </c>
      <c r="C10378" s="32" t="s">
        <v>116</v>
      </c>
      <c r="D10378" s="33">
        <v>127877</v>
      </c>
    </row>
    <row r="10379" spans="1:4">
      <c r="A10379" s="32">
        <v>1996</v>
      </c>
      <c r="B10379" s="32" t="s">
        <v>5</v>
      </c>
      <c r="C10379" s="32" t="s">
        <v>116</v>
      </c>
      <c r="D10379" s="33">
        <v>127008</v>
      </c>
    </row>
    <row r="10380" spans="1:4">
      <c r="A10380" s="32">
        <v>1996</v>
      </c>
      <c r="B10380" s="32" t="s">
        <v>6</v>
      </c>
      <c r="C10380" s="32" t="s">
        <v>116</v>
      </c>
      <c r="D10380" s="33">
        <v>154131</v>
      </c>
    </row>
    <row r="10381" spans="1:4">
      <c r="A10381" s="32">
        <v>1996</v>
      </c>
      <c r="B10381" s="32" t="s">
        <v>7</v>
      </c>
      <c r="C10381" s="32" t="s">
        <v>116</v>
      </c>
      <c r="D10381" s="33">
        <v>156770</v>
      </c>
    </row>
    <row r="10382" spans="1:4">
      <c r="A10382" s="32">
        <v>1996</v>
      </c>
      <c r="B10382" s="32" t="s">
        <v>8</v>
      </c>
      <c r="C10382" s="32" t="s">
        <v>116</v>
      </c>
      <c r="D10382" s="33">
        <v>171447</v>
      </c>
    </row>
    <row r="10383" spans="1:4">
      <c r="A10383" s="32">
        <v>1996</v>
      </c>
      <c r="B10383" s="32" t="s">
        <v>9</v>
      </c>
      <c r="C10383" s="32" t="s">
        <v>116</v>
      </c>
      <c r="D10383" s="33">
        <v>155927</v>
      </c>
    </row>
    <row r="10384" spans="1:4">
      <c r="A10384" s="32">
        <v>1996</v>
      </c>
      <c r="B10384" s="32" t="s">
        <v>10</v>
      </c>
      <c r="C10384" s="32" t="s">
        <v>116</v>
      </c>
      <c r="D10384" s="33">
        <v>170884</v>
      </c>
    </row>
    <row r="10385" spans="1:4">
      <c r="A10385" s="32">
        <v>1996</v>
      </c>
      <c r="B10385" s="32" t="s">
        <v>11</v>
      </c>
      <c r="C10385" s="32" t="s">
        <v>116</v>
      </c>
      <c r="D10385" s="33">
        <v>170488</v>
      </c>
    </row>
    <row r="10386" spans="1:4">
      <c r="A10386" s="32">
        <v>1996</v>
      </c>
      <c r="B10386" s="32" t="s">
        <v>12</v>
      </c>
      <c r="C10386" s="32" t="s">
        <v>116</v>
      </c>
      <c r="D10386" s="33">
        <v>165490</v>
      </c>
    </row>
    <row r="10387" spans="1:4">
      <c r="A10387" s="32">
        <v>1996</v>
      </c>
      <c r="B10387" s="32" t="s">
        <v>13</v>
      </c>
      <c r="C10387" s="32" t="s">
        <v>116</v>
      </c>
      <c r="D10387" s="33">
        <v>195290</v>
      </c>
    </row>
    <row r="10388" spans="1:4">
      <c r="A10388" s="32">
        <v>1996</v>
      </c>
      <c r="B10388" s="32" t="s">
        <v>14</v>
      </c>
      <c r="C10388" s="32" t="s">
        <v>116</v>
      </c>
      <c r="D10388" s="33">
        <v>183092</v>
      </c>
    </row>
    <row r="10389" spans="1:4">
      <c r="A10389" s="32">
        <v>1996</v>
      </c>
      <c r="B10389" s="32" t="s">
        <v>15</v>
      </c>
      <c r="C10389" s="32" t="s">
        <v>116</v>
      </c>
      <c r="D10389" s="33">
        <v>171608</v>
      </c>
    </row>
    <row r="10390" spans="1:4">
      <c r="A10390" s="32">
        <v>1997</v>
      </c>
      <c r="B10390" s="32" t="s">
        <v>4</v>
      </c>
      <c r="C10390" s="32" t="s">
        <v>116</v>
      </c>
      <c r="D10390" s="33">
        <v>153279</v>
      </c>
    </row>
    <row r="10391" spans="1:4">
      <c r="A10391" s="32">
        <v>1997</v>
      </c>
      <c r="B10391" s="32" t="s">
        <v>5</v>
      </c>
      <c r="C10391" s="32" t="s">
        <v>116</v>
      </c>
      <c r="D10391" s="33">
        <v>149557</v>
      </c>
    </row>
    <row r="10392" spans="1:4">
      <c r="A10392" s="32">
        <v>1997</v>
      </c>
      <c r="B10392" s="32" t="s">
        <v>6</v>
      </c>
      <c r="C10392" s="32" t="s">
        <v>116</v>
      </c>
      <c r="D10392" s="33">
        <v>181432</v>
      </c>
    </row>
    <row r="10393" spans="1:4">
      <c r="A10393" s="32">
        <v>1997</v>
      </c>
      <c r="B10393" s="32" t="s">
        <v>7</v>
      </c>
      <c r="C10393" s="32" t="s">
        <v>116</v>
      </c>
      <c r="D10393" s="33">
        <v>203578</v>
      </c>
    </row>
    <row r="10394" spans="1:4">
      <c r="A10394" s="32">
        <v>1997</v>
      </c>
      <c r="B10394" s="32" t="s">
        <v>8</v>
      </c>
      <c r="C10394" s="32" t="s">
        <v>116</v>
      </c>
      <c r="D10394" s="33">
        <v>197408</v>
      </c>
    </row>
    <row r="10395" spans="1:4">
      <c r="A10395" s="32">
        <v>1997</v>
      </c>
      <c r="B10395" s="32" t="s">
        <v>9</v>
      </c>
      <c r="C10395" s="32" t="s">
        <v>116</v>
      </c>
      <c r="D10395" s="33">
        <v>179421</v>
      </c>
    </row>
    <row r="10396" spans="1:4">
      <c r="A10396" s="32">
        <v>1997</v>
      </c>
      <c r="B10396" s="32" t="s">
        <v>10</v>
      </c>
      <c r="C10396" s="32" t="s">
        <v>116</v>
      </c>
      <c r="D10396" s="33">
        <v>198981</v>
      </c>
    </row>
    <row r="10397" spans="1:4">
      <c r="A10397" s="32">
        <v>1997</v>
      </c>
      <c r="B10397" s="32" t="s">
        <v>11</v>
      </c>
      <c r="C10397" s="32" t="s">
        <v>116</v>
      </c>
      <c r="D10397" s="33">
        <v>187068</v>
      </c>
    </row>
    <row r="10398" spans="1:4">
      <c r="A10398" s="32">
        <v>1997</v>
      </c>
      <c r="B10398" s="32" t="s">
        <v>12</v>
      </c>
      <c r="C10398" s="32" t="s">
        <v>116</v>
      </c>
      <c r="D10398" s="33">
        <v>204313</v>
      </c>
    </row>
    <row r="10399" spans="1:4">
      <c r="A10399" s="32">
        <v>1997</v>
      </c>
      <c r="B10399" s="32" t="s">
        <v>13</v>
      </c>
      <c r="C10399" s="32" t="s">
        <v>116</v>
      </c>
      <c r="D10399" s="33">
        <v>206416</v>
      </c>
    </row>
    <row r="10400" spans="1:4">
      <c r="A10400" s="32">
        <v>1997</v>
      </c>
      <c r="B10400" s="32" t="s">
        <v>14</v>
      </c>
      <c r="C10400" s="32" t="s">
        <v>116</v>
      </c>
      <c r="D10400" s="33">
        <v>189071</v>
      </c>
    </row>
    <row r="10401" spans="1:4">
      <c r="A10401" s="32">
        <v>1997</v>
      </c>
      <c r="B10401" s="32" t="s">
        <v>15</v>
      </c>
      <c r="C10401" s="32" t="s">
        <v>116</v>
      </c>
      <c r="D10401" s="33">
        <v>184019</v>
      </c>
    </row>
    <row r="10402" spans="1:4">
      <c r="A10402" s="32">
        <v>1998</v>
      </c>
      <c r="B10402" s="32" t="s">
        <v>4</v>
      </c>
      <c r="C10402" s="32" t="s">
        <v>116</v>
      </c>
      <c r="D10402" s="33">
        <v>162727</v>
      </c>
    </row>
    <row r="10403" spans="1:4">
      <c r="A10403" s="32">
        <v>1998</v>
      </c>
      <c r="B10403" s="32" t="s">
        <v>5</v>
      </c>
      <c r="C10403" s="32" t="s">
        <v>116</v>
      </c>
      <c r="D10403" s="33">
        <v>156940</v>
      </c>
    </row>
    <row r="10404" spans="1:4">
      <c r="A10404" s="32">
        <v>1998</v>
      </c>
      <c r="B10404" s="32" t="s">
        <v>6</v>
      </c>
      <c r="C10404" s="32" t="s">
        <v>116</v>
      </c>
      <c r="D10404" s="33">
        <v>199436</v>
      </c>
    </row>
    <row r="10405" spans="1:4">
      <c r="A10405" s="32">
        <v>1998</v>
      </c>
      <c r="B10405" s="32" t="s">
        <v>7</v>
      </c>
      <c r="C10405" s="32" t="s">
        <v>116</v>
      </c>
      <c r="D10405" s="33">
        <v>202804</v>
      </c>
    </row>
    <row r="10406" spans="1:4">
      <c r="A10406" s="32">
        <v>1998</v>
      </c>
      <c r="B10406" s="32" t="s">
        <v>8</v>
      </c>
      <c r="C10406" s="32" t="s">
        <v>116</v>
      </c>
      <c r="D10406" s="33">
        <v>196927</v>
      </c>
    </row>
    <row r="10407" spans="1:4">
      <c r="A10407" s="32">
        <v>1998</v>
      </c>
      <c r="B10407" s="32" t="s">
        <v>9</v>
      </c>
      <c r="C10407" s="32" t="s">
        <v>116</v>
      </c>
      <c r="D10407" s="33">
        <v>188562</v>
      </c>
    </row>
    <row r="10408" spans="1:4">
      <c r="A10408" s="32">
        <v>1998</v>
      </c>
      <c r="B10408" s="32" t="s">
        <v>10</v>
      </c>
      <c r="C10408" s="32" t="s">
        <v>116</v>
      </c>
      <c r="D10408" s="33">
        <v>203068</v>
      </c>
    </row>
    <row r="10409" spans="1:4">
      <c r="A10409" s="32">
        <v>1998</v>
      </c>
      <c r="B10409" s="32" t="s">
        <v>11</v>
      </c>
      <c r="C10409" s="32" t="s">
        <v>116</v>
      </c>
      <c r="D10409" s="33">
        <v>190520</v>
      </c>
    </row>
    <row r="10410" spans="1:4">
      <c r="A10410" s="32">
        <v>1998</v>
      </c>
      <c r="B10410" s="32" t="s">
        <v>12</v>
      </c>
      <c r="C10410" s="32" t="s">
        <v>116</v>
      </c>
      <c r="D10410" s="33">
        <v>194715</v>
      </c>
    </row>
    <row r="10411" spans="1:4">
      <c r="A10411" s="32">
        <v>1998</v>
      </c>
      <c r="B10411" s="32" t="s">
        <v>13</v>
      </c>
      <c r="C10411" s="32" t="s">
        <v>116</v>
      </c>
      <c r="D10411" s="33">
        <v>233604</v>
      </c>
    </row>
    <row r="10412" spans="1:4">
      <c r="A10412" s="32">
        <v>1998</v>
      </c>
      <c r="B10412" s="32" t="s">
        <v>14</v>
      </c>
      <c r="C10412" s="32" t="s">
        <v>116</v>
      </c>
      <c r="D10412" s="33">
        <v>168857</v>
      </c>
    </row>
    <row r="10413" spans="1:4">
      <c r="A10413" s="32">
        <v>1998</v>
      </c>
      <c r="B10413" s="32" t="s">
        <v>15</v>
      </c>
      <c r="C10413" s="32" t="s">
        <v>116</v>
      </c>
      <c r="D10413" s="33">
        <v>169574</v>
      </c>
    </row>
    <row r="10414" spans="1:4">
      <c r="A10414" s="32">
        <v>1999</v>
      </c>
      <c r="B10414" s="32" t="s">
        <v>4</v>
      </c>
      <c r="C10414" s="32" t="s">
        <v>116</v>
      </c>
      <c r="D10414" s="33">
        <v>176711</v>
      </c>
    </row>
    <row r="10415" spans="1:4">
      <c r="A10415" s="32">
        <v>1999</v>
      </c>
      <c r="B10415" s="32" t="s">
        <v>5</v>
      </c>
      <c r="C10415" s="32" t="s">
        <v>116</v>
      </c>
      <c r="D10415" s="33">
        <v>168870</v>
      </c>
    </row>
    <row r="10416" spans="1:4">
      <c r="A10416" s="32">
        <v>1999</v>
      </c>
      <c r="B10416" s="32" t="s">
        <v>6</v>
      </c>
      <c r="C10416" s="32" t="s">
        <v>116</v>
      </c>
      <c r="D10416" s="33">
        <v>226580</v>
      </c>
    </row>
    <row r="10417" spans="1:4">
      <c r="A10417" s="32">
        <v>1999</v>
      </c>
      <c r="B10417" s="32" t="s">
        <v>7</v>
      </c>
      <c r="C10417" s="32" t="s">
        <v>116</v>
      </c>
      <c r="D10417" s="33">
        <v>225338</v>
      </c>
    </row>
    <row r="10418" spans="1:4">
      <c r="A10418" s="32">
        <v>1999</v>
      </c>
      <c r="B10418" s="32" t="s">
        <v>8</v>
      </c>
      <c r="C10418" s="32" t="s">
        <v>116</v>
      </c>
      <c r="D10418" s="33">
        <v>202096</v>
      </c>
    </row>
    <row r="10419" spans="1:4">
      <c r="A10419" s="32">
        <v>1999</v>
      </c>
      <c r="B10419" s="32" t="s">
        <v>9</v>
      </c>
      <c r="C10419" s="32" t="s">
        <v>116</v>
      </c>
      <c r="D10419" s="33">
        <v>208792</v>
      </c>
    </row>
    <row r="10420" spans="1:4">
      <c r="A10420" s="32">
        <v>1999</v>
      </c>
      <c r="B10420" s="32" t="s">
        <v>10</v>
      </c>
      <c r="C10420" s="32" t="s">
        <v>116</v>
      </c>
      <c r="D10420" s="33">
        <v>191774</v>
      </c>
    </row>
    <row r="10421" spans="1:4">
      <c r="A10421" s="32">
        <v>1999</v>
      </c>
      <c r="B10421" s="32" t="s">
        <v>11</v>
      </c>
      <c r="C10421" s="32" t="s">
        <v>116</v>
      </c>
      <c r="D10421" s="33">
        <v>200028</v>
      </c>
    </row>
    <row r="10422" spans="1:4">
      <c r="A10422" s="32">
        <v>1999</v>
      </c>
      <c r="B10422" s="32" t="s">
        <v>12</v>
      </c>
      <c r="C10422" s="32" t="s">
        <v>116</v>
      </c>
      <c r="D10422" s="33">
        <v>150036</v>
      </c>
    </row>
    <row r="10423" spans="1:4">
      <c r="A10423" s="32">
        <v>1999</v>
      </c>
      <c r="B10423" s="32" t="s">
        <v>13</v>
      </c>
      <c r="C10423" s="32" t="s">
        <v>116</v>
      </c>
      <c r="D10423" s="33">
        <v>231301</v>
      </c>
    </row>
    <row r="10424" spans="1:4">
      <c r="A10424" s="32">
        <v>1999</v>
      </c>
      <c r="B10424" s="32" t="s">
        <v>14</v>
      </c>
      <c r="C10424" s="32" t="s">
        <v>116</v>
      </c>
      <c r="D10424" s="33">
        <v>209432</v>
      </c>
    </row>
    <row r="10425" spans="1:4">
      <c r="A10425" s="32">
        <v>1999</v>
      </c>
      <c r="B10425" s="32" t="s">
        <v>15</v>
      </c>
      <c r="C10425" s="32" t="s">
        <v>116</v>
      </c>
      <c r="D10425" s="33">
        <v>133711</v>
      </c>
    </row>
    <row r="10426" spans="1:4">
      <c r="A10426" s="32">
        <v>2000</v>
      </c>
      <c r="B10426" s="32" t="s">
        <v>4</v>
      </c>
      <c r="C10426" s="32" t="s">
        <v>116</v>
      </c>
      <c r="D10426" s="33">
        <v>187083</v>
      </c>
    </row>
    <row r="10427" spans="1:4">
      <c r="A10427" s="32">
        <v>2000</v>
      </c>
      <c r="B10427" s="32" t="s">
        <v>5</v>
      </c>
      <c r="C10427" s="32" t="s">
        <v>116</v>
      </c>
      <c r="D10427" s="33">
        <v>190645</v>
      </c>
    </row>
    <row r="10428" spans="1:4">
      <c r="A10428" s="32">
        <v>2000</v>
      </c>
      <c r="B10428" s="32" t="s">
        <v>6</v>
      </c>
      <c r="C10428" s="32" t="s">
        <v>116</v>
      </c>
      <c r="D10428" s="33">
        <v>240503</v>
      </c>
    </row>
    <row r="10429" spans="1:4">
      <c r="A10429" s="32">
        <v>2000</v>
      </c>
      <c r="B10429" s="32" t="s">
        <v>7</v>
      </c>
      <c r="C10429" s="32" t="s">
        <v>116</v>
      </c>
      <c r="D10429" s="33">
        <v>226160</v>
      </c>
    </row>
    <row r="10430" spans="1:4">
      <c r="A10430" s="32">
        <v>2000</v>
      </c>
      <c r="B10430" s="32" t="s">
        <v>8</v>
      </c>
      <c r="C10430" s="32" t="s">
        <v>116</v>
      </c>
      <c r="D10430" s="33">
        <v>223611</v>
      </c>
    </row>
    <row r="10431" spans="1:4">
      <c r="A10431" s="32">
        <v>2000</v>
      </c>
      <c r="B10431" s="32" t="s">
        <v>9</v>
      </c>
      <c r="C10431" s="32" t="s">
        <v>116</v>
      </c>
      <c r="D10431" s="33">
        <v>220666</v>
      </c>
    </row>
    <row r="10432" spans="1:4">
      <c r="A10432" s="32">
        <v>2000</v>
      </c>
      <c r="B10432" s="32" t="s">
        <v>10</v>
      </c>
      <c r="C10432" s="32" t="s">
        <v>116</v>
      </c>
      <c r="D10432" s="33">
        <v>224486</v>
      </c>
    </row>
    <row r="10433" spans="1:4">
      <c r="A10433" s="32">
        <v>2000</v>
      </c>
      <c r="B10433" s="32" t="s">
        <v>11</v>
      </c>
      <c r="C10433" s="32" t="s">
        <v>116</v>
      </c>
      <c r="D10433" s="33">
        <v>236863</v>
      </c>
    </row>
    <row r="10434" spans="1:4">
      <c r="A10434" s="32">
        <v>2000</v>
      </c>
      <c r="B10434" s="32" t="s">
        <v>12</v>
      </c>
      <c r="C10434" s="32" t="s">
        <v>116</v>
      </c>
      <c r="D10434" s="33">
        <v>238984</v>
      </c>
    </row>
    <row r="10435" spans="1:4">
      <c r="A10435" s="32">
        <v>2000</v>
      </c>
      <c r="B10435" s="32" t="s">
        <v>13</v>
      </c>
      <c r="C10435" s="32" t="s">
        <v>116</v>
      </c>
      <c r="D10435" s="33">
        <v>238652</v>
      </c>
    </row>
    <row r="10436" spans="1:4">
      <c r="A10436" s="32">
        <v>2000</v>
      </c>
      <c r="B10436" s="32" t="s">
        <v>14</v>
      </c>
      <c r="C10436" s="32" t="s">
        <v>116</v>
      </c>
      <c r="D10436" s="33">
        <v>228629</v>
      </c>
    </row>
    <row r="10437" spans="1:4">
      <c r="A10437" s="32">
        <v>2000</v>
      </c>
      <c r="B10437" s="32" t="s">
        <v>15</v>
      </c>
      <c r="C10437" s="32" t="s">
        <v>116</v>
      </c>
      <c r="D10437" s="33">
        <v>208854</v>
      </c>
    </row>
    <row r="10438" spans="1:4">
      <c r="A10438" s="32">
        <v>2001</v>
      </c>
      <c r="B10438" s="32" t="s">
        <v>4</v>
      </c>
      <c r="C10438" s="32" t="s">
        <v>116</v>
      </c>
      <c r="D10438" s="33">
        <v>184910</v>
      </c>
    </row>
    <row r="10439" spans="1:4">
      <c r="A10439" s="32">
        <v>2001</v>
      </c>
      <c r="B10439" s="32" t="s">
        <v>5</v>
      </c>
      <c r="C10439" s="32" t="s">
        <v>116</v>
      </c>
      <c r="D10439" s="33">
        <v>179236</v>
      </c>
    </row>
    <row r="10440" spans="1:4">
      <c r="A10440" s="32">
        <v>2001</v>
      </c>
      <c r="B10440" s="32" t="s">
        <v>6</v>
      </c>
      <c r="C10440" s="32" t="s">
        <v>116</v>
      </c>
      <c r="D10440" s="33">
        <v>216944</v>
      </c>
    </row>
    <row r="10441" spans="1:4">
      <c r="A10441" s="32">
        <v>2001</v>
      </c>
      <c r="B10441" s="32" t="s">
        <v>7</v>
      </c>
      <c r="C10441" s="32" t="s">
        <v>116</v>
      </c>
      <c r="D10441" s="33">
        <v>212757</v>
      </c>
    </row>
    <row r="10442" spans="1:4">
      <c r="A10442" s="32">
        <v>2001</v>
      </c>
      <c r="B10442" s="32" t="s">
        <v>8</v>
      </c>
      <c r="C10442" s="32" t="s">
        <v>116</v>
      </c>
      <c r="D10442" s="33">
        <v>222462</v>
      </c>
    </row>
    <row r="10443" spans="1:4">
      <c r="A10443" s="32">
        <v>2001</v>
      </c>
      <c r="B10443" s="32" t="s">
        <v>9</v>
      </c>
      <c r="C10443" s="32" t="s">
        <v>116</v>
      </c>
      <c r="D10443" s="33">
        <v>214110</v>
      </c>
    </row>
    <row r="10444" spans="1:4">
      <c r="A10444" s="32">
        <v>2001</v>
      </c>
      <c r="B10444" s="32" t="s">
        <v>10</v>
      </c>
      <c r="C10444" s="32" t="s">
        <v>116</v>
      </c>
      <c r="D10444" s="33">
        <v>210966</v>
      </c>
    </row>
    <row r="10445" spans="1:4">
      <c r="A10445" s="32">
        <v>2001</v>
      </c>
      <c r="B10445" s="32" t="s">
        <v>11</v>
      </c>
      <c r="C10445" s="32" t="s">
        <v>116</v>
      </c>
      <c r="D10445" s="33">
        <v>223743</v>
      </c>
    </row>
    <row r="10446" spans="1:4">
      <c r="A10446" s="32">
        <v>2001</v>
      </c>
      <c r="B10446" s="32" t="s">
        <v>12</v>
      </c>
      <c r="C10446" s="32" t="s">
        <v>116</v>
      </c>
      <c r="D10446" s="33">
        <v>214735</v>
      </c>
    </row>
    <row r="10447" spans="1:4">
      <c r="A10447" s="32">
        <v>2001</v>
      </c>
      <c r="B10447" s="32" t="s">
        <v>13</v>
      </c>
      <c r="C10447" s="32" t="s">
        <v>116</v>
      </c>
      <c r="D10447" s="33">
        <v>211293</v>
      </c>
    </row>
    <row r="10448" spans="1:4">
      <c r="A10448" s="32">
        <v>2001</v>
      </c>
      <c r="B10448" s="32" t="s">
        <v>14</v>
      </c>
      <c r="C10448" s="32" t="s">
        <v>116</v>
      </c>
      <c r="D10448" s="33">
        <v>203583</v>
      </c>
    </row>
    <row r="10449" spans="1:4">
      <c r="A10449" s="32">
        <v>2001</v>
      </c>
      <c r="B10449" s="32" t="s">
        <v>15</v>
      </c>
      <c r="C10449" s="32" t="s">
        <v>116</v>
      </c>
      <c r="D10449" s="33">
        <v>155227</v>
      </c>
    </row>
    <row r="10450" spans="1:4">
      <c r="A10450" s="32">
        <v>2002</v>
      </c>
      <c r="B10450" s="32" t="s">
        <v>4</v>
      </c>
      <c r="C10450" s="32" t="s">
        <v>116</v>
      </c>
      <c r="D10450" s="33">
        <v>151648</v>
      </c>
    </row>
    <row r="10451" spans="1:4">
      <c r="A10451" s="32">
        <v>2002</v>
      </c>
      <c r="B10451" s="32" t="s">
        <v>5</v>
      </c>
      <c r="C10451" s="32" t="s">
        <v>116</v>
      </c>
      <c r="D10451" s="33">
        <v>145878</v>
      </c>
    </row>
    <row r="10452" spans="1:4">
      <c r="A10452" s="32">
        <v>2002</v>
      </c>
      <c r="B10452" s="32" t="s">
        <v>6</v>
      </c>
      <c r="C10452" s="32" t="s">
        <v>116</v>
      </c>
      <c r="D10452" s="33">
        <v>169003</v>
      </c>
    </row>
    <row r="10453" spans="1:4">
      <c r="A10453" s="32">
        <v>2002</v>
      </c>
      <c r="B10453" s="32" t="s">
        <v>7</v>
      </c>
      <c r="C10453" s="32" t="s">
        <v>116</v>
      </c>
      <c r="D10453" s="33">
        <v>182432</v>
      </c>
    </row>
    <row r="10454" spans="1:4">
      <c r="A10454" s="32">
        <v>2002</v>
      </c>
      <c r="B10454" s="32" t="s">
        <v>8</v>
      </c>
      <c r="C10454" s="32" t="s">
        <v>116</v>
      </c>
      <c r="D10454" s="33">
        <v>186896.215758234</v>
      </c>
    </row>
    <row r="10455" spans="1:4">
      <c r="A10455" s="32">
        <v>2002</v>
      </c>
      <c r="B10455" s="32" t="s">
        <v>9</v>
      </c>
      <c r="C10455" s="32" t="s">
        <v>116</v>
      </c>
      <c r="D10455" s="33">
        <v>181710</v>
      </c>
    </row>
    <row r="10456" spans="1:4">
      <c r="A10456" s="32">
        <v>2002</v>
      </c>
      <c r="B10456" s="32" t="s">
        <v>10</v>
      </c>
      <c r="C10456" s="32" t="s">
        <v>116</v>
      </c>
      <c r="D10456" s="33">
        <v>186115</v>
      </c>
    </row>
    <row r="10457" spans="1:4">
      <c r="A10457" s="32">
        <v>2002</v>
      </c>
      <c r="B10457" s="32" t="s">
        <v>11</v>
      </c>
      <c r="C10457" s="32" t="s">
        <v>116</v>
      </c>
      <c r="D10457" s="33">
        <v>195795</v>
      </c>
    </row>
    <row r="10458" spans="1:4">
      <c r="A10458" s="32">
        <v>2002</v>
      </c>
      <c r="B10458" s="32" t="s">
        <v>12</v>
      </c>
      <c r="C10458" s="32" t="s">
        <v>116</v>
      </c>
      <c r="D10458" s="33">
        <v>198695</v>
      </c>
    </row>
    <row r="10459" spans="1:4">
      <c r="A10459" s="32">
        <v>2002</v>
      </c>
      <c r="B10459" s="32" t="s">
        <v>13</v>
      </c>
      <c r="C10459" s="32" t="s">
        <v>116</v>
      </c>
      <c r="D10459" s="33">
        <v>203604</v>
      </c>
    </row>
    <row r="10460" spans="1:4">
      <c r="A10460" s="32">
        <v>2002</v>
      </c>
      <c r="B10460" s="32" t="s">
        <v>14</v>
      </c>
      <c r="C10460" s="32" t="s">
        <v>116</v>
      </c>
      <c r="D10460" s="33">
        <v>193976</v>
      </c>
    </row>
    <row r="10461" spans="1:4">
      <c r="A10461" s="32">
        <v>2002</v>
      </c>
      <c r="B10461" s="32" t="s">
        <v>15</v>
      </c>
      <c r="C10461" s="32" t="s">
        <v>116</v>
      </c>
      <c r="D10461" s="33">
        <v>176642.82307221199</v>
      </c>
    </row>
    <row r="10462" spans="1:4">
      <c r="A10462" s="32">
        <v>2003</v>
      </c>
      <c r="B10462" s="32" t="s">
        <v>4</v>
      </c>
      <c r="C10462" s="32" t="s">
        <v>116</v>
      </c>
      <c r="D10462" s="33">
        <v>151539</v>
      </c>
    </row>
    <row r="10463" spans="1:4">
      <c r="A10463" s="32">
        <v>2003</v>
      </c>
      <c r="B10463" s="32" t="s">
        <v>5</v>
      </c>
      <c r="C10463" s="32" t="s">
        <v>116</v>
      </c>
      <c r="D10463" s="33">
        <v>148899</v>
      </c>
    </row>
    <row r="10464" spans="1:4">
      <c r="A10464" s="32">
        <v>2003</v>
      </c>
      <c r="B10464" s="32" t="s">
        <v>6</v>
      </c>
      <c r="C10464" s="32" t="s">
        <v>116</v>
      </c>
      <c r="D10464" s="33">
        <v>178265.32260319201</v>
      </c>
    </row>
    <row r="10465" spans="1:4">
      <c r="A10465" s="32">
        <v>2003</v>
      </c>
      <c r="B10465" s="32" t="s">
        <v>7</v>
      </c>
      <c r="C10465" s="32" t="s">
        <v>116</v>
      </c>
      <c r="D10465" s="33">
        <v>194256</v>
      </c>
    </row>
    <row r="10466" spans="1:4">
      <c r="A10466" s="32">
        <v>2003</v>
      </c>
      <c r="B10466" s="32" t="s">
        <v>8</v>
      </c>
      <c r="C10466" s="32" t="s">
        <v>116</v>
      </c>
      <c r="D10466" s="33">
        <v>199399</v>
      </c>
    </row>
    <row r="10467" spans="1:4">
      <c r="A10467" s="32">
        <v>2003</v>
      </c>
      <c r="B10467" s="32" t="s">
        <v>9</v>
      </c>
      <c r="C10467" s="32" t="s">
        <v>116</v>
      </c>
      <c r="D10467" s="33">
        <v>189731</v>
      </c>
    </row>
    <row r="10468" spans="1:4">
      <c r="A10468" s="32">
        <v>2003</v>
      </c>
      <c r="B10468" s="32" t="s">
        <v>10</v>
      </c>
      <c r="C10468" s="32" t="s">
        <v>116</v>
      </c>
      <c r="D10468" s="33">
        <v>193366</v>
      </c>
    </row>
    <row r="10469" spans="1:4">
      <c r="A10469" s="32">
        <v>2003</v>
      </c>
      <c r="B10469" s="32" t="s">
        <v>11</v>
      </c>
      <c r="C10469" s="32" t="s">
        <v>116</v>
      </c>
      <c r="D10469" s="33">
        <v>191452</v>
      </c>
    </row>
    <row r="10470" spans="1:4">
      <c r="A10470" s="32">
        <v>2003</v>
      </c>
      <c r="B10470" s="32" t="s">
        <v>12</v>
      </c>
      <c r="C10470" s="32" t="s">
        <v>116</v>
      </c>
      <c r="D10470" s="33">
        <v>200984</v>
      </c>
    </row>
    <row r="10471" spans="1:4">
      <c r="A10471" s="32">
        <v>2003</v>
      </c>
      <c r="B10471" s="32" t="s">
        <v>13</v>
      </c>
      <c r="C10471" s="32" t="s">
        <v>116</v>
      </c>
      <c r="D10471" s="33">
        <v>201175</v>
      </c>
    </row>
    <row r="10472" spans="1:4">
      <c r="A10472" s="32">
        <v>2003</v>
      </c>
      <c r="B10472" s="32" t="s">
        <v>14</v>
      </c>
      <c r="C10472" s="32" t="s">
        <v>116</v>
      </c>
      <c r="D10472" s="33">
        <v>183958</v>
      </c>
    </row>
    <row r="10473" spans="1:4">
      <c r="A10473" s="32">
        <v>2003</v>
      </c>
      <c r="B10473" s="32" t="s">
        <v>15</v>
      </c>
      <c r="C10473" s="32" t="s">
        <v>116</v>
      </c>
      <c r="D10473" s="33">
        <v>177384</v>
      </c>
    </row>
    <row r="10474" spans="1:4">
      <c r="A10474" s="32">
        <v>2004</v>
      </c>
      <c r="B10474" s="32" t="s">
        <v>4</v>
      </c>
      <c r="C10474" s="32" t="s">
        <v>116</v>
      </c>
      <c r="D10474" s="33">
        <v>151514</v>
      </c>
    </row>
    <row r="10475" spans="1:4">
      <c r="A10475" s="32">
        <v>2004</v>
      </c>
      <c r="B10475" s="32" t="s">
        <v>5</v>
      </c>
      <c r="C10475" s="32" t="s">
        <v>116</v>
      </c>
      <c r="D10475" s="33">
        <v>158425.89505515501</v>
      </c>
    </row>
    <row r="10476" spans="1:4">
      <c r="A10476" s="32">
        <v>2004</v>
      </c>
      <c r="B10476" s="32" t="s">
        <v>6</v>
      </c>
      <c r="C10476" s="32" t="s">
        <v>116</v>
      </c>
      <c r="D10476" s="33">
        <v>189251</v>
      </c>
    </row>
    <row r="10477" spans="1:4">
      <c r="A10477" s="32">
        <v>2004</v>
      </c>
      <c r="B10477" s="32" t="s">
        <v>7</v>
      </c>
      <c r="C10477" s="32" t="s">
        <v>116</v>
      </c>
      <c r="D10477" s="33">
        <v>177856</v>
      </c>
    </row>
    <row r="10478" spans="1:4">
      <c r="A10478" s="32">
        <v>2004</v>
      </c>
      <c r="B10478" s="32" t="s">
        <v>8</v>
      </c>
      <c r="C10478" s="32" t="s">
        <v>116</v>
      </c>
      <c r="D10478" s="33">
        <v>183330</v>
      </c>
    </row>
    <row r="10479" spans="1:4">
      <c r="A10479" s="32">
        <v>2004</v>
      </c>
      <c r="B10479" s="32" t="s">
        <v>9</v>
      </c>
      <c r="C10479" s="32" t="s">
        <v>116</v>
      </c>
      <c r="D10479" s="33">
        <v>187597</v>
      </c>
    </row>
    <row r="10480" spans="1:4">
      <c r="A10480" s="32">
        <v>2004</v>
      </c>
      <c r="B10480" s="32" t="s">
        <v>10</v>
      </c>
      <c r="C10480" s="32" t="s">
        <v>116</v>
      </c>
      <c r="D10480" s="33">
        <v>181300</v>
      </c>
    </row>
    <row r="10481" spans="1:4">
      <c r="A10481" s="32">
        <v>2004</v>
      </c>
      <c r="B10481" s="32" t="s">
        <v>11</v>
      </c>
      <c r="C10481" s="32" t="s">
        <v>116</v>
      </c>
      <c r="D10481" s="33">
        <v>194841</v>
      </c>
    </row>
    <row r="10482" spans="1:4">
      <c r="A10482" s="32">
        <v>2004</v>
      </c>
      <c r="B10482" s="32" t="s">
        <v>12</v>
      </c>
      <c r="C10482" s="32" t="s">
        <v>116</v>
      </c>
      <c r="D10482" s="33">
        <v>204083.029040983</v>
      </c>
    </row>
    <row r="10483" spans="1:4">
      <c r="A10483" s="32">
        <v>2004</v>
      </c>
      <c r="B10483" s="32" t="s">
        <v>13</v>
      </c>
      <c r="C10483" s="32" t="s">
        <v>116</v>
      </c>
      <c r="D10483" s="33">
        <v>206068</v>
      </c>
    </row>
    <row r="10484" spans="1:4">
      <c r="A10484" s="32">
        <v>2004</v>
      </c>
      <c r="B10484" s="32" t="s">
        <v>14</v>
      </c>
      <c r="C10484" s="32" t="s">
        <v>116</v>
      </c>
      <c r="D10484" s="33">
        <v>197189.416123684</v>
      </c>
    </row>
    <row r="10485" spans="1:4">
      <c r="A10485" s="32">
        <v>2004</v>
      </c>
      <c r="B10485" s="32" t="s">
        <v>15</v>
      </c>
      <c r="C10485" s="32" t="s">
        <v>116</v>
      </c>
      <c r="D10485" s="33">
        <v>199925.84192880601</v>
      </c>
    </row>
    <row r="10486" spans="1:4">
      <c r="A10486" s="32">
        <v>2005</v>
      </c>
      <c r="B10486" s="32" t="s">
        <v>4</v>
      </c>
      <c r="C10486" s="32" t="s">
        <v>116</v>
      </c>
      <c r="D10486" s="33">
        <v>154226</v>
      </c>
    </row>
    <row r="10487" spans="1:4">
      <c r="A10487" s="32">
        <v>2005</v>
      </c>
      <c r="B10487" s="32" t="s">
        <v>5</v>
      </c>
      <c r="C10487" s="32" t="s">
        <v>116</v>
      </c>
      <c r="D10487" s="33">
        <v>168746</v>
      </c>
    </row>
    <row r="10488" spans="1:4">
      <c r="A10488" s="32">
        <v>2005</v>
      </c>
      <c r="B10488" s="32" t="s">
        <v>6</v>
      </c>
      <c r="C10488" s="32" t="s">
        <v>116</v>
      </c>
      <c r="D10488" s="33">
        <v>206352</v>
      </c>
    </row>
    <row r="10489" spans="1:4">
      <c r="A10489" s="32">
        <v>2005</v>
      </c>
      <c r="B10489" s="32" t="s">
        <v>7</v>
      </c>
      <c r="C10489" s="32" t="s">
        <v>116</v>
      </c>
      <c r="D10489" s="33">
        <v>216073</v>
      </c>
    </row>
    <row r="10490" spans="1:4">
      <c r="A10490" s="32">
        <v>2005</v>
      </c>
      <c r="B10490" s="32" t="s">
        <v>8</v>
      </c>
      <c r="C10490" s="32" t="s">
        <v>116</v>
      </c>
      <c r="D10490" s="33">
        <v>205614</v>
      </c>
    </row>
    <row r="10491" spans="1:4">
      <c r="A10491" s="32">
        <v>2005</v>
      </c>
      <c r="B10491" s="32" t="s">
        <v>9</v>
      </c>
      <c r="C10491" s="32" t="s">
        <v>116</v>
      </c>
      <c r="D10491" s="33">
        <v>194164</v>
      </c>
    </row>
    <row r="10492" spans="1:4">
      <c r="A10492" s="32">
        <v>2005</v>
      </c>
      <c r="B10492" s="32" t="s">
        <v>10</v>
      </c>
      <c r="C10492" s="32" t="s">
        <v>116</v>
      </c>
      <c r="D10492" s="33">
        <v>196089</v>
      </c>
    </row>
    <row r="10493" spans="1:4">
      <c r="A10493" s="32">
        <v>2005</v>
      </c>
      <c r="B10493" s="32" t="s">
        <v>11</v>
      </c>
      <c r="C10493" s="32" t="s">
        <v>116</v>
      </c>
      <c r="D10493" s="33">
        <v>201227.45411064901</v>
      </c>
    </row>
    <row r="10494" spans="1:4">
      <c r="A10494" s="32">
        <v>2005</v>
      </c>
      <c r="B10494" s="32" t="s">
        <v>12</v>
      </c>
      <c r="C10494" s="32" t="s">
        <v>116</v>
      </c>
      <c r="D10494" s="33">
        <v>215196.368742708</v>
      </c>
    </row>
    <row r="10495" spans="1:4">
      <c r="A10495" s="32">
        <v>2005</v>
      </c>
      <c r="B10495" s="32" t="s">
        <v>13</v>
      </c>
      <c r="C10495" s="32" t="s">
        <v>116</v>
      </c>
      <c r="D10495" s="33">
        <v>211724.22062282401</v>
      </c>
    </row>
    <row r="10496" spans="1:4">
      <c r="A10496" s="32">
        <v>2005</v>
      </c>
      <c r="B10496" s="32" t="s">
        <v>14</v>
      </c>
      <c r="C10496" s="32" t="s">
        <v>116</v>
      </c>
      <c r="D10496" s="33">
        <v>204919</v>
      </c>
    </row>
    <row r="10497" spans="1:4">
      <c r="A10497" s="32">
        <v>2005</v>
      </c>
      <c r="B10497" s="32" t="s">
        <v>15</v>
      </c>
      <c r="C10497" s="32" t="s">
        <v>116</v>
      </c>
      <c r="D10497" s="33">
        <v>200296.50798252001</v>
      </c>
    </row>
    <row r="10498" spans="1:4">
      <c r="A10498" s="32">
        <v>2006</v>
      </c>
      <c r="B10498" s="32" t="s">
        <v>4</v>
      </c>
      <c r="C10498" s="32" t="s">
        <v>116</v>
      </c>
      <c r="D10498" s="33">
        <v>162607</v>
      </c>
    </row>
    <row r="10499" spans="1:4">
      <c r="A10499" s="32">
        <v>2006</v>
      </c>
      <c r="B10499" s="32" t="s">
        <v>5</v>
      </c>
      <c r="C10499" s="32" t="s">
        <v>116</v>
      </c>
      <c r="D10499" s="33">
        <v>165911</v>
      </c>
    </row>
    <row r="10500" spans="1:4">
      <c r="A10500" s="32">
        <v>2006</v>
      </c>
      <c r="B10500" s="32" t="s">
        <v>6</v>
      </c>
      <c r="C10500" s="32" t="s">
        <v>116</v>
      </c>
      <c r="D10500" s="33">
        <v>208451</v>
      </c>
    </row>
    <row r="10501" spans="1:4">
      <c r="A10501" s="32">
        <v>2006</v>
      </c>
      <c r="B10501" s="32" t="s">
        <v>7</v>
      </c>
      <c r="C10501" s="32" t="s">
        <v>116</v>
      </c>
      <c r="D10501" s="33">
        <v>200232</v>
      </c>
    </row>
    <row r="10502" spans="1:4">
      <c r="A10502" s="32">
        <v>2006</v>
      </c>
      <c r="B10502" s="32" t="s">
        <v>8</v>
      </c>
      <c r="C10502" s="32" t="s">
        <v>116</v>
      </c>
      <c r="D10502" s="33">
        <v>211254</v>
      </c>
    </row>
    <row r="10503" spans="1:4">
      <c r="A10503" s="32">
        <v>2006</v>
      </c>
      <c r="B10503" s="32" t="s">
        <v>9</v>
      </c>
      <c r="C10503" s="32" t="s">
        <v>116</v>
      </c>
      <c r="D10503" s="33">
        <v>202067</v>
      </c>
    </row>
    <row r="10504" spans="1:4">
      <c r="A10504" s="32">
        <v>2006</v>
      </c>
      <c r="B10504" s="32" t="s">
        <v>10</v>
      </c>
      <c r="C10504" s="32" t="s">
        <v>116</v>
      </c>
      <c r="D10504" s="33">
        <v>208257</v>
      </c>
    </row>
    <row r="10505" spans="1:4">
      <c r="A10505" s="32">
        <v>2006</v>
      </c>
      <c r="B10505" s="32" t="s">
        <v>11</v>
      </c>
      <c r="C10505" s="32" t="s">
        <v>116</v>
      </c>
      <c r="D10505" s="33">
        <v>218212.41865947601</v>
      </c>
    </row>
    <row r="10506" spans="1:4">
      <c r="A10506" s="32">
        <v>2006</v>
      </c>
      <c r="B10506" s="32" t="s">
        <v>12</v>
      </c>
      <c r="C10506" s="32" t="s">
        <v>116</v>
      </c>
      <c r="D10506" s="33">
        <v>224657</v>
      </c>
    </row>
    <row r="10507" spans="1:4">
      <c r="A10507" s="32">
        <v>2006</v>
      </c>
      <c r="B10507" s="32" t="s">
        <v>13</v>
      </c>
      <c r="C10507" s="32" t="s">
        <v>116</v>
      </c>
      <c r="D10507" s="33">
        <v>221547</v>
      </c>
    </row>
    <row r="10508" spans="1:4">
      <c r="A10508" s="32">
        <v>2006</v>
      </c>
      <c r="B10508" s="32" t="s">
        <v>14</v>
      </c>
      <c r="C10508" s="32" t="s">
        <v>116</v>
      </c>
      <c r="D10508" s="33">
        <v>221089.97178817101</v>
      </c>
    </row>
    <row r="10509" spans="1:4">
      <c r="A10509" s="32">
        <v>2006</v>
      </c>
      <c r="B10509" s="32" t="s">
        <v>15</v>
      </c>
      <c r="C10509" s="32" t="s">
        <v>116</v>
      </c>
      <c r="D10509" s="33">
        <v>202107</v>
      </c>
    </row>
    <row r="10510" spans="1:4">
      <c r="A10510" s="32">
        <v>2007</v>
      </c>
      <c r="B10510" s="32" t="s">
        <v>4</v>
      </c>
      <c r="C10510" s="32" t="s">
        <v>116</v>
      </c>
      <c r="D10510" s="33">
        <v>179439</v>
      </c>
    </row>
    <row r="10511" spans="1:4">
      <c r="A10511" s="32">
        <v>2007</v>
      </c>
      <c r="B10511" s="32" t="s">
        <v>5</v>
      </c>
      <c r="C10511" s="32" t="s">
        <v>116</v>
      </c>
      <c r="D10511" s="33">
        <v>207939</v>
      </c>
    </row>
    <row r="10512" spans="1:4">
      <c r="A10512" s="32">
        <v>2007</v>
      </c>
      <c r="B10512" s="32" t="s">
        <v>6</v>
      </c>
      <c r="C10512" s="32" t="s">
        <v>116</v>
      </c>
      <c r="D10512" s="33">
        <v>171672</v>
      </c>
    </row>
    <row r="10513" spans="1:4">
      <c r="A10513" s="32">
        <v>2007</v>
      </c>
      <c r="B10513" s="32" t="s">
        <v>7</v>
      </c>
      <c r="C10513" s="32" t="s">
        <v>116</v>
      </c>
      <c r="D10513" s="33">
        <v>193834</v>
      </c>
    </row>
    <row r="10514" spans="1:4">
      <c r="A10514" s="32">
        <v>2007</v>
      </c>
      <c r="B10514" s="32" t="s">
        <v>8</v>
      </c>
      <c r="C10514" s="32" t="s">
        <v>116</v>
      </c>
      <c r="D10514" s="33">
        <v>203218</v>
      </c>
    </row>
    <row r="10515" spans="1:4">
      <c r="A10515" s="32">
        <v>2007</v>
      </c>
      <c r="B10515" s="32" t="s">
        <v>9</v>
      </c>
      <c r="C10515" s="32" t="s">
        <v>116</v>
      </c>
      <c r="D10515" s="33">
        <v>194821</v>
      </c>
    </row>
    <row r="10516" spans="1:4">
      <c r="A10516" s="32">
        <v>2007</v>
      </c>
      <c r="B10516" s="32" t="s">
        <v>10</v>
      </c>
      <c r="C10516" s="32" t="s">
        <v>116</v>
      </c>
      <c r="D10516" s="33">
        <v>193432.060742334</v>
      </c>
    </row>
    <row r="10517" spans="1:4">
      <c r="A10517" s="32">
        <v>2007</v>
      </c>
      <c r="B10517" s="32" t="s">
        <v>11</v>
      </c>
      <c r="C10517" s="32" t="s">
        <v>116</v>
      </c>
      <c r="D10517" s="33">
        <v>202945</v>
      </c>
    </row>
    <row r="10518" spans="1:4">
      <c r="A10518" s="32">
        <v>2007</v>
      </c>
      <c r="B10518" s="32" t="s">
        <v>12</v>
      </c>
      <c r="C10518" s="32" t="s">
        <v>116</v>
      </c>
      <c r="D10518" s="33">
        <v>207746</v>
      </c>
    </row>
    <row r="10519" spans="1:4">
      <c r="A10519" s="32">
        <v>2007</v>
      </c>
      <c r="B10519" s="32" t="s">
        <v>13</v>
      </c>
      <c r="C10519" s="32" t="s">
        <v>116</v>
      </c>
      <c r="D10519" s="33">
        <v>215924.60800563899</v>
      </c>
    </row>
    <row r="10520" spans="1:4">
      <c r="A10520" s="32">
        <v>2007</v>
      </c>
      <c r="B10520" s="32" t="s">
        <v>14</v>
      </c>
      <c r="C10520" s="32" t="s">
        <v>116</v>
      </c>
      <c r="D10520" s="33">
        <v>212687.92208453099</v>
      </c>
    </row>
    <row r="10521" spans="1:4">
      <c r="A10521" s="32">
        <v>2007</v>
      </c>
      <c r="B10521" s="32" t="s">
        <v>15</v>
      </c>
      <c r="C10521" s="32" t="s">
        <v>116</v>
      </c>
      <c r="D10521" s="33">
        <v>192633</v>
      </c>
    </row>
    <row r="10522" spans="1:4">
      <c r="A10522" s="32">
        <v>2008</v>
      </c>
      <c r="B10522" s="32" t="s">
        <v>4</v>
      </c>
      <c r="C10522" s="32" t="s">
        <v>116</v>
      </c>
      <c r="D10522" s="33">
        <v>173978</v>
      </c>
    </row>
    <row r="10523" spans="1:4">
      <c r="A10523" s="32">
        <v>2008</v>
      </c>
      <c r="B10523" s="32" t="s">
        <v>5</v>
      </c>
      <c r="C10523" s="32" t="s">
        <v>116</v>
      </c>
      <c r="D10523" s="33">
        <v>173146</v>
      </c>
    </row>
    <row r="10524" spans="1:4">
      <c r="A10524" s="32">
        <v>2008</v>
      </c>
      <c r="B10524" s="32" t="s">
        <v>6</v>
      </c>
      <c r="C10524" s="32" t="s">
        <v>116</v>
      </c>
      <c r="D10524" s="33">
        <v>192606</v>
      </c>
    </row>
    <row r="10525" spans="1:4">
      <c r="A10525" s="32">
        <v>2008</v>
      </c>
      <c r="B10525" s="32" t="s">
        <v>7</v>
      </c>
      <c r="C10525" s="32" t="s">
        <v>116</v>
      </c>
      <c r="D10525" s="33">
        <v>210445</v>
      </c>
    </row>
    <row r="10526" spans="1:4">
      <c r="A10526" s="32">
        <v>2008</v>
      </c>
      <c r="B10526" s="32" t="s">
        <v>8</v>
      </c>
      <c r="C10526" s="32" t="s">
        <v>116</v>
      </c>
      <c r="D10526" s="33">
        <v>212703</v>
      </c>
    </row>
    <row r="10527" spans="1:4">
      <c r="A10527" s="32">
        <v>2008</v>
      </c>
      <c r="B10527" s="32" t="s">
        <v>9</v>
      </c>
      <c r="C10527" s="32" t="s">
        <v>116</v>
      </c>
      <c r="D10527" s="33">
        <v>191746</v>
      </c>
    </row>
    <row r="10528" spans="1:4">
      <c r="A10528" s="32">
        <v>2008</v>
      </c>
      <c r="B10528" s="32" t="s">
        <v>10</v>
      </c>
      <c r="C10528" s="32" t="s">
        <v>116</v>
      </c>
      <c r="D10528" s="33">
        <v>201043</v>
      </c>
    </row>
    <row r="10529" spans="1:4">
      <c r="A10529" s="32">
        <v>2008</v>
      </c>
      <c r="B10529" s="32" t="s">
        <v>11</v>
      </c>
      <c r="C10529" s="32" t="s">
        <v>116</v>
      </c>
      <c r="D10529" s="33">
        <v>197722.073363517</v>
      </c>
    </row>
    <row r="10530" spans="1:4">
      <c r="A10530" s="32">
        <v>2008</v>
      </c>
      <c r="B10530" s="32" t="s">
        <v>12</v>
      </c>
      <c r="C10530" s="32" t="s">
        <v>116</v>
      </c>
      <c r="D10530" s="33">
        <v>192812.74332336799</v>
      </c>
    </row>
    <row r="10531" spans="1:4">
      <c r="A10531" s="32">
        <v>2008</v>
      </c>
      <c r="B10531" s="32" t="s">
        <v>13</v>
      </c>
      <c r="C10531" s="32" t="s">
        <v>116</v>
      </c>
      <c r="D10531" s="33">
        <v>200328</v>
      </c>
    </row>
    <row r="10532" spans="1:4">
      <c r="A10532" s="32">
        <v>2008</v>
      </c>
      <c r="B10532" s="32" t="s">
        <v>14</v>
      </c>
      <c r="C10532" s="32" t="s">
        <v>116</v>
      </c>
      <c r="D10532" s="33">
        <v>195088</v>
      </c>
    </row>
    <row r="10533" spans="1:4">
      <c r="A10533" s="32">
        <v>2008</v>
      </c>
      <c r="B10533" s="32" t="s">
        <v>15</v>
      </c>
      <c r="C10533" s="32" t="s">
        <v>116</v>
      </c>
      <c r="D10533" s="33">
        <v>188380.43477675901</v>
      </c>
    </row>
    <row r="10534" spans="1:4">
      <c r="A10534" s="32">
        <v>2009</v>
      </c>
      <c r="B10534" s="32" t="s">
        <v>4</v>
      </c>
      <c r="C10534" s="32" t="s">
        <v>116</v>
      </c>
      <c r="D10534" s="33">
        <v>164205.992513804</v>
      </c>
    </row>
    <row r="10535" spans="1:4">
      <c r="A10535" s="32">
        <v>2009</v>
      </c>
      <c r="B10535" s="32" t="s">
        <v>5</v>
      </c>
      <c r="C10535" s="32" t="s">
        <v>116</v>
      </c>
      <c r="D10535" s="33">
        <v>163553.77950401299</v>
      </c>
    </row>
    <row r="10536" spans="1:4">
      <c r="A10536" s="32">
        <v>2009</v>
      </c>
      <c r="B10536" s="32" t="s">
        <v>6</v>
      </c>
      <c r="C10536" s="32" t="s">
        <v>116</v>
      </c>
      <c r="D10536" s="33">
        <v>180016.94648277701</v>
      </c>
    </row>
    <row r="10537" spans="1:4">
      <c r="A10537" s="32">
        <v>2009</v>
      </c>
      <c r="B10537" s="32" t="s">
        <v>7</v>
      </c>
      <c r="C10537" s="32" t="s">
        <v>116</v>
      </c>
      <c r="D10537" s="33">
        <v>180835.962648129</v>
      </c>
    </row>
    <row r="10538" spans="1:4">
      <c r="A10538" s="32">
        <v>2009</v>
      </c>
      <c r="B10538" s="32" t="s">
        <v>8</v>
      </c>
      <c r="C10538" s="32" t="s">
        <v>116</v>
      </c>
      <c r="D10538" s="33">
        <v>173023</v>
      </c>
    </row>
    <row r="10539" spans="1:4">
      <c r="A10539" s="32">
        <v>2009</v>
      </c>
      <c r="B10539" s="32" t="s">
        <v>9</v>
      </c>
      <c r="C10539" s="32" t="s">
        <v>116</v>
      </c>
      <c r="D10539" s="33">
        <v>161778.13024319499</v>
      </c>
    </row>
    <row r="10540" spans="1:4">
      <c r="A10540" s="32">
        <v>2009</v>
      </c>
      <c r="B10540" s="32" t="s">
        <v>10</v>
      </c>
      <c r="C10540" s="32" t="s">
        <v>116</v>
      </c>
      <c r="D10540" s="33">
        <v>131607.95919512201</v>
      </c>
    </row>
    <row r="10541" spans="1:4">
      <c r="A10541" s="32">
        <v>2009</v>
      </c>
      <c r="B10541" s="32" t="s">
        <v>11</v>
      </c>
      <c r="C10541" s="32" t="s">
        <v>116</v>
      </c>
      <c r="D10541" s="33">
        <v>152924.03171863701</v>
      </c>
    </row>
    <row r="10542" spans="1:4">
      <c r="A10542" s="32">
        <v>2009</v>
      </c>
      <c r="B10542" s="32" t="s">
        <v>12</v>
      </c>
      <c r="C10542" s="32" t="s">
        <v>116</v>
      </c>
      <c r="D10542" s="33">
        <v>176952.42212886299</v>
      </c>
    </row>
    <row r="10543" spans="1:4">
      <c r="A10543" s="32">
        <v>2009</v>
      </c>
      <c r="B10543" s="32" t="s">
        <v>13</v>
      </c>
      <c r="C10543" s="32" t="s">
        <v>116</v>
      </c>
      <c r="D10543" s="33">
        <v>179298.742906181</v>
      </c>
    </row>
    <row r="10544" spans="1:4">
      <c r="A10544" s="32">
        <v>2009</v>
      </c>
      <c r="B10544" s="32" t="s">
        <v>14</v>
      </c>
      <c r="C10544" s="32" t="s">
        <v>116</v>
      </c>
      <c r="D10544" s="33">
        <v>173666</v>
      </c>
    </row>
    <row r="10545" spans="1:4">
      <c r="A10545" s="32">
        <v>2009</v>
      </c>
      <c r="B10545" s="32" t="s">
        <v>15</v>
      </c>
      <c r="C10545" s="32" t="s">
        <v>116</v>
      </c>
      <c r="D10545" s="33">
        <v>170124</v>
      </c>
    </row>
    <row r="10546" spans="1:4">
      <c r="A10546" s="32">
        <v>2010</v>
      </c>
      <c r="B10546" s="32" t="s">
        <v>4</v>
      </c>
      <c r="C10546" s="32" t="s">
        <v>116</v>
      </c>
      <c r="D10546" s="33">
        <v>139055.75159082501</v>
      </c>
    </row>
    <row r="10547" spans="1:4">
      <c r="A10547" s="32">
        <v>2010</v>
      </c>
      <c r="B10547" s="32" t="s">
        <v>5</v>
      </c>
      <c r="C10547" s="32" t="s">
        <v>116</v>
      </c>
      <c r="D10547" s="33">
        <v>138549.32914283601</v>
      </c>
    </row>
    <row r="10548" spans="1:4">
      <c r="A10548" s="32">
        <v>2010</v>
      </c>
      <c r="B10548" s="32" t="s">
        <v>6</v>
      </c>
      <c r="C10548" s="32" t="s">
        <v>116</v>
      </c>
      <c r="D10548" s="33">
        <v>172127.10390767801</v>
      </c>
    </row>
    <row r="10549" spans="1:4">
      <c r="A10549" s="32">
        <v>2010</v>
      </c>
      <c r="B10549" s="32" t="s">
        <v>7</v>
      </c>
      <c r="C10549" s="32" t="s">
        <v>116</v>
      </c>
      <c r="D10549" s="33">
        <v>168149</v>
      </c>
    </row>
    <row r="10550" spans="1:4">
      <c r="A10550" s="32">
        <v>2010</v>
      </c>
      <c r="B10550" s="32" t="s">
        <v>8</v>
      </c>
      <c r="C10550" s="32" t="s">
        <v>116</v>
      </c>
      <c r="D10550" s="33">
        <v>158386.00968719399</v>
      </c>
    </row>
    <row r="10551" spans="1:4">
      <c r="A10551" s="32">
        <v>2010</v>
      </c>
      <c r="B10551" s="32" t="s">
        <v>9</v>
      </c>
      <c r="C10551" s="32" t="s">
        <v>116</v>
      </c>
      <c r="D10551" s="33">
        <v>158243.31243469301</v>
      </c>
    </row>
    <row r="10552" spans="1:4">
      <c r="A10552" s="32">
        <v>2010</v>
      </c>
      <c r="B10552" s="32" t="s">
        <v>10</v>
      </c>
      <c r="C10552" s="32" t="s">
        <v>116</v>
      </c>
      <c r="D10552" s="33">
        <v>157592.10126699199</v>
      </c>
    </row>
    <row r="10553" spans="1:4">
      <c r="A10553" s="32">
        <v>2010</v>
      </c>
      <c r="B10553" s="32" t="s">
        <v>11</v>
      </c>
      <c r="C10553" s="32" t="s">
        <v>116</v>
      </c>
      <c r="D10553" s="33">
        <v>168422.12930167801</v>
      </c>
    </row>
    <row r="10554" spans="1:4">
      <c r="A10554" s="32">
        <v>2010</v>
      </c>
      <c r="B10554" s="32" t="s">
        <v>12</v>
      </c>
      <c r="C10554" s="32" t="s">
        <v>116</v>
      </c>
      <c r="D10554" s="33">
        <v>174047.27533268099</v>
      </c>
    </row>
    <row r="10555" spans="1:4">
      <c r="A10555" s="32">
        <v>2010</v>
      </c>
      <c r="B10555" s="32" t="s">
        <v>13</v>
      </c>
      <c r="C10555" s="32" t="s">
        <v>116</v>
      </c>
      <c r="D10555" s="33">
        <v>174047.27533268099</v>
      </c>
    </row>
    <row r="10556" spans="1:4">
      <c r="A10556" s="32">
        <v>2010</v>
      </c>
      <c r="B10556" s="32" t="s">
        <v>14</v>
      </c>
      <c r="C10556" s="32" t="s">
        <v>116</v>
      </c>
      <c r="D10556" s="33">
        <v>161694.40382301999</v>
      </c>
    </row>
    <row r="10557" spans="1:4">
      <c r="A10557" s="32">
        <v>2010</v>
      </c>
      <c r="B10557" s="32" t="s">
        <v>15</v>
      </c>
      <c r="C10557" s="32" t="s">
        <v>116</v>
      </c>
      <c r="D10557" s="33">
        <v>142600.156219108</v>
      </c>
    </row>
    <row r="10558" spans="1:4">
      <c r="A10558" s="32">
        <v>2011</v>
      </c>
      <c r="B10558" s="32" t="s">
        <v>4</v>
      </c>
      <c r="C10558" s="32" t="s">
        <v>116</v>
      </c>
      <c r="D10558" s="33">
        <v>114171.920910666</v>
      </c>
    </row>
    <row r="10559" spans="1:4">
      <c r="A10559" s="32">
        <v>2011</v>
      </c>
      <c r="B10559" s="32" t="s">
        <v>5</v>
      </c>
      <c r="C10559" s="32" t="s">
        <v>116</v>
      </c>
      <c r="D10559" s="33">
        <v>107197.953485401</v>
      </c>
    </row>
    <row r="10560" spans="1:4">
      <c r="A10560" s="32">
        <v>2011</v>
      </c>
      <c r="B10560" s="32" t="s">
        <v>6</v>
      </c>
      <c r="C10560" s="32" t="s">
        <v>116</v>
      </c>
      <c r="D10560" s="33">
        <v>120966.933101357</v>
      </c>
    </row>
    <row r="10561" spans="1:4">
      <c r="A10561" s="32">
        <v>2011</v>
      </c>
      <c r="B10561" s="32" t="s">
        <v>7</v>
      </c>
      <c r="C10561" s="32" t="s">
        <v>116</v>
      </c>
      <c r="D10561" s="33">
        <v>128436.999254004</v>
      </c>
    </row>
    <row r="10562" spans="1:4">
      <c r="A10562" s="32">
        <v>2011</v>
      </c>
      <c r="B10562" s="32" t="s">
        <v>8</v>
      </c>
      <c r="C10562" s="32" t="s">
        <v>116</v>
      </c>
      <c r="D10562" s="33">
        <v>128936.811297451</v>
      </c>
    </row>
    <row r="10563" spans="1:4">
      <c r="A10563" s="32">
        <v>2011</v>
      </c>
      <c r="B10563" s="32" t="s">
        <v>9</v>
      </c>
      <c r="C10563" s="32" t="s">
        <v>116</v>
      </c>
      <c r="D10563" s="33">
        <v>129243.473736356</v>
      </c>
    </row>
    <row r="10564" spans="1:4">
      <c r="A10564" s="32">
        <v>2011</v>
      </c>
      <c r="B10564" s="32" t="s">
        <v>10</v>
      </c>
      <c r="C10564" s="32" t="s">
        <v>116</v>
      </c>
      <c r="D10564" s="33">
        <v>127324.589133702</v>
      </c>
    </row>
    <row r="10565" spans="1:4">
      <c r="A10565" s="32">
        <v>2011</v>
      </c>
      <c r="B10565" s="32" t="s">
        <v>11</v>
      </c>
      <c r="C10565" s="32" t="s">
        <v>116</v>
      </c>
      <c r="D10565" s="33">
        <v>134963.21381919199</v>
      </c>
    </row>
    <row r="10566" spans="1:4">
      <c r="A10566" s="32">
        <v>2011</v>
      </c>
      <c r="B10566" s="32" t="s">
        <v>12</v>
      </c>
      <c r="C10566" s="32" t="s">
        <v>116</v>
      </c>
      <c r="D10566" s="33">
        <v>140081.07434692801</v>
      </c>
    </row>
    <row r="10567" spans="1:4">
      <c r="A10567" s="32">
        <v>2011</v>
      </c>
      <c r="B10567" s="32" t="s">
        <v>13</v>
      </c>
      <c r="C10567" s="32" t="s">
        <v>116</v>
      </c>
      <c r="D10567" s="33">
        <v>138251.05466706899</v>
      </c>
    </row>
    <row r="10568" spans="1:4">
      <c r="A10568" s="32">
        <v>2011</v>
      </c>
      <c r="B10568" s="32" t="s">
        <v>14</v>
      </c>
      <c r="C10568" s="32" t="s">
        <v>116</v>
      </c>
      <c r="D10568" s="33">
        <v>136659.42238531701</v>
      </c>
    </row>
    <row r="10569" spans="1:4">
      <c r="A10569" s="32">
        <v>2011</v>
      </c>
      <c r="B10569" s="32" t="s">
        <v>15</v>
      </c>
      <c r="C10569" s="32" t="s">
        <v>116</v>
      </c>
      <c r="D10569" s="33">
        <v>120844.80205586999</v>
      </c>
    </row>
    <row r="10570" spans="1:4">
      <c r="A10570" s="32">
        <v>2012</v>
      </c>
      <c r="B10570" s="32" t="s">
        <v>4</v>
      </c>
      <c r="C10570" s="32" t="s">
        <v>116</v>
      </c>
      <c r="D10570" s="33">
        <v>104329.738062544</v>
      </c>
    </row>
    <row r="10571" spans="1:4">
      <c r="A10571" s="32">
        <v>2012</v>
      </c>
      <c r="B10571" s="32" t="s">
        <v>5</v>
      </c>
      <c r="C10571" s="32" t="s">
        <v>116</v>
      </c>
      <c r="D10571" s="33">
        <v>93360.345839254296</v>
      </c>
    </row>
    <row r="10572" spans="1:4">
      <c r="A10572" s="32">
        <v>2012</v>
      </c>
      <c r="B10572" s="32" t="s">
        <v>6</v>
      </c>
      <c r="C10572" s="32" t="s">
        <v>116</v>
      </c>
      <c r="D10572" s="33">
        <v>131085.465277493</v>
      </c>
    </row>
    <row r="10573" spans="1:4">
      <c r="A10573" s="32">
        <v>2012</v>
      </c>
      <c r="B10573" s="32" t="s">
        <v>7</v>
      </c>
      <c r="C10573" s="32" t="s">
        <v>116</v>
      </c>
      <c r="D10573" s="33">
        <v>94969.127047951493</v>
      </c>
    </row>
    <row r="10574" spans="1:4">
      <c r="A10574" s="32">
        <v>2012</v>
      </c>
      <c r="B10574" s="32" t="s">
        <v>8</v>
      </c>
      <c r="C10574" s="32" t="s">
        <v>116</v>
      </c>
      <c r="D10574" s="33">
        <v>91102.037258754994</v>
      </c>
    </row>
    <row r="10575" spans="1:4">
      <c r="A10575" s="32">
        <v>2012</v>
      </c>
      <c r="B10575" s="32" t="s">
        <v>9</v>
      </c>
      <c r="C10575" s="32" t="s">
        <v>116</v>
      </c>
      <c r="D10575" s="33">
        <v>83387.164488454393</v>
      </c>
    </row>
    <row r="10576" spans="1:4">
      <c r="A10576" s="32">
        <v>2012</v>
      </c>
      <c r="B10576" s="32" t="s">
        <v>10</v>
      </c>
      <c r="C10576" s="32" t="s">
        <v>116</v>
      </c>
      <c r="D10576" s="33">
        <v>97761.964190493498</v>
      </c>
    </row>
    <row r="10577" spans="1:4">
      <c r="A10577" s="32">
        <v>2012</v>
      </c>
      <c r="B10577" s="32" t="s">
        <v>11</v>
      </c>
      <c r="C10577" s="32" t="s">
        <v>116</v>
      </c>
      <c r="D10577" s="33">
        <v>65195.570520311398</v>
      </c>
    </row>
    <row r="10578" spans="1:4">
      <c r="A10578" s="32">
        <v>2012</v>
      </c>
      <c r="B10578" s="32" t="s">
        <v>12</v>
      </c>
      <c r="C10578" s="32" t="s">
        <v>116</v>
      </c>
      <c r="D10578" s="33">
        <v>23657.8897407892</v>
      </c>
    </row>
    <row r="10579" spans="1:4">
      <c r="A10579" s="32">
        <v>2012</v>
      </c>
      <c r="B10579" s="32" t="s">
        <v>13</v>
      </c>
      <c r="C10579" s="32" t="s">
        <v>116</v>
      </c>
      <c r="D10579" s="33">
        <v>50281.785982891903</v>
      </c>
    </row>
    <row r="10580" spans="1:4">
      <c r="A10580" s="32">
        <v>2012</v>
      </c>
      <c r="B10580" s="32" t="s">
        <v>14</v>
      </c>
      <c r="C10580" s="32" t="s">
        <v>116</v>
      </c>
      <c r="D10580" s="33">
        <v>62190.491805363701</v>
      </c>
    </row>
    <row r="10581" spans="1:4">
      <c r="A10581" s="32">
        <v>2012</v>
      </c>
      <c r="B10581" s="32" t="s">
        <v>15</v>
      </c>
      <c r="C10581" s="32" t="s">
        <v>116</v>
      </c>
      <c r="D10581" s="33">
        <v>33964.175066283598</v>
      </c>
    </row>
    <row r="10582" spans="1:4">
      <c r="A10582" s="32">
        <v>2013</v>
      </c>
      <c r="B10582" s="32" t="s">
        <v>4</v>
      </c>
      <c r="C10582" s="32" t="s">
        <v>116</v>
      </c>
      <c r="D10582" s="33">
        <v>37666.609449093601</v>
      </c>
    </row>
    <row r="10583" spans="1:4">
      <c r="A10583" s="32">
        <v>2013</v>
      </c>
      <c r="B10583" s="32" t="s">
        <v>5</v>
      </c>
      <c r="C10583" s="32" t="s">
        <v>116</v>
      </c>
      <c r="D10583" s="33">
        <v>87902.350829828298</v>
      </c>
    </row>
    <row r="10584" spans="1:4">
      <c r="A10584" s="32">
        <v>2013</v>
      </c>
      <c r="B10584" s="32" t="s">
        <v>6</v>
      </c>
      <c r="C10584" s="32" t="s">
        <v>116</v>
      </c>
      <c r="D10584" s="33">
        <v>69716.717313542598</v>
      </c>
    </row>
    <row r="10585" spans="1:4">
      <c r="A10585" s="32">
        <v>2013</v>
      </c>
      <c r="B10585" s="32" t="s">
        <v>7</v>
      </c>
      <c r="C10585" s="32" t="s">
        <v>116</v>
      </c>
      <c r="D10585" s="33">
        <v>54693.005924626297</v>
      </c>
    </row>
    <row r="10586" spans="1:4">
      <c r="A10586" s="32">
        <v>2013</v>
      </c>
      <c r="B10586" s="32" t="s">
        <v>8</v>
      </c>
      <c r="C10586" s="32" t="s">
        <v>116</v>
      </c>
      <c r="D10586" s="33">
        <v>52900.886431013198</v>
      </c>
    </row>
    <row r="10587" spans="1:4">
      <c r="A10587" s="32">
        <v>2013</v>
      </c>
      <c r="B10587" s="32" t="s">
        <v>9</v>
      </c>
      <c r="C10587" s="32" t="s">
        <v>116</v>
      </c>
      <c r="D10587" s="33">
        <v>36040.957879158603</v>
      </c>
    </row>
    <row r="10588" spans="1:4">
      <c r="A10588" s="32">
        <v>2013</v>
      </c>
      <c r="B10588" s="32" t="s">
        <v>10</v>
      </c>
      <c r="C10588" s="32" t="s">
        <v>116</v>
      </c>
      <c r="D10588" s="33">
        <v>35496.583627207103</v>
      </c>
    </row>
    <row r="10589" spans="1:4">
      <c r="A10589" s="32">
        <v>2013</v>
      </c>
      <c r="B10589" s="32" t="s">
        <v>11</v>
      </c>
      <c r="C10589" s="32" t="s">
        <v>116</v>
      </c>
      <c r="D10589" s="33">
        <v>36158.970452820598</v>
      </c>
    </row>
    <row r="10590" spans="1:4">
      <c r="A10590" s="32">
        <v>2013</v>
      </c>
      <c r="B10590" s="32" t="s">
        <v>12</v>
      </c>
      <c r="C10590" s="32" t="s">
        <v>116</v>
      </c>
      <c r="D10590" s="33">
        <v>37108.323125807401</v>
      </c>
    </row>
    <row r="10591" spans="1:4">
      <c r="A10591" s="32">
        <v>2013</v>
      </c>
      <c r="B10591" s="32" t="s">
        <v>13</v>
      </c>
      <c r="C10591" s="32" t="s">
        <v>116</v>
      </c>
      <c r="D10591" s="33">
        <v>40223.207283625299</v>
      </c>
    </row>
    <row r="10592" spans="1:4">
      <c r="A10592" s="32">
        <v>2013</v>
      </c>
      <c r="B10592" s="32" t="s">
        <v>14</v>
      </c>
      <c r="C10592" s="32" t="s">
        <v>116</v>
      </c>
      <c r="D10592" s="33">
        <v>34378.383050547804</v>
      </c>
    </row>
    <row r="10593" spans="1:4">
      <c r="A10593" s="32">
        <v>2013</v>
      </c>
      <c r="B10593" s="32" t="s">
        <v>15</v>
      </c>
      <c r="C10593" s="32" t="s">
        <v>116</v>
      </c>
      <c r="D10593" s="33">
        <v>27574.8078554516</v>
      </c>
    </row>
    <row r="10594" spans="1:4">
      <c r="A10594" s="32">
        <v>2014</v>
      </c>
      <c r="B10594" s="32" t="s">
        <v>4</v>
      </c>
      <c r="C10594" s="32" t="s">
        <v>116</v>
      </c>
      <c r="D10594" s="33">
        <v>28562.5553109293</v>
      </c>
    </row>
    <row r="10595" spans="1:4">
      <c r="A10595" s="32">
        <v>2014</v>
      </c>
      <c r="B10595" s="32" t="s">
        <v>5</v>
      </c>
      <c r="C10595" s="32" t="s">
        <v>116</v>
      </c>
      <c r="D10595" s="33">
        <v>14924.3522952528</v>
      </c>
    </row>
    <row r="10596" spans="1:4">
      <c r="A10596" s="32">
        <v>2014</v>
      </c>
      <c r="B10596" s="32" t="s">
        <v>6</v>
      </c>
      <c r="C10596" s="32" t="s">
        <v>116</v>
      </c>
      <c r="D10596" s="33">
        <v>29666.298607840901</v>
      </c>
    </row>
    <row r="10597" spans="1:4">
      <c r="A10597" s="32">
        <v>2014</v>
      </c>
      <c r="B10597" s="32" t="s">
        <v>7</v>
      </c>
      <c r="C10597" s="32" t="s">
        <v>116</v>
      </c>
      <c r="D10597" s="33">
        <v>27351.448346577101</v>
      </c>
    </row>
    <row r="10598" spans="1:4">
      <c r="A10598" s="32">
        <v>2014</v>
      </c>
      <c r="B10598" s="32" t="s">
        <v>8</v>
      </c>
      <c r="C10598" s="32" t="s">
        <v>116</v>
      </c>
      <c r="D10598" s="33">
        <v>23507.669422540599</v>
      </c>
    </row>
    <row r="10599" spans="1:4">
      <c r="A10599" s="32">
        <v>2014</v>
      </c>
      <c r="B10599" s="32" t="s">
        <v>9</v>
      </c>
      <c r="C10599" s="32" t="s">
        <v>116</v>
      </c>
      <c r="D10599" s="33">
        <v>22217.910081042301</v>
      </c>
    </row>
    <row r="10600" spans="1:4">
      <c r="A10600" s="32">
        <v>2014</v>
      </c>
      <c r="B10600" s="32" t="s">
        <v>10</v>
      </c>
      <c r="C10600" s="32" t="s">
        <v>116</v>
      </c>
      <c r="D10600" s="33">
        <v>21339.388919773199</v>
      </c>
    </row>
    <row r="10601" spans="1:4">
      <c r="A10601" s="32">
        <v>2014</v>
      </c>
      <c r="B10601" s="32" t="s">
        <v>11</v>
      </c>
      <c r="C10601" s="32" t="s">
        <v>116</v>
      </c>
      <c r="D10601" s="33">
        <v>24122.2723436864</v>
      </c>
    </row>
    <row r="10602" spans="1:4">
      <c r="A10602" s="32">
        <v>2014</v>
      </c>
      <c r="B10602" s="32" t="s">
        <v>12</v>
      </c>
      <c r="C10602" s="32" t="s">
        <v>116</v>
      </c>
      <c r="D10602" s="33">
        <v>28358.879849858298</v>
      </c>
    </row>
    <row r="10603" spans="1:4">
      <c r="A10603" s="32">
        <v>2014</v>
      </c>
      <c r="B10603" s="32" t="s">
        <v>13</v>
      </c>
      <c r="C10603" s="32" t="s">
        <v>116</v>
      </c>
      <c r="D10603" s="33">
        <v>21362.967208149999</v>
      </c>
    </row>
    <row r="10604" spans="1:4">
      <c r="A10604" s="32">
        <v>2014</v>
      </c>
      <c r="B10604" s="32" t="s">
        <v>14</v>
      </c>
      <c r="C10604" s="32" t="s">
        <v>116</v>
      </c>
      <c r="D10604" s="33">
        <v>20682.797072135101</v>
      </c>
    </row>
    <row r="10605" spans="1:4">
      <c r="A10605" s="32">
        <v>2014</v>
      </c>
      <c r="B10605" s="32" t="s">
        <v>15</v>
      </c>
      <c r="C10605" s="32" t="s">
        <v>116</v>
      </c>
      <c r="D10605" s="33">
        <v>30975.1720230555</v>
      </c>
    </row>
    <row r="10606" spans="1:4">
      <c r="A10606" s="32">
        <v>2015</v>
      </c>
      <c r="B10606" s="32" t="s">
        <v>4</v>
      </c>
      <c r="C10606" s="32" t="s">
        <v>116</v>
      </c>
      <c r="D10606" s="33">
        <v>36022.199999999997</v>
      </c>
    </row>
    <row r="10607" spans="1:4">
      <c r="A10607" s="32">
        <v>2015</v>
      </c>
      <c r="B10607" s="32" t="s">
        <v>5</v>
      </c>
      <c r="C10607" s="32" t="s">
        <v>116</v>
      </c>
      <c r="D10607" s="33">
        <v>61956</v>
      </c>
    </row>
    <row r="10608" spans="1:4">
      <c r="A10608" s="32">
        <v>2015</v>
      </c>
      <c r="B10608" s="32" t="s">
        <v>6</v>
      </c>
      <c r="C10608" s="32" t="s">
        <v>116</v>
      </c>
      <c r="D10608" s="33">
        <v>75101</v>
      </c>
    </row>
    <row r="10609" spans="1:4">
      <c r="A10609" s="32">
        <v>2015</v>
      </c>
      <c r="B10609" s="32" t="s">
        <v>7</v>
      </c>
      <c r="C10609" s="32" t="s">
        <v>116</v>
      </c>
      <c r="D10609" s="33">
        <v>84839</v>
      </c>
    </row>
    <row r="10610" spans="1:4">
      <c r="A10610" s="32">
        <v>2015</v>
      </c>
      <c r="B10610" s="32" t="s">
        <v>8</v>
      </c>
      <c r="C10610" s="32" t="s">
        <v>116</v>
      </c>
      <c r="D10610" s="33">
        <v>80951</v>
      </c>
    </row>
    <row r="10611" spans="1:4">
      <c r="A10611" s="32">
        <v>2015</v>
      </c>
      <c r="B10611" s="32" t="s">
        <v>9</v>
      </c>
      <c r="C10611" s="32" t="s">
        <v>116</v>
      </c>
      <c r="D10611" s="33">
        <v>83393</v>
      </c>
    </row>
    <row r="10612" spans="1:4">
      <c r="A10612" s="32">
        <v>2015</v>
      </c>
      <c r="B10612" s="32" t="s">
        <v>10</v>
      </c>
      <c r="C10612" s="32" t="s">
        <v>116</v>
      </c>
      <c r="D10612" s="33">
        <v>128911</v>
      </c>
    </row>
    <row r="10613" spans="1:4">
      <c r="A10613" s="32">
        <v>2015</v>
      </c>
      <c r="B10613" s="32" t="s">
        <v>11</v>
      </c>
      <c r="C10613" s="32" t="s">
        <v>116</v>
      </c>
      <c r="D10613" s="33">
        <v>118025</v>
      </c>
    </row>
    <row r="10614" spans="1:4">
      <c r="A10614" s="32">
        <v>2015</v>
      </c>
      <c r="B10614" s="32" t="s">
        <v>12</v>
      </c>
      <c r="C10614" s="32" t="s">
        <v>116</v>
      </c>
      <c r="D10614" s="33">
        <v>131743</v>
      </c>
    </row>
    <row r="10615" spans="1:4">
      <c r="A10615" s="32">
        <v>2015</v>
      </c>
      <c r="B10615" s="32" t="s">
        <v>13</v>
      </c>
      <c r="C10615" s="32" t="s">
        <v>116</v>
      </c>
      <c r="D10615" s="33">
        <v>137342</v>
      </c>
    </row>
    <row r="10616" spans="1:4">
      <c r="A10616" s="32">
        <v>2015</v>
      </c>
      <c r="B10616" s="32" t="s">
        <v>14</v>
      </c>
      <c r="C10616" s="32" t="s">
        <v>116</v>
      </c>
      <c r="D10616" s="33">
        <v>142574</v>
      </c>
    </row>
    <row r="10617" spans="1:4">
      <c r="A10617" s="32">
        <v>2015</v>
      </c>
      <c r="B10617" s="32" t="s">
        <v>15</v>
      </c>
      <c r="C10617" s="32" t="s">
        <v>116</v>
      </c>
      <c r="D10617" s="33">
        <v>123325</v>
      </c>
    </row>
    <row r="10618" spans="1:4">
      <c r="A10618" s="32">
        <v>2016</v>
      </c>
      <c r="B10618" s="32" t="s">
        <v>4</v>
      </c>
      <c r="C10618" s="32" t="s">
        <v>116</v>
      </c>
      <c r="D10618" s="33">
        <v>91870</v>
      </c>
    </row>
    <row r="10619" spans="1:4">
      <c r="A10619" s="32">
        <v>2016</v>
      </c>
      <c r="B10619" s="32" t="s">
        <v>5</v>
      </c>
      <c r="C10619" s="32" t="s">
        <v>116</v>
      </c>
      <c r="D10619" s="33">
        <v>114239</v>
      </c>
    </row>
    <row r="10620" spans="1:4">
      <c r="A10620" s="32">
        <v>2016</v>
      </c>
      <c r="B10620" s="32" t="s">
        <v>6</v>
      </c>
      <c r="C10620" s="32" t="s">
        <v>116</v>
      </c>
      <c r="D10620" s="33">
        <v>136342</v>
      </c>
    </row>
    <row r="10621" spans="1:4">
      <c r="A10621" s="32">
        <v>2016</v>
      </c>
      <c r="B10621" s="32" t="s">
        <v>7</v>
      </c>
      <c r="C10621" s="32" t="s">
        <v>116</v>
      </c>
      <c r="D10621" s="33">
        <v>137781</v>
      </c>
    </row>
    <row r="10622" spans="1:4">
      <c r="A10622" s="32">
        <v>2016</v>
      </c>
      <c r="B10622" s="32" t="s">
        <v>8</v>
      </c>
      <c r="C10622" s="32" t="s">
        <v>116</v>
      </c>
      <c r="D10622" s="33">
        <v>134382</v>
      </c>
    </row>
    <row r="10623" spans="1:4">
      <c r="A10623" s="32">
        <v>2016</v>
      </c>
      <c r="B10623" s="32" t="s">
        <v>9</v>
      </c>
      <c r="C10623" s="32" t="s">
        <v>116</v>
      </c>
      <c r="D10623" s="33">
        <v>124737</v>
      </c>
    </row>
    <row r="10624" spans="1:4">
      <c r="A10624" s="32">
        <v>2016</v>
      </c>
      <c r="B10624" s="32" t="s">
        <v>10</v>
      </c>
      <c r="C10624" s="32" t="s">
        <v>116</v>
      </c>
      <c r="D10624" s="33">
        <v>123757</v>
      </c>
    </row>
    <row r="10625" spans="1:4">
      <c r="A10625" s="32">
        <v>2016</v>
      </c>
      <c r="B10625" s="32" t="s">
        <v>11</v>
      </c>
      <c r="C10625" s="32" t="s">
        <v>116</v>
      </c>
      <c r="D10625" s="33">
        <v>150173</v>
      </c>
    </row>
    <row r="10626" spans="1:4">
      <c r="A10626" s="32">
        <v>2016</v>
      </c>
      <c r="B10626" s="32" t="s">
        <v>12</v>
      </c>
      <c r="C10626" s="32" t="s">
        <v>116</v>
      </c>
      <c r="D10626" s="33">
        <v>119853</v>
      </c>
    </row>
    <row r="10627" spans="1:4">
      <c r="A10627" s="32">
        <v>2016</v>
      </c>
      <c r="B10627" s="32" t="s">
        <v>13</v>
      </c>
      <c r="C10627" s="32" t="s">
        <v>116</v>
      </c>
      <c r="D10627" s="33">
        <v>155028</v>
      </c>
    </row>
    <row r="10628" spans="1:4">
      <c r="A10628" s="32">
        <v>2016</v>
      </c>
      <c r="B10628" s="32" t="s">
        <v>14</v>
      </c>
      <c r="C10628" s="32" t="s">
        <v>116</v>
      </c>
      <c r="D10628" s="33">
        <v>140629</v>
      </c>
    </row>
    <row r="10629" spans="1:4">
      <c r="A10629" s="32">
        <v>2016</v>
      </c>
      <c r="B10629" s="32" t="s">
        <v>15</v>
      </c>
      <c r="C10629" s="32" t="s">
        <v>116</v>
      </c>
      <c r="D10629" s="33">
        <v>130216</v>
      </c>
    </row>
    <row r="10630" spans="1:4">
      <c r="A10630" s="32">
        <v>2017</v>
      </c>
      <c r="B10630" s="32" t="s">
        <v>4</v>
      </c>
      <c r="C10630" s="32" t="s">
        <v>116</v>
      </c>
      <c r="D10630" s="33">
        <v>118741</v>
      </c>
    </row>
    <row r="10631" spans="1:4">
      <c r="A10631" s="32">
        <v>2017</v>
      </c>
      <c r="B10631" s="32" t="s">
        <v>5</v>
      </c>
      <c r="C10631" s="32" t="s">
        <v>116</v>
      </c>
      <c r="D10631" s="33">
        <v>111995</v>
      </c>
    </row>
    <row r="10632" spans="1:4">
      <c r="A10632" s="32">
        <v>2017</v>
      </c>
      <c r="B10632" s="32" t="s">
        <v>6</v>
      </c>
      <c r="C10632" s="32" t="s">
        <v>116</v>
      </c>
      <c r="D10632" s="33">
        <v>162061</v>
      </c>
    </row>
    <row r="10633" spans="1:4">
      <c r="A10633" s="32">
        <v>2017</v>
      </c>
      <c r="B10633" s="32" t="s">
        <v>7</v>
      </c>
      <c r="C10633" s="32" t="s">
        <v>116</v>
      </c>
      <c r="D10633" s="33">
        <v>140303</v>
      </c>
    </row>
    <row r="10634" spans="1:4">
      <c r="A10634" s="32">
        <v>2017</v>
      </c>
      <c r="B10634" s="32" t="s">
        <v>8</v>
      </c>
      <c r="C10634" s="32" t="s">
        <v>116</v>
      </c>
      <c r="D10634" s="33">
        <v>161895</v>
      </c>
    </row>
    <row r="10635" spans="1:4">
      <c r="A10635" s="32">
        <v>2017</v>
      </c>
      <c r="B10635" s="32" t="s">
        <v>9</v>
      </c>
      <c r="C10635" s="32" t="s">
        <v>116</v>
      </c>
      <c r="D10635" s="33">
        <v>162684</v>
      </c>
    </row>
    <row r="10636" spans="1:4">
      <c r="A10636" s="32">
        <v>2017</v>
      </c>
      <c r="B10636" s="32" t="s">
        <v>10</v>
      </c>
      <c r="C10636" s="32" t="s">
        <v>116</v>
      </c>
      <c r="D10636" s="33">
        <v>146741</v>
      </c>
    </row>
    <row r="10637" spans="1:4">
      <c r="A10637" s="32">
        <v>2017</v>
      </c>
      <c r="B10637" s="32" t="s">
        <v>11</v>
      </c>
      <c r="C10637" s="32" t="s">
        <v>116</v>
      </c>
      <c r="D10637" s="33">
        <v>163071</v>
      </c>
    </row>
    <row r="10638" spans="1:4">
      <c r="A10638" s="32">
        <v>2017</v>
      </c>
      <c r="B10638" s="32" t="s">
        <v>12</v>
      </c>
      <c r="C10638" s="32" t="s">
        <v>116</v>
      </c>
      <c r="D10638" s="33">
        <v>157220</v>
      </c>
    </row>
    <row r="10639" spans="1:4">
      <c r="A10639" s="32">
        <v>2017</v>
      </c>
      <c r="B10639" s="32" t="s">
        <v>13</v>
      </c>
      <c r="C10639" s="32" t="s">
        <v>116</v>
      </c>
      <c r="D10639" s="33">
        <v>164571</v>
      </c>
    </row>
    <row r="10640" spans="1:4">
      <c r="A10640" s="32">
        <v>2017</v>
      </c>
      <c r="B10640" s="32" t="s">
        <v>14</v>
      </c>
      <c r="C10640" s="32" t="s">
        <v>116</v>
      </c>
      <c r="D10640" s="33">
        <v>162998</v>
      </c>
    </row>
    <row r="10641" spans="1:4">
      <c r="A10641" s="32">
        <v>2017</v>
      </c>
      <c r="B10641" s="32" t="s">
        <v>15</v>
      </c>
      <c r="C10641" s="32" t="s">
        <v>116</v>
      </c>
      <c r="D10641" s="33">
        <v>142613</v>
      </c>
    </row>
    <row r="10642" spans="1:4">
      <c r="A10642" s="32">
        <v>2018</v>
      </c>
      <c r="B10642" s="32" t="s">
        <v>4</v>
      </c>
      <c r="C10642" s="32" t="s">
        <v>116</v>
      </c>
      <c r="D10642" s="33">
        <v>128331</v>
      </c>
    </row>
    <row r="10643" spans="1:4">
      <c r="A10643" s="32">
        <v>2018</v>
      </c>
      <c r="B10643" s="32" t="s">
        <v>5</v>
      </c>
      <c r="C10643" s="32" t="s">
        <v>116</v>
      </c>
      <c r="D10643" s="33">
        <v>126281</v>
      </c>
    </row>
    <row r="10644" spans="1:4">
      <c r="A10644" s="32">
        <v>2018</v>
      </c>
      <c r="B10644" s="32" t="s">
        <v>6</v>
      </c>
      <c r="C10644" s="32" t="s">
        <v>116</v>
      </c>
      <c r="D10644" s="33">
        <v>168739</v>
      </c>
    </row>
    <row r="10645" spans="1:4">
      <c r="A10645" s="32">
        <v>2018</v>
      </c>
      <c r="B10645" s="32" t="s">
        <v>7</v>
      </c>
      <c r="C10645" s="32" t="s">
        <v>116</v>
      </c>
      <c r="D10645" s="33">
        <v>157631</v>
      </c>
    </row>
    <row r="10646" spans="1:4">
      <c r="A10646" s="32">
        <v>2018</v>
      </c>
      <c r="B10646" s="32" t="s">
        <v>8</v>
      </c>
      <c r="C10646" s="32" t="s">
        <v>116</v>
      </c>
      <c r="D10646" s="33">
        <v>167336</v>
      </c>
    </row>
    <row r="10647" spans="1:4">
      <c r="A10647" s="32">
        <v>2018</v>
      </c>
      <c r="B10647" s="32" t="s">
        <v>9</v>
      </c>
      <c r="C10647" s="32" t="s">
        <v>116</v>
      </c>
      <c r="D10647" s="33">
        <v>151460</v>
      </c>
    </row>
    <row r="10648" spans="1:4">
      <c r="A10648" s="32">
        <v>2018</v>
      </c>
      <c r="B10648" s="32" t="s">
        <v>10</v>
      </c>
      <c r="C10648" s="32" t="s">
        <v>116</v>
      </c>
      <c r="D10648" s="33">
        <v>153282</v>
      </c>
    </row>
    <row r="10649" spans="1:4">
      <c r="A10649" s="32">
        <v>2018</v>
      </c>
      <c r="B10649" s="32" t="s">
        <v>11</v>
      </c>
      <c r="C10649" s="32" t="s">
        <v>116</v>
      </c>
      <c r="D10649" s="33">
        <v>181784</v>
      </c>
    </row>
    <row r="10650" spans="1:4">
      <c r="A10650" s="32">
        <v>2018</v>
      </c>
      <c r="B10650" s="32" t="s">
        <v>12</v>
      </c>
      <c r="C10650" s="32" t="s">
        <v>116</v>
      </c>
      <c r="D10650" s="33">
        <v>160076</v>
      </c>
    </row>
    <row r="10651" spans="1:4">
      <c r="A10651" s="32">
        <v>2018</v>
      </c>
      <c r="B10651" s="32" t="s">
        <v>13</v>
      </c>
      <c r="C10651" s="32" t="s">
        <v>116</v>
      </c>
      <c r="D10651" s="33">
        <v>179380</v>
      </c>
    </row>
    <row r="10652" spans="1:4">
      <c r="A10652" s="32">
        <v>2018</v>
      </c>
      <c r="B10652" s="32" t="s">
        <v>14</v>
      </c>
      <c r="C10652" s="32" t="s">
        <v>116</v>
      </c>
      <c r="D10652" s="33">
        <v>155204</v>
      </c>
    </row>
    <row r="10653" spans="1:4">
      <c r="A10653" s="32">
        <v>2018</v>
      </c>
      <c r="B10653" s="32" t="s">
        <v>15</v>
      </c>
      <c r="C10653" s="32" t="s">
        <v>116</v>
      </c>
      <c r="D10653" s="33">
        <v>140772</v>
      </c>
    </row>
    <row r="10654" spans="1:4">
      <c r="A10654" s="32">
        <v>2019</v>
      </c>
      <c r="B10654" s="32" t="s">
        <v>4</v>
      </c>
      <c r="C10654" s="32" t="s">
        <v>116</v>
      </c>
      <c r="D10654" s="33">
        <v>135680</v>
      </c>
    </row>
    <row r="10655" spans="1:4">
      <c r="A10655" s="32">
        <v>2019</v>
      </c>
      <c r="B10655" s="32" t="s">
        <v>5</v>
      </c>
      <c r="C10655" s="32" t="s">
        <v>116</v>
      </c>
      <c r="D10655" s="33">
        <v>136767</v>
      </c>
    </row>
    <row r="10656" spans="1:4">
      <c r="A10656" s="32">
        <v>2019</v>
      </c>
      <c r="B10656" s="32" t="s">
        <v>6</v>
      </c>
      <c r="C10656" s="32" t="s">
        <v>116</v>
      </c>
      <c r="D10656" s="33">
        <v>139255</v>
      </c>
    </row>
    <row r="10657" spans="1:4">
      <c r="A10657" s="32">
        <v>2019</v>
      </c>
      <c r="B10657" s="32" t="s">
        <v>7</v>
      </c>
      <c r="C10657" s="32" t="s">
        <v>116</v>
      </c>
      <c r="D10657" s="33">
        <v>134775</v>
      </c>
    </row>
    <row r="10658" spans="1:4">
      <c r="A10658" s="32">
        <v>2019</v>
      </c>
      <c r="B10658" s="32" t="s">
        <v>8</v>
      </c>
      <c r="C10658" s="32" t="s">
        <v>116</v>
      </c>
      <c r="D10658" s="33">
        <v>151172</v>
      </c>
    </row>
    <row r="10659" spans="1:4">
      <c r="A10659" s="32">
        <v>2019</v>
      </c>
      <c r="B10659" s="32" t="s">
        <v>9</v>
      </c>
      <c r="C10659" s="32" t="s">
        <v>116</v>
      </c>
      <c r="D10659" s="33">
        <v>132889</v>
      </c>
    </row>
    <row r="10660" spans="1:4">
      <c r="A10660" s="32">
        <v>2019</v>
      </c>
      <c r="B10660" s="32" t="s">
        <v>10</v>
      </c>
      <c r="C10660" s="32" t="s">
        <v>116</v>
      </c>
      <c r="D10660" s="33">
        <v>149818</v>
      </c>
    </row>
    <row r="10661" spans="1:4">
      <c r="A10661" s="32">
        <v>2019</v>
      </c>
      <c r="B10661" s="32" t="s">
        <v>11</v>
      </c>
      <c r="C10661" s="32" t="s">
        <v>116</v>
      </c>
      <c r="D10661" s="33">
        <v>160604</v>
      </c>
    </row>
    <row r="10662" spans="1:4">
      <c r="A10662" s="32">
        <v>2019</v>
      </c>
      <c r="B10662" s="32" t="s">
        <v>12</v>
      </c>
      <c r="C10662" s="32" t="s">
        <v>116</v>
      </c>
      <c r="D10662" s="33">
        <v>158929</v>
      </c>
    </row>
    <row r="10663" spans="1:4">
      <c r="A10663" s="32">
        <v>2019</v>
      </c>
      <c r="B10663" s="32" t="s">
        <v>13</v>
      </c>
      <c r="C10663" s="32" t="s">
        <v>116</v>
      </c>
      <c r="D10663" s="33">
        <v>167254</v>
      </c>
    </row>
    <row r="10664" spans="1:4">
      <c r="A10664" s="32">
        <v>2019</v>
      </c>
      <c r="B10664" s="32" t="s">
        <v>14</v>
      </c>
      <c r="C10664" s="32" t="s">
        <v>116</v>
      </c>
      <c r="D10664" s="33">
        <v>152839</v>
      </c>
    </row>
    <row r="10665" spans="1:4">
      <c r="A10665" s="32">
        <v>2019</v>
      </c>
      <c r="B10665" s="32" t="s">
        <v>15</v>
      </c>
      <c r="C10665" s="32" t="s">
        <v>116</v>
      </c>
      <c r="D10665" s="33">
        <v>149039</v>
      </c>
    </row>
    <row r="10666" spans="1:4">
      <c r="A10666" s="32">
        <v>2020</v>
      </c>
      <c r="B10666" s="32" t="s">
        <v>4</v>
      </c>
      <c r="C10666" s="32" t="s">
        <v>116</v>
      </c>
      <c r="D10666" s="33">
        <v>132337</v>
      </c>
    </row>
    <row r="10667" spans="1:4">
      <c r="A10667" s="32">
        <v>2020</v>
      </c>
      <c r="B10667" s="32" t="s">
        <v>5</v>
      </c>
      <c r="C10667" s="32" t="s">
        <v>116</v>
      </c>
      <c r="D10667" s="33">
        <v>132870</v>
      </c>
    </row>
    <row r="10668" spans="1:4">
      <c r="A10668" s="32">
        <v>2020</v>
      </c>
      <c r="B10668" s="32" t="s">
        <v>6</v>
      </c>
      <c r="C10668" s="32" t="s">
        <v>116</v>
      </c>
      <c r="D10668" s="33">
        <v>82953</v>
      </c>
    </row>
    <row r="10669" spans="1:4">
      <c r="A10669" s="32">
        <v>2020</v>
      </c>
      <c r="B10669" s="32" t="s">
        <v>7</v>
      </c>
      <c r="C10669" s="32" t="s">
        <v>116</v>
      </c>
      <c r="D10669" s="33">
        <v>4032</v>
      </c>
    </row>
    <row r="10670" spans="1:4">
      <c r="A10670" s="32">
        <v>2020</v>
      </c>
      <c r="B10670" s="32" t="s">
        <v>8</v>
      </c>
      <c r="C10670" s="32" t="s">
        <v>116</v>
      </c>
      <c r="D10670" s="33">
        <v>5132</v>
      </c>
    </row>
    <row r="10671" spans="1:4">
      <c r="A10671" s="32">
        <v>2020</v>
      </c>
      <c r="B10671" s="32" t="s">
        <v>9</v>
      </c>
      <c r="C10671" s="32" t="s">
        <v>116</v>
      </c>
      <c r="D10671" s="33">
        <v>4240</v>
      </c>
    </row>
    <row r="10672" spans="1:4">
      <c r="A10672" s="32">
        <v>2020</v>
      </c>
      <c r="B10672" s="32" t="s">
        <v>10</v>
      </c>
      <c r="C10672" s="32" t="s">
        <v>116</v>
      </c>
      <c r="D10672" s="33">
        <v>3175</v>
      </c>
    </row>
    <row r="10673" spans="1:4">
      <c r="A10673" s="32">
        <v>2020</v>
      </c>
      <c r="B10673" s="32" t="s">
        <v>11</v>
      </c>
      <c r="C10673" s="32" t="s">
        <v>116</v>
      </c>
      <c r="D10673" s="33">
        <v>4281</v>
      </c>
    </row>
    <row r="10674" spans="1:4">
      <c r="A10674" s="32">
        <v>2020</v>
      </c>
      <c r="B10674" s="32" t="s">
        <v>12</v>
      </c>
      <c r="C10674" s="32" t="s">
        <v>116</v>
      </c>
      <c r="D10674" s="33">
        <v>5280</v>
      </c>
    </row>
    <row r="10675" spans="1:4">
      <c r="A10675" s="32">
        <v>2020</v>
      </c>
      <c r="B10675" s="32" t="s">
        <v>13</v>
      </c>
      <c r="C10675" s="32" t="s">
        <v>116</v>
      </c>
      <c r="D10675" s="33">
        <v>7348</v>
      </c>
    </row>
    <row r="10676" spans="1:4">
      <c r="A10676" s="32">
        <v>2020</v>
      </c>
      <c r="B10676" s="32" t="s">
        <v>14</v>
      </c>
      <c r="C10676" s="32" t="s">
        <v>116</v>
      </c>
      <c r="D10676" s="33">
        <v>13940</v>
      </c>
    </row>
    <row r="10677" spans="1:4">
      <c r="A10677" s="32">
        <v>1995</v>
      </c>
      <c r="B10677" s="32" t="s">
        <v>10</v>
      </c>
      <c r="C10677" s="32" t="s">
        <v>117</v>
      </c>
      <c r="D10677" s="33">
        <v>79002</v>
      </c>
    </row>
    <row r="10678" spans="1:4">
      <c r="A10678" s="32">
        <v>1995</v>
      </c>
      <c r="B10678" s="32" t="s">
        <v>11</v>
      </c>
      <c r="C10678" s="32" t="s">
        <v>117</v>
      </c>
      <c r="D10678" s="33">
        <v>85508</v>
      </c>
    </row>
    <row r="10679" spans="1:4">
      <c r="A10679" s="32">
        <v>1995</v>
      </c>
      <c r="B10679" s="32" t="s">
        <v>12</v>
      </c>
      <c r="C10679" s="32" t="s">
        <v>117</v>
      </c>
      <c r="D10679" s="33">
        <v>85846</v>
      </c>
    </row>
    <row r="10680" spans="1:4">
      <c r="A10680" s="32">
        <v>1995</v>
      </c>
      <c r="B10680" s="32" t="s">
        <v>13</v>
      </c>
      <c r="C10680" s="32" t="s">
        <v>117</v>
      </c>
      <c r="D10680" s="33">
        <v>89049</v>
      </c>
    </row>
    <row r="10681" spans="1:4">
      <c r="A10681" s="32">
        <v>1995</v>
      </c>
      <c r="B10681" s="32" t="s">
        <v>14</v>
      </c>
      <c r="C10681" s="32" t="s">
        <v>117</v>
      </c>
      <c r="D10681" s="33">
        <v>92251</v>
      </c>
    </row>
    <row r="10682" spans="1:4">
      <c r="A10682" s="32">
        <v>1995</v>
      </c>
      <c r="B10682" s="32" t="s">
        <v>15</v>
      </c>
      <c r="C10682" s="32" t="s">
        <v>117</v>
      </c>
      <c r="D10682" s="33">
        <v>89429</v>
      </c>
    </row>
    <row r="10683" spans="1:4">
      <c r="A10683" s="32">
        <v>1996</v>
      </c>
      <c r="B10683" s="32" t="s">
        <v>4</v>
      </c>
      <c r="C10683" s="32" t="s">
        <v>117</v>
      </c>
      <c r="D10683" s="33">
        <v>80271</v>
      </c>
    </row>
    <row r="10684" spans="1:4">
      <c r="A10684" s="32">
        <v>1996</v>
      </c>
      <c r="B10684" s="32" t="s">
        <v>5</v>
      </c>
      <c r="C10684" s="32" t="s">
        <v>117</v>
      </c>
      <c r="D10684" s="33">
        <v>81587</v>
      </c>
    </row>
    <row r="10685" spans="1:4">
      <c r="A10685" s="32">
        <v>1996</v>
      </c>
      <c r="B10685" s="32" t="s">
        <v>6</v>
      </c>
      <c r="C10685" s="32" t="s">
        <v>117</v>
      </c>
      <c r="D10685" s="33">
        <v>97745</v>
      </c>
    </row>
    <row r="10686" spans="1:4">
      <c r="A10686" s="32">
        <v>1996</v>
      </c>
      <c r="B10686" s="32" t="s">
        <v>7</v>
      </c>
      <c r="C10686" s="32" t="s">
        <v>117</v>
      </c>
      <c r="D10686" s="33">
        <v>98792</v>
      </c>
    </row>
    <row r="10687" spans="1:4">
      <c r="A10687" s="32">
        <v>1996</v>
      </c>
      <c r="B10687" s="32" t="s">
        <v>8</v>
      </c>
      <c r="C10687" s="32" t="s">
        <v>117</v>
      </c>
      <c r="D10687" s="33">
        <v>103567</v>
      </c>
    </row>
    <row r="10688" spans="1:4">
      <c r="A10688" s="32">
        <v>1996</v>
      </c>
      <c r="B10688" s="32" t="s">
        <v>9</v>
      </c>
      <c r="C10688" s="32" t="s">
        <v>117</v>
      </c>
      <c r="D10688" s="33">
        <v>91606</v>
      </c>
    </row>
    <row r="10689" spans="1:4">
      <c r="A10689" s="32">
        <v>1996</v>
      </c>
      <c r="B10689" s="32" t="s">
        <v>10</v>
      </c>
      <c r="C10689" s="32" t="s">
        <v>117</v>
      </c>
      <c r="D10689" s="33">
        <v>99878</v>
      </c>
    </row>
    <row r="10690" spans="1:4">
      <c r="A10690" s="32">
        <v>1996</v>
      </c>
      <c r="B10690" s="32" t="s">
        <v>11</v>
      </c>
      <c r="C10690" s="32" t="s">
        <v>117</v>
      </c>
      <c r="D10690" s="33">
        <v>101000</v>
      </c>
    </row>
    <row r="10691" spans="1:4">
      <c r="A10691" s="32">
        <v>1996</v>
      </c>
      <c r="B10691" s="32" t="s">
        <v>12</v>
      </c>
      <c r="C10691" s="32" t="s">
        <v>117</v>
      </c>
      <c r="D10691" s="33">
        <v>95238</v>
      </c>
    </row>
    <row r="10692" spans="1:4">
      <c r="A10692" s="32">
        <v>1996</v>
      </c>
      <c r="B10692" s="32" t="s">
        <v>13</v>
      </c>
      <c r="C10692" s="32" t="s">
        <v>117</v>
      </c>
      <c r="D10692" s="33">
        <v>113062</v>
      </c>
    </row>
    <row r="10693" spans="1:4">
      <c r="A10693" s="32">
        <v>1996</v>
      </c>
      <c r="B10693" s="32" t="s">
        <v>14</v>
      </c>
      <c r="C10693" s="32" t="s">
        <v>117</v>
      </c>
      <c r="D10693" s="33">
        <v>107895</v>
      </c>
    </row>
    <row r="10694" spans="1:4">
      <c r="A10694" s="32">
        <v>1996</v>
      </c>
      <c r="B10694" s="32" t="s">
        <v>15</v>
      </c>
      <c r="C10694" s="32" t="s">
        <v>117</v>
      </c>
      <c r="D10694" s="33">
        <v>98252</v>
      </c>
    </row>
    <row r="10695" spans="1:4">
      <c r="A10695" s="32">
        <v>1997</v>
      </c>
      <c r="B10695" s="32" t="s">
        <v>4</v>
      </c>
      <c r="C10695" s="32" t="s">
        <v>117</v>
      </c>
      <c r="D10695" s="33">
        <v>87359</v>
      </c>
    </row>
    <row r="10696" spans="1:4">
      <c r="A10696" s="32">
        <v>1997</v>
      </c>
      <c r="B10696" s="32" t="s">
        <v>5</v>
      </c>
      <c r="C10696" s="32" t="s">
        <v>117</v>
      </c>
      <c r="D10696" s="33">
        <v>88979</v>
      </c>
    </row>
    <row r="10697" spans="1:4">
      <c r="A10697" s="32">
        <v>1997</v>
      </c>
      <c r="B10697" s="32" t="s">
        <v>6</v>
      </c>
      <c r="C10697" s="32" t="s">
        <v>117</v>
      </c>
      <c r="D10697" s="33">
        <v>106665</v>
      </c>
    </row>
    <row r="10698" spans="1:4">
      <c r="A10698" s="32">
        <v>1997</v>
      </c>
      <c r="B10698" s="32" t="s">
        <v>7</v>
      </c>
      <c r="C10698" s="32" t="s">
        <v>117</v>
      </c>
      <c r="D10698" s="33">
        <v>120392</v>
      </c>
    </row>
    <row r="10699" spans="1:4">
      <c r="A10699" s="32">
        <v>1997</v>
      </c>
      <c r="B10699" s="32" t="s">
        <v>8</v>
      </c>
      <c r="C10699" s="32" t="s">
        <v>117</v>
      </c>
      <c r="D10699" s="33">
        <v>114884</v>
      </c>
    </row>
    <row r="10700" spans="1:4">
      <c r="A10700" s="32">
        <v>1997</v>
      </c>
      <c r="B10700" s="32" t="s">
        <v>9</v>
      </c>
      <c r="C10700" s="32" t="s">
        <v>117</v>
      </c>
      <c r="D10700" s="33">
        <v>102285</v>
      </c>
    </row>
    <row r="10701" spans="1:4">
      <c r="A10701" s="32">
        <v>1997</v>
      </c>
      <c r="B10701" s="32" t="s">
        <v>10</v>
      </c>
      <c r="C10701" s="32" t="s">
        <v>117</v>
      </c>
      <c r="D10701" s="33">
        <v>112582</v>
      </c>
    </row>
    <row r="10702" spans="1:4">
      <c r="A10702" s="32">
        <v>1997</v>
      </c>
      <c r="B10702" s="32" t="s">
        <v>11</v>
      </c>
      <c r="C10702" s="32" t="s">
        <v>117</v>
      </c>
      <c r="D10702" s="33">
        <v>106796</v>
      </c>
    </row>
    <row r="10703" spans="1:4">
      <c r="A10703" s="32">
        <v>1997</v>
      </c>
      <c r="B10703" s="32" t="s">
        <v>12</v>
      </c>
      <c r="C10703" s="32" t="s">
        <v>117</v>
      </c>
      <c r="D10703" s="33">
        <v>114834</v>
      </c>
    </row>
    <row r="10704" spans="1:4">
      <c r="A10704" s="32">
        <v>1997</v>
      </c>
      <c r="B10704" s="32" t="s">
        <v>13</v>
      </c>
      <c r="C10704" s="32" t="s">
        <v>117</v>
      </c>
      <c r="D10704" s="33">
        <v>117585</v>
      </c>
    </row>
    <row r="10705" spans="1:4">
      <c r="A10705" s="32">
        <v>1997</v>
      </c>
      <c r="B10705" s="32" t="s">
        <v>14</v>
      </c>
      <c r="C10705" s="32" t="s">
        <v>117</v>
      </c>
      <c r="D10705" s="33">
        <v>108952</v>
      </c>
    </row>
    <row r="10706" spans="1:4">
      <c r="A10706" s="32">
        <v>1997</v>
      </c>
      <c r="B10706" s="32" t="s">
        <v>15</v>
      </c>
      <c r="C10706" s="32" t="s">
        <v>117</v>
      </c>
      <c r="D10706" s="33">
        <v>106226</v>
      </c>
    </row>
    <row r="10707" spans="1:4">
      <c r="A10707" s="32">
        <v>1998</v>
      </c>
      <c r="B10707" s="32" t="s">
        <v>4</v>
      </c>
      <c r="C10707" s="32" t="s">
        <v>117</v>
      </c>
      <c r="D10707" s="33">
        <v>95019</v>
      </c>
    </row>
    <row r="10708" spans="1:4">
      <c r="A10708" s="32">
        <v>1998</v>
      </c>
      <c r="B10708" s="32" t="s">
        <v>5</v>
      </c>
      <c r="C10708" s="32" t="s">
        <v>117</v>
      </c>
      <c r="D10708" s="33">
        <v>91364</v>
      </c>
    </row>
    <row r="10709" spans="1:4">
      <c r="A10709" s="32">
        <v>1998</v>
      </c>
      <c r="B10709" s="32" t="s">
        <v>6</v>
      </c>
      <c r="C10709" s="32" t="s">
        <v>117</v>
      </c>
      <c r="D10709" s="33">
        <v>115404</v>
      </c>
    </row>
    <row r="10710" spans="1:4">
      <c r="A10710" s="32">
        <v>1998</v>
      </c>
      <c r="B10710" s="32" t="s">
        <v>7</v>
      </c>
      <c r="C10710" s="32" t="s">
        <v>117</v>
      </c>
      <c r="D10710" s="33">
        <v>115071</v>
      </c>
    </row>
    <row r="10711" spans="1:4">
      <c r="A10711" s="32">
        <v>1998</v>
      </c>
      <c r="B10711" s="32" t="s">
        <v>8</v>
      </c>
      <c r="C10711" s="32" t="s">
        <v>117</v>
      </c>
      <c r="D10711" s="33">
        <v>113884</v>
      </c>
    </row>
    <row r="10712" spans="1:4">
      <c r="A10712" s="32">
        <v>1998</v>
      </c>
      <c r="B10712" s="32" t="s">
        <v>9</v>
      </c>
      <c r="C10712" s="32" t="s">
        <v>117</v>
      </c>
      <c r="D10712" s="33">
        <v>109460</v>
      </c>
    </row>
    <row r="10713" spans="1:4">
      <c r="A10713" s="32">
        <v>1998</v>
      </c>
      <c r="B10713" s="32" t="s">
        <v>10</v>
      </c>
      <c r="C10713" s="32" t="s">
        <v>117</v>
      </c>
      <c r="D10713" s="33">
        <v>116859</v>
      </c>
    </row>
    <row r="10714" spans="1:4">
      <c r="A10714" s="32">
        <v>1998</v>
      </c>
      <c r="B10714" s="32" t="s">
        <v>11</v>
      </c>
      <c r="C10714" s="32" t="s">
        <v>117</v>
      </c>
      <c r="D10714" s="33">
        <v>114627</v>
      </c>
    </row>
    <row r="10715" spans="1:4">
      <c r="A10715" s="32">
        <v>1998</v>
      </c>
      <c r="B10715" s="32" t="s">
        <v>12</v>
      </c>
      <c r="C10715" s="32" t="s">
        <v>117</v>
      </c>
      <c r="D10715" s="33">
        <v>113268</v>
      </c>
    </row>
    <row r="10716" spans="1:4">
      <c r="A10716" s="32">
        <v>1998</v>
      </c>
      <c r="B10716" s="32" t="s">
        <v>13</v>
      </c>
      <c r="C10716" s="32" t="s">
        <v>117</v>
      </c>
      <c r="D10716" s="33">
        <v>115524</v>
      </c>
    </row>
    <row r="10717" spans="1:4">
      <c r="A10717" s="32">
        <v>1998</v>
      </c>
      <c r="B10717" s="32" t="s">
        <v>14</v>
      </c>
      <c r="C10717" s="32" t="s">
        <v>117</v>
      </c>
      <c r="D10717" s="33">
        <v>108324</v>
      </c>
    </row>
    <row r="10718" spans="1:4">
      <c r="A10718" s="32">
        <v>1998</v>
      </c>
      <c r="B10718" s="32" t="s">
        <v>15</v>
      </c>
      <c r="C10718" s="32" t="s">
        <v>117</v>
      </c>
      <c r="D10718" s="33">
        <v>101734</v>
      </c>
    </row>
    <row r="10719" spans="1:4">
      <c r="A10719" s="32">
        <v>1999</v>
      </c>
      <c r="B10719" s="32" t="s">
        <v>4</v>
      </c>
      <c r="C10719" s="32" t="s">
        <v>117</v>
      </c>
      <c r="D10719" s="33">
        <v>91096</v>
      </c>
    </row>
    <row r="10720" spans="1:4">
      <c r="A10720" s="32">
        <v>1999</v>
      </c>
      <c r="B10720" s="32" t="s">
        <v>5</v>
      </c>
      <c r="C10720" s="32" t="s">
        <v>117</v>
      </c>
      <c r="D10720" s="33">
        <v>89426</v>
      </c>
    </row>
    <row r="10721" spans="1:4">
      <c r="A10721" s="32">
        <v>1999</v>
      </c>
      <c r="B10721" s="32" t="s">
        <v>6</v>
      </c>
      <c r="C10721" s="32" t="s">
        <v>117</v>
      </c>
      <c r="D10721" s="33">
        <v>115271</v>
      </c>
    </row>
    <row r="10722" spans="1:4">
      <c r="A10722" s="32">
        <v>1999</v>
      </c>
      <c r="B10722" s="32" t="s">
        <v>7</v>
      </c>
      <c r="C10722" s="32" t="s">
        <v>117</v>
      </c>
      <c r="D10722" s="33">
        <v>109979</v>
      </c>
    </row>
    <row r="10723" spans="1:4">
      <c r="A10723" s="32">
        <v>1999</v>
      </c>
      <c r="B10723" s="32" t="s">
        <v>8</v>
      </c>
      <c r="C10723" s="32" t="s">
        <v>117</v>
      </c>
      <c r="D10723" s="33">
        <v>109265</v>
      </c>
    </row>
    <row r="10724" spans="1:4">
      <c r="A10724" s="32">
        <v>1999</v>
      </c>
      <c r="B10724" s="32" t="s">
        <v>9</v>
      </c>
      <c r="C10724" s="32" t="s">
        <v>117</v>
      </c>
      <c r="D10724" s="33">
        <v>105837</v>
      </c>
    </row>
    <row r="10725" spans="1:4">
      <c r="A10725" s="32">
        <v>1999</v>
      </c>
      <c r="B10725" s="32" t="s">
        <v>10</v>
      </c>
      <c r="C10725" s="32" t="s">
        <v>117</v>
      </c>
      <c r="D10725" s="33">
        <v>106910</v>
      </c>
    </row>
    <row r="10726" spans="1:4">
      <c r="A10726" s="32">
        <v>1999</v>
      </c>
      <c r="B10726" s="32" t="s">
        <v>11</v>
      </c>
      <c r="C10726" s="32" t="s">
        <v>117</v>
      </c>
      <c r="D10726" s="33">
        <v>106520</v>
      </c>
    </row>
    <row r="10727" spans="1:4">
      <c r="A10727" s="32">
        <v>1999</v>
      </c>
      <c r="B10727" s="32" t="s">
        <v>12</v>
      </c>
      <c r="C10727" s="32" t="s">
        <v>117</v>
      </c>
      <c r="D10727" s="33">
        <v>112067</v>
      </c>
    </row>
    <row r="10728" spans="1:4">
      <c r="A10728" s="32">
        <v>1999</v>
      </c>
      <c r="B10728" s="32" t="s">
        <v>13</v>
      </c>
      <c r="C10728" s="32" t="s">
        <v>117</v>
      </c>
      <c r="D10728" s="33">
        <v>113170</v>
      </c>
    </row>
    <row r="10729" spans="1:4">
      <c r="A10729" s="32">
        <v>1999</v>
      </c>
      <c r="B10729" s="32" t="s">
        <v>14</v>
      </c>
      <c r="C10729" s="32" t="s">
        <v>117</v>
      </c>
      <c r="D10729" s="33">
        <v>111140</v>
      </c>
    </row>
    <row r="10730" spans="1:4">
      <c r="A10730" s="32">
        <v>1999</v>
      </c>
      <c r="B10730" s="32" t="s">
        <v>15</v>
      </c>
      <c r="C10730" s="32" t="s">
        <v>117</v>
      </c>
      <c r="D10730" s="33">
        <v>103337</v>
      </c>
    </row>
    <row r="10731" spans="1:4">
      <c r="A10731" s="32">
        <v>2000</v>
      </c>
      <c r="B10731" s="32" t="s">
        <v>4</v>
      </c>
      <c r="C10731" s="32" t="s">
        <v>117</v>
      </c>
      <c r="D10731" s="33">
        <v>85289</v>
      </c>
    </row>
    <row r="10732" spans="1:4">
      <c r="A10732" s="32">
        <v>2000</v>
      </c>
      <c r="B10732" s="32" t="s">
        <v>5</v>
      </c>
      <c r="C10732" s="32" t="s">
        <v>117</v>
      </c>
      <c r="D10732" s="33">
        <v>90005</v>
      </c>
    </row>
    <row r="10733" spans="1:4">
      <c r="A10733" s="32">
        <v>2000</v>
      </c>
      <c r="B10733" s="32" t="s">
        <v>6</v>
      </c>
      <c r="C10733" s="32" t="s">
        <v>117</v>
      </c>
      <c r="D10733" s="33">
        <v>112248</v>
      </c>
    </row>
    <row r="10734" spans="1:4">
      <c r="A10734" s="32">
        <v>2000</v>
      </c>
      <c r="B10734" s="32" t="s">
        <v>7</v>
      </c>
      <c r="C10734" s="32" t="s">
        <v>117</v>
      </c>
      <c r="D10734" s="33">
        <v>105204</v>
      </c>
    </row>
    <row r="10735" spans="1:4">
      <c r="A10735" s="32">
        <v>2000</v>
      </c>
      <c r="B10735" s="32" t="s">
        <v>8</v>
      </c>
      <c r="C10735" s="32" t="s">
        <v>117</v>
      </c>
      <c r="D10735" s="33">
        <v>109320</v>
      </c>
    </row>
    <row r="10736" spans="1:4">
      <c r="A10736" s="32">
        <v>2000</v>
      </c>
      <c r="B10736" s="32" t="s">
        <v>9</v>
      </c>
      <c r="C10736" s="32" t="s">
        <v>117</v>
      </c>
      <c r="D10736" s="33">
        <v>98277</v>
      </c>
    </row>
    <row r="10737" spans="1:4">
      <c r="A10737" s="32">
        <v>2000</v>
      </c>
      <c r="B10737" s="32" t="s">
        <v>10</v>
      </c>
      <c r="C10737" s="32" t="s">
        <v>117</v>
      </c>
      <c r="D10737" s="33">
        <v>103803</v>
      </c>
    </row>
    <row r="10738" spans="1:4">
      <c r="A10738" s="32">
        <v>2000</v>
      </c>
      <c r="B10738" s="32" t="s">
        <v>11</v>
      </c>
      <c r="C10738" s="32" t="s">
        <v>117</v>
      </c>
      <c r="D10738" s="33">
        <v>110593</v>
      </c>
    </row>
    <row r="10739" spans="1:4">
      <c r="A10739" s="32">
        <v>2000</v>
      </c>
      <c r="B10739" s="32" t="s">
        <v>12</v>
      </c>
      <c r="C10739" s="32" t="s">
        <v>117</v>
      </c>
      <c r="D10739" s="33">
        <v>112359</v>
      </c>
    </row>
    <row r="10740" spans="1:4">
      <c r="A10740" s="32">
        <v>2000</v>
      </c>
      <c r="B10740" s="32" t="s">
        <v>13</v>
      </c>
      <c r="C10740" s="32" t="s">
        <v>117</v>
      </c>
      <c r="D10740" s="33">
        <v>113544</v>
      </c>
    </row>
    <row r="10741" spans="1:4">
      <c r="A10741" s="32">
        <v>2000</v>
      </c>
      <c r="B10741" s="32" t="s">
        <v>14</v>
      </c>
      <c r="C10741" s="32" t="s">
        <v>117</v>
      </c>
      <c r="D10741" s="33">
        <v>112947</v>
      </c>
    </row>
    <row r="10742" spans="1:4">
      <c r="A10742" s="32">
        <v>2000</v>
      </c>
      <c r="B10742" s="32" t="s">
        <v>15</v>
      </c>
      <c r="C10742" s="32" t="s">
        <v>117</v>
      </c>
      <c r="D10742" s="33">
        <v>99293</v>
      </c>
    </row>
    <row r="10743" spans="1:4">
      <c r="A10743" s="32">
        <v>2001</v>
      </c>
      <c r="B10743" s="32" t="s">
        <v>4</v>
      </c>
      <c r="C10743" s="32" t="s">
        <v>117</v>
      </c>
      <c r="D10743" s="33">
        <v>87732</v>
      </c>
    </row>
    <row r="10744" spans="1:4">
      <c r="A10744" s="32">
        <v>2001</v>
      </c>
      <c r="B10744" s="32" t="s">
        <v>5</v>
      </c>
      <c r="C10744" s="32" t="s">
        <v>117</v>
      </c>
      <c r="D10744" s="33">
        <v>86594</v>
      </c>
    </row>
    <row r="10745" spans="1:4">
      <c r="A10745" s="32">
        <v>2001</v>
      </c>
      <c r="B10745" s="32" t="s">
        <v>6</v>
      </c>
      <c r="C10745" s="32" t="s">
        <v>117</v>
      </c>
      <c r="D10745" s="33">
        <v>104609</v>
      </c>
    </row>
    <row r="10746" spans="1:4">
      <c r="A10746" s="32">
        <v>2001</v>
      </c>
      <c r="B10746" s="32" t="s">
        <v>7</v>
      </c>
      <c r="C10746" s="32" t="s">
        <v>117</v>
      </c>
      <c r="D10746" s="33">
        <v>99877</v>
      </c>
    </row>
    <row r="10747" spans="1:4">
      <c r="A10747" s="32">
        <v>2001</v>
      </c>
      <c r="B10747" s="32" t="s">
        <v>8</v>
      </c>
      <c r="C10747" s="32" t="s">
        <v>117</v>
      </c>
      <c r="D10747" s="33">
        <v>103965</v>
      </c>
    </row>
    <row r="10748" spans="1:4">
      <c r="A10748" s="32">
        <v>2001</v>
      </c>
      <c r="B10748" s="32" t="s">
        <v>9</v>
      </c>
      <c r="C10748" s="32" t="s">
        <v>117</v>
      </c>
      <c r="D10748" s="33">
        <v>98384</v>
      </c>
    </row>
    <row r="10749" spans="1:4">
      <c r="A10749" s="32">
        <v>2001</v>
      </c>
      <c r="B10749" s="32" t="s">
        <v>10</v>
      </c>
      <c r="C10749" s="32" t="s">
        <v>117</v>
      </c>
      <c r="D10749" s="33">
        <v>94663</v>
      </c>
    </row>
    <row r="10750" spans="1:4">
      <c r="A10750" s="32">
        <v>2001</v>
      </c>
      <c r="B10750" s="32" t="s">
        <v>11</v>
      </c>
      <c r="C10750" s="32" t="s">
        <v>117</v>
      </c>
      <c r="D10750" s="33">
        <v>104349</v>
      </c>
    </row>
    <row r="10751" spans="1:4">
      <c r="A10751" s="32">
        <v>2001</v>
      </c>
      <c r="B10751" s="32" t="s">
        <v>12</v>
      </c>
      <c r="C10751" s="32" t="s">
        <v>117</v>
      </c>
      <c r="D10751" s="33">
        <v>92400</v>
      </c>
    </row>
    <row r="10752" spans="1:4">
      <c r="A10752" s="32">
        <v>2001</v>
      </c>
      <c r="B10752" s="32" t="s">
        <v>13</v>
      </c>
      <c r="C10752" s="32" t="s">
        <v>117</v>
      </c>
      <c r="D10752" s="33">
        <v>96246</v>
      </c>
    </row>
    <row r="10753" spans="1:4">
      <c r="A10753" s="32">
        <v>2001</v>
      </c>
      <c r="B10753" s="32" t="s">
        <v>14</v>
      </c>
      <c r="C10753" s="32" t="s">
        <v>117</v>
      </c>
      <c r="D10753" s="33">
        <v>91077</v>
      </c>
    </row>
    <row r="10754" spans="1:4">
      <c r="A10754" s="32">
        <v>2001</v>
      </c>
      <c r="B10754" s="32" t="s">
        <v>15</v>
      </c>
      <c r="C10754" s="32" t="s">
        <v>117</v>
      </c>
      <c r="D10754" s="33">
        <v>69930</v>
      </c>
    </row>
    <row r="10755" spans="1:4">
      <c r="A10755" s="32">
        <v>2002</v>
      </c>
      <c r="B10755" s="32" t="s">
        <v>4</v>
      </c>
      <c r="C10755" s="32" t="s">
        <v>117</v>
      </c>
      <c r="D10755" s="33">
        <v>66997</v>
      </c>
    </row>
    <row r="10756" spans="1:4">
      <c r="A10756" s="32">
        <v>2002</v>
      </c>
      <c r="B10756" s="32" t="s">
        <v>5</v>
      </c>
      <c r="C10756" s="32" t="s">
        <v>117</v>
      </c>
      <c r="D10756" s="33">
        <v>66564</v>
      </c>
    </row>
    <row r="10757" spans="1:4">
      <c r="A10757" s="32">
        <v>2002</v>
      </c>
      <c r="B10757" s="32" t="s">
        <v>6</v>
      </c>
      <c r="C10757" s="32" t="s">
        <v>117</v>
      </c>
      <c r="D10757" s="33">
        <v>76249</v>
      </c>
    </row>
    <row r="10758" spans="1:4">
      <c r="A10758" s="32">
        <v>2002</v>
      </c>
      <c r="B10758" s="32" t="s">
        <v>7</v>
      </c>
      <c r="C10758" s="32" t="s">
        <v>117</v>
      </c>
      <c r="D10758" s="33">
        <v>80792</v>
      </c>
    </row>
    <row r="10759" spans="1:4">
      <c r="A10759" s="32">
        <v>2002</v>
      </c>
      <c r="B10759" s="32" t="s">
        <v>8</v>
      </c>
      <c r="C10759" s="32" t="s">
        <v>117</v>
      </c>
      <c r="D10759" s="33">
        <v>80656.653521974993</v>
      </c>
    </row>
    <row r="10760" spans="1:4">
      <c r="A10760" s="32">
        <v>2002</v>
      </c>
      <c r="B10760" s="32" t="s">
        <v>9</v>
      </c>
      <c r="C10760" s="32" t="s">
        <v>117</v>
      </c>
      <c r="D10760" s="33">
        <v>75462</v>
      </c>
    </row>
    <row r="10761" spans="1:4">
      <c r="A10761" s="32">
        <v>2002</v>
      </c>
      <c r="B10761" s="32" t="s">
        <v>10</v>
      </c>
      <c r="C10761" s="32" t="s">
        <v>117</v>
      </c>
      <c r="D10761" s="33">
        <v>80547</v>
      </c>
    </row>
    <row r="10762" spans="1:4">
      <c r="A10762" s="32">
        <v>2002</v>
      </c>
      <c r="B10762" s="32" t="s">
        <v>11</v>
      </c>
      <c r="C10762" s="32" t="s">
        <v>117</v>
      </c>
      <c r="D10762" s="33">
        <v>86538</v>
      </c>
    </row>
    <row r="10763" spans="1:4">
      <c r="A10763" s="32">
        <v>2002</v>
      </c>
      <c r="B10763" s="32" t="s">
        <v>12</v>
      </c>
      <c r="C10763" s="32" t="s">
        <v>117</v>
      </c>
      <c r="D10763" s="33">
        <v>82861</v>
      </c>
    </row>
    <row r="10764" spans="1:4">
      <c r="A10764" s="32">
        <v>2002</v>
      </c>
      <c r="B10764" s="32" t="s">
        <v>13</v>
      </c>
      <c r="C10764" s="32" t="s">
        <v>117</v>
      </c>
      <c r="D10764" s="33">
        <v>85384</v>
      </c>
    </row>
    <row r="10765" spans="1:4">
      <c r="A10765" s="32">
        <v>2002</v>
      </c>
      <c r="B10765" s="32" t="s">
        <v>14</v>
      </c>
      <c r="C10765" s="32" t="s">
        <v>117</v>
      </c>
      <c r="D10765" s="33">
        <v>79270</v>
      </c>
    </row>
    <row r="10766" spans="1:4">
      <c r="A10766" s="32">
        <v>2002</v>
      </c>
      <c r="B10766" s="32" t="s">
        <v>15</v>
      </c>
      <c r="C10766" s="32" t="s">
        <v>117</v>
      </c>
      <c r="D10766" s="33">
        <v>76194.925640226298</v>
      </c>
    </row>
    <row r="10767" spans="1:4">
      <c r="A10767" s="32">
        <v>2003</v>
      </c>
      <c r="B10767" s="32" t="s">
        <v>4</v>
      </c>
      <c r="C10767" s="32" t="s">
        <v>117</v>
      </c>
      <c r="D10767" s="33">
        <v>65808</v>
      </c>
    </row>
    <row r="10768" spans="1:4">
      <c r="A10768" s="32">
        <v>2003</v>
      </c>
      <c r="B10768" s="32" t="s">
        <v>5</v>
      </c>
      <c r="C10768" s="32" t="s">
        <v>117</v>
      </c>
      <c r="D10768" s="33">
        <v>65870</v>
      </c>
    </row>
    <row r="10769" spans="1:4">
      <c r="A10769" s="32">
        <v>2003</v>
      </c>
      <c r="B10769" s="32" t="s">
        <v>6</v>
      </c>
      <c r="C10769" s="32" t="s">
        <v>117</v>
      </c>
      <c r="D10769" s="33">
        <v>80742.543390406601</v>
      </c>
    </row>
    <row r="10770" spans="1:4">
      <c r="A10770" s="32">
        <v>2003</v>
      </c>
      <c r="B10770" s="32" t="s">
        <v>7</v>
      </c>
      <c r="C10770" s="32" t="s">
        <v>117</v>
      </c>
      <c r="D10770" s="33">
        <v>86649</v>
      </c>
    </row>
    <row r="10771" spans="1:4">
      <c r="A10771" s="32">
        <v>2003</v>
      </c>
      <c r="B10771" s="32" t="s">
        <v>8</v>
      </c>
      <c r="C10771" s="32" t="s">
        <v>117</v>
      </c>
      <c r="D10771" s="33">
        <v>92228</v>
      </c>
    </row>
    <row r="10772" spans="1:4">
      <c r="A10772" s="32">
        <v>2003</v>
      </c>
      <c r="B10772" s="32" t="s">
        <v>9</v>
      </c>
      <c r="C10772" s="32" t="s">
        <v>117</v>
      </c>
      <c r="D10772" s="33">
        <v>87507</v>
      </c>
    </row>
    <row r="10773" spans="1:4">
      <c r="A10773" s="32">
        <v>2003</v>
      </c>
      <c r="B10773" s="32" t="s">
        <v>10</v>
      </c>
      <c r="C10773" s="32" t="s">
        <v>117</v>
      </c>
      <c r="D10773" s="33">
        <v>88222</v>
      </c>
    </row>
    <row r="10774" spans="1:4">
      <c r="A10774" s="32">
        <v>2003</v>
      </c>
      <c r="B10774" s="32" t="s">
        <v>11</v>
      </c>
      <c r="C10774" s="32" t="s">
        <v>117</v>
      </c>
      <c r="D10774" s="33">
        <v>86458</v>
      </c>
    </row>
    <row r="10775" spans="1:4">
      <c r="A10775" s="32">
        <v>2003</v>
      </c>
      <c r="B10775" s="32" t="s">
        <v>12</v>
      </c>
      <c r="C10775" s="32" t="s">
        <v>117</v>
      </c>
      <c r="D10775" s="33">
        <v>88366</v>
      </c>
    </row>
    <row r="10776" spans="1:4">
      <c r="A10776" s="32">
        <v>2003</v>
      </c>
      <c r="B10776" s="32" t="s">
        <v>13</v>
      </c>
      <c r="C10776" s="32" t="s">
        <v>117</v>
      </c>
      <c r="D10776" s="33">
        <v>92170</v>
      </c>
    </row>
    <row r="10777" spans="1:4">
      <c r="A10777" s="32">
        <v>2003</v>
      </c>
      <c r="B10777" s="32" t="s">
        <v>14</v>
      </c>
      <c r="C10777" s="32" t="s">
        <v>117</v>
      </c>
      <c r="D10777" s="33">
        <v>86455</v>
      </c>
    </row>
    <row r="10778" spans="1:4">
      <c r="A10778" s="32">
        <v>2003</v>
      </c>
      <c r="B10778" s="32" t="s">
        <v>15</v>
      </c>
      <c r="C10778" s="32" t="s">
        <v>117</v>
      </c>
      <c r="D10778" s="33">
        <v>80695</v>
      </c>
    </row>
    <row r="10779" spans="1:4">
      <c r="A10779" s="32">
        <v>2004</v>
      </c>
      <c r="B10779" s="32" t="s">
        <v>4</v>
      </c>
      <c r="C10779" s="32" t="s">
        <v>117</v>
      </c>
      <c r="D10779" s="33">
        <v>66558</v>
      </c>
    </row>
    <row r="10780" spans="1:4">
      <c r="A10780" s="32">
        <v>2004</v>
      </c>
      <c r="B10780" s="32" t="s">
        <v>5</v>
      </c>
      <c r="C10780" s="32" t="s">
        <v>117</v>
      </c>
      <c r="D10780" s="33">
        <v>71953.613341829303</v>
      </c>
    </row>
    <row r="10781" spans="1:4">
      <c r="A10781" s="32">
        <v>2004</v>
      </c>
      <c r="B10781" s="32" t="s">
        <v>6</v>
      </c>
      <c r="C10781" s="32" t="s">
        <v>117</v>
      </c>
      <c r="D10781" s="33">
        <v>68330</v>
      </c>
    </row>
    <row r="10782" spans="1:4">
      <c r="A10782" s="32">
        <v>2004</v>
      </c>
      <c r="B10782" s="32" t="s">
        <v>7</v>
      </c>
      <c r="C10782" s="32" t="s">
        <v>117</v>
      </c>
      <c r="D10782" s="33">
        <v>75235</v>
      </c>
    </row>
    <row r="10783" spans="1:4">
      <c r="A10783" s="32">
        <v>2004</v>
      </c>
      <c r="B10783" s="32" t="s">
        <v>8</v>
      </c>
      <c r="C10783" s="32" t="s">
        <v>117</v>
      </c>
      <c r="D10783" s="33">
        <v>82601</v>
      </c>
    </row>
    <row r="10784" spans="1:4">
      <c r="A10784" s="32">
        <v>2004</v>
      </c>
      <c r="B10784" s="32" t="s">
        <v>9</v>
      </c>
      <c r="C10784" s="32" t="s">
        <v>117</v>
      </c>
      <c r="D10784" s="33">
        <v>83196</v>
      </c>
    </row>
    <row r="10785" spans="1:4">
      <c r="A10785" s="32">
        <v>2004</v>
      </c>
      <c r="B10785" s="32" t="s">
        <v>10</v>
      </c>
      <c r="C10785" s="32" t="s">
        <v>117</v>
      </c>
      <c r="D10785" s="33">
        <v>62168</v>
      </c>
    </row>
    <row r="10786" spans="1:4">
      <c r="A10786" s="32">
        <v>2004</v>
      </c>
      <c r="B10786" s="32" t="s">
        <v>11</v>
      </c>
      <c r="C10786" s="32" t="s">
        <v>117</v>
      </c>
      <c r="D10786" s="33">
        <v>84097</v>
      </c>
    </row>
    <row r="10787" spans="1:4">
      <c r="A10787" s="32">
        <v>2004</v>
      </c>
      <c r="B10787" s="32" t="s">
        <v>12</v>
      </c>
      <c r="C10787" s="32" t="s">
        <v>117</v>
      </c>
      <c r="D10787" s="33">
        <v>92886.904014572807</v>
      </c>
    </row>
    <row r="10788" spans="1:4">
      <c r="A10788" s="32">
        <v>2004</v>
      </c>
      <c r="B10788" s="32" t="s">
        <v>13</v>
      </c>
      <c r="C10788" s="32" t="s">
        <v>117</v>
      </c>
      <c r="D10788" s="33">
        <v>85526</v>
      </c>
    </row>
    <row r="10789" spans="1:4">
      <c r="A10789" s="32">
        <v>2004</v>
      </c>
      <c r="B10789" s="32" t="s">
        <v>14</v>
      </c>
      <c r="C10789" s="32" t="s">
        <v>117</v>
      </c>
      <c r="D10789" s="33">
        <v>78248.333712008898</v>
      </c>
    </row>
    <row r="10790" spans="1:4">
      <c r="A10790" s="32">
        <v>2004</v>
      </c>
      <c r="B10790" s="32" t="s">
        <v>15</v>
      </c>
      <c r="C10790" s="32" t="s">
        <v>117</v>
      </c>
      <c r="D10790" s="33">
        <v>90641.373549064199</v>
      </c>
    </row>
    <row r="10791" spans="1:4">
      <c r="A10791" s="32">
        <v>2005</v>
      </c>
      <c r="B10791" s="32" t="s">
        <v>4</v>
      </c>
      <c r="C10791" s="32" t="s">
        <v>117</v>
      </c>
      <c r="D10791" s="33">
        <v>63651</v>
      </c>
    </row>
    <row r="10792" spans="1:4">
      <c r="A10792" s="32">
        <v>2005</v>
      </c>
      <c r="B10792" s="32" t="s">
        <v>5</v>
      </c>
      <c r="C10792" s="32" t="s">
        <v>117</v>
      </c>
      <c r="D10792" s="33">
        <v>70260</v>
      </c>
    </row>
    <row r="10793" spans="1:4">
      <c r="A10793" s="32">
        <v>2005</v>
      </c>
      <c r="B10793" s="32" t="s">
        <v>6</v>
      </c>
      <c r="C10793" s="32" t="s">
        <v>117</v>
      </c>
      <c r="D10793" s="33">
        <v>87140</v>
      </c>
    </row>
    <row r="10794" spans="1:4">
      <c r="A10794" s="32">
        <v>2005</v>
      </c>
      <c r="B10794" s="32" t="s">
        <v>7</v>
      </c>
      <c r="C10794" s="32" t="s">
        <v>117</v>
      </c>
      <c r="D10794" s="33">
        <v>91763</v>
      </c>
    </row>
    <row r="10795" spans="1:4">
      <c r="A10795" s="32">
        <v>2005</v>
      </c>
      <c r="B10795" s="32" t="s">
        <v>8</v>
      </c>
      <c r="C10795" s="32" t="s">
        <v>117</v>
      </c>
      <c r="D10795" s="33">
        <v>86938</v>
      </c>
    </row>
    <row r="10796" spans="1:4">
      <c r="A10796" s="32">
        <v>2005</v>
      </c>
      <c r="B10796" s="32" t="s">
        <v>9</v>
      </c>
      <c r="C10796" s="32" t="s">
        <v>117</v>
      </c>
      <c r="D10796" s="33">
        <v>83535</v>
      </c>
    </row>
    <row r="10797" spans="1:4">
      <c r="A10797" s="32">
        <v>2005</v>
      </c>
      <c r="B10797" s="32" t="s">
        <v>10</v>
      </c>
      <c r="C10797" s="32" t="s">
        <v>117</v>
      </c>
      <c r="D10797" s="33">
        <v>80016</v>
      </c>
    </row>
    <row r="10798" spans="1:4">
      <c r="A10798" s="32">
        <v>2005</v>
      </c>
      <c r="B10798" s="32" t="s">
        <v>11</v>
      </c>
      <c r="C10798" s="32" t="s">
        <v>117</v>
      </c>
      <c r="D10798" s="33">
        <v>83160.218311052799</v>
      </c>
    </row>
    <row r="10799" spans="1:4">
      <c r="A10799" s="32">
        <v>2005</v>
      </c>
      <c r="B10799" s="32" t="s">
        <v>12</v>
      </c>
      <c r="C10799" s="32" t="s">
        <v>117</v>
      </c>
      <c r="D10799" s="33">
        <v>87595.147746941904</v>
      </c>
    </row>
    <row r="10800" spans="1:4">
      <c r="A10800" s="32">
        <v>2005</v>
      </c>
      <c r="B10800" s="32" t="s">
        <v>13</v>
      </c>
      <c r="C10800" s="32" t="s">
        <v>117</v>
      </c>
      <c r="D10800" s="33">
        <v>83317.133163368097</v>
      </c>
    </row>
    <row r="10801" spans="1:4">
      <c r="A10801" s="32">
        <v>2005</v>
      </c>
      <c r="B10801" s="32" t="s">
        <v>14</v>
      </c>
      <c r="C10801" s="32" t="s">
        <v>117</v>
      </c>
      <c r="D10801" s="33">
        <v>86827</v>
      </c>
    </row>
    <row r="10802" spans="1:4">
      <c r="A10802" s="32">
        <v>2005</v>
      </c>
      <c r="B10802" s="32" t="s">
        <v>15</v>
      </c>
      <c r="C10802" s="32" t="s">
        <v>117</v>
      </c>
      <c r="D10802" s="33">
        <v>81892.495182743296</v>
      </c>
    </row>
    <row r="10803" spans="1:4">
      <c r="A10803" s="32">
        <v>2006</v>
      </c>
      <c r="B10803" s="32" t="s">
        <v>4</v>
      </c>
      <c r="C10803" s="32" t="s">
        <v>117</v>
      </c>
      <c r="D10803" s="33">
        <v>69848</v>
      </c>
    </row>
    <row r="10804" spans="1:4">
      <c r="A10804" s="32">
        <v>2006</v>
      </c>
      <c r="B10804" s="32" t="s">
        <v>5</v>
      </c>
      <c r="C10804" s="32" t="s">
        <v>117</v>
      </c>
      <c r="D10804" s="33">
        <v>68950</v>
      </c>
    </row>
    <row r="10805" spans="1:4">
      <c r="A10805" s="32">
        <v>2006</v>
      </c>
      <c r="B10805" s="32" t="s">
        <v>6</v>
      </c>
      <c r="C10805" s="32" t="s">
        <v>117</v>
      </c>
      <c r="D10805" s="33">
        <v>85771</v>
      </c>
    </row>
    <row r="10806" spans="1:4">
      <c r="A10806" s="32">
        <v>2006</v>
      </c>
      <c r="B10806" s="32" t="s">
        <v>7</v>
      </c>
      <c r="C10806" s="32" t="s">
        <v>117</v>
      </c>
      <c r="D10806" s="33">
        <v>79553</v>
      </c>
    </row>
    <row r="10807" spans="1:4">
      <c r="A10807" s="32">
        <v>2006</v>
      </c>
      <c r="B10807" s="32" t="s">
        <v>8</v>
      </c>
      <c r="C10807" s="32" t="s">
        <v>117</v>
      </c>
      <c r="D10807" s="33">
        <v>85977</v>
      </c>
    </row>
    <row r="10808" spans="1:4">
      <c r="A10808" s="32">
        <v>2006</v>
      </c>
      <c r="B10808" s="32" t="s">
        <v>9</v>
      </c>
      <c r="C10808" s="32" t="s">
        <v>117</v>
      </c>
      <c r="D10808" s="33">
        <v>83169</v>
      </c>
    </row>
    <row r="10809" spans="1:4">
      <c r="A10809" s="32">
        <v>2006</v>
      </c>
      <c r="B10809" s="32" t="s">
        <v>10</v>
      </c>
      <c r="C10809" s="32" t="s">
        <v>117</v>
      </c>
      <c r="D10809" s="33">
        <v>83826</v>
      </c>
    </row>
    <row r="10810" spans="1:4">
      <c r="A10810" s="32">
        <v>2006</v>
      </c>
      <c r="B10810" s="32" t="s">
        <v>11</v>
      </c>
      <c r="C10810" s="32" t="s">
        <v>117</v>
      </c>
      <c r="D10810" s="33">
        <v>88098.616148138593</v>
      </c>
    </row>
    <row r="10811" spans="1:4">
      <c r="A10811" s="32">
        <v>2006</v>
      </c>
      <c r="B10811" s="32" t="s">
        <v>12</v>
      </c>
      <c r="C10811" s="32" t="s">
        <v>117</v>
      </c>
      <c r="D10811" s="33">
        <v>89001</v>
      </c>
    </row>
    <row r="10812" spans="1:4">
      <c r="A10812" s="32">
        <v>2006</v>
      </c>
      <c r="B10812" s="32" t="s">
        <v>13</v>
      </c>
      <c r="C10812" s="32" t="s">
        <v>117</v>
      </c>
      <c r="D10812" s="33">
        <v>79618</v>
      </c>
    </row>
    <row r="10813" spans="1:4">
      <c r="A10813" s="32">
        <v>2006</v>
      </c>
      <c r="B10813" s="32" t="s">
        <v>14</v>
      </c>
      <c r="C10813" s="32" t="s">
        <v>117</v>
      </c>
      <c r="D10813" s="33">
        <v>90148.474380101499</v>
      </c>
    </row>
    <row r="10814" spans="1:4">
      <c r="A10814" s="32">
        <v>2006</v>
      </c>
      <c r="B10814" s="32" t="s">
        <v>15</v>
      </c>
      <c r="C10814" s="32" t="s">
        <v>117</v>
      </c>
      <c r="D10814" s="33">
        <v>77683</v>
      </c>
    </row>
    <row r="10815" spans="1:4">
      <c r="A10815" s="32">
        <v>2007</v>
      </c>
      <c r="B10815" s="32" t="s">
        <v>4</v>
      </c>
      <c r="C10815" s="32" t="s">
        <v>117</v>
      </c>
      <c r="D10815" s="33">
        <v>70191</v>
      </c>
    </row>
    <row r="10816" spans="1:4">
      <c r="A10816" s="32">
        <v>2007</v>
      </c>
      <c r="B10816" s="32" t="s">
        <v>5</v>
      </c>
      <c r="C10816" s="32" t="s">
        <v>117</v>
      </c>
      <c r="D10816" s="33">
        <v>84555</v>
      </c>
    </row>
    <row r="10817" spans="1:4">
      <c r="A10817" s="32">
        <v>2007</v>
      </c>
      <c r="B10817" s="32" t="s">
        <v>6</v>
      </c>
      <c r="C10817" s="32" t="s">
        <v>117</v>
      </c>
      <c r="D10817" s="33">
        <v>67572</v>
      </c>
    </row>
    <row r="10818" spans="1:4">
      <c r="A10818" s="32">
        <v>2007</v>
      </c>
      <c r="B10818" s="32" t="s">
        <v>7</v>
      </c>
      <c r="C10818" s="32" t="s">
        <v>117</v>
      </c>
      <c r="D10818" s="33">
        <v>76768</v>
      </c>
    </row>
    <row r="10819" spans="1:4">
      <c r="A10819" s="32">
        <v>2007</v>
      </c>
      <c r="B10819" s="32" t="s">
        <v>8</v>
      </c>
      <c r="C10819" s="32" t="s">
        <v>117</v>
      </c>
      <c r="D10819" s="33">
        <v>82986</v>
      </c>
    </row>
    <row r="10820" spans="1:4">
      <c r="A10820" s="32">
        <v>2007</v>
      </c>
      <c r="B10820" s="32" t="s">
        <v>9</v>
      </c>
      <c r="C10820" s="32" t="s">
        <v>117</v>
      </c>
      <c r="D10820" s="33">
        <v>78277</v>
      </c>
    </row>
    <row r="10821" spans="1:4">
      <c r="A10821" s="32">
        <v>2007</v>
      </c>
      <c r="B10821" s="32" t="s">
        <v>10</v>
      </c>
      <c r="C10821" s="32" t="s">
        <v>117</v>
      </c>
      <c r="D10821" s="33">
        <v>73130.028516005899</v>
      </c>
    </row>
    <row r="10822" spans="1:4">
      <c r="A10822" s="32">
        <v>2007</v>
      </c>
      <c r="B10822" s="32" t="s">
        <v>11</v>
      </c>
      <c r="C10822" s="32" t="s">
        <v>117</v>
      </c>
      <c r="D10822" s="33">
        <v>80610</v>
      </c>
    </row>
    <row r="10823" spans="1:4">
      <c r="A10823" s="32">
        <v>2007</v>
      </c>
      <c r="B10823" s="32" t="s">
        <v>12</v>
      </c>
      <c r="C10823" s="32" t="s">
        <v>117</v>
      </c>
      <c r="D10823" s="33">
        <v>80680</v>
      </c>
    </row>
    <row r="10824" spans="1:4">
      <c r="A10824" s="32">
        <v>2007</v>
      </c>
      <c r="B10824" s="32" t="s">
        <v>13</v>
      </c>
      <c r="C10824" s="32" t="s">
        <v>117</v>
      </c>
      <c r="D10824" s="33">
        <v>83346.027921261499</v>
      </c>
    </row>
    <row r="10825" spans="1:4">
      <c r="A10825" s="32">
        <v>2007</v>
      </c>
      <c r="B10825" s="32" t="s">
        <v>14</v>
      </c>
      <c r="C10825" s="32" t="s">
        <v>117</v>
      </c>
      <c r="D10825" s="33">
        <v>85144.591089720096</v>
      </c>
    </row>
    <row r="10826" spans="1:4">
      <c r="A10826" s="32">
        <v>2007</v>
      </c>
      <c r="B10826" s="32" t="s">
        <v>15</v>
      </c>
      <c r="C10826" s="32" t="s">
        <v>117</v>
      </c>
      <c r="D10826" s="33">
        <v>73863</v>
      </c>
    </row>
    <row r="10827" spans="1:4">
      <c r="A10827" s="32">
        <v>2008</v>
      </c>
      <c r="B10827" s="32" t="s">
        <v>4</v>
      </c>
      <c r="C10827" s="32" t="s">
        <v>117</v>
      </c>
      <c r="D10827" s="33">
        <v>66315</v>
      </c>
    </row>
    <row r="10828" spans="1:4">
      <c r="A10828" s="32">
        <v>2008</v>
      </c>
      <c r="B10828" s="32" t="s">
        <v>5</v>
      </c>
      <c r="C10828" s="32" t="s">
        <v>117</v>
      </c>
      <c r="D10828" s="33">
        <v>65849</v>
      </c>
    </row>
    <row r="10829" spans="1:4">
      <c r="A10829" s="32">
        <v>2008</v>
      </c>
      <c r="B10829" s="32" t="s">
        <v>6</v>
      </c>
      <c r="C10829" s="32" t="s">
        <v>117</v>
      </c>
      <c r="D10829" s="33">
        <v>70799</v>
      </c>
    </row>
    <row r="10830" spans="1:4">
      <c r="A10830" s="32">
        <v>2008</v>
      </c>
      <c r="B10830" s="32" t="s">
        <v>7</v>
      </c>
      <c r="C10830" s="32" t="s">
        <v>117</v>
      </c>
      <c r="D10830" s="33">
        <v>81226</v>
      </c>
    </row>
    <row r="10831" spans="1:4">
      <c r="A10831" s="32">
        <v>2008</v>
      </c>
      <c r="B10831" s="32" t="s">
        <v>8</v>
      </c>
      <c r="C10831" s="32" t="s">
        <v>117</v>
      </c>
      <c r="D10831" s="33">
        <v>79818</v>
      </c>
    </row>
    <row r="10832" spans="1:4">
      <c r="A10832" s="32">
        <v>2008</v>
      </c>
      <c r="B10832" s="32" t="s">
        <v>9</v>
      </c>
      <c r="C10832" s="32" t="s">
        <v>117</v>
      </c>
      <c r="D10832" s="33">
        <v>70284</v>
      </c>
    </row>
    <row r="10833" spans="1:4">
      <c r="A10833" s="32">
        <v>2008</v>
      </c>
      <c r="B10833" s="32" t="s">
        <v>10</v>
      </c>
      <c r="C10833" s="32" t="s">
        <v>117</v>
      </c>
      <c r="D10833" s="33">
        <v>74182</v>
      </c>
    </row>
    <row r="10834" spans="1:4">
      <c r="A10834" s="32">
        <v>2008</v>
      </c>
      <c r="B10834" s="32" t="s">
        <v>11</v>
      </c>
      <c r="C10834" s="32" t="s">
        <v>117</v>
      </c>
      <c r="D10834" s="33">
        <v>71580.565032282902</v>
      </c>
    </row>
    <row r="10835" spans="1:4">
      <c r="A10835" s="32">
        <v>2008</v>
      </c>
      <c r="B10835" s="32" t="s">
        <v>12</v>
      </c>
      <c r="C10835" s="32" t="s">
        <v>117</v>
      </c>
      <c r="D10835" s="33">
        <v>75179.193268434203</v>
      </c>
    </row>
    <row r="10836" spans="1:4">
      <c r="A10836" s="32">
        <v>2008</v>
      </c>
      <c r="B10836" s="32" t="s">
        <v>13</v>
      </c>
      <c r="C10836" s="32" t="s">
        <v>117</v>
      </c>
      <c r="D10836" s="33">
        <v>76596</v>
      </c>
    </row>
    <row r="10837" spans="1:4">
      <c r="A10837" s="32">
        <v>2008</v>
      </c>
      <c r="B10837" s="32" t="s">
        <v>14</v>
      </c>
      <c r="C10837" s="32" t="s">
        <v>117</v>
      </c>
      <c r="D10837" s="33">
        <v>71353</v>
      </c>
    </row>
    <row r="10838" spans="1:4">
      <c r="A10838" s="32">
        <v>2008</v>
      </c>
      <c r="B10838" s="32" t="s">
        <v>15</v>
      </c>
      <c r="C10838" s="32" t="s">
        <v>117</v>
      </c>
      <c r="D10838" s="33">
        <v>67759.7348398787</v>
      </c>
    </row>
    <row r="10839" spans="1:4">
      <c r="A10839" s="32">
        <v>2009</v>
      </c>
      <c r="B10839" s="32" t="s">
        <v>4</v>
      </c>
      <c r="C10839" s="32" t="s">
        <v>117</v>
      </c>
      <c r="D10839" s="33">
        <v>56113.446421489403</v>
      </c>
    </row>
    <row r="10840" spans="1:4">
      <c r="A10840" s="32">
        <v>2009</v>
      </c>
      <c r="B10840" s="32" t="s">
        <v>5</v>
      </c>
      <c r="C10840" s="32" t="s">
        <v>117</v>
      </c>
      <c r="D10840" s="33">
        <v>60189.129295655097</v>
      </c>
    </row>
    <row r="10841" spans="1:4">
      <c r="A10841" s="32">
        <v>2009</v>
      </c>
      <c r="B10841" s="32" t="s">
        <v>6</v>
      </c>
      <c r="C10841" s="32" t="s">
        <v>117</v>
      </c>
      <c r="D10841" s="33">
        <v>67138.197603842302</v>
      </c>
    </row>
    <row r="10842" spans="1:4">
      <c r="A10842" s="32">
        <v>2009</v>
      </c>
      <c r="B10842" s="32" t="s">
        <v>7</v>
      </c>
      <c r="C10842" s="32" t="s">
        <v>117</v>
      </c>
      <c r="D10842" s="33">
        <v>66787.963922280396</v>
      </c>
    </row>
    <row r="10843" spans="1:4">
      <c r="A10843" s="32">
        <v>2009</v>
      </c>
      <c r="B10843" s="32" t="s">
        <v>8</v>
      </c>
      <c r="C10843" s="32" t="s">
        <v>117</v>
      </c>
      <c r="D10843" s="33">
        <v>62785</v>
      </c>
    </row>
    <row r="10844" spans="1:4">
      <c r="A10844" s="32">
        <v>2009</v>
      </c>
      <c r="B10844" s="32" t="s">
        <v>9</v>
      </c>
      <c r="C10844" s="32" t="s">
        <v>117</v>
      </c>
      <c r="D10844" s="33">
        <v>62666.690574373897</v>
      </c>
    </row>
    <row r="10845" spans="1:4">
      <c r="A10845" s="32">
        <v>2009</v>
      </c>
      <c r="B10845" s="32" t="s">
        <v>10</v>
      </c>
      <c r="C10845" s="32" t="s">
        <v>117</v>
      </c>
      <c r="D10845" s="33">
        <v>48548.4749372816</v>
      </c>
    </row>
    <row r="10846" spans="1:4">
      <c r="A10846" s="32">
        <v>2009</v>
      </c>
      <c r="B10846" s="32" t="s">
        <v>11</v>
      </c>
      <c r="C10846" s="32" t="s">
        <v>117</v>
      </c>
      <c r="D10846" s="33">
        <v>55264.507614404502</v>
      </c>
    </row>
    <row r="10847" spans="1:4">
      <c r="A10847" s="32">
        <v>2009</v>
      </c>
      <c r="B10847" s="32" t="s">
        <v>12</v>
      </c>
      <c r="C10847" s="32" t="s">
        <v>117</v>
      </c>
      <c r="D10847" s="33">
        <v>64021.312479723601</v>
      </c>
    </row>
    <row r="10848" spans="1:4">
      <c r="A10848" s="32">
        <v>2009</v>
      </c>
      <c r="B10848" s="32" t="s">
        <v>13</v>
      </c>
      <c r="C10848" s="32" t="s">
        <v>117</v>
      </c>
      <c r="D10848" s="33">
        <v>64947.014572198801</v>
      </c>
    </row>
    <row r="10849" spans="1:4">
      <c r="A10849" s="32">
        <v>2009</v>
      </c>
      <c r="B10849" s="32" t="s">
        <v>14</v>
      </c>
      <c r="C10849" s="32" t="s">
        <v>117</v>
      </c>
      <c r="D10849" s="33">
        <v>68045</v>
      </c>
    </row>
    <row r="10850" spans="1:4">
      <c r="A10850" s="32">
        <v>2009</v>
      </c>
      <c r="B10850" s="32" t="s">
        <v>15</v>
      </c>
      <c r="C10850" s="32" t="s">
        <v>117</v>
      </c>
      <c r="D10850" s="33">
        <v>64106</v>
      </c>
    </row>
    <row r="10851" spans="1:4">
      <c r="A10851" s="32">
        <v>2010</v>
      </c>
      <c r="B10851" s="32" t="s">
        <v>4</v>
      </c>
      <c r="C10851" s="32" t="s">
        <v>117</v>
      </c>
      <c r="D10851" s="33">
        <v>50776.583922036203</v>
      </c>
    </row>
    <row r="10852" spans="1:4">
      <c r="A10852" s="32">
        <v>2010</v>
      </c>
      <c r="B10852" s="32" t="s">
        <v>5</v>
      </c>
      <c r="C10852" s="32" t="s">
        <v>117</v>
      </c>
      <c r="D10852" s="33">
        <v>54216.804348307902</v>
      </c>
    </row>
    <row r="10853" spans="1:4">
      <c r="A10853" s="32">
        <v>2010</v>
      </c>
      <c r="B10853" s="32" t="s">
        <v>6</v>
      </c>
      <c r="C10853" s="32" t="s">
        <v>117</v>
      </c>
      <c r="D10853" s="33">
        <v>64364.265808549499</v>
      </c>
    </row>
    <row r="10854" spans="1:4">
      <c r="A10854" s="32">
        <v>2010</v>
      </c>
      <c r="B10854" s="32" t="s">
        <v>7</v>
      </c>
      <c r="C10854" s="32" t="s">
        <v>117</v>
      </c>
      <c r="D10854" s="33">
        <v>62448</v>
      </c>
    </row>
    <row r="10855" spans="1:4">
      <c r="A10855" s="32">
        <v>2010</v>
      </c>
      <c r="B10855" s="32" t="s">
        <v>8</v>
      </c>
      <c r="C10855" s="32" t="s">
        <v>117</v>
      </c>
      <c r="D10855" s="33">
        <v>57794.5768454555</v>
      </c>
    </row>
    <row r="10856" spans="1:4">
      <c r="A10856" s="32">
        <v>2010</v>
      </c>
      <c r="B10856" s="32" t="s">
        <v>9</v>
      </c>
      <c r="C10856" s="32" t="s">
        <v>117</v>
      </c>
      <c r="D10856" s="33">
        <v>62849.159155908303</v>
      </c>
    </row>
    <row r="10857" spans="1:4">
      <c r="A10857" s="32">
        <v>2010</v>
      </c>
      <c r="B10857" s="32" t="s">
        <v>10</v>
      </c>
      <c r="C10857" s="32" t="s">
        <v>117</v>
      </c>
      <c r="D10857" s="33">
        <v>58748.913432349698</v>
      </c>
    </row>
    <row r="10858" spans="1:4">
      <c r="A10858" s="32">
        <v>2010</v>
      </c>
      <c r="B10858" s="32" t="s">
        <v>11</v>
      </c>
      <c r="C10858" s="32" t="s">
        <v>117</v>
      </c>
      <c r="D10858" s="33">
        <v>61922.123499218702</v>
      </c>
    </row>
    <row r="10859" spans="1:4">
      <c r="A10859" s="32">
        <v>2010</v>
      </c>
      <c r="B10859" s="32" t="s">
        <v>12</v>
      </c>
      <c r="C10859" s="32" t="s">
        <v>117</v>
      </c>
      <c r="D10859" s="33">
        <v>64637.362020203502</v>
      </c>
    </row>
    <row r="10860" spans="1:4">
      <c r="A10860" s="32">
        <v>2010</v>
      </c>
      <c r="B10860" s="32" t="s">
        <v>13</v>
      </c>
      <c r="C10860" s="32" t="s">
        <v>117</v>
      </c>
      <c r="D10860" s="33">
        <v>64637.362020203502</v>
      </c>
    </row>
    <row r="10861" spans="1:4">
      <c r="A10861" s="32">
        <v>2010</v>
      </c>
      <c r="B10861" s="32" t="s">
        <v>14</v>
      </c>
      <c r="C10861" s="32" t="s">
        <v>117</v>
      </c>
      <c r="D10861" s="33">
        <v>60620.2850901821</v>
      </c>
    </row>
    <row r="10862" spans="1:4">
      <c r="A10862" s="32">
        <v>2010</v>
      </c>
      <c r="B10862" s="32" t="s">
        <v>15</v>
      </c>
      <c r="C10862" s="32" t="s">
        <v>117</v>
      </c>
      <c r="D10862" s="33">
        <v>49049.818793472397</v>
      </c>
    </row>
    <row r="10863" spans="1:4">
      <c r="A10863" s="32">
        <v>2011</v>
      </c>
      <c r="B10863" s="32" t="s">
        <v>4</v>
      </c>
      <c r="C10863" s="32" t="s">
        <v>117</v>
      </c>
      <c r="D10863" s="33">
        <v>42635.436188760497</v>
      </c>
    </row>
    <row r="10864" spans="1:4">
      <c r="A10864" s="32">
        <v>2011</v>
      </c>
      <c r="B10864" s="32" t="s">
        <v>5</v>
      </c>
      <c r="C10864" s="32" t="s">
        <v>117</v>
      </c>
      <c r="D10864" s="33">
        <v>42391.246018591199</v>
      </c>
    </row>
    <row r="10865" spans="1:4">
      <c r="A10865" s="32">
        <v>2011</v>
      </c>
      <c r="B10865" s="32" t="s">
        <v>6</v>
      </c>
      <c r="C10865" s="32" t="s">
        <v>117</v>
      </c>
      <c r="D10865" s="33">
        <v>47666.047430222701</v>
      </c>
    </row>
    <row r="10866" spans="1:4">
      <c r="A10866" s="32">
        <v>2011</v>
      </c>
      <c r="B10866" s="32" t="s">
        <v>7</v>
      </c>
      <c r="C10866" s="32" t="s">
        <v>117</v>
      </c>
      <c r="D10866" s="33">
        <v>48700.016580197997</v>
      </c>
    </row>
    <row r="10867" spans="1:4">
      <c r="A10867" s="32">
        <v>2011</v>
      </c>
      <c r="B10867" s="32" t="s">
        <v>8</v>
      </c>
      <c r="C10867" s="32" t="s">
        <v>117</v>
      </c>
      <c r="D10867" s="33">
        <v>50125.506267400102</v>
      </c>
    </row>
    <row r="10868" spans="1:4">
      <c r="A10868" s="32">
        <v>2011</v>
      </c>
      <c r="B10868" s="32" t="s">
        <v>9</v>
      </c>
      <c r="C10868" s="32" t="s">
        <v>117</v>
      </c>
      <c r="D10868" s="33">
        <v>49332.508911281402</v>
      </c>
    </row>
    <row r="10869" spans="1:4">
      <c r="A10869" s="32">
        <v>2011</v>
      </c>
      <c r="B10869" s="32" t="s">
        <v>10</v>
      </c>
      <c r="C10869" s="32" t="s">
        <v>117</v>
      </c>
      <c r="D10869" s="33">
        <v>47836.270423370799</v>
      </c>
    </row>
    <row r="10870" spans="1:4">
      <c r="A10870" s="32">
        <v>2011</v>
      </c>
      <c r="B10870" s="32" t="s">
        <v>11</v>
      </c>
      <c r="C10870" s="32" t="s">
        <v>117</v>
      </c>
      <c r="D10870" s="33">
        <v>50887.168725658201</v>
      </c>
    </row>
    <row r="10871" spans="1:4">
      <c r="A10871" s="32">
        <v>2011</v>
      </c>
      <c r="B10871" s="32" t="s">
        <v>12</v>
      </c>
      <c r="C10871" s="32" t="s">
        <v>117</v>
      </c>
      <c r="D10871" s="33">
        <v>53597.884402334203</v>
      </c>
    </row>
    <row r="10872" spans="1:4">
      <c r="A10872" s="32">
        <v>2011</v>
      </c>
      <c r="B10872" s="32" t="s">
        <v>13</v>
      </c>
      <c r="C10872" s="32" t="s">
        <v>117</v>
      </c>
      <c r="D10872" s="33">
        <v>49396.722686573703</v>
      </c>
    </row>
    <row r="10873" spans="1:4">
      <c r="A10873" s="32">
        <v>2011</v>
      </c>
      <c r="B10873" s="32" t="s">
        <v>14</v>
      </c>
      <c r="C10873" s="32" t="s">
        <v>117</v>
      </c>
      <c r="D10873" s="33">
        <v>51902.1877582288</v>
      </c>
    </row>
    <row r="10874" spans="1:4">
      <c r="A10874" s="32">
        <v>2011</v>
      </c>
      <c r="B10874" s="32" t="s">
        <v>15</v>
      </c>
      <c r="C10874" s="32" t="s">
        <v>117</v>
      </c>
      <c r="D10874" s="33">
        <v>46310.097572569299</v>
      </c>
    </row>
    <row r="10875" spans="1:4">
      <c r="A10875" s="32">
        <v>2012</v>
      </c>
      <c r="B10875" s="32" t="s">
        <v>4</v>
      </c>
      <c r="C10875" s="32" t="s">
        <v>117</v>
      </c>
      <c r="D10875" s="33">
        <v>38927.243681657499</v>
      </c>
    </row>
    <row r="10876" spans="1:4">
      <c r="A10876" s="32">
        <v>2012</v>
      </c>
      <c r="B10876" s="32" t="s">
        <v>5</v>
      </c>
      <c r="C10876" s="32" t="s">
        <v>117</v>
      </c>
      <c r="D10876" s="33">
        <v>36121.526610995497</v>
      </c>
    </row>
    <row r="10877" spans="1:4">
      <c r="A10877" s="32">
        <v>2012</v>
      </c>
      <c r="B10877" s="32" t="s">
        <v>6</v>
      </c>
      <c r="C10877" s="32" t="s">
        <v>117</v>
      </c>
      <c r="D10877" s="33">
        <v>51957.123926211403</v>
      </c>
    </row>
    <row r="10878" spans="1:4">
      <c r="A10878" s="32">
        <v>2012</v>
      </c>
      <c r="B10878" s="32" t="s">
        <v>7</v>
      </c>
      <c r="C10878" s="32" t="s">
        <v>117</v>
      </c>
      <c r="D10878" s="33">
        <v>30905.651510007701</v>
      </c>
    </row>
    <row r="10879" spans="1:4">
      <c r="A10879" s="32">
        <v>2012</v>
      </c>
      <c r="B10879" s="32" t="s">
        <v>8</v>
      </c>
      <c r="C10879" s="32" t="s">
        <v>117</v>
      </c>
      <c r="D10879" s="33">
        <v>36711.842138418499</v>
      </c>
    </row>
    <row r="10880" spans="1:4">
      <c r="A10880" s="32">
        <v>2012</v>
      </c>
      <c r="B10880" s="32" t="s">
        <v>9</v>
      </c>
      <c r="C10880" s="32" t="s">
        <v>117</v>
      </c>
      <c r="D10880" s="33">
        <v>36292.743357672203</v>
      </c>
    </row>
    <row r="10881" spans="1:4">
      <c r="A10881" s="32">
        <v>2012</v>
      </c>
      <c r="B10881" s="32" t="s">
        <v>10</v>
      </c>
      <c r="C10881" s="32" t="s">
        <v>117</v>
      </c>
      <c r="D10881" s="33">
        <v>35895.808285408799</v>
      </c>
    </row>
    <row r="10882" spans="1:4">
      <c r="A10882" s="32">
        <v>2012</v>
      </c>
      <c r="B10882" s="32" t="s">
        <v>11</v>
      </c>
      <c r="C10882" s="32" t="s">
        <v>117</v>
      </c>
      <c r="D10882" s="33">
        <v>25469.927056178702</v>
      </c>
    </row>
    <row r="10883" spans="1:4">
      <c r="A10883" s="32">
        <v>2012</v>
      </c>
      <c r="B10883" s="32" t="s">
        <v>12</v>
      </c>
      <c r="C10883" s="32" t="s">
        <v>117</v>
      </c>
      <c r="D10883" s="33">
        <v>22575.026771421901</v>
      </c>
    </row>
    <row r="10884" spans="1:4">
      <c r="A10884" s="32">
        <v>2012</v>
      </c>
      <c r="B10884" s="32" t="s">
        <v>13</v>
      </c>
      <c r="C10884" s="32" t="s">
        <v>117</v>
      </c>
      <c r="D10884" s="33">
        <v>23727.536417474301</v>
      </c>
    </row>
    <row r="10885" spans="1:4">
      <c r="A10885" s="32">
        <v>2012</v>
      </c>
      <c r="B10885" s="32" t="s">
        <v>14</v>
      </c>
      <c r="C10885" s="32" t="s">
        <v>117</v>
      </c>
      <c r="D10885" s="33">
        <v>23799.9331694838</v>
      </c>
    </row>
    <row r="10886" spans="1:4">
      <c r="A10886" s="32">
        <v>2012</v>
      </c>
      <c r="B10886" s="32" t="s">
        <v>15</v>
      </c>
      <c r="C10886" s="32" t="s">
        <v>117</v>
      </c>
      <c r="D10886" s="33">
        <v>12900.5007550317</v>
      </c>
    </row>
    <row r="10887" spans="1:4">
      <c r="A10887" s="32">
        <v>2013</v>
      </c>
      <c r="B10887" s="32" t="s">
        <v>4</v>
      </c>
      <c r="C10887" s="32" t="s">
        <v>117</v>
      </c>
      <c r="D10887" s="33">
        <v>13260.3579400587</v>
      </c>
    </row>
    <row r="10888" spans="1:4">
      <c r="A10888" s="32">
        <v>2013</v>
      </c>
      <c r="B10888" s="32" t="s">
        <v>5</v>
      </c>
      <c r="C10888" s="32" t="s">
        <v>117</v>
      </c>
      <c r="D10888" s="33">
        <v>22312.7647125638</v>
      </c>
    </row>
    <row r="10889" spans="1:4">
      <c r="A10889" s="32">
        <v>2013</v>
      </c>
      <c r="B10889" s="32" t="s">
        <v>6</v>
      </c>
      <c r="C10889" s="32" t="s">
        <v>117</v>
      </c>
      <c r="D10889" s="33">
        <v>28862.120164907399</v>
      </c>
    </row>
    <row r="10890" spans="1:4">
      <c r="A10890" s="32">
        <v>2013</v>
      </c>
      <c r="B10890" s="32" t="s">
        <v>7</v>
      </c>
      <c r="C10890" s="32" t="s">
        <v>117</v>
      </c>
      <c r="D10890" s="33">
        <v>19756.1969816907</v>
      </c>
    </row>
    <row r="10891" spans="1:4">
      <c r="A10891" s="32">
        <v>2013</v>
      </c>
      <c r="B10891" s="32" t="s">
        <v>8</v>
      </c>
      <c r="C10891" s="32" t="s">
        <v>117</v>
      </c>
      <c r="D10891" s="33">
        <v>20436.514128999901</v>
      </c>
    </row>
    <row r="10892" spans="1:4">
      <c r="A10892" s="32">
        <v>2013</v>
      </c>
      <c r="B10892" s="32" t="s">
        <v>9</v>
      </c>
      <c r="C10892" s="32" t="s">
        <v>117</v>
      </c>
      <c r="D10892" s="33">
        <v>14262.1422477583</v>
      </c>
    </row>
    <row r="10893" spans="1:4">
      <c r="A10893" s="32">
        <v>2013</v>
      </c>
      <c r="B10893" s="32" t="s">
        <v>10</v>
      </c>
      <c r="C10893" s="32" t="s">
        <v>117</v>
      </c>
      <c r="D10893" s="33">
        <v>14192.685219487999</v>
      </c>
    </row>
    <row r="10894" spans="1:4">
      <c r="A10894" s="32">
        <v>2013</v>
      </c>
      <c r="B10894" s="32" t="s">
        <v>11</v>
      </c>
      <c r="C10894" s="32" t="s">
        <v>117</v>
      </c>
      <c r="D10894" s="33">
        <v>13090.9507435956</v>
      </c>
    </row>
    <row r="10895" spans="1:4">
      <c r="A10895" s="32">
        <v>2013</v>
      </c>
      <c r="B10895" s="32" t="s">
        <v>12</v>
      </c>
      <c r="C10895" s="32" t="s">
        <v>117</v>
      </c>
      <c r="D10895" s="33">
        <v>14035.5095220002</v>
      </c>
    </row>
    <row r="10896" spans="1:4">
      <c r="A10896" s="32">
        <v>2013</v>
      </c>
      <c r="B10896" s="32" t="s">
        <v>13</v>
      </c>
      <c r="C10896" s="32" t="s">
        <v>117</v>
      </c>
      <c r="D10896" s="33">
        <v>15262.5163453689</v>
      </c>
    </row>
    <row r="10897" spans="1:4">
      <c r="A10897" s="32">
        <v>2013</v>
      </c>
      <c r="B10897" s="32" t="s">
        <v>14</v>
      </c>
      <c r="C10897" s="32" t="s">
        <v>117</v>
      </c>
      <c r="D10897" s="33">
        <v>12744.5548033218</v>
      </c>
    </row>
    <row r="10898" spans="1:4">
      <c r="A10898" s="32">
        <v>2013</v>
      </c>
      <c r="B10898" s="32" t="s">
        <v>15</v>
      </c>
      <c r="C10898" s="32" t="s">
        <v>117</v>
      </c>
      <c r="D10898" s="33">
        <v>8842.8567810881596</v>
      </c>
    </row>
    <row r="10899" spans="1:4">
      <c r="A10899" s="32">
        <v>2014</v>
      </c>
      <c r="B10899" s="32" t="s">
        <v>4</v>
      </c>
      <c r="C10899" s="32" t="s">
        <v>117</v>
      </c>
      <c r="D10899" s="33">
        <v>7576.1023996455197</v>
      </c>
    </row>
    <row r="10900" spans="1:4">
      <c r="A10900" s="32">
        <v>2014</v>
      </c>
      <c r="B10900" s="32" t="s">
        <v>5</v>
      </c>
      <c r="C10900" s="32" t="s">
        <v>117</v>
      </c>
      <c r="D10900" s="33">
        <v>5570.9730906248797</v>
      </c>
    </row>
    <row r="10901" spans="1:4">
      <c r="A10901" s="32">
        <v>2014</v>
      </c>
      <c r="B10901" s="32" t="s">
        <v>6</v>
      </c>
      <c r="C10901" s="32" t="s">
        <v>117</v>
      </c>
      <c r="D10901" s="33">
        <v>10478.607057945201</v>
      </c>
    </row>
    <row r="10902" spans="1:4">
      <c r="A10902" s="32">
        <v>2014</v>
      </c>
      <c r="B10902" s="32" t="s">
        <v>7</v>
      </c>
      <c r="C10902" s="32" t="s">
        <v>117</v>
      </c>
      <c r="D10902" s="33">
        <v>9006.7260145829696</v>
      </c>
    </row>
    <row r="10903" spans="1:4">
      <c r="A10903" s="32">
        <v>2014</v>
      </c>
      <c r="B10903" s="32" t="s">
        <v>8</v>
      </c>
      <c r="C10903" s="32" t="s">
        <v>117</v>
      </c>
      <c r="D10903" s="33">
        <v>9538.1947037734099</v>
      </c>
    </row>
    <row r="10904" spans="1:4">
      <c r="A10904" s="32">
        <v>2014</v>
      </c>
      <c r="B10904" s="32" t="s">
        <v>9</v>
      </c>
      <c r="C10904" s="32" t="s">
        <v>117</v>
      </c>
      <c r="D10904" s="33">
        <v>9129.8512018871206</v>
      </c>
    </row>
    <row r="10905" spans="1:4">
      <c r="A10905" s="32">
        <v>2014</v>
      </c>
      <c r="B10905" s="32" t="s">
        <v>10</v>
      </c>
      <c r="C10905" s="32" t="s">
        <v>117</v>
      </c>
      <c r="D10905" s="33">
        <v>8410.2120834833095</v>
      </c>
    </row>
    <row r="10906" spans="1:4">
      <c r="A10906" s="32">
        <v>2014</v>
      </c>
      <c r="B10906" s="32" t="s">
        <v>11</v>
      </c>
      <c r="C10906" s="32" t="s">
        <v>117</v>
      </c>
      <c r="D10906" s="33">
        <v>8998.3226044447201</v>
      </c>
    </row>
    <row r="10907" spans="1:4">
      <c r="A10907" s="32">
        <v>2014</v>
      </c>
      <c r="B10907" s="32" t="s">
        <v>12</v>
      </c>
      <c r="C10907" s="32" t="s">
        <v>117</v>
      </c>
      <c r="D10907" s="33">
        <v>10156.5143369337</v>
      </c>
    </row>
    <row r="10908" spans="1:4">
      <c r="A10908" s="32">
        <v>2014</v>
      </c>
      <c r="B10908" s="32" t="s">
        <v>13</v>
      </c>
      <c r="C10908" s="32" t="s">
        <v>117</v>
      </c>
      <c r="D10908" s="33">
        <v>10537.0243986102</v>
      </c>
    </row>
    <row r="10909" spans="1:4">
      <c r="A10909" s="32">
        <v>2014</v>
      </c>
      <c r="B10909" s="32" t="s">
        <v>14</v>
      </c>
      <c r="C10909" s="32" t="s">
        <v>117</v>
      </c>
      <c r="D10909" s="33">
        <v>9902.3816172653496</v>
      </c>
    </row>
    <row r="10910" spans="1:4">
      <c r="A10910" s="32">
        <v>2014</v>
      </c>
      <c r="B10910" s="32" t="s">
        <v>15</v>
      </c>
      <c r="C10910" s="32" t="s">
        <v>117</v>
      </c>
      <c r="D10910" s="33">
        <v>10093.1123267316</v>
      </c>
    </row>
    <row r="10911" spans="1:4">
      <c r="A10911" s="32">
        <v>2015</v>
      </c>
      <c r="B10911" s="32" t="s">
        <v>4</v>
      </c>
      <c r="C10911" s="32" t="s">
        <v>117</v>
      </c>
      <c r="D10911" s="33">
        <v>9973</v>
      </c>
    </row>
    <row r="10912" spans="1:4">
      <c r="A10912" s="32">
        <v>2015</v>
      </c>
      <c r="B10912" s="32" t="s">
        <v>5</v>
      </c>
      <c r="C10912" s="32" t="s">
        <v>117</v>
      </c>
      <c r="D10912" s="33">
        <v>14908</v>
      </c>
    </row>
    <row r="10913" spans="1:4">
      <c r="A10913" s="32">
        <v>2015</v>
      </c>
      <c r="B10913" s="32" t="s">
        <v>6</v>
      </c>
      <c r="C10913" s="32" t="s">
        <v>117</v>
      </c>
      <c r="D10913" s="33">
        <v>21554</v>
      </c>
    </row>
    <row r="10914" spans="1:4">
      <c r="A10914" s="32">
        <v>2015</v>
      </c>
      <c r="B10914" s="32" t="s">
        <v>7</v>
      </c>
      <c r="C10914" s="32" t="s">
        <v>117</v>
      </c>
      <c r="D10914" s="33">
        <v>25571</v>
      </c>
    </row>
    <row r="10915" spans="1:4">
      <c r="A10915" s="32">
        <v>2015</v>
      </c>
      <c r="B10915" s="32" t="s">
        <v>8</v>
      </c>
      <c r="C10915" s="32" t="s">
        <v>117</v>
      </c>
      <c r="D10915" s="33">
        <v>24944</v>
      </c>
    </row>
    <row r="10916" spans="1:4">
      <c r="A10916" s="32">
        <v>2015</v>
      </c>
      <c r="B10916" s="32" t="s">
        <v>9</v>
      </c>
      <c r="C10916" s="32" t="s">
        <v>117</v>
      </c>
      <c r="D10916" s="33">
        <v>28000</v>
      </c>
    </row>
    <row r="10917" spans="1:4">
      <c r="A10917" s="32">
        <v>2015</v>
      </c>
      <c r="B10917" s="32" t="s">
        <v>10</v>
      </c>
      <c r="C10917" s="32" t="s">
        <v>117</v>
      </c>
      <c r="D10917" s="33">
        <v>36292</v>
      </c>
    </row>
    <row r="10918" spans="1:4">
      <c r="A10918" s="32">
        <v>2015</v>
      </c>
      <c r="B10918" s="32" t="s">
        <v>11</v>
      </c>
      <c r="C10918" s="32" t="s">
        <v>117</v>
      </c>
      <c r="D10918" s="33">
        <v>36796</v>
      </c>
    </row>
    <row r="10919" spans="1:4">
      <c r="A10919" s="32">
        <v>2015</v>
      </c>
      <c r="B10919" s="32" t="s">
        <v>12</v>
      </c>
      <c r="C10919" s="32" t="s">
        <v>117</v>
      </c>
      <c r="D10919" s="33">
        <v>43121</v>
      </c>
    </row>
    <row r="10920" spans="1:4">
      <c r="A10920" s="32">
        <v>2015</v>
      </c>
      <c r="B10920" s="32" t="s">
        <v>13</v>
      </c>
      <c r="C10920" s="32" t="s">
        <v>117</v>
      </c>
      <c r="D10920" s="33">
        <v>45208</v>
      </c>
    </row>
    <row r="10921" spans="1:4">
      <c r="A10921" s="32">
        <v>2015</v>
      </c>
      <c r="B10921" s="32" t="s">
        <v>14</v>
      </c>
      <c r="C10921" s="32" t="s">
        <v>117</v>
      </c>
      <c r="D10921" s="33">
        <v>41371</v>
      </c>
    </row>
    <row r="10922" spans="1:4">
      <c r="A10922" s="32">
        <v>2015</v>
      </c>
      <c r="B10922" s="32" t="s">
        <v>15</v>
      </c>
      <c r="C10922" s="32" t="s">
        <v>117</v>
      </c>
      <c r="D10922" s="33">
        <v>22770</v>
      </c>
    </row>
    <row r="10923" spans="1:4">
      <c r="A10923" s="32">
        <v>2016</v>
      </c>
      <c r="B10923" s="32" t="s">
        <v>4</v>
      </c>
      <c r="C10923" s="32" t="s">
        <v>117</v>
      </c>
      <c r="D10923" s="33">
        <v>14716</v>
      </c>
    </row>
    <row r="10924" spans="1:4">
      <c r="A10924" s="32">
        <v>2016</v>
      </c>
      <c r="B10924" s="32" t="s">
        <v>5</v>
      </c>
      <c r="C10924" s="32" t="s">
        <v>117</v>
      </c>
      <c r="D10924" s="33">
        <v>17143</v>
      </c>
    </row>
    <row r="10925" spans="1:4">
      <c r="A10925" s="32">
        <v>2016</v>
      </c>
      <c r="B10925" s="32" t="s">
        <v>6</v>
      </c>
      <c r="C10925" s="32" t="s">
        <v>117</v>
      </c>
      <c r="D10925" s="33">
        <v>25822</v>
      </c>
    </row>
    <row r="10926" spans="1:4">
      <c r="A10926" s="32">
        <v>2016</v>
      </c>
      <c r="B10926" s="32" t="s">
        <v>7</v>
      </c>
      <c r="C10926" s="32" t="s">
        <v>117</v>
      </c>
      <c r="D10926" s="33">
        <v>29561</v>
      </c>
    </row>
    <row r="10927" spans="1:4">
      <c r="A10927" s="32">
        <v>2016</v>
      </c>
      <c r="B10927" s="32" t="s">
        <v>8</v>
      </c>
      <c r="C10927" s="32" t="s">
        <v>117</v>
      </c>
      <c r="D10927" s="33">
        <v>26474</v>
      </c>
    </row>
    <row r="10928" spans="1:4">
      <c r="A10928" s="32">
        <v>2016</v>
      </c>
      <c r="B10928" s="32" t="s">
        <v>9</v>
      </c>
      <c r="C10928" s="32" t="s">
        <v>117</v>
      </c>
      <c r="D10928" s="33">
        <v>24583</v>
      </c>
    </row>
    <row r="10929" spans="1:4">
      <c r="A10929" s="32">
        <v>2016</v>
      </c>
      <c r="B10929" s="32" t="s">
        <v>10</v>
      </c>
      <c r="C10929" s="32" t="s">
        <v>117</v>
      </c>
      <c r="D10929" s="33">
        <v>38382</v>
      </c>
    </row>
    <row r="10930" spans="1:4">
      <c r="A10930" s="32">
        <v>2016</v>
      </c>
      <c r="B10930" s="32" t="s">
        <v>11</v>
      </c>
      <c r="C10930" s="32" t="s">
        <v>117</v>
      </c>
      <c r="D10930" s="33">
        <v>42497</v>
      </c>
    </row>
    <row r="10931" spans="1:4">
      <c r="A10931" s="32">
        <v>2016</v>
      </c>
      <c r="B10931" s="32" t="s">
        <v>12</v>
      </c>
      <c r="C10931" s="32" t="s">
        <v>117</v>
      </c>
      <c r="D10931" s="33">
        <v>35972</v>
      </c>
    </row>
    <row r="10932" spans="1:4">
      <c r="A10932" s="32">
        <v>2016</v>
      </c>
      <c r="B10932" s="32" t="s">
        <v>13</v>
      </c>
      <c r="C10932" s="32" t="s">
        <v>117</v>
      </c>
      <c r="D10932" s="33">
        <v>42929</v>
      </c>
    </row>
    <row r="10933" spans="1:4">
      <c r="A10933" s="32">
        <v>2016</v>
      </c>
      <c r="B10933" s="32" t="s">
        <v>14</v>
      </c>
      <c r="C10933" s="32" t="s">
        <v>117</v>
      </c>
      <c r="D10933" s="33">
        <v>44578</v>
      </c>
    </row>
    <row r="10934" spans="1:4">
      <c r="A10934" s="32">
        <v>2016</v>
      </c>
      <c r="B10934" s="32" t="s">
        <v>15</v>
      </c>
      <c r="C10934" s="32" t="s">
        <v>117</v>
      </c>
      <c r="D10934" s="33">
        <v>39551</v>
      </c>
    </row>
    <row r="10935" spans="1:4">
      <c r="A10935" s="32">
        <v>2017</v>
      </c>
      <c r="B10935" s="32" t="s">
        <v>4</v>
      </c>
      <c r="C10935" s="32" t="s">
        <v>117</v>
      </c>
      <c r="D10935" s="33">
        <v>32288</v>
      </c>
    </row>
    <row r="10936" spans="1:4">
      <c r="A10936" s="32">
        <v>2017</v>
      </c>
      <c r="B10936" s="32" t="s">
        <v>5</v>
      </c>
      <c r="C10936" s="32" t="s">
        <v>117</v>
      </c>
      <c r="D10936" s="33">
        <v>28072</v>
      </c>
    </row>
    <row r="10937" spans="1:4">
      <c r="A10937" s="32">
        <v>2017</v>
      </c>
      <c r="B10937" s="32" t="s">
        <v>6</v>
      </c>
      <c r="C10937" s="32" t="s">
        <v>117</v>
      </c>
      <c r="D10937" s="33">
        <v>42122</v>
      </c>
    </row>
    <row r="10938" spans="1:4">
      <c r="A10938" s="32">
        <v>2017</v>
      </c>
      <c r="B10938" s="32" t="s">
        <v>7</v>
      </c>
      <c r="C10938" s="32" t="s">
        <v>117</v>
      </c>
      <c r="D10938" s="33">
        <v>38246</v>
      </c>
    </row>
    <row r="10939" spans="1:4">
      <c r="A10939" s="32">
        <v>2017</v>
      </c>
      <c r="B10939" s="32" t="s">
        <v>8</v>
      </c>
      <c r="C10939" s="32" t="s">
        <v>117</v>
      </c>
      <c r="D10939" s="33">
        <v>35634</v>
      </c>
    </row>
    <row r="10940" spans="1:4">
      <c r="A10940" s="32">
        <v>2017</v>
      </c>
      <c r="B10940" s="32" t="s">
        <v>9</v>
      </c>
      <c r="C10940" s="32" t="s">
        <v>117</v>
      </c>
      <c r="D10940" s="33">
        <v>41567</v>
      </c>
    </row>
    <row r="10941" spans="1:4">
      <c r="A10941" s="32">
        <v>2017</v>
      </c>
      <c r="B10941" s="32" t="s">
        <v>10</v>
      </c>
      <c r="C10941" s="32" t="s">
        <v>117</v>
      </c>
      <c r="D10941" s="33">
        <v>38517</v>
      </c>
    </row>
    <row r="10942" spans="1:4">
      <c r="A10942" s="32">
        <v>2017</v>
      </c>
      <c r="B10942" s="32" t="s">
        <v>11</v>
      </c>
      <c r="C10942" s="32" t="s">
        <v>117</v>
      </c>
      <c r="D10942" s="33">
        <v>46251</v>
      </c>
    </row>
    <row r="10943" spans="1:4">
      <c r="A10943" s="32">
        <v>2017</v>
      </c>
      <c r="B10943" s="32" t="s">
        <v>12</v>
      </c>
      <c r="C10943" s="32" t="s">
        <v>117</v>
      </c>
      <c r="D10943" s="33">
        <v>43016</v>
      </c>
    </row>
    <row r="10944" spans="1:4">
      <c r="A10944" s="32">
        <v>2017</v>
      </c>
      <c r="B10944" s="32" t="s">
        <v>13</v>
      </c>
      <c r="C10944" s="32" t="s">
        <v>117</v>
      </c>
      <c r="D10944" s="33">
        <v>46446</v>
      </c>
    </row>
    <row r="10945" spans="1:4">
      <c r="A10945" s="32">
        <v>2017</v>
      </c>
      <c r="B10945" s="32" t="s">
        <v>14</v>
      </c>
      <c r="C10945" s="32" t="s">
        <v>117</v>
      </c>
      <c r="D10945" s="33">
        <v>48490</v>
      </c>
    </row>
    <row r="10946" spans="1:4">
      <c r="A10946" s="32">
        <v>2017</v>
      </c>
      <c r="B10946" s="32" t="s">
        <v>15</v>
      </c>
      <c r="C10946" s="32" t="s">
        <v>117</v>
      </c>
      <c r="D10946" s="33">
        <v>42583</v>
      </c>
    </row>
    <row r="10947" spans="1:4">
      <c r="A10947" s="32">
        <v>2018</v>
      </c>
      <c r="B10947" s="32" t="s">
        <v>4</v>
      </c>
      <c r="C10947" s="32" t="s">
        <v>117</v>
      </c>
      <c r="D10947" s="33">
        <v>36870</v>
      </c>
    </row>
    <row r="10948" spans="1:4">
      <c r="A10948" s="32">
        <v>2018</v>
      </c>
      <c r="B10948" s="32" t="s">
        <v>5</v>
      </c>
      <c r="C10948" s="32" t="s">
        <v>117</v>
      </c>
      <c r="D10948" s="33">
        <v>36628</v>
      </c>
    </row>
    <row r="10949" spans="1:4">
      <c r="A10949" s="32">
        <v>2018</v>
      </c>
      <c r="B10949" s="32" t="s">
        <v>6</v>
      </c>
      <c r="C10949" s="32" t="s">
        <v>117</v>
      </c>
      <c r="D10949" s="33">
        <v>45331</v>
      </c>
    </row>
    <row r="10950" spans="1:4">
      <c r="A10950" s="32">
        <v>2018</v>
      </c>
      <c r="B10950" s="32" t="s">
        <v>7</v>
      </c>
      <c r="C10950" s="32" t="s">
        <v>117</v>
      </c>
      <c r="D10950" s="33">
        <v>49894</v>
      </c>
    </row>
    <row r="10951" spans="1:4">
      <c r="A10951" s="32">
        <v>2018</v>
      </c>
      <c r="B10951" s="32" t="s">
        <v>8</v>
      </c>
      <c r="C10951" s="32" t="s">
        <v>117</v>
      </c>
      <c r="D10951" s="33">
        <v>55304</v>
      </c>
    </row>
    <row r="10952" spans="1:4">
      <c r="A10952" s="32">
        <v>2018</v>
      </c>
      <c r="B10952" s="32" t="s">
        <v>9</v>
      </c>
      <c r="C10952" s="32" t="s">
        <v>117</v>
      </c>
      <c r="D10952" s="33">
        <v>52396</v>
      </c>
    </row>
    <row r="10953" spans="1:4">
      <c r="A10953" s="32">
        <v>2018</v>
      </c>
      <c r="B10953" s="32" t="s">
        <v>10</v>
      </c>
      <c r="C10953" s="32" t="s">
        <v>117</v>
      </c>
      <c r="D10953" s="33">
        <v>51442</v>
      </c>
    </row>
    <row r="10954" spans="1:4">
      <c r="A10954" s="32">
        <v>2018</v>
      </c>
      <c r="B10954" s="32" t="s">
        <v>11</v>
      </c>
      <c r="C10954" s="32" t="s">
        <v>117</v>
      </c>
      <c r="D10954" s="33">
        <v>61601</v>
      </c>
    </row>
    <row r="10955" spans="1:4">
      <c r="A10955" s="32">
        <v>2018</v>
      </c>
      <c r="B10955" s="32" t="s">
        <v>12</v>
      </c>
      <c r="C10955" s="32" t="s">
        <v>117</v>
      </c>
      <c r="D10955" s="33">
        <v>56480</v>
      </c>
    </row>
    <row r="10956" spans="1:4">
      <c r="A10956" s="32">
        <v>2018</v>
      </c>
      <c r="B10956" s="32" t="s">
        <v>13</v>
      </c>
      <c r="C10956" s="32" t="s">
        <v>117</v>
      </c>
      <c r="D10956" s="33">
        <v>65314</v>
      </c>
    </row>
    <row r="10957" spans="1:4">
      <c r="A10957" s="32">
        <v>2018</v>
      </c>
      <c r="B10957" s="32" t="s">
        <v>14</v>
      </c>
      <c r="C10957" s="32" t="s">
        <v>117</v>
      </c>
      <c r="D10957" s="33">
        <v>53982</v>
      </c>
    </row>
    <row r="10958" spans="1:4">
      <c r="A10958" s="32">
        <v>2018</v>
      </c>
      <c r="B10958" s="32" t="s">
        <v>15</v>
      </c>
      <c r="C10958" s="32" t="s">
        <v>117</v>
      </c>
      <c r="D10958" s="33">
        <v>47009</v>
      </c>
    </row>
    <row r="10959" spans="1:4">
      <c r="A10959" s="32">
        <v>2019</v>
      </c>
      <c r="B10959" s="32" t="s">
        <v>4</v>
      </c>
      <c r="C10959" s="32" t="s">
        <v>117</v>
      </c>
      <c r="D10959" s="33">
        <v>47050</v>
      </c>
    </row>
    <row r="10960" spans="1:4">
      <c r="A10960" s="32">
        <v>2019</v>
      </c>
      <c r="B10960" s="32" t="s">
        <v>5</v>
      </c>
      <c r="C10960" s="32" t="s">
        <v>117</v>
      </c>
      <c r="D10960" s="33">
        <v>48657</v>
      </c>
    </row>
    <row r="10961" spans="1:4">
      <c r="A10961" s="32">
        <v>2019</v>
      </c>
      <c r="B10961" s="32" t="s">
        <v>6</v>
      </c>
      <c r="C10961" s="32" t="s">
        <v>117</v>
      </c>
      <c r="D10961" s="33">
        <v>49745</v>
      </c>
    </row>
    <row r="10962" spans="1:4">
      <c r="A10962" s="32">
        <v>2019</v>
      </c>
      <c r="B10962" s="32" t="s">
        <v>7</v>
      </c>
      <c r="C10962" s="32" t="s">
        <v>117</v>
      </c>
      <c r="D10962" s="33">
        <v>50222</v>
      </c>
    </row>
    <row r="10963" spans="1:4">
      <c r="A10963" s="32">
        <v>2019</v>
      </c>
      <c r="B10963" s="32" t="s">
        <v>8</v>
      </c>
      <c r="C10963" s="32" t="s">
        <v>117</v>
      </c>
      <c r="D10963" s="33">
        <v>53467</v>
      </c>
    </row>
    <row r="10964" spans="1:4">
      <c r="A10964" s="32">
        <v>2019</v>
      </c>
      <c r="B10964" s="32" t="s">
        <v>9</v>
      </c>
      <c r="C10964" s="32" t="s">
        <v>117</v>
      </c>
      <c r="D10964" s="33">
        <v>41822</v>
      </c>
    </row>
    <row r="10965" spans="1:4">
      <c r="A10965" s="32">
        <v>2019</v>
      </c>
      <c r="B10965" s="32" t="s">
        <v>10</v>
      </c>
      <c r="C10965" s="32" t="s">
        <v>117</v>
      </c>
      <c r="D10965" s="33">
        <v>49427</v>
      </c>
    </row>
    <row r="10966" spans="1:4">
      <c r="A10966" s="32">
        <v>2019</v>
      </c>
      <c r="B10966" s="32" t="s">
        <v>11</v>
      </c>
      <c r="C10966" s="32" t="s">
        <v>117</v>
      </c>
      <c r="D10966" s="33">
        <v>52147</v>
      </c>
    </row>
    <row r="10967" spans="1:4">
      <c r="A10967" s="32">
        <v>2019</v>
      </c>
      <c r="B10967" s="32" t="s">
        <v>12</v>
      </c>
      <c r="C10967" s="32" t="s">
        <v>117</v>
      </c>
      <c r="D10967" s="33">
        <v>53336</v>
      </c>
    </row>
    <row r="10968" spans="1:4">
      <c r="A10968" s="32">
        <v>2019</v>
      </c>
      <c r="B10968" s="32" t="s">
        <v>13</v>
      </c>
      <c r="C10968" s="32" t="s">
        <v>117</v>
      </c>
      <c r="D10968" s="33">
        <v>54649</v>
      </c>
    </row>
    <row r="10969" spans="1:4">
      <c r="A10969" s="32">
        <v>2019</v>
      </c>
      <c r="B10969" s="32" t="s">
        <v>14</v>
      </c>
      <c r="C10969" s="32" t="s">
        <v>117</v>
      </c>
      <c r="D10969" s="33">
        <v>50709</v>
      </c>
    </row>
    <row r="10970" spans="1:4">
      <c r="A10970" s="32">
        <v>2019</v>
      </c>
      <c r="B10970" s="32" t="s">
        <v>15</v>
      </c>
      <c r="C10970" s="32" t="s">
        <v>117</v>
      </c>
      <c r="D10970" s="33">
        <v>47328</v>
      </c>
    </row>
    <row r="10971" spans="1:4">
      <c r="A10971" s="32">
        <v>2020</v>
      </c>
      <c r="B10971" s="32" t="s">
        <v>4</v>
      </c>
      <c r="C10971" s="32" t="s">
        <v>117</v>
      </c>
      <c r="D10971" s="33">
        <v>41179</v>
      </c>
    </row>
    <row r="10972" spans="1:4">
      <c r="A10972" s="32">
        <v>2020</v>
      </c>
      <c r="B10972" s="32" t="s">
        <v>5</v>
      </c>
      <c r="C10972" s="32" t="s">
        <v>117</v>
      </c>
      <c r="D10972" s="33">
        <v>41526</v>
      </c>
    </row>
    <row r="10973" spans="1:4">
      <c r="A10973" s="32">
        <v>2020</v>
      </c>
      <c r="B10973" s="32" t="s">
        <v>6</v>
      </c>
      <c r="C10973" s="32" t="s">
        <v>117</v>
      </c>
      <c r="D10973" s="33">
        <v>25113</v>
      </c>
    </row>
    <row r="10974" spans="1:4">
      <c r="A10974" s="32">
        <v>2020</v>
      </c>
      <c r="B10974" s="32" t="s">
        <v>7</v>
      </c>
      <c r="C10974" s="32" t="s">
        <v>117</v>
      </c>
      <c r="D10974" s="33">
        <v>890</v>
      </c>
    </row>
    <row r="10975" spans="1:4">
      <c r="A10975" s="32">
        <v>2020</v>
      </c>
      <c r="B10975" s="32" t="s">
        <v>8</v>
      </c>
      <c r="C10975" s="32" t="s">
        <v>117</v>
      </c>
      <c r="D10975" s="33">
        <v>1330</v>
      </c>
    </row>
    <row r="10976" spans="1:4">
      <c r="A10976" s="32">
        <v>2020</v>
      </c>
      <c r="B10976" s="32" t="s">
        <v>9</v>
      </c>
      <c r="C10976" s="32" t="s">
        <v>117</v>
      </c>
      <c r="D10976" s="33">
        <v>1116</v>
      </c>
    </row>
    <row r="10977" spans="1:4">
      <c r="A10977" s="32">
        <v>2020</v>
      </c>
      <c r="B10977" s="32" t="s">
        <v>10</v>
      </c>
      <c r="C10977" s="32" t="s">
        <v>117</v>
      </c>
      <c r="D10977" s="33">
        <v>875</v>
      </c>
    </row>
    <row r="10978" spans="1:4">
      <c r="A10978" s="32">
        <v>2020</v>
      </c>
      <c r="B10978" s="32" t="s">
        <v>11</v>
      </c>
      <c r="C10978" s="32" t="s">
        <v>117</v>
      </c>
      <c r="D10978" s="33">
        <v>1242</v>
      </c>
    </row>
    <row r="10979" spans="1:4">
      <c r="A10979" s="32">
        <v>2020</v>
      </c>
      <c r="B10979" s="32" t="s">
        <v>12</v>
      </c>
      <c r="C10979" s="32" t="s">
        <v>117</v>
      </c>
      <c r="D10979" s="33">
        <v>1500</v>
      </c>
    </row>
    <row r="10980" spans="1:4">
      <c r="A10980" s="32">
        <v>2020</v>
      </c>
      <c r="B10980" s="32" t="s">
        <v>13</v>
      </c>
      <c r="C10980" s="32" t="s">
        <v>117</v>
      </c>
      <c r="D10980" s="33">
        <v>2143</v>
      </c>
    </row>
    <row r="10981" spans="1:4">
      <c r="A10981" s="32">
        <v>2020</v>
      </c>
      <c r="B10981" s="32" t="s">
        <v>14</v>
      </c>
      <c r="C10981" s="32" t="s">
        <v>117</v>
      </c>
      <c r="D10981" s="33">
        <v>3620</v>
      </c>
    </row>
    <row r="10982" spans="1:4">
      <c r="A10982" s="32">
        <v>1995</v>
      </c>
      <c r="B10982" s="32" t="s">
        <v>10</v>
      </c>
      <c r="C10982" s="32" t="s">
        <v>118</v>
      </c>
      <c r="D10982" s="33">
        <v>262850</v>
      </c>
    </row>
    <row r="10983" spans="1:4">
      <c r="A10983" s="32">
        <v>1995</v>
      </c>
      <c r="B10983" s="32" t="s">
        <v>11</v>
      </c>
      <c r="C10983" s="32" t="s">
        <v>118</v>
      </c>
      <c r="D10983" s="33">
        <v>285187</v>
      </c>
    </row>
    <row r="10984" spans="1:4">
      <c r="A10984" s="32">
        <v>1995</v>
      </c>
      <c r="B10984" s="32" t="s">
        <v>12</v>
      </c>
      <c r="C10984" s="32" t="s">
        <v>118</v>
      </c>
      <c r="D10984" s="33">
        <v>285007</v>
      </c>
    </row>
    <row r="10985" spans="1:4">
      <c r="A10985" s="32">
        <v>1995</v>
      </c>
      <c r="B10985" s="32" t="s">
        <v>13</v>
      </c>
      <c r="C10985" s="32" t="s">
        <v>118</v>
      </c>
      <c r="D10985" s="33">
        <v>297636</v>
      </c>
    </row>
    <row r="10986" spans="1:4">
      <c r="A10986" s="32">
        <v>1995</v>
      </c>
      <c r="B10986" s="32" t="s">
        <v>14</v>
      </c>
      <c r="C10986" s="32" t="s">
        <v>118</v>
      </c>
      <c r="D10986" s="33">
        <v>301911</v>
      </c>
    </row>
    <row r="10987" spans="1:4">
      <c r="A10987" s="32">
        <v>1995</v>
      </c>
      <c r="B10987" s="32" t="s">
        <v>15</v>
      </c>
      <c r="C10987" s="32" t="s">
        <v>118</v>
      </c>
      <c r="D10987" s="33">
        <v>295619</v>
      </c>
    </row>
    <row r="10988" spans="1:4">
      <c r="A10988" s="32">
        <v>1996</v>
      </c>
      <c r="B10988" s="32" t="s">
        <v>4</v>
      </c>
      <c r="C10988" s="32" t="s">
        <v>118</v>
      </c>
      <c r="D10988" s="33">
        <v>268281</v>
      </c>
    </row>
    <row r="10989" spans="1:4">
      <c r="A10989" s="32">
        <v>1996</v>
      </c>
      <c r="B10989" s="32" t="s">
        <v>5</v>
      </c>
      <c r="C10989" s="32" t="s">
        <v>118</v>
      </c>
      <c r="D10989" s="33">
        <v>262414</v>
      </c>
    </row>
    <row r="10990" spans="1:4">
      <c r="A10990" s="32">
        <v>1996</v>
      </c>
      <c r="B10990" s="32" t="s">
        <v>6</v>
      </c>
      <c r="C10990" s="32" t="s">
        <v>118</v>
      </c>
      <c r="D10990" s="33">
        <v>306629</v>
      </c>
    </row>
    <row r="10991" spans="1:4">
      <c r="A10991" s="32">
        <v>1996</v>
      </c>
      <c r="B10991" s="32" t="s">
        <v>7</v>
      </c>
      <c r="C10991" s="32" t="s">
        <v>118</v>
      </c>
      <c r="D10991" s="33">
        <v>299827</v>
      </c>
    </row>
    <row r="10992" spans="1:4">
      <c r="A10992" s="32">
        <v>1996</v>
      </c>
      <c r="B10992" s="32" t="s">
        <v>8</v>
      </c>
      <c r="C10992" s="32" t="s">
        <v>118</v>
      </c>
      <c r="D10992" s="33">
        <v>317130</v>
      </c>
    </row>
    <row r="10993" spans="1:4">
      <c r="A10993" s="32">
        <v>1996</v>
      </c>
      <c r="B10993" s="32" t="s">
        <v>9</v>
      </c>
      <c r="C10993" s="32" t="s">
        <v>118</v>
      </c>
      <c r="D10993" s="33">
        <v>282015</v>
      </c>
    </row>
    <row r="10994" spans="1:4">
      <c r="A10994" s="32">
        <v>1996</v>
      </c>
      <c r="B10994" s="32" t="s">
        <v>10</v>
      </c>
      <c r="C10994" s="32" t="s">
        <v>118</v>
      </c>
      <c r="D10994" s="33">
        <v>310753</v>
      </c>
    </row>
    <row r="10995" spans="1:4">
      <c r="A10995" s="32">
        <v>1996</v>
      </c>
      <c r="B10995" s="32" t="s">
        <v>11</v>
      </c>
      <c r="C10995" s="32" t="s">
        <v>118</v>
      </c>
      <c r="D10995" s="33">
        <v>309044</v>
      </c>
    </row>
    <row r="10996" spans="1:4">
      <c r="A10996" s="32">
        <v>1996</v>
      </c>
      <c r="B10996" s="32" t="s">
        <v>12</v>
      </c>
      <c r="C10996" s="32" t="s">
        <v>118</v>
      </c>
      <c r="D10996" s="33">
        <v>294280</v>
      </c>
    </row>
    <row r="10997" spans="1:4">
      <c r="A10997" s="32">
        <v>1996</v>
      </c>
      <c r="B10997" s="32" t="s">
        <v>13</v>
      </c>
      <c r="C10997" s="32" t="s">
        <v>118</v>
      </c>
      <c r="D10997" s="33">
        <v>341489</v>
      </c>
    </row>
    <row r="10998" spans="1:4">
      <c r="A10998" s="32">
        <v>1996</v>
      </c>
      <c r="B10998" s="32" t="s">
        <v>14</v>
      </c>
      <c r="C10998" s="32" t="s">
        <v>118</v>
      </c>
      <c r="D10998" s="33">
        <v>330785</v>
      </c>
    </row>
    <row r="10999" spans="1:4">
      <c r="A10999" s="32">
        <v>1996</v>
      </c>
      <c r="B10999" s="32" t="s">
        <v>15</v>
      </c>
      <c r="C10999" s="32" t="s">
        <v>118</v>
      </c>
      <c r="D10999" s="33">
        <v>319599</v>
      </c>
    </row>
    <row r="11000" spans="1:4">
      <c r="A11000" s="32">
        <v>1997</v>
      </c>
      <c r="B11000" s="32" t="s">
        <v>4</v>
      </c>
      <c r="C11000" s="32" t="s">
        <v>118</v>
      </c>
      <c r="D11000" s="33">
        <v>292872</v>
      </c>
    </row>
    <row r="11001" spans="1:4">
      <c r="A11001" s="32">
        <v>1997</v>
      </c>
      <c r="B11001" s="32" t="s">
        <v>5</v>
      </c>
      <c r="C11001" s="32" t="s">
        <v>118</v>
      </c>
      <c r="D11001" s="33">
        <v>277301</v>
      </c>
    </row>
    <row r="11002" spans="1:4">
      <c r="A11002" s="32">
        <v>1997</v>
      </c>
      <c r="B11002" s="32" t="s">
        <v>6</v>
      </c>
      <c r="C11002" s="32" t="s">
        <v>118</v>
      </c>
      <c r="D11002" s="33">
        <v>328606</v>
      </c>
    </row>
    <row r="11003" spans="1:4">
      <c r="A11003" s="32">
        <v>1997</v>
      </c>
      <c r="B11003" s="32" t="s">
        <v>7</v>
      </c>
      <c r="C11003" s="32" t="s">
        <v>118</v>
      </c>
      <c r="D11003" s="33">
        <v>353294</v>
      </c>
    </row>
    <row r="11004" spans="1:4">
      <c r="A11004" s="32">
        <v>1997</v>
      </c>
      <c r="B11004" s="32" t="s">
        <v>8</v>
      </c>
      <c r="C11004" s="32" t="s">
        <v>118</v>
      </c>
      <c r="D11004" s="33">
        <v>344948</v>
      </c>
    </row>
    <row r="11005" spans="1:4">
      <c r="A11005" s="32">
        <v>1997</v>
      </c>
      <c r="B11005" s="32" t="s">
        <v>9</v>
      </c>
      <c r="C11005" s="32" t="s">
        <v>118</v>
      </c>
      <c r="D11005" s="33">
        <v>315265</v>
      </c>
    </row>
    <row r="11006" spans="1:4">
      <c r="A11006" s="32">
        <v>1997</v>
      </c>
      <c r="B11006" s="32" t="s">
        <v>10</v>
      </c>
      <c r="C11006" s="32" t="s">
        <v>118</v>
      </c>
      <c r="D11006" s="33">
        <v>362069</v>
      </c>
    </row>
    <row r="11007" spans="1:4">
      <c r="A11007" s="32">
        <v>1997</v>
      </c>
      <c r="B11007" s="32" t="s">
        <v>11</v>
      </c>
      <c r="C11007" s="32" t="s">
        <v>118</v>
      </c>
      <c r="D11007" s="33">
        <v>339254</v>
      </c>
    </row>
    <row r="11008" spans="1:4">
      <c r="A11008" s="32">
        <v>1997</v>
      </c>
      <c r="B11008" s="32" t="s">
        <v>12</v>
      </c>
      <c r="C11008" s="32" t="s">
        <v>118</v>
      </c>
      <c r="D11008" s="33">
        <v>362223</v>
      </c>
    </row>
    <row r="11009" spans="1:4">
      <c r="A11009" s="32">
        <v>1997</v>
      </c>
      <c r="B11009" s="32" t="s">
        <v>13</v>
      </c>
      <c r="C11009" s="32" t="s">
        <v>118</v>
      </c>
      <c r="D11009" s="33">
        <v>372105</v>
      </c>
    </row>
    <row r="11010" spans="1:4">
      <c r="A11010" s="32">
        <v>1997</v>
      </c>
      <c r="B11010" s="32" t="s">
        <v>14</v>
      </c>
      <c r="C11010" s="32" t="s">
        <v>118</v>
      </c>
      <c r="D11010" s="33">
        <v>348306</v>
      </c>
    </row>
    <row r="11011" spans="1:4">
      <c r="A11011" s="32">
        <v>1997</v>
      </c>
      <c r="B11011" s="32" t="s">
        <v>15</v>
      </c>
      <c r="C11011" s="32" t="s">
        <v>118</v>
      </c>
      <c r="D11011" s="33">
        <v>353956</v>
      </c>
    </row>
    <row r="11012" spans="1:4">
      <c r="A11012" s="32">
        <v>1998</v>
      </c>
      <c r="B11012" s="32" t="s">
        <v>4</v>
      </c>
      <c r="C11012" s="32" t="s">
        <v>118</v>
      </c>
      <c r="D11012" s="33">
        <v>322336</v>
      </c>
    </row>
    <row r="11013" spans="1:4">
      <c r="A11013" s="32">
        <v>1998</v>
      </c>
      <c r="B11013" s="32" t="s">
        <v>5</v>
      </c>
      <c r="C11013" s="32" t="s">
        <v>118</v>
      </c>
      <c r="D11013" s="33">
        <v>299924</v>
      </c>
    </row>
    <row r="11014" spans="1:4">
      <c r="A11014" s="32">
        <v>1998</v>
      </c>
      <c r="B11014" s="32" t="s">
        <v>6</v>
      </c>
      <c r="C11014" s="32" t="s">
        <v>118</v>
      </c>
      <c r="D11014" s="33">
        <v>369023</v>
      </c>
    </row>
    <row r="11015" spans="1:4">
      <c r="A11015" s="32">
        <v>1998</v>
      </c>
      <c r="B11015" s="32" t="s">
        <v>7</v>
      </c>
      <c r="C11015" s="32" t="s">
        <v>118</v>
      </c>
      <c r="D11015" s="33">
        <v>356483</v>
      </c>
    </row>
    <row r="11016" spans="1:4">
      <c r="A11016" s="32">
        <v>1998</v>
      </c>
      <c r="B11016" s="32" t="s">
        <v>8</v>
      </c>
      <c r="C11016" s="32" t="s">
        <v>118</v>
      </c>
      <c r="D11016" s="33">
        <v>346659</v>
      </c>
    </row>
    <row r="11017" spans="1:4">
      <c r="A11017" s="32">
        <v>1998</v>
      </c>
      <c r="B11017" s="32" t="s">
        <v>9</v>
      </c>
      <c r="C11017" s="32" t="s">
        <v>118</v>
      </c>
      <c r="D11017" s="33">
        <v>337492</v>
      </c>
    </row>
    <row r="11018" spans="1:4">
      <c r="A11018" s="32">
        <v>1998</v>
      </c>
      <c r="B11018" s="32" t="s">
        <v>10</v>
      </c>
      <c r="C11018" s="32" t="s">
        <v>118</v>
      </c>
      <c r="D11018" s="33">
        <v>369204</v>
      </c>
    </row>
    <row r="11019" spans="1:4">
      <c r="A11019" s="32">
        <v>1998</v>
      </c>
      <c r="B11019" s="32" t="s">
        <v>11</v>
      </c>
      <c r="C11019" s="32" t="s">
        <v>118</v>
      </c>
      <c r="D11019" s="33">
        <v>356387</v>
      </c>
    </row>
    <row r="11020" spans="1:4">
      <c r="A11020" s="32">
        <v>1998</v>
      </c>
      <c r="B11020" s="32" t="s">
        <v>12</v>
      </c>
      <c r="C11020" s="32" t="s">
        <v>118</v>
      </c>
      <c r="D11020" s="33">
        <v>359962</v>
      </c>
    </row>
    <row r="11021" spans="1:4">
      <c r="A11021" s="32">
        <v>1998</v>
      </c>
      <c r="B11021" s="32" t="s">
        <v>13</v>
      </c>
      <c r="C11021" s="32" t="s">
        <v>118</v>
      </c>
      <c r="D11021" s="33">
        <v>375625</v>
      </c>
    </row>
    <row r="11022" spans="1:4">
      <c r="A11022" s="32">
        <v>1998</v>
      </c>
      <c r="B11022" s="32" t="s">
        <v>14</v>
      </c>
      <c r="C11022" s="32" t="s">
        <v>118</v>
      </c>
      <c r="D11022" s="33">
        <v>358614</v>
      </c>
    </row>
    <row r="11023" spans="1:4">
      <c r="A11023" s="32">
        <v>1998</v>
      </c>
      <c r="B11023" s="32" t="s">
        <v>15</v>
      </c>
      <c r="C11023" s="32" t="s">
        <v>118</v>
      </c>
      <c r="D11023" s="33">
        <v>356798</v>
      </c>
    </row>
    <row r="11024" spans="1:4">
      <c r="A11024" s="32">
        <v>1999</v>
      </c>
      <c r="B11024" s="32" t="s">
        <v>4</v>
      </c>
      <c r="C11024" s="32" t="s">
        <v>118</v>
      </c>
      <c r="D11024" s="33">
        <v>313880</v>
      </c>
    </row>
    <row r="11025" spans="1:4">
      <c r="A11025" s="32">
        <v>1999</v>
      </c>
      <c r="B11025" s="32" t="s">
        <v>5</v>
      </c>
      <c r="C11025" s="32" t="s">
        <v>118</v>
      </c>
      <c r="D11025" s="33">
        <v>298438</v>
      </c>
    </row>
    <row r="11026" spans="1:4">
      <c r="A11026" s="32">
        <v>1999</v>
      </c>
      <c r="B11026" s="32" t="s">
        <v>6</v>
      </c>
      <c r="C11026" s="32" t="s">
        <v>118</v>
      </c>
      <c r="D11026" s="33">
        <v>365660</v>
      </c>
    </row>
    <row r="11027" spans="1:4">
      <c r="A11027" s="32">
        <v>1999</v>
      </c>
      <c r="B11027" s="32" t="s">
        <v>7</v>
      </c>
      <c r="C11027" s="32" t="s">
        <v>118</v>
      </c>
      <c r="D11027" s="33">
        <v>344962</v>
      </c>
    </row>
    <row r="11028" spans="1:4">
      <c r="A11028" s="32">
        <v>1999</v>
      </c>
      <c r="B11028" s="32" t="s">
        <v>8</v>
      </c>
      <c r="C11028" s="32" t="s">
        <v>118</v>
      </c>
      <c r="D11028" s="33">
        <v>343397</v>
      </c>
    </row>
    <row r="11029" spans="1:4">
      <c r="A11029" s="32">
        <v>1999</v>
      </c>
      <c r="B11029" s="32" t="s">
        <v>9</v>
      </c>
      <c r="C11029" s="32" t="s">
        <v>118</v>
      </c>
      <c r="D11029" s="33">
        <v>326431</v>
      </c>
    </row>
    <row r="11030" spans="1:4">
      <c r="A11030" s="32">
        <v>1999</v>
      </c>
      <c r="B11030" s="32" t="s">
        <v>10</v>
      </c>
      <c r="C11030" s="32" t="s">
        <v>118</v>
      </c>
      <c r="D11030" s="33">
        <v>340336</v>
      </c>
    </row>
    <row r="11031" spans="1:4">
      <c r="A11031" s="32">
        <v>1999</v>
      </c>
      <c r="B11031" s="32" t="s">
        <v>11</v>
      </c>
      <c r="C11031" s="32" t="s">
        <v>118</v>
      </c>
      <c r="D11031" s="33">
        <v>332944</v>
      </c>
    </row>
    <row r="11032" spans="1:4">
      <c r="A11032" s="32">
        <v>1999</v>
      </c>
      <c r="B11032" s="32" t="s">
        <v>12</v>
      </c>
      <c r="C11032" s="32" t="s">
        <v>118</v>
      </c>
      <c r="D11032" s="33">
        <v>355850</v>
      </c>
    </row>
    <row r="11033" spans="1:4">
      <c r="A11033" s="32">
        <v>1999</v>
      </c>
      <c r="B11033" s="32" t="s">
        <v>13</v>
      </c>
      <c r="C11033" s="32" t="s">
        <v>118</v>
      </c>
      <c r="D11033" s="33">
        <v>349549</v>
      </c>
    </row>
    <row r="11034" spans="1:4">
      <c r="A11034" s="32">
        <v>1999</v>
      </c>
      <c r="B11034" s="32" t="s">
        <v>14</v>
      </c>
      <c r="C11034" s="32" t="s">
        <v>118</v>
      </c>
      <c r="D11034" s="33">
        <v>360920</v>
      </c>
    </row>
    <row r="11035" spans="1:4">
      <c r="A11035" s="32">
        <v>1999</v>
      </c>
      <c r="B11035" s="32" t="s">
        <v>15</v>
      </c>
      <c r="C11035" s="32" t="s">
        <v>118</v>
      </c>
      <c r="D11035" s="33">
        <v>347177</v>
      </c>
    </row>
    <row r="11036" spans="1:4">
      <c r="A11036" s="32">
        <v>2000</v>
      </c>
      <c r="B11036" s="32" t="s">
        <v>4</v>
      </c>
      <c r="C11036" s="32" t="s">
        <v>118</v>
      </c>
      <c r="D11036" s="33">
        <v>300451</v>
      </c>
    </row>
    <row r="11037" spans="1:4">
      <c r="A11037" s="32">
        <v>2000</v>
      </c>
      <c r="B11037" s="32" t="s">
        <v>5</v>
      </c>
      <c r="C11037" s="32" t="s">
        <v>118</v>
      </c>
      <c r="D11037" s="33">
        <v>301008</v>
      </c>
    </row>
    <row r="11038" spans="1:4">
      <c r="A11038" s="32">
        <v>2000</v>
      </c>
      <c r="B11038" s="32" t="s">
        <v>6</v>
      </c>
      <c r="C11038" s="32" t="s">
        <v>118</v>
      </c>
      <c r="D11038" s="33">
        <v>366797</v>
      </c>
    </row>
    <row r="11039" spans="1:4">
      <c r="A11039" s="32">
        <v>2000</v>
      </c>
      <c r="B11039" s="32" t="s">
        <v>7</v>
      </c>
      <c r="C11039" s="32" t="s">
        <v>118</v>
      </c>
      <c r="D11039" s="33">
        <v>334356</v>
      </c>
    </row>
    <row r="11040" spans="1:4">
      <c r="A11040" s="32">
        <v>2000</v>
      </c>
      <c r="B11040" s="32" t="s">
        <v>8</v>
      </c>
      <c r="C11040" s="32" t="s">
        <v>118</v>
      </c>
      <c r="D11040" s="33">
        <v>343697</v>
      </c>
    </row>
    <row r="11041" spans="1:4">
      <c r="A11041" s="32">
        <v>2000</v>
      </c>
      <c r="B11041" s="32" t="s">
        <v>9</v>
      </c>
      <c r="C11041" s="32" t="s">
        <v>118</v>
      </c>
      <c r="D11041" s="33">
        <v>340137</v>
      </c>
    </row>
    <row r="11042" spans="1:4">
      <c r="A11042" s="32">
        <v>2000</v>
      </c>
      <c r="B11042" s="32" t="s">
        <v>10</v>
      </c>
      <c r="C11042" s="32" t="s">
        <v>118</v>
      </c>
      <c r="D11042" s="33">
        <v>356078</v>
      </c>
    </row>
    <row r="11043" spans="1:4">
      <c r="A11043" s="32">
        <v>2000</v>
      </c>
      <c r="B11043" s="32" t="s">
        <v>11</v>
      </c>
      <c r="C11043" s="32" t="s">
        <v>118</v>
      </c>
      <c r="D11043" s="33">
        <v>361228</v>
      </c>
    </row>
    <row r="11044" spans="1:4">
      <c r="A11044" s="32">
        <v>2000</v>
      </c>
      <c r="B11044" s="32" t="s">
        <v>12</v>
      </c>
      <c r="C11044" s="32" t="s">
        <v>118</v>
      </c>
      <c r="D11044" s="33">
        <v>352929</v>
      </c>
    </row>
    <row r="11045" spans="1:4">
      <c r="A11045" s="32">
        <v>2000</v>
      </c>
      <c r="B11045" s="32" t="s">
        <v>13</v>
      </c>
      <c r="C11045" s="32" t="s">
        <v>118</v>
      </c>
      <c r="D11045" s="33">
        <v>352805</v>
      </c>
    </row>
    <row r="11046" spans="1:4">
      <c r="A11046" s="32">
        <v>2000</v>
      </c>
      <c r="B11046" s="32" t="s">
        <v>14</v>
      </c>
      <c r="C11046" s="32" t="s">
        <v>118</v>
      </c>
      <c r="D11046" s="33">
        <v>345316</v>
      </c>
    </row>
    <row r="11047" spans="1:4">
      <c r="A11047" s="32">
        <v>2000</v>
      </c>
      <c r="B11047" s="32" t="s">
        <v>15</v>
      </c>
      <c r="C11047" s="32" t="s">
        <v>118</v>
      </c>
      <c r="D11047" s="33">
        <v>325419</v>
      </c>
    </row>
    <row r="11048" spans="1:4">
      <c r="A11048" s="32">
        <v>2001</v>
      </c>
      <c r="B11048" s="32" t="s">
        <v>4</v>
      </c>
      <c r="C11048" s="32" t="s">
        <v>118</v>
      </c>
      <c r="D11048" s="33">
        <v>293087</v>
      </c>
    </row>
    <row r="11049" spans="1:4">
      <c r="A11049" s="32">
        <v>2001</v>
      </c>
      <c r="B11049" s="32" t="s">
        <v>5</v>
      </c>
      <c r="C11049" s="32" t="s">
        <v>118</v>
      </c>
      <c r="D11049" s="33">
        <v>287854</v>
      </c>
    </row>
    <row r="11050" spans="1:4">
      <c r="A11050" s="32">
        <v>2001</v>
      </c>
      <c r="B11050" s="32" t="s">
        <v>6</v>
      </c>
      <c r="C11050" s="32" t="s">
        <v>118</v>
      </c>
      <c r="D11050" s="33">
        <v>341791</v>
      </c>
    </row>
    <row r="11051" spans="1:4">
      <c r="A11051" s="32">
        <v>2001</v>
      </c>
      <c r="B11051" s="32" t="s">
        <v>7</v>
      </c>
      <c r="C11051" s="32" t="s">
        <v>118</v>
      </c>
      <c r="D11051" s="33">
        <v>316708</v>
      </c>
    </row>
    <row r="11052" spans="1:4">
      <c r="A11052" s="32">
        <v>2001</v>
      </c>
      <c r="B11052" s="32" t="s">
        <v>8</v>
      </c>
      <c r="C11052" s="32" t="s">
        <v>118</v>
      </c>
      <c r="D11052" s="33">
        <v>328405</v>
      </c>
    </row>
    <row r="11053" spans="1:4">
      <c r="A11053" s="32">
        <v>2001</v>
      </c>
      <c r="B11053" s="32" t="s">
        <v>9</v>
      </c>
      <c r="C11053" s="32" t="s">
        <v>118</v>
      </c>
      <c r="D11053" s="33">
        <v>308588</v>
      </c>
    </row>
    <row r="11054" spans="1:4">
      <c r="A11054" s="32">
        <v>2001</v>
      </c>
      <c r="B11054" s="32" t="s">
        <v>10</v>
      </c>
      <c r="C11054" s="32" t="s">
        <v>118</v>
      </c>
      <c r="D11054" s="33">
        <v>329015</v>
      </c>
    </row>
    <row r="11055" spans="1:4">
      <c r="A11055" s="32">
        <v>2001</v>
      </c>
      <c r="B11055" s="32" t="s">
        <v>11</v>
      </c>
      <c r="C11055" s="32" t="s">
        <v>118</v>
      </c>
      <c r="D11055" s="33">
        <v>335983</v>
      </c>
    </row>
    <row r="11056" spans="1:4">
      <c r="A11056" s="32">
        <v>2001</v>
      </c>
      <c r="B11056" s="32" t="s">
        <v>12</v>
      </c>
      <c r="C11056" s="32" t="s">
        <v>118</v>
      </c>
      <c r="D11056" s="33">
        <v>298992</v>
      </c>
    </row>
    <row r="11057" spans="1:4">
      <c r="A11057" s="32">
        <v>2001</v>
      </c>
      <c r="B11057" s="32" t="s">
        <v>13</v>
      </c>
      <c r="C11057" s="32" t="s">
        <v>118</v>
      </c>
      <c r="D11057" s="33">
        <v>292791</v>
      </c>
    </row>
    <row r="11058" spans="1:4">
      <c r="A11058" s="32">
        <v>2001</v>
      </c>
      <c r="B11058" s="32" t="s">
        <v>14</v>
      </c>
      <c r="C11058" s="32" t="s">
        <v>118</v>
      </c>
      <c r="D11058" s="33">
        <v>298637</v>
      </c>
    </row>
    <row r="11059" spans="1:4">
      <c r="A11059" s="32">
        <v>2001</v>
      </c>
      <c r="B11059" s="32" t="s">
        <v>15</v>
      </c>
      <c r="C11059" s="32" t="s">
        <v>118</v>
      </c>
      <c r="D11059" s="33">
        <v>228911</v>
      </c>
    </row>
    <row r="11060" spans="1:4">
      <c r="A11060" s="32">
        <v>2002</v>
      </c>
      <c r="B11060" s="32" t="s">
        <v>4</v>
      </c>
      <c r="C11060" s="32" t="s">
        <v>118</v>
      </c>
      <c r="D11060" s="33">
        <v>219788</v>
      </c>
    </row>
    <row r="11061" spans="1:4">
      <c r="A11061" s="32">
        <v>2002</v>
      </c>
      <c r="B11061" s="32" t="s">
        <v>5</v>
      </c>
      <c r="C11061" s="32" t="s">
        <v>118</v>
      </c>
      <c r="D11061" s="33">
        <v>204169</v>
      </c>
    </row>
    <row r="11062" spans="1:4">
      <c r="A11062" s="32">
        <v>2002</v>
      </c>
      <c r="B11062" s="32" t="s">
        <v>6</v>
      </c>
      <c r="C11062" s="32" t="s">
        <v>118</v>
      </c>
      <c r="D11062" s="33">
        <v>238878</v>
      </c>
    </row>
    <row r="11063" spans="1:4">
      <c r="A11063" s="32">
        <v>2002</v>
      </c>
      <c r="B11063" s="32" t="s">
        <v>7</v>
      </c>
      <c r="C11063" s="32" t="s">
        <v>118</v>
      </c>
      <c r="D11063" s="33">
        <v>251142</v>
      </c>
    </row>
    <row r="11064" spans="1:4">
      <c r="A11064" s="32">
        <v>2002</v>
      </c>
      <c r="B11064" s="32" t="s">
        <v>8</v>
      </c>
      <c r="C11064" s="32" t="s">
        <v>118</v>
      </c>
      <c r="D11064" s="33">
        <v>284355.765731266</v>
      </c>
    </row>
    <row r="11065" spans="1:4">
      <c r="A11065" s="32">
        <v>2002</v>
      </c>
      <c r="B11065" s="32" t="s">
        <v>9</v>
      </c>
      <c r="C11065" s="32" t="s">
        <v>118</v>
      </c>
      <c r="D11065" s="33">
        <v>267214</v>
      </c>
    </row>
    <row r="11066" spans="1:4">
      <c r="A11066" s="32">
        <v>2002</v>
      </c>
      <c r="B11066" s="32" t="s">
        <v>10</v>
      </c>
      <c r="C11066" s="32" t="s">
        <v>118</v>
      </c>
      <c r="D11066" s="33">
        <v>293249</v>
      </c>
    </row>
    <row r="11067" spans="1:4">
      <c r="A11067" s="32">
        <v>2002</v>
      </c>
      <c r="B11067" s="32" t="s">
        <v>11</v>
      </c>
      <c r="C11067" s="32" t="s">
        <v>118</v>
      </c>
      <c r="D11067" s="33">
        <v>307024</v>
      </c>
    </row>
    <row r="11068" spans="1:4">
      <c r="A11068" s="32">
        <v>2002</v>
      </c>
      <c r="B11068" s="32" t="s">
        <v>12</v>
      </c>
      <c r="C11068" s="32" t="s">
        <v>118</v>
      </c>
      <c r="D11068" s="33">
        <v>303717</v>
      </c>
    </row>
    <row r="11069" spans="1:4">
      <c r="A11069" s="32">
        <v>2002</v>
      </c>
      <c r="B11069" s="32" t="s">
        <v>13</v>
      </c>
      <c r="C11069" s="32" t="s">
        <v>118</v>
      </c>
      <c r="D11069" s="33">
        <v>322657</v>
      </c>
    </row>
    <row r="11070" spans="1:4">
      <c r="A11070" s="32">
        <v>2002</v>
      </c>
      <c r="B11070" s="32" t="s">
        <v>14</v>
      </c>
      <c r="C11070" s="32" t="s">
        <v>118</v>
      </c>
      <c r="D11070" s="33">
        <v>310394</v>
      </c>
    </row>
    <row r="11071" spans="1:4">
      <c r="A11071" s="32">
        <v>2002</v>
      </c>
      <c r="B11071" s="32" t="s">
        <v>15</v>
      </c>
      <c r="C11071" s="32" t="s">
        <v>118</v>
      </c>
      <c r="D11071" s="33">
        <v>302631.93725364201</v>
      </c>
    </row>
    <row r="11072" spans="1:4">
      <c r="A11072" s="32">
        <v>2003</v>
      </c>
      <c r="B11072" s="32" t="s">
        <v>4</v>
      </c>
      <c r="C11072" s="32" t="s">
        <v>118</v>
      </c>
      <c r="D11072" s="33">
        <v>267158</v>
      </c>
    </row>
    <row r="11073" spans="1:4">
      <c r="A11073" s="32">
        <v>2003</v>
      </c>
      <c r="B11073" s="32" t="s">
        <v>5</v>
      </c>
      <c r="C11073" s="32" t="s">
        <v>118</v>
      </c>
      <c r="D11073" s="33">
        <v>256188</v>
      </c>
    </row>
    <row r="11074" spans="1:4">
      <c r="A11074" s="32">
        <v>2003</v>
      </c>
      <c r="B11074" s="32" t="s">
        <v>6</v>
      </c>
      <c r="C11074" s="32" t="s">
        <v>118</v>
      </c>
      <c r="D11074" s="33">
        <v>294654.73728286702</v>
      </c>
    </row>
    <row r="11075" spans="1:4">
      <c r="A11075" s="32">
        <v>2003</v>
      </c>
      <c r="B11075" s="32" t="s">
        <v>7</v>
      </c>
      <c r="C11075" s="32" t="s">
        <v>118</v>
      </c>
      <c r="D11075" s="33">
        <v>301380</v>
      </c>
    </row>
    <row r="11076" spans="1:4">
      <c r="A11076" s="32">
        <v>2003</v>
      </c>
      <c r="B11076" s="32" t="s">
        <v>8</v>
      </c>
      <c r="C11076" s="32" t="s">
        <v>118</v>
      </c>
      <c r="D11076" s="33">
        <v>307680</v>
      </c>
    </row>
    <row r="11077" spans="1:4">
      <c r="A11077" s="32">
        <v>2003</v>
      </c>
      <c r="B11077" s="32" t="s">
        <v>9</v>
      </c>
      <c r="C11077" s="32" t="s">
        <v>118</v>
      </c>
      <c r="D11077" s="33">
        <v>296780</v>
      </c>
    </row>
    <row r="11078" spans="1:4">
      <c r="A11078" s="32">
        <v>2003</v>
      </c>
      <c r="B11078" s="32" t="s">
        <v>10</v>
      </c>
      <c r="C11078" s="32" t="s">
        <v>118</v>
      </c>
      <c r="D11078" s="33">
        <v>321486</v>
      </c>
    </row>
    <row r="11079" spans="1:4">
      <c r="A11079" s="32">
        <v>2003</v>
      </c>
      <c r="B11079" s="32" t="s">
        <v>11</v>
      </c>
      <c r="C11079" s="32" t="s">
        <v>118</v>
      </c>
      <c r="D11079" s="33">
        <v>308075</v>
      </c>
    </row>
    <row r="11080" spans="1:4">
      <c r="A11080" s="32">
        <v>2003</v>
      </c>
      <c r="B11080" s="32" t="s">
        <v>12</v>
      </c>
      <c r="C11080" s="32" t="s">
        <v>118</v>
      </c>
      <c r="D11080" s="33">
        <v>323803</v>
      </c>
    </row>
    <row r="11081" spans="1:4">
      <c r="A11081" s="32">
        <v>2003</v>
      </c>
      <c r="B11081" s="32" t="s">
        <v>13</v>
      </c>
      <c r="C11081" s="32" t="s">
        <v>118</v>
      </c>
      <c r="D11081" s="33">
        <v>333305</v>
      </c>
    </row>
    <row r="11082" spans="1:4">
      <c r="A11082" s="32">
        <v>2003</v>
      </c>
      <c r="B11082" s="32" t="s">
        <v>14</v>
      </c>
      <c r="C11082" s="32" t="s">
        <v>118</v>
      </c>
      <c r="D11082" s="33">
        <v>321167</v>
      </c>
    </row>
    <row r="11083" spans="1:4">
      <c r="A11083" s="32">
        <v>2003</v>
      </c>
      <c r="B11083" s="32" t="s">
        <v>15</v>
      </c>
      <c r="C11083" s="32" t="s">
        <v>118</v>
      </c>
      <c r="D11083" s="33">
        <v>321907</v>
      </c>
    </row>
    <row r="11084" spans="1:4">
      <c r="A11084" s="32">
        <v>2004</v>
      </c>
      <c r="B11084" s="32" t="s">
        <v>4</v>
      </c>
      <c r="C11084" s="32" t="s">
        <v>118</v>
      </c>
      <c r="D11084" s="33">
        <v>281741</v>
      </c>
    </row>
    <row r="11085" spans="1:4">
      <c r="A11085" s="32">
        <v>2004</v>
      </c>
      <c r="B11085" s="32" t="s">
        <v>5</v>
      </c>
      <c r="C11085" s="32" t="s">
        <v>118</v>
      </c>
      <c r="D11085" s="33">
        <v>295022.78752434102</v>
      </c>
    </row>
    <row r="11086" spans="1:4">
      <c r="A11086" s="32">
        <v>2004</v>
      </c>
      <c r="B11086" s="32" t="s">
        <v>6</v>
      </c>
      <c r="C11086" s="32" t="s">
        <v>118</v>
      </c>
      <c r="D11086" s="33">
        <v>346502</v>
      </c>
    </row>
    <row r="11087" spans="1:4">
      <c r="A11087" s="32">
        <v>2004</v>
      </c>
      <c r="B11087" s="32" t="s">
        <v>7</v>
      </c>
      <c r="C11087" s="32" t="s">
        <v>118</v>
      </c>
      <c r="D11087" s="33">
        <v>298765</v>
      </c>
    </row>
    <row r="11088" spans="1:4">
      <c r="A11088" s="32">
        <v>2004</v>
      </c>
      <c r="B11088" s="32" t="s">
        <v>8</v>
      </c>
      <c r="C11088" s="32" t="s">
        <v>118</v>
      </c>
      <c r="D11088" s="33">
        <v>322088</v>
      </c>
    </row>
    <row r="11089" spans="1:4">
      <c r="A11089" s="32">
        <v>2004</v>
      </c>
      <c r="B11089" s="32" t="s">
        <v>9</v>
      </c>
      <c r="C11089" s="32" t="s">
        <v>118</v>
      </c>
      <c r="D11089" s="33">
        <v>324315</v>
      </c>
    </row>
    <row r="11090" spans="1:4">
      <c r="A11090" s="32">
        <v>2004</v>
      </c>
      <c r="B11090" s="32" t="s">
        <v>10</v>
      </c>
      <c r="C11090" s="32" t="s">
        <v>118</v>
      </c>
      <c r="D11090" s="33">
        <v>312819</v>
      </c>
    </row>
    <row r="11091" spans="1:4">
      <c r="A11091" s="32">
        <v>2004</v>
      </c>
      <c r="B11091" s="32" t="s">
        <v>11</v>
      </c>
      <c r="C11091" s="32" t="s">
        <v>118</v>
      </c>
      <c r="D11091" s="33">
        <v>321451</v>
      </c>
    </row>
    <row r="11092" spans="1:4">
      <c r="A11092" s="32">
        <v>2004</v>
      </c>
      <c r="B11092" s="32" t="s">
        <v>12</v>
      </c>
      <c r="C11092" s="32" t="s">
        <v>118</v>
      </c>
      <c r="D11092" s="33">
        <v>363802.44780255901</v>
      </c>
    </row>
    <row r="11093" spans="1:4">
      <c r="A11093" s="32">
        <v>2004</v>
      </c>
      <c r="B11093" s="32" t="s">
        <v>13</v>
      </c>
      <c r="C11093" s="32" t="s">
        <v>118</v>
      </c>
      <c r="D11093" s="33">
        <v>365866</v>
      </c>
    </row>
    <row r="11094" spans="1:4">
      <c r="A11094" s="32">
        <v>2004</v>
      </c>
      <c r="B11094" s="32" t="s">
        <v>14</v>
      </c>
      <c r="C11094" s="32" t="s">
        <v>118</v>
      </c>
      <c r="D11094" s="33">
        <v>361648.494199685</v>
      </c>
    </row>
    <row r="11095" spans="1:4">
      <c r="A11095" s="32">
        <v>2004</v>
      </c>
      <c r="B11095" s="32" t="s">
        <v>15</v>
      </c>
      <c r="C11095" s="32" t="s">
        <v>118</v>
      </c>
      <c r="D11095" s="33">
        <v>367286.692800741</v>
      </c>
    </row>
    <row r="11096" spans="1:4">
      <c r="A11096" s="32">
        <v>2005</v>
      </c>
      <c r="B11096" s="32" t="s">
        <v>4</v>
      </c>
      <c r="C11096" s="32" t="s">
        <v>118</v>
      </c>
      <c r="D11096" s="33">
        <v>304066</v>
      </c>
    </row>
    <row r="11097" spans="1:4">
      <c r="A11097" s="32">
        <v>2005</v>
      </c>
      <c r="B11097" s="32" t="s">
        <v>5</v>
      </c>
      <c r="C11097" s="32" t="s">
        <v>118</v>
      </c>
      <c r="D11097" s="33">
        <v>318400</v>
      </c>
    </row>
    <row r="11098" spans="1:4">
      <c r="A11098" s="32">
        <v>2005</v>
      </c>
      <c r="B11098" s="32" t="s">
        <v>6</v>
      </c>
      <c r="C11098" s="32" t="s">
        <v>118</v>
      </c>
      <c r="D11098" s="33">
        <v>375937</v>
      </c>
    </row>
    <row r="11099" spans="1:4">
      <c r="A11099" s="32">
        <v>2005</v>
      </c>
      <c r="B11099" s="32" t="s">
        <v>7</v>
      </c>
      <c r="C11099" s="32" t="s">
        <v>118</v>
      </c>
      <c r="D11099" s="33">
        <v>378656</v>
      </c>
    </row>
    <row r="11100" spans="1:4">
      <c r="A11100" s="32">
        <v>2005</v>
      </c>
      <c r="B11100" s="32" t="s">
        <v>8</v>
      </c>
      <c r="C11100" s="32" t="s">
        <v>118</v>
      </c>
      <c r="D11100" s="33">
        <v>368523</v>
      </c>
    </row>
    <row r="11101" spans="1:4">
      <c r="A11101" s="32">
        <v>2005</v>
      </c>
      <c r="B11101" s="32" t="s">
        <v>9</v>
      </c>
      <c r="C11101" s="32" t="s">
        <v>118</v>
      </c>
      <c r="D11101" s="33">
        <v>347475</v>
      </c>
    </row>
    <row r="11102" spans="1:4">
      <c r="A11102" s="32">
        <v>2005</v>
      </c>
      <c r="B11102" s="32" t="s">
        <v>10</v>
      </c>
      <c r="C11102" s="32" t="s">
        <v>118</v>
      </c>
      <c r="D11102" s="33">
        <v>362165</v>
      </c>
    </row>
    <row r="11103" spans="1:4">
      <c r="A11103" s="32">
        <v>2005</v>
      </c>
      <c r="B11103" s="32" t="s">
        <v>11</v>
      </c>
      <c r="C11103" s="32" t="s">
        <v>118</v>
      </c>
      <c r="D11103" s="33">
        <v>358286.53924168</v>
      </c>
    </row>
    <row r="11104" spans="1:4">
      <c r="A11104" s="32">
        <v>2005</v>
      </c>
      <c r="B11104" s="32" t="s">
        <v>12</v>
      </c>
      <c r="C11104" s="32" t="s">
        <v>118</v>
      </c>
      <c r="D11104" s="33">
        <v>383824.62519755802</v>
      </c>
    </row>
    <row r="11105" spans="1:4">
      <c r="A11105" s="32">
        <v>2005</v>
      </c>
      <c r="B11105" s="32" t="s">
        <v>13</v>
      </c>
      <c r="C11105" s="32" t="s">
        <v>118</v>
      </c>
      <c r="D11105" s="33">
        <v>382294.78456949198</v>
      </c>
    </row>
    <row r="11106" spans="1:4">
      <c r="A11106" s="32">
        <v>2005</v>
      </c>
      <c r="B11106" s="32" t="s">
        <v>14</v>
      </c>
      <c r="C11106" s="32" t="s">
        <v>118</v>
      </c>
      <c r="D11106" s="33">
        <v>379464</v>
      </c>
    </row>
    <row r="11107" spans="1:4">
      <c r="A11107" s="32">
        <v>2005</v>
      </c>
      <c r="B11107" s="32" t="s">
        <v>15</v>
      </c>
      <c r="C11107" s="32" t="s">
        <v>118</v>
      </c>
      <c r="D11107" s="33">
        <v>400140.214655552</v>
      </c>
    </row>
    <row r="11108" spans="1:4">
      <c r="A11108" s="32">
        <v>2006</v>
      </c>
      <c r="B11108" s="32" t="s">
        <v>4</v>
      </c>
      <c r="C11108" s="32" t="s">
        <v>118</v>
      </c>
      <c r="D11108" s="33">
        <v>359875</v>
      </c>
    </row>
    <row r="11109" spans="1:4">
      <c r="A11109" s="32">
        <v>2006</v>
      </c>
      <c r="B11109" s="32" t="s">
        <v>5</v>
      </c>
      <c r="C11109" s="32" t="s">
        <v>118</v>
      </c>
      <c r="D11109" s="33">
        <v>335490</v>
      </c>
    </row>
    <row r="11110" spans="1:4">
      <c r="A11110" s="32">
        <v>2006</v>
      </c>
      <c r="B11110" s="32" t="s">
        <v>6</v>
      </c>
      <c r="C11110" s="32" t="s">
        <v>118</v>
      </c>
      <c r="D11110" s="33">
        <v>408332</v>
      </c>
    </row>
    <row r="11111" spans="1:4">
      <c r="A11111" s="32">
        <v>2006</v>
      </c>
      <c r="B11111" s="32" t="s">
        <v>7</v>
      </c>
      <c r="C11111" s="32" t="s">
        <v>118</v>
      </c>
      <c r="D11111" s="33">
        <v>380942</v>
      </c>
    </row>
    <row r="11112" spans="1:4">
      <c r="A11112" s="32">
        <v>2006</v>
      </c>
      <c r="B11112" s="32" t="s">
        <v>8</v>
      </c>
      <c r="C11112" s="32" t="s">
        <v>118</v>
      </c>
      <c r="D11112" s="33">
        <v>411259</v>
      </c>
    </row>
    <row r="11113" spans="1:4">
      <c r="A11113" s="32">
        <v>2006</v>
      </c>
      <c r="B11113" s="32" t="s">
        <v>9</v>
      </c>
      <c r="C11113" s="32" t="s">
        <v>118</v>
      </c>
      <c r="D11113" s="33">
        <v>390928</v>
      </c>
    </row>
    <row r="11114" spans="1:4">
      <c r="A11114" s="32">
        <v>2006</v>
      </c>
      <c r="B11114" s="32" t="s">
        <v>10</v>
      </c>
      <c r="C11114" s="32" t="s">
        <v>118</v>
      </c>
      <c r="D11114" s="33">
        <v>418627</v>
      </c>
    </row>
    <row r="11115" spans="1:4">
      <c r="A11115" s="32">
        <v>2006</v>
      </c>
      <c r="B11115" s="32" t="s">
        <v>11</v>
      </c>
      <c r="C11115" s="32" t="s">
        <v>118</v>
      </c>
      <c r="D11115" s="33">
        <v>427673.46482681402</v>
      </c>
    </row>
    <row r="11116" spans="1:4">
      <c r="A11116" s="32">
        <v>2006</v>
      </c>
      <c r="B11116" s="32" t="s">
        <v>12</v>
      </c>
      <c r="C11116" s="32" t="s">
        <v>118</v>
      </c>
      <c r="D11116" s="33">
        <v>431158</v>
      </c>
    </row>
    <row r="11117" spans="1:4">
      <c r="A11117" s="32">
        <v>2006</v>
      </c>
      <c r="B11117" s="32" t="s">
        <v>13</v>
      </c>
      <c r="C11117" s="32" t="s">
        <v>118</v>
      </c>
      <c r="D11117" s="33">
        <v>421737</v>
      </c>
    </row>
    <row r="11118" spans="1:4">
      <c r="A11118" s="32">
        <v>2006</v>
      </c>
      <c r="B11118" s="32" t="s">
        <v>14</v>
      </c>
      <c r="C11118" s="32" t="s">
        <v>118</v>
      </c>
      <c r="D11118" s="33">
        <v>431436.74668743898</v>
      </c>
    </row>
    <row r="11119" spans="1:4">
      <c r="A11119" s="32">
        <v>2006</v>
      </c>
      <c r="B11119" s="32" t="s">
        <v>15</v>
      </c>
      <c r="C11119" s="32" t="s">
        <v>118</v>
      </c>
      <c r="D11119" s="33">
        <v>404853</v>
      </c>
    </row>
    <row r="11120" spans="1:4">
      <c r="A11120" s="32">
        <v>2007</v>
      </c>
      <c r="B11120" s="32" t="s">
        <v>4</v>
      </c>
      <c r="C11120" s="32" t="s">
        <v>118</v>
      </c>
      <c r="D11120" s="33">
        <v>376523</v>
      </c>
    </row>
    <row r="11121" spans="1:4">
      <c r="A11121" s="32">
        <v>2007</v>
      </c>
      <c r="B11121" s="32" t="s">
        <v>5</v>
      </c>
      <c r="C11121" s="32" t="s">
        <v>118</v>
      </c>
      <c r="D11121" s="33">
        <v>407401</v>
      </c>
    </row>
    <row r="11122" spans="1:4">
      <c r="A11122" s="32">
        <v>2007</v>
      </c>
      <c r="B11122" s="32" t="s">
        <v>6</v>
      </c>
      <c r="C11122" s="32" t="s">
        <v>118</v>
      </c>
      <c r="D11122" s="33">
        <v>348906</v>
      </c>
    </row>
    <row r="11123" spans="1:4">
      <c r="A11123" s="32">
        <v>2007</v>
      </c>
      <c r="B11123" s="32" t="s">
        <v>7</v>
      </c>
      <c r="C11123" s="32" t="s">
        <v>118</v>
      </c>
      <c r="D11123" s="33">
        <v>374374</v>
      </c>
    </row>
    <row r="11124" spans="1:4">
      <c r="A11124" s="32">
        <v>2007</v>
      </c>
      <c r="B11124" s="32" t="s">
        <v>8</v>
      </c>
      <c r="C11124" s="32" t="s">
        <v>118</v>
      </c>
      <c r="D11124" s="33">
        <v>390554</v>
      </c>
    </row>
    <row r="11125" spans="1:4">
      <c r="A11125" s="32">
        <v>2007</v>
      </c>
      <c r="B11125" s="32" t="s">
        <v>9</v>
      </c>
      <c r="C11125" s="32" t="s">
        <v>118</v>
      </c>
      <c r="D11125" s="33">
        <v>379099</v>
      </c>
    </row>
    <row r="11126" spans="1:4">
      <c r="A11126" s="32">
        <v>2007</v>
      </c>
      <c r="B11126" s="32" t="s">
        <v>10</v>
      </c>
      <c r="C11126" s="32" t="s">
        <v>118</v>
      </c>
      <c r="D11126" s="33">
        <v>391752.412024597</v>
      </c>
    </row>
    <row r="11127" spans="1:4">
      <c r="A11127" s="32">
        <v>2007</v>
      </c>
      <c r="B11127" s="32" t="s">
        <v>11</v>
      </c>
      <c r="C11127" s="32" t="s">
        <v>118</v>
      </c>
      <c r="D11127" s="33">
        <v>396747</v>
      </c>
    </row>
    <row r="11128" spans="1:4">
      <c r="A11128" s="32">
        <v>2007</v>
      </c>
      <c r="B11128" s="32" t="s">
        <v>12</v>
      </c>
      <c r="C11128" s="32" t="s">
        <v>118</v>
      </c>
      <c r="D11128" s="33">
        <v>403361</v>
      </c>
    </row>
    <row r="11129" spans="1:4">
      <c r="A11129" s="32">
        <v>2007</v>
      </c>
      <c r="B11129" s="32" t="s">
        <v>13</v>
      </c>
      <c r="C11129" s="32" t="s">
        <v>118</v>
      </c>
      <c r="D11129" s="33">
        <v>414609.39595823502</v>
      </c>
    </row>
    <row r="11130" spans="1:4">
      <c r="A11130" s="32">
        <v>2007</v>
      </c>
      <c r="B11130" s="32" t="s">
        <v>14</v>
      </c>
      <c r="C11130" s="32" t="s">
        <v>118</v>
      </c>
      <c r="D11130" s="33">
        <v>419046.580982321</v>
      </c>
    </row>
    <row r="11131" spans="1:4">
      <c r="A11131" s="32">
        <v>2007</v>
      </c>
      <c r="B11131" s="32" t="s">
        <v>15</v>
      </c>
      <c r="C11131" s="32" t="s">
        <v>118</v>
      </c>
      <c r="D11131" s="33">
        <v>400538</v>
      </c>
    </row>
    <row r="11132" spans="1:4">
      <c r="A11132" s="32">
        <v>2008</v>
      </c>
      <c r="B11132" s="32" t="s">
        <v>4</v>
      </c>
      <c r="C11132" s="32" t="s">
        <v>118</v>
      </c>
      <c r="D11132" s="33">
        <v>355549</v>
      </c>
    </row>
    <row r="11133" spans="1:4">
      <c r="A11133" s="32">
        <v>2008</v>
      </c>
      <c r="B11133" s="32" t="s">
        <v>5</v>
      </c>
      <c r="C11133" s="32" t="s">
        <v>118</v>
      </c>
      <c r="D11133" s="33">
        <v>348802</v>
      </c>
    </row>
    <row r="11134" spans="1:4">
      <c r="A11134" s="32">
        <v>2008</v>
      </c>
      <c r="B11134" s="32" t="s">
        <v>6</v>
      </c>
      <c r="C11134" s="32" t="s">
        <v>118</v>
      </c>
      <c r="D11134" s="33">
        <v>356266</v>
      </c>
    </row>
    <row r="11135" spans="1:4">
      <c r="A11135" s="32">
        <v>2008</v>
      </c>
      <c r="B11135" s="32" t="s">
        <v>7</v>
      </c>
      <c r="C11135" s="32" t="s">
        <v>118</v>
      </c>
      <c r="D11135" s="33">
        <v>367840</v>
      </c>
    </row>
    <row r="11136" spans="1:4">
      <c r="A11136" s="32">
        <v>2008</v>
      </c>
      <c r="B11136" s="32" t="s">
        <v>8</v>
      </c>
      <c r="C11136" s="32" t="s">
        <v>118</v>
      </c>
      <c r="D11136" s="33">
        <v>361813</v>
      </c>
    </row>
    <row r="11137" spans="1:4">
      <c r="A11137" s="32">
        <v>2008</v>
      </c>
      <c r="B11137" s="32" t="s">
        <v>9</v>
      </c>
      <c r="C11137" s="32" t="s">
        <v>118</v>
      </c>
      <c r="D11137" s="33">
        <v>339967</v>
      </c>
    </row>
    <row r="11138" spans="1:4">
      <c r="A11138" s="32">
        <v>2008</v>
      </c>
      <c r="B11138" s="32" t="s">
        <v>10</v>
      </c>
      <c r="C11138" s="32" t="s">
        <v>118</v>
      </c>
      <c r="D11138" s="33">
        <v>360666</v>
      </c>
    </row>
    <row r="11139" spans="1:4">
      <c r="A11139" s="32">
        <v>2008</v>
      </c>
      <c r="B11139" s="32" t="s">
        <v>11</v>
      </c>
      <c r="C11139" s="32" t="s">
        <v>118</v>
      </c>
      <c r="D11139" s="33">
        <v>346874.96240409801</v>
      </c>
    </row>
    <row r="11140" spans="1:4">
      <c r="A11140" s="32">
        <v>2008</v>
      </c>
      <c r="B11140" s="32" t="s">
        <v>12</v>
      </c>
      <c r="C11140" s="32" t="s">
        <v>118</v>
      </c>
      <c r="D11140" s="33">
        <v>346283.29299145797</v>
      </c>
    </row>
    <row r="11141" spans="1:4">
      <c r="A11141" s="32">
        <v>2008</v>
      </c>
      <c r="B11141" s="32" t="s">
        <v>13</v>
      </c>
      <c r="C11141" s="32" t="s">
        <v>118</v>
      </c>
      <c r="D11141" s="33">
        <v>357708</v>
      </c>
    </row>
    <row r="11142" spans="1:4">
      <c r="A11142" s="32">
        <v>2008</v>
      </c>
      <c r="B11142" s="32" t="s">
        <v>14</v>
      </c>
      <c r="C11142" s="32" t="s">
        <v>118</v>
      </c>
      <c r="D11142" s="33">
        <v>345529</v>
      </c>
    </row>
    <row r="11143" spans="1:4">
      <c r="A11143" s="32">
        <v>2008</v>
      </c>
      <c r="B11143" s="32" t="s">
        <v>15</v>
      </c>
      <c r="C11143" s="32" t="s">
        <v>118</v>
      </c>
      <c r="D11143" s="33">
        <v>354158.71245449601</v>
      </c>
    </row>
    <row r="11144" spans="1:4">
      <c r="A11144" s="32">
        <v>2009</v>
      </c>
      <c r="B11144" s="32" t="s">
        <v>4</v>
      </c>
      <c r="C11144" s="32" t="s">
        <v>118</v>
      </c>
      <c r="D11144" s="33">
        <v>312813.12491506402</v>
      </c>
    </row>
    <row r="11145" spans="1:4">
      <c r="A11145" s="32">
        <v>2009</v>
      </c>
      <c r="B11145" s="32" t="s">
        <v>5</v>
      </c>
      <c r="C11145" s="32" t="s">
        <v>118</v>
      </c>
      <c r="D11145" s="33">
        <v>298463.79402767302</v>
      </c>
    </row>
    <row r="11146" spans="1:4">
      <c r="A11146" s="32">
        <v>2009</v>
      </c>
      <c r="B11146" s="32" t="s">
        <v>6</v>
      </c>
      <c r="C11146" s="32" t="s">
        <v>118</v>
      </c>
      <c r="D11146" s="33">
        <v>321505.80058424402</v>
      </c>
    </row>
    <row r="11147" spans="1:4">
      <c r="A11147" s="32">
        <v>2009</v>
      </c>
      <c r="B11147" s="32" t="s">
        <v>7</v>
      </c>
      <c r="C11147" s="32" t="s">
        <v>118</v>
      </c>
      <c r="D11147" s="33">
        <v>321227.820939278</v>
      </c>
    </row>
    <row r="11148" spans="1:4">
      <c r="A11148" s="32">
        <v>2009</v>
      </c>
      <c r="B11148" s="32" t="s">
        <v>8</v>
      </c>
      <c r="C11148" s="32" t="s">
        <v>118</v>
      </c>
      <c r="D11148" s="33">
        <v>311223</v>
      </c>
    </row>
    <row r="11149" spans="1:4">
      <c r="A11149" s="32">
        <v>2009</v>
      </c>
      <c r="B11149" s="32" t="s">
        <v>9</v>
      </c>
      <c r="C11149" s="32" t="s">
        <v>118</v>
      </c>
      <c r="D11149" s="33">
        <v>302883.67173147999</v>
      </c>
    </row>
    <row r="11150" spans="1:4">
      <c r="A11150" s="32">
        <v>2009</v>
      </c>
      <c r="B11150" s="32" t="s">
        <v>10</v>
      </c>
      <c r="C11150" s="32" t="s">
        <v>118</v>
      </c>
      <c r="D11150" s="33">
        <v>273237.17391793901</v>
      </c>
    </row>
    <row r="11151" spans="1:4">
      <c r="A11151" s="32">
        <v>2009</v>
      </c>
      <c r="B11151" s="32" t="s">
        <v>11</v>
      </c>
      <c r="C11151" s="32" t="s">
        <v>118</v>
      </c>
      <c r="D11151" s="33">
        <v>286675.59290280199</v>
      </c>
    </row>
    <row r="11152" spans="1:4">
      <c r="A11152" s="32">
        <v>2009</v>
      </c>
      <c r="B11152" s="32" t="s">
        <v>12</v>
      </c>
      <c r="C11152" s="32" t="s">
        <v>118</v>
      </c>
      <c r="D11152" s="33">
        <v>315913.92240721302</v>
      </c>
    </row>
    <row r="11153" spans="1:4">
      <c r="A11153" s="32">
        <v>2009</v>
      </c>
      <c r="B11153" s="32" t="s">
        <v>13</v>
      </c>
      <c r="C11153" s="32" t="s">
        <v>118</v>
      </c>
      <c r="D11153" s="33">
        <v>354248.69125913602</v>
      </c>
    </row>
    <row r="11154" spans="1:4">
      <c r="A11154" s="32">
        <v>2009</v>
      </c>
      <c r="B11154" s="32" t="s">
        <v>14</v>
      </c>
      <c r="C11154" s="32" t="s">
        <v>118</v>
      </c>
      <c r="D11154" s="33">
        <v>347795</v>
      </c>
    </row>
    <row r="11155" spans="1:4">
      <c r="A11155" s="32">
        <v>2009</v>
      </c>
      <c r="B11155" s="32" t="s">
        <v>15</v>
      </c>
      <c r="C11155" s="32" t="s">
        <v>118</v>
      </c>
      <c r="D11155" s="33">
        <v>345113</v>
      </c>
    </row>
    <row r="11156" spans="1:4">
      <c r="A11156" s="32">
        <v>2010</v>
      </c>
      <c r="B11156" s="32" t="s">
        <v>4</v>
      </c>
      <c r="C11156" s="32" t="s">
        <v>118</v>
      </c>
      <c r="D11156" s="33">
        <v>282129.88773973403</v>
      </c>
    </row>
    <row r="11157" spans="1:4">
      <c r="A11157" s="32">
        <v>2010</v>
      </c>
      <c r="B11157" s="32" t="s">
        <v>5</v>
      </c>
      <c r="C11157" s="32" t="s">
        <v>118</v>
      </c>
      <c r="D11157" s="33">
        <v>283038.11187300202</v>
      </c>
    </row>
    <row r="11158" spans="1:4">
      <c r="A11158" s="32">
        <v>2010</v>
      </c>
      <c r="B11158" s="32" t="s">
        <v>6</v>
      </c>
      <c r="C11158" s="32" t="s">
        <v>118</v>
      </c>
      <c r="D11158" s="33">
        <v>315707.56513459201</v>
      </c>
    </row>
    <row r="11159" spans="1:4">
      <c r="A11159" s="32">
        <v>2010</v>
      </c>
      <c r="B11159" s="32" t="s">
        <v>7</v>
      </c>
      <c r="C11159" s="32" t="s">
        <v>118</v>
      </c>
      <c r="D11159" s="33">
        <v>304100</v>
      </c>
    </row>
    <row r="11160" spans="1:4">
      <c r="A11160" s="32">
        <v>2010</v>
      </c>
      <c r="B11160" s="32" t="s">
        <v>8</v>
      </c>
      <c r="C11160" s="32" t="s">
        <v>118</v>
      </c>
      <c r="D11160" s="33">
        <v>300498.80065853201</v>
      </c>
    </row>
    <row r="11161" spans="1:4">
      <c r="A11161" s="32">
        <v>2010</v>
      </c>
      <c r="B11161" s="32" t="s">
        <v>9</v>
      </c>
      <c r="C11161" s="32" t="s">
        <v>118</v>
      </c>
      <c r="D11161" s="33">
        <v>290546.17964289</v>
      </c>
    </row>
    <row r="11162" spans="1:4">
      <c r="A11162" s="32">
        <v>2010</v>
      </c>
      <c r="B11162" s="32" t="s">
        <v>10</v>
      </c>
      <c r="C11162" s="32" t="s">
        <v>118</v>
      </c>
      <c r="D11162" s="33">
        <v>293385.86285718501</v>
      </c>
    </row>
    <row r="11163" spans="1:4">
      <c r="A11163" s="32">
        <v>2010</v>
      </c>
      <c r="B11163" s="32" t="s">
        <v>11</v>
      </c>
      <c r="C11163" s="32" t="s">
        <v>118</v>
      </c>
      <c r="D11163" s="33">
        <v>300874.84830656002</v>
      </c>
    </row>
    <row r="11164" spans="1:4">
      <c r="A11164" s="32">
        <v>2010</v>
      </c>
      <c r="B11164" s="32" t="s">
        <v>12</v>
      </c>
      <c r="C11164" s="32" t="s">
        <v>118</v>
      </c>
      <c r="D11164" s="33">
        <v>301284.96864560997</v>
      </c>
    </row>
    <row r="11165" spans="1:4">
      <c r="A11165" s="32">
        <v>2010</v>
      </c>
      <c r="B11165" s="32" t="s">
        <v>13</v>
      </c>
      <c r="C11165" s="32" t="s">
        <v>118</v>
      </c>
      <c r="D11165" s="33">
        <v>301284.96864560997</v>
      </c>
    </row>
    <row r="11166" spans="1:4">
      <c r="A11166" s="32">
        <v>2010</v>
      </c>
      <c r="B11166" s="32" t="s">
        <v>14</v>
      </c>
      <c r="C11166" s="32" t="s">
        <v>118</v>
      </c>
      <c r="D11166" s="33">
        <v>286037.19747910701</v>
      </c>
    </row>
    <row r="11167" spans="1:4">
      <c r="A11167" s="32">
        <v>2010</v>
      </c>
      <c r="B11167" s="32" t="s">
        <v>15</v>
      </c>
      <c r="C11167" s="32" t="s">
        <v>118</v>
      </c>
      <c r="D11167" s="33">
        <v>267297.33009798598</v>
      </c>
    </row>
    <row r="11168" spans="1:4">
      <c r="A11168" s="32">
        <v>2011</v>
      </c>
      <c r="B11168" s="32" t="s">
        <v>4</v>
      </c>
      <c r="C11168" s="32" t="s">
        <v>118</v>
      </c>
      <c r="D11168" s="33">
        <v>221183.47800233401</v>
      </c>
    </row>
    <row r="11169" spans="1:4">
      <c r="A11169" s="32">
        <v>2011</v>
      </c>
      <c r="B11169" s="32" t="s">
        <v>5</v>
      </c>
      <c r="C11169" s="32" t="s">
        <v>118</v>
      </c>
      <c r="D11169" s="33">
        <v>200658.71052889401</v>
      </c>
    </row>
    <row r="11170" spans="1:4">
      <c r="A11170" s="32">
        <v>2011</v>
      </c>
      <c r="B11170" s="32" t="s">
        <v>6</v>
      </c>
      <c r="C11170" s="32" t="s">
        <v>118</v>
      </c>
      <c r="D11170" s="33">
        <v>219717.00639392401</v>
      </c>
    </row>
    <row r="11171" spans="1:4">
      <c r="A11171" s="32">
        <v>2011</v>
      </c>
      <c r="B11171" s="32" t="s">
        <v>7</v>
      </c>
      <c r="C11171" s="32" t="s">
        <v>118</v>
      </c>
      <c r="D11171" s="33">
        <v>210890.90676177599</v>
      </c>
    </row>
    <row r="11172" spans="1:4">
      <c r="A11172" s="32">
        <v>2011</v>
      </c>
      <c r="B11172" s="32" t="s">
        <v>8</v>
      </c>
      <c r="C11172" s="32" t="s">
        <v>118</v>
      </c>
      <c r="D11172" s="33">
        <v>223014.73694709101</v>
      </c>
    </row>
    <row r="11173" spans="1:4">
      <c r="A11173" s="32">
        <v>2011</v>
      </c>
      <c r="B11173" s="32" t="s">
        <v>9</v>
      </c>
      <c r="C11173" s="32" t="s">
        <v>118</v>
      </c>
      <c r="D11173" s="33">
        <v>218466.283166407</v>
      </c>
    </row>
    <row r="11174" spans="1:4">
      <c r="A11174" s="32">
        <v>2011</v>
      </c>
      <c r="B11174" s="32" t="s">
        <v>10</v>
      </c>
      <c r="C11174" s="32" t="s">
        <v>118</v>
      </c>
      <c r="D11174" s="33">
        <v>233743.06976834999</v>
      </c>
    </row>
    <row r="11175" spans="1:4">
      <c r="A11175" s="32">
        <v>2011</v>
      </c>
      <c r="B11175" s="32" t="s">
        <v>11</v>
      </c>
      <c r="C11175" s="32" t="s">
        <v>118</v>
      </c>
      <c r="D11175" s="33">
        <v>237591.13067314</v>
      </c>
    </row>
    <row r="11176" spans="1:4">
      <c r="A11176" s="32">
        <v>2011</v>
      </c>
      <c r="B11176" s="32" t="s">
        <v>12</v>
      </c>
      <c r="C11176" s="32" t="s">
        <v>118</v>
      </c>
      <c r="D11176" s="33">
        <v>271356.47643028799</v>
      </c>
    </row>
    <row r="11177" spans="1:4">
      <c r="A11177" s="32">
        <v>2011</v>
      </c>
      <c r="B11177" s="32" t="s">
        <v>13</v>
      </c>
      <c r="C11177" s="32" t="s">
        <v>118</v>
      </c>
      <c r="D11177" s="33">
        <v>280467.38662445702</v>
      </c>
    </row>
    <row r="11178" spans="1:4">
      <c r="A11178" s="32">
        <v>2011</v>
      </c>
      <c r="B11178" s="32" t="s">
        <v>14</v>
      </c>
      <c r="C11178" s="32" t="s">
        <v>118</v>
      </c>
      <c r="D11178" s="33">
        <v>304611.88371605199</v>
      </c>
    </row>
    <row r="11179" spans="1:4">
      <c r="A11179" s="32">
        <v>2011</v>
      </c>
      <c r="B11179" s="32" t="s">
        <v>15</v>
      </c>
      <c r="C11179" s="32" t="s">
        <v>118</v>
      </c>
      <c r="D11179" s="33">
        <v>289940.81740793702</v>
      </c>
    </row>
    <row r="11180" spans="1:4">
      <c r="A11180" s="32">
        <v>2012</v>
      </c>
      <c r="B11180" s="32" t="s">
        <v>4</v>
      </c>
      <c r="C11180" s="32" t="s">
        <v>118</v>
      </c>
      <c r="D11180" s="33">
        <v>260889.00835184299</v>
      </c>
    </row>
    <row r="11181" spans="1:4">
      <c r="A11181" s="32">
        <v>2012</v>
      </c>
      <c r="B11181" s="32" t="s">
        <v>5</v>
      </c>
      <c r="C11181" s="32" t="s">
        <v>118</v>
      </c>
      <c r="D11181" s="33">
        <v>242020.637791571</v>
      </c>
    </row>
    <row r="11182" spans="1:4">
      <c r="A11182" s="32">
        <v>2012</v>
      </c>
      <c r="B11182" s="32" t="s">
        <v>6</v>
      </c>
      <c r="C11182" s="32" t="s">
        <v>118</v>
      </c>
      <c r="D11182" s="33">
        <v>280553.43072756601</v>
      </c>
    </row>
    <row r="11183" spans="1:4">
      <c r="A11183" s="32">
        <v>2012</v>
      </c>
      <c r="B11183" s="32" t="s">
        <v>7</v>
      </c>
      <c r="C11183" s="32" t="s">
        <v>118</v>
      </c>
      <c r="D11183" s="33">
        <v>212392.46448382299</v>
      </c>
    </row>
    <row r="11184" spans="1:4">
      <c r="A11184" s="32">
        <v>2012</v>
      </c>
      <c r="B11184" s="32" t="s">
        <v>8</v>
      </c>
      <c r="C11184" s="32" t="s">
        <v>118</v>
      </c>
      <c r="D11184" s="33">
        <v>222252.21672431601</v>
      </c>
    </row>
    <row r="11185" spans="1:4">
      <c r="A11185" s="32">
        <v>2012</v>
      </c>
      <c r="B11185" s="32" t="s">
        <v>9</v>
      </c>
      <c r="C11185" s="32" t="s">
        <v>118</v>
      </c>
      <c r="D11185" s="33">
        <v>218146.55177256101</v>
      </c>
    </row>
    <row r="11186" spans="1:4">
      <c r="A11186" s="32">
        <v>2012</v>
      </c>
      <c r="B11186" s="32" t="s">
        <v>10</v>
      </c>
      <c r="C11186" s="32" t="s">
        <v>118</v>
      </c>
      <c r="D11186" s="33">
        <v>239256.109617276</v>
      </c>
    </row>
    <row r="11187" spans="1:4">
      <c r="A11187" s="32">
        <v>2012</v>
      </c>
      <c r="B11187" s="32" t="s">
        <v>11</v>
      </c>
      <c r="C11187" s="32" t="s">
        <v>118</v>
      </c>
      <c r="D11187" s="33">
        <v>162527.84425115201</v>
      </c>
    </row>
    <row r="11188" spans="1:4">
      <c r="A11188" s="32">
        <v>2012</v>
      </c>
      <c r="B11188" s="32" t="s">
        <v>12</v>
      </c>
      <c r="C11188" s="32" t="s">
        <v>118</v>
      </c>
      <c r="D11188" s="33">
        <v>118621.690751366</v>
      </c>
    </row>
    <row r="11189" spans="1:4">
      <c r="A11189" s="32">
        <v>2012</v>
      </c>
      <c r="B11189" s="32" t="s">
        <v>13</v>
      </c>
      <c r="C11189" s="32" t="s">
        <v>118</v>
      </c>
      <c r="D11189" s="33">
        <v>72142.5559079784</v>
      </c>
    </row>
    <row r="11190" spans="1:4">
      <c r="A11190" s="32">
        <v>2012</v>
      </c>
      <c r="B11190" s="32" t="s">
        <v>14</v>
      </c>
      <c r="C11190" s="32" t="s">
        <v>118</v>
      </c>
      <c r="D11190" s="33">
        <v>159301.14558546399</v>
      </c>
    </row>
    <row r="11191" spans="1:4">
      <c r="A11191" s="32">
        <v>2012</v>
      </c>
      <c r="B11191" s="32" t="s">
        <v>15</v>
      </c>
      <c r="C11191" s="32" t="s">
        <v>118</v>
      </c>
      <c r="D11191" s="33">
        <v>83857.869187445001</v>
      </c>
    </row>
    <row r="11192" spans="1:4">
      <c r="A11192" s="32">
        <v>2013</v>
      </c>
      <c r="B11192" s="32" t="s">
        <v>4</v>
      </c>
      <c r="C11192" s="32" t="s">
        <v>118</v>
      </c>
      <c r="D11192" s="33">
        <v>73727.218100209604</v>
      </c>
    </row>
    <row r="11193" spans="1:4">
      <c r="A11193" s="32">
        <v>2013</v>
      </c>
      <c r="B11193" s="32" t="s">
        <v>5</v>
      </c>
      <c r="C11193" s="32" t="s">
        <v>118</v>
      </c>
      <c r="D11193" s="33">
        <v>158011.738674158</v>
      </c>
    </row>
    <row r="11194" spans="1:4">
      <c r="A11194" s="32">
        <v>2013</v>
      </c>
      <c r="B11194" s="32" t="s">
        <v>6</v>
      </c>
      <c r="C11194" s="32" t="s">
        <v>118</v>
      </c>
      <c r="D11194" s="33">
        <v>85709.762407940303</v>
      </c>
    </row>
    <row r="11195" spans="1:4">
      <c r="A11195" s="32">
        <v>2013</v>
      </c>
      <c r="B11195" s="32" t="s">
        <v>7</v>
      </c>
      <c r="C11195" s="32" t="s">
        <v>118</v>
      </c>
      <c r="D11195" s="33">
        <v>82634.221758947097</v>
      </c>
    </row>
    <row r="11196" spans="1:4">
      <c r="A11196" s="32">
        <v>2013</v>
      </c>
      <c r="B11196" s="32" t="s">
        <v>8</v>
      </c>
      <c r="C11196" s="32" t="s">
        <v>118</v>
      </c>
      <c r="D11196" s="33">
        <v>78765.913024211695</v>
      </c>
    </row>
    <row r="11197" spans="1:4">
      <c r="A11197" s="32">
        <v>2013</v>
      </c>
      <c r="B11197" s="32" t="s">
        <v>9</v>
      </c>
      <c r="C11197" s="32" t="s">
        <v>118</v>
      </c>
      <c r="D11197" s="33">
        <v>56198.187474169899</v>
      </c>
    </row>
    <row r="11198" spans="1:4">
      <c r="A11198" s="32">
        <v>2013</v>
      </c>
      <c r="B11198" s="32" t="s">
        <v>10</v>
      </c>
      <c r="C11198" s="32" t="s">
        <v>118</v>
      </c>
      <c r="D11198" s="33">
        <v>52048.050261885699</v>
      </c>
    </row>
    <row r="11199" spans="1:4">
      <c r="A11199" s="32">
        <v>2013</v>
      </c>
      <c r="B11199" s="32" t="s">
        <v>11</v>
      </c>
      <c r="C11199" s="32" t="s">
        <v>118</v>
      </c>
      <c r="D11199" s="33">
        <v>45356.804017740302</v>
      </c>
    </row>
    <row r="11200" spans="1:4">
      <c r="A11200" s="32">
        <v>2013</v>
      </c>
      <c r="B11200" s="32" t="s">
        <v>12</v>
      </c>
      <c r="C11200" s="32" t="s">
        <v>118</v>
      </c>
      <c r="D11200" s="33">
        <v>49276.798709058399</v>
      </c>
    </row>
    <row r="11201" spans="1:4">
      <c r="A11201" s="32">
        <v>2013</v>
      </c>
      <c r="B11201" s="32" t="s">
        <v>13</v>
      </c>
      <c r="C11201" s="32" t="s">
        <v>118</v>
      </c>
      <c r="D11201" s="33">
        <v>59183.338290056003</v>
      </c>
    </row>
    <row r="11202" spans="1:4">
      <c r="A11202" s="32">
        <v>2013</v>
      </c>
      <c r="B11202" s="32" t="s">
        <v>14</v>
      </c>
      <c r="C11202" s="32" t="s">
        <v>118</v>
      </c>
      <c r="D11202" s="33">
        <v>51243.327161832101</v>
      </c>
    </row>
    <row r="11203" spans="1:4">
      <c r="A11203" s="32">
        <v>2013</v>
      </c>
      <c r="B11203" s="32" t="s">
        <v>15</v>
      </c>
      <c r="C11203" s="32" t="s">
        <v>118</v>
      </c>
      <c r="D11203" s="33">
        <v>41864.8562239639</v>
      </c>
    </row>
    <row r="11204" spans="1:4">
      <c r="A11204" s="32">
        <v>2014</v>
      </c>
      <c r="B11204" s="32" t="s">
        <v>4</v>
      </c>
      <c r="C11204" s="32" t="s">
        <v>118</v>
      </c>
      <c r="D11204" s="33">
        <v>41322.6270815159</v>
      </c>
    </row>
    <row r="11205" spans="1:4">
      <c r="A11205" s="32">
        <v>2014</v>
      </c>
      <c r="B11205" s="32" t="s">
        <v>5</v>
      </c>
      <c r="C11205" s="32" t="s">
        <v>118</v>
      </c>
      <c r="D11205" s="33">
        <v>23747.531647697298</v>
      </c>
    </row>
    <row r="11206" spans="1:4">
      <c r="A11206" s="32">
        <v>2014</v>
      </c>
      <c r="B11206" s="32" t="s">
        <v>6</v>
      </c>
      <c r="C11206" s="32" t="s">
        <v>118</v>
      </c>
      <c r="D11206" s="33">
        <v>40090.303255178304</v>
      </c>
    </row>
    <row r="11207" spans="1:4">
      <c r="A11207" s="32">
        <v>2014</v>
      </c>
      <c r="B11207" s="32" t="s">
        <v>7</v>
      </c>
      <c r="C11207" s="32" t="s">
        <v>118</v>
      </c>
      <c r="D11207" s="33">
        <v>32583.706710152099</v>
      </c>
    </row>
    <row r="11208" spans="1:4">
      <c r="A11208" s="32">
        <v>2014</v>
      </c>
      <c r="B11208" s="32" t="s">
        <v>8</v>
      </c>
      <c r="C11208" s="32" t="s">
        <v>118</v>
      </c>
      <c r="D11208" s="33">
        <v>31988.340255042</v>
      </c>
    </row>
    <row r="11209" spans="1:4">
      <c r="A11209" s="32">
        <v>2014</v>
      </c>
      <c r="B11209" s="32" t="s">
        <v>9</v>
      </c>
      <c r="C11209" s="32" t="s">
        <v>118</v>
      </c>
      <c r="D11209" s="33">
        <v>36422.129371851799</v>
      </c>
    </row>
    <row r="11210" spans="1:4">
      <c r="A11210" s="32">
        <v>2014</v>
      </c>
      <c r="B11210" s="32" t="s">
        <v>10</v>
      </c>
      <c r="C11210" s="32" t="s">
        <v>118</v>
      </c>
      <c r="D11210" s="33">
        <v>38979.349740257399</v>
      </c>
    </row>
    <row r="11211" spans="1:4">
      <c r="A11211" s="32">
        <v>2014</v>
      </c>
      <c r="B11211" s="32" t="s">
        <v>11</v>
      </c>
      <c r="C11211" s="32" t="s">
        <v>118</v>
      </c>
      <c r="D11211" s="33">
        <v>41792.943605089502</v>
      </c>
    </row>
    <row r="11212" spans="1:4">
      <c r="A11212" s="32">
        <v>2014</v>
      </c>
      <c r="B11212" s="32" t="s">
        <v>12</v>
      </c>
      <c r="C11212" s="32" t="s">
        <v>118</v>
      </c>
      <c r="D11212" s="33">
        <v>42428.698359193499</v>
      </c>
    </row>
    <row r="11213" spans="1:4">
      <c r="A11213" s="32">
        <v>2014</v>
      </c>
      <c r="B11213" s="32" t="s">
        <v>13</v>
      </c>
      <c r="C11213" s="32" t="s">
        <v>118</v>
      </c>
      <c r="D11213" s="33">
        <v>46030.401251894596</v>
      </c>
    </row>
    <row r="11214" spans="1:4">
      <c r="A11214" s="32">
        <v>2014</v>
      </c>
      <c r="B11214" s="32" t="s">
        <v>14</v>
      </c>
      <c r="C11214" s="32" t="s">
        <v>118</v>
      </c>
      <c r="D11214" s="33">
        <v>41140.585472902399</v>
      </c>
    </row>
    <row r="11215" spans="1:4">
      <c r="A11215" s="32">
        <v>2014</v>
      </c>
      <c r="B11215" s="32" t="s">
        <v>15</v>
      </c>
      <c r="C11215" s="32" t="s">
        <v>118</v>
      </c>
      <c r="D11215" s="33">
        <v>49807.171526916798</v>
      </c>
    </row>
    <row r="11216" spans="1:4">
      <c r="A11216" s="32">
        <v>2015</v>
      </c>
      <c r="B11216" s="32" t="s">
        <v>4</v>
      </c>
      <c r="C11216" s="32" t="s">
        <v>118</v>
      </c>
      <c r="D11216" s="33">
        <v>51694.400000000001</v>
      </c>
    </row>
    <row r="11217" spans="1:4">
      <c r="A11217" s="32">
        <v>2015</v>
      </c>
      <c r="B11217" s="32" t="s">
        <v>5</v>
      </c>
      <c r="C11217" s="32" t="s">
        <v>118</v>
      </c>
      <c r="D11217" s="33">
        <v>97484.2</v>
      </c>
    </row>
    <row r="11218" spans="1:4">
      <c r="A11218" s="32">
        <v>2015</v>
      </c>
      <c r="B11218" s="32" t="s">
        <v>6</v>
      </c>
      <c r="C11218" s="32" t="s">
        <v>118</v>
      </c>
      <c r="D11218" s="33">
        <v>123972</v>
      </c>
    </row>
    <row r="11219" spans="1:4">
      <c r="A11219" s="32">
        <v>2015</v>
      </c>
      <c r="B11219" s="32" t="s">
        <v>7</v>
      </c>
      <c r="C11219" s="32" t="s">
        <v>118</v>
      </c>
      <c r="D11219" s="33">
        <v>120115</v>
      </c>
    </row>
    <row r="11220" spans="1:4">
      <c r="A11220" s="32">
        <v>2015</v>
      </c>
      <c r="B11220" s="32" t="s">
        <v>8</v>
      </c>
      <c r="C11220" s="32" t="s">
        <v>118</v>
      </c>
      <c r="D11220" s="33">
        <v>103487</v>
      </c>
    </row>
    <row r="11221" spans="1:4">
      <c r="A11221" s="32">
        <v>2015</v>
      </c>
      <c r="B11221" s="32" t="s">
        <v>9</v>
      </c>
      <c r="C11221" s="32" t="s">
        <v>118</v>
      </c>
      <c r="D11221" s="33">
        <v>110293</v>
      </c>
    </row>
    <row r="11222" spans="1:4">
      <c r="A11222" s="32">
        <v>2015</v>
      </c>
      <c r="B11222" s="32" t="s">
        <v>10</v>
      </c>
      <c r="C11222" s="32" t="s">
        <v>118</v>
      </c>
      <c r="D11222" s="33">
        <v>219113</v>
      </c>
    </row>
    <row r="11223" spans="1:4">
      <c r="A11223" s="32">
        <v>2015</v>
      </c>
      <c r="B11223" s="32" t="s">
        <v>11</v>
      </c>
      <c r="C11223" s="32" t="s">
        <v>118</v>
      </c>
      <c r="D11223" s="33">
        <v>195067</v>
      </c>
    </row>
    <row r="11224" spans="1:4">
      <c r="A11224" s="32">
        <v>2015</v>
      </c>
      <c r="B11224" s="32" t="s">
        <v>12</v>
      </c>
      <c r="C11224" s="32" t="s">
        <v>118</v>
      </c>
      <c r="D11224" s="33">
        <v>223359</v>
      </c>
    </row>
    <row r="11225" spans="1:4">
      <c r="A11225" s="32">
        <v>2015</v>
      </c>
      <c r="B11225" s="32" t="s">
        <v>13</v>
      </c>
      <c r="C11225" s="32" t="s">
        <v>118</v>
      </c>
      <c r="D11225" s="33">
        <v>228379</v>
      </c>
    </row>
    <row r="11226" spans="1:4">
      <c r="A11226" s="32">
        <v>2015</v>
      </c>
      <c r="B11226" s="32" t="s">
        <v>14</v>
      </c>
      <c r="C11226" s="32" t="s">
        <v>118</v>
      </c>
      <c r="D11226" s="33">
        <v>222590</v>
      </c>
    </row>
    <row r="11227" spans="1:4">
      <c r="A11227" s="32">
        <v>2015</v>
      </c>
      <c r="B11227" s="32" t="s">
        <v>15</v>
      </c>
      <c r="C11227" s="32" t="s">
        <v>118</v>
      </c>
      <c r="D11227" s="33">
        <v>212727</v>
      </c>
    </row>
    <row r="11228" spans="1:4">
      <c r="A11228" s="32">
        <v>2016</v>
      </c>
      <c r="B11228" s="32" t="s">
        <v>4</v>
      </c>
      <c r="C11228" s="32" t="s">
        <v>118</v>
      </c>
      <c r="D11228" s="33">
        <v>168923</v>
      </c>
    </row>
    <row r="11229" spans="1:4">
      <c r="A11229" s="32">
        <v>2016</v>
      </c>
      <c r="B11229" s="32" t="s">
        <v>5</v>
      </c>
      <c r="C11229" s="32" t="s">
        <v>118</v>
      </c>
      <c r="D11229" s="33">
        <v>200302</v>
      </c>
    </row>
    <row r="11230" spans="1:4">
      <c r="A11230" s="32">
        <v>2016</v>
      </c>
      <c r="B11230" s="32" t="s">
        <v>6</v>
      </c>
      <c r="C11230" s="32" t="s">
        <v>118</v>
      </c>
      <c r="D11230" s="33">
        <v>183581</v>
      </c>
    </row>
    <row r="11231" spans="1:4">
      <c r="A11231" s="32">
        <v>2016</v>
      </c>
      <c r="B11231" s="32" t="s">
        <v>7</v>
      </c>
      <c r="C11231" s="32" t="s">
        <v>118</v>
      </c>
      <c r="D11231" s="33">
        <v>222053</v>
      </c>
    </row>
    <row r="11232" spans="1:4">
      <c r="A11232" s="32">
        <v>2016</v>
      </c>
      <c r="B11232" s="32" t="s">
        <v>8</v>
      </c>
      <c r="C11232" s="32" t="s">
        <v>118</v>
      </c>
      <c r="D11232" s="33">
        <v>237885</v>
      </c>
    </row>
    <row r="11233" spans="1:4">
      <c r="A11233" s="32">
        <v>2016</v>
      </c>
      <c r="B11233" s="32" t="s">
        <v>9</v>
      </c>
      <c r="C11233" s="32" t="s">
        <v>118</v>
      </c>
      <c r="D11233" s="33">
        <v>223860</v>
      </c>
    </row>
    <row r="11234" spans="1:4">
      <c r="A11234" s="32">
        <v>2016</v>
      </c>
      <c r="B11234" s="32" t="s">
        <v>10</v>
      </c>
      <c r="C11234" s="32" t="s">
        <v>118</v>
      </c>
      <c r="D11234" s="33">
        <v>211605</v>
      </c>
    </row>
    <row r="11235" spans="1:4">
      <c r="A11235" s="32">
        <v>2016</v>
      </c>
      <c r="B11235" s="32" t="s">
        <v>11</v>
      </c>
      <c r="C11235" s="32" t="s">
        <v>118</v>
      </c>
      <c r="D11235" s="33">
        <v>229215</v>
      </c>
    </row>
    <row r="11236" spans="1:4">
      <c r="A11236" s="32">
        <v>2016</v>
      </c>
      <c r="B11236" s="32" t="s">
        <v>12</v>
      </c>
      <c r="C11236" s="32" t="s">
        <v>118</v>
      </c>
      <c r="D11236" s="33">
        <v>199895</v>
      </c>
    </row>
    <row r="11237" spans="1:4">
      <c r="A11237" s="32">
        <v>2016</v>
      </c>
      <c r="B11237" s="32" t="s">
        <v>13</v>
      </c>
      <c r="C11237" s="32" t="s">
        <v>118</v>
      </c>
      <c r="D11237" s="33">
        <v>256804</v>
      </c>
    </row>
    <row r="11238" spans="1:4">
      <c r="A11238" s="32">
        <v>2016</v>
      </c>
      <c r="B11238" s="32" t="s">
        <v>14</v>
      </c>
      <c r="C11238" s="32" t="s">
        <v>118</v>
      </c>
      <c r="D11238" s="33">
        <v>242253</v>
      </c>
    </row>
    <row r="11239" spans="1:4">
      <c r="A11239" s="32">
        <v>2016</v>
      </c>
      <c r="B11239" s="32" t="s">
        <v>15</v>
      </c>
      <c r="C11239" s="32" t="s">
        <v>118</v>
      </c>
      <c r="D11239" s="33">
        <v>234262</v>
      </c>
    </row>
    <row r="11240" spans="1:4">
      <c r="A11240" s="32">
        <v>2017</v>
      </c>
      <c r="B11240" s="32" t="s">
        <v>4</v>
      </c>
      <c r="C11240" s="32" t="s">
        <v>118</v>
      </c>
      <c r="D11240" s="33">
        <v>223186</v>
      </c>
    </row>
    <row r="11241" spans="1:4">
      <c r="A11241" s="32">
        <v>2017</v>
      </c>
      <c r="B11241" s="32" t="s">
        <v>5</v>
      </c>
      <c r="C11241" s="32" t="s">
        <v>118</v>
      </c>
      <c r="D11241" s="33">
        <v>210519</v>
      </c>
    </row>
    <row r="11242" spans="1:4">
      <c r="A11242" s="32">
        <v>2017</v>
      </c>
      <c r="B11242" s="32" t="s">
        <v>6</v>
      </c>
      <c r="C11242" s="32" t="s">
        <v>118</v>
      </c>
      <c r="D11242" s="33">
        <v>290739</v>
      </c>
    </row>
    <row r="11243" spans="1:4">
      <c r="A11243" s="32">
        <v>2017</v>
      </c>
      <c r="B11243" s="32" t="s">
        <v>7</v>
      </c>
      <c r="C11243" s="32" t="s">
        <v>118</v>
      </c>
      <c r="D11243" s="33">
        <v>246817</v>
      </c>
    </row>
    <row r="11244" spans="1:4">
      <c r="A11244" s="32">
        <v>2017</v>
      </c>
      <c r="B11244" s="32" t="s">
        <v>8</v>
      </c>
      <c r="C11244" s="32" t="s">
        <v>118</v>
      </c>
      <c r="D11244" s="33">
        <v>267674</v>
      </c>
    </row>
    <row r="11245" spans="1:4">
      <c r="A11245" s="32">
        <v>2017</v>
      </c>
      <c r="B11245" s="32" t="s">
        <v>9</v>
      </c>
      <c r="C11245" s="32" t="s">
        <v>118</v>
      </c>
      <c r="D11245" s="33">
        <v>250400</v>
      </c>
    </row>
    <row r="11246" spans="1:4">
      <c r="A11246" s="32">
        <v>2017</v>
      </c>
      <c r="B11246" s="32" t="s">
        <v>10</v>
      </c>
      <c r="C11246" s="32" t="s">
        <v>118</v>
      </c>
      <c r="D11246" s="33">
        <v>255488</v>
      </c>
    </row>
    <row r="11247" spans="1:4">
      <c r="A11247" s="32">
        <v>2017</v>
      </c>
      <c r="B11247" s="32" t="s">
        <v>11</v>
      </c>
      <c r="C11247" s="32" t="s">
        <v>118</v>
      </c>
      <c r="D11247" s="33">
        <v>272227</v>
      </c>
    </row>
    <row r="11248" spans="1:4">
      <c r="A11248" s="32">
        <v>2017</v>
      </c>
      <c r="B11248" s="32" t="s">
        <v>12</v>
      </c>
      <c r="C11248" s="32" t="s">
        <v>118</v>
      </c>
      <c r="D11248" s="33">
        <v>267521</v>
      </c>
    </row>
    <row r="11249" spans="1:4">
      <c r="A11249" s="32">
        <v>2017</v>
      </c>
      <c r="B11249" s="32" t="s">
        <v>13</v>
      </c>
      <c r="C11249" s="32" t="s">
        <v>118</v>
      </c>
      <c r="D11249" s="33">
        <v>277832</v>
      </c>
    </row>
    <row r="11250" spans="1:4">
      <c r="A11250" s="32">
        <v>2017</v>
      </c>
      <c r="B11250" s="32" t="s">
        <v>14</v>
      </c>
      <c r="C11250" s="32" t="s">
        <v>118</v>
      </c>
      <c r="D11250" s="33">
        <v>279657</v>
      </c>
    </row>
    <row r="11251" spans="1:4">
      <c r="A11251" s="32">
        <v>2017</v>
      </c>
      <c r="B11251" s="32" t="s">
        <v>15</v>
      </c>
      <c r="C11251" s="32" t="s">
        <v>118</v>
      </c>
      <c r="D11251" s="33">
        <v>233333</v>
      </c>
    </row>
    <row r="11252" spans="1:4">
      <c r="A11252" s="32">
        <v>2018</v>
      </c>
      <c r="B11252" s="32" t="s">
        <v>4</v>
      </c>
      <c r="C11252" s="32" t="s">
        <v>118</v>
      </c>
      <c r="D11252" s="33">
        <v>231232</v>
      </c>
    </row>
    <row r="11253" spans="1:4">
      <c r="A11253" s="32">
        <v>2018</v>
      </c>
      <c r="B11253" s="32" t="s">
        <v>5</v>
      </c>
      <c r="C11253" s="32" t="s">
        <v>118</v>
      </c>
      <c r="D11253" s="33">
        <v>211672</v>
      </c>
    </row>
    <row r="11254" spans="1:4">
      <c r="A11254" s="32">
        <v>2018</v>
      </c>
      <c r="B11254" s="32" t="s">
        <v>6</v>
      </c>
      <c r="C11254" s="32" t="s">
        <v>118</v>
      </c>
      <c r="D11254" s="33">
        <v>225883</v>
      </c>
    </row>
    <row r="11255" spans="1:4">
      <c r="A11255" s="32">
        <v>2018</v>
      </c>
      <c r="B11255" s="32" t="s">
        <v>7</v>
      </c>
      <c r="C11255" s="32" t="s">
        <v>118</v>
      </c>
      <c r="D11255" s="33">
        <v>244498</v>
      </c>
    </row>
    <row r="11256" spans="1:4">
      <c r="A11256" s="32">
        <v>2018</v>
      </c>
      <c r="B11256" s="32" t="s">
        <v>8</v>
      </c>
      <c r="C11256" s="32" t="s">
        <v>118</v>
      </c>
      <c r="D11256" s="33">
        <v>263972</v>
      </c>
    </row>
    <row r="11257" spans="1:4">
      <c r="A11257" s="32">
        <v>2018</v>
      </c>
      <c r="B11257" s="32" t="s">
        <v>9</v>
      </c>
      <c r="C11257" s="32" t="s">
        <v>118</v>
      </c>
      <c r="D11257" s="33">
        <v>265102</v>
      </c>
    </row>
    <row r="11258" spans="1:4">
      <c r="A11258" s="32">
        <v>2018</v>
      </c>
      <c r="B11258" s="32" t="s">
        <v>10</v>
      </c>
      <c r="C11258" s="32" t="s">
        <v>118</v>
      </c>
      <c r="D11258" s="33">
        <v>269759</v>
      </c>
    </row>
    <row r="11259" spans="1:4">
      <c r="A11259" s="32">
        <v>2018</v>
      </c>
      <c r="B11259" s="32" t="s">
        <v>11</v>
      </c>
      <c r="C11259" s="32" t="s">
        <v>118</v>
      </c>
      <c r="D11259" s="33">
        <v>276183</v>
      </c>
    </row>
    <row r="11260" spans="1:4">
      <c r="A11260" s="32">
        <v>2018</v>
      </c>
      <c r="B11260" s="32" t="s">
        <v>12</v>
      </c>
      <c r="C11260" s="32" t="s">
        <v>118</v>
      </c>
      <c r="D11260" s="33">
        <v>261742</v>
      </c>
    </row>
    <row r="11261" spans="1:4">
      <c r="A11261" s="32">
        <v>2018</v>
      </c>
      <c r="B11261" s="32" t="s">
        <v>13</v>
      </c>
      <c r="C11261" s="32" t="s">
        <v>118</v>
      </c>
      <c r="D11261" s="33">
        <v>293175</v>
      </c>
    </row>
    <row r="11262" spans="1:4">
      <c r="A11262" s="32">
        <v>2018</v>
      </c>
      <c r="B11262" s="32" t="s">
        <v>14</v>
      </c>
      <c r="C11262" s="32" t="s">
        <v>118</v>
      </c>
      <c r="D11262" s="33">
        <v>258309</v>
      </c>
    </row>
    <row r="11263" spans="1:4">
      <c r="A11263" s="32">
        <v>2018</v>
      </c>
      <c r="B11263" s="32" t="s">
        <v>15</v>
      </c>
      <c r="C11263" s="32" t="s">
        <v>118</v>
      </c>
      <c r="D11263" s="33">
        <v>231889</v>
      </c>
    </row>
    <row r="11264" spans="1:4">
      <c r="A11264" s="32">
        <v>2019</v>
      </c>
      <c r="B11264" s="32" t="s">
        <v>4</v>
      </c>
      <c r="C11264" s="32" t="s">
        <v>118</v>
      </c>
      <c r="D11264" s="33">
        <v>225181</v>
      </c>
    </row>
    <row r="11265" spans="1:4">
      <c r="A11265" s="32">
        <v>2019</v>
      </c>
      <c r="B11265" s="32" t="s">
        <v>5</v>
      </c>
      <c r="C11265" s="32" t="s">
        <v>118</v>
      </c>
      <c r="D11265" s="33">
        <v>218233</v>
      </c>
    </row>
    <row r="11266" spans="1:4">
      <c r="A11266" s="32">
        <v>2019</v>
      </c>
      <c r="B11266" s="32" t="s">
        <v>6</v>
      </c>
      <c r="C11266" s="32" t="s">
        <v>118</v>
      </c>
      <c r="D11266" s="33">
        <v>213584</v>
      </c>
    </row>
    <row r="11267" spans="1:4">
      <c r="A11267" s="32">
        <v>2019</v>
      </c>
      <c r="B11267" s="32" t="s">
        <v>7</v>
      </c>
      <c r="C11267" s="32" t="s">
        <v>118</v>
      </c>
      <c r="D11267" s="33">
        <v>211922</v>
      </c>
    </row>
    <row r="11268" spans="1:4">
      <c r="A11268" s="32">
        <v>2019</v>
      </c>
      <c r="B11268" s="32" t="s">
        <v>8</v>
      </c>
      <c r="C11268" s="32" t="s">
        <v>118</v>
      </c>
      <c r="D11268" s="33">
        <v>217084</v>
      </c>
    </row>
    <row r="11269" spans="1:4">
      <c r="A11269" s="32">
        <v>2019</v>
      </c>
      <c r="B11269" s="32" t="s">
        <v>9</v>
      </c>
      <c r="C11269" s="32" t="s">
        <v>118</v>
      </c>
      <c r="D11269" s="33">
        <v>199374</v>
      </c>
    </row>
    <row r="11270" spans="1:4">
      <c r="A11270" s="32">
        <v>2019</v>
      </c>
      <c r="B11270" s="32" t="s">
        <v>10</v>
      </c>
      <c r="C11270" s="32" t="s">
        <v>118</v>
      </c>
      <c r="D11270" s="33">
        <v>233536</v>
      </c>
    </row>
    <row r="11271" spans="1:4">
      <c r="A11271" s="32">
        <v>2019</v>
      </c>
      <c r="B11271" s="32" t="s">
        <v>11</v>
      </c>
      <c r="C11271" s="32" t="s">
        <v>118</v>
      </c>
      <c r="D11271" s="33">
        <v>237773</v>
      </c>
    </row>
    <row r="11272" spans="1:4">
      <c r="A11272" s="32">
        <v>2019</v>
      </c>
      <c r="B11272" s="32" t="s">
        <v>12</v>
      </c>
      <c r="C11272" s="32" t="s">
        <v>118</v>
      </c>
      <c r="D11272" s="33">
        <v>227118</v>
      </c>
    </row>
    <row r="11273" spans="1:4">
      <c r="A11273" s="32">
        <v>2019</v>
      </c>
      <c r="B11273" s="32" t="s">
        <v>13</v>
      </c>
      <c r="C11273" s="32" t="s">
        <v>118</v>
      </c>
      <c r="D11273" s="33">
        <v>239112</v>
      </c>
    </row>
    <row r="11274" spans="1:4">
      <c r="A11274" s="32">
        <v>2019</v>
      </c>
      <c r="B11274" s="32" t="s">
        <v>14</v>
      </c>
      <c r="C11274" s="32" t="s">
        <v>118</v>
      </c>
      <c r="D11274" s="33">
        <v>224021</v>
      </c>
    </row>
    <row r="11275" spans="1:4">
      <c r="A11275" s="32">
        <v>2019</v>
      </c>
      <c r="B11275" s="32" t="s">
        <v>15</v>
      </c>
      <c r="C11275" s="32" t="s">
        <v>118</v>
      </c>
      <c r="D11275" s="33">
        <v>225193</v>
      </c>
    </row>
    <row r="11276" spans="1:4">
      <c r="A11276" s="32">
        <v>2020</v>
      </c>
      <c r="B11276" s="32" t="s">
        <v>4</v>
      </c>
      <c r="C11276" s="32" t="s">
        <v>118</v>
      </c>
      <c r="D11276" s="33">
        <v>207102</v>
      </c>
    </row>
    <row r="11277" spans="1:4">
      <c r="A11277" s="32">
        <v>2020</v>
      </c>
      <c r="B11277" s="32" t="s">
        <v>5</v>
      </c>
      <c r="C11277" s="32" t="s">
        <v>118</v>
      </c>
      <c r="D11277" s="33">
        <v>195713</v>
      </c>
    </row>
    <row r="11278" spans="1:4">
      <c r="A11278" s="32">
        <v>2020</v>
      </c>
      <c r="B11278" s="32" t="s">
        <v>6</v>
      </c>
      <c r="C11278" s="32" t="s">
        <v>118</v>
      </c>
      <c r="D11278" s="33">
        <v>123907</v>
      </c>
    </row>
    <row r="11279" spans="1:4">
      <c r="A11279" s="32">
        <v>2020</v>
      </c>
      <c r="B11279" s="32" t="s">
        <v>7</v>
      </c>
      <c r="C11279" s="32" t="s">
        <v>118</v>
      </c>
      <c r="D11279" s="33">
        <v>8770</v>
      </c>
    </row>
    <row r="11280" spans="1:4">
      <c r="A11280" s="32">
        <v>2020</v>
      </c>
      <c r="B11280" s="32" t="s">
        <v>8</v>
      </c>
      <c r="C11280" s="32" t="s">
        <v>118</v>
      </c>
      <c r="D11280" s="33">
        <v>7142</v>
      </c>
    </row>
    <row r="11281" spans="1:4">
      <c r="A11281" s="32">
        <v>2020</v>
      </c>
      <c r="B11281" s="32" t="s">
        <v>9</v>
      </c>
      <c r="C11281" s="32" t="s">
        <v>118</v>
      </c>
      <c r="D11281" s="33">
        <v>7300</v>
      </c>
    </row>
    <row r="11282" spans="1:4">
      <c r="A11282" s="32">
        <v>2020</v>
      </c>
      <c r="B11282" s="32" t="s">
        <v>10</v>
      </c>
      <c r="C11282" s="32" t="s">
        <v>118</v>
      </c>
      <c r="D11282" s="33">
        <v>4680</v>
      </c>
    </row>
    <row r="11283" spans="1:4">
      <c r="A11283" s="32">
        <v>2020</v>
      </c>
      <c r="B11283" s="32" t="s">
        <v>11</v>
      </c>
      <c r="C11283" s="32" t="s">
        <v>118</v>
      </c>
      <c r="D11283" s="33">
        <v>5084</v>
      </c>
    </row>
    <row r="11284" spans="1:4">
      <c r="A11284" s="32">
        <v>2020</v>
      </c>
      <c r="B11284" s="32" t="s">
        <v>12</v>
      </c>
      <c r="C11284" s="32" t="s">
        <v>118</v>
      </c>
      <c r="D11284" s="33">
        <v>5468</v>
      </c>
    </row>
    <row r="11285" spans="1:4">
      <c r="A11285" s="32">
        <v>2020</v>
      </c>
      <c r="B11285" s="32" t="s">
        <v>13</v>
      </c>
      <c r="C11285" s="32" t="s">
        <v>118</v>
      </c>
      <c r="D11285" s="33">
        <v>5477</v>
      </c>
    </row>
    <row r="11286" spans="1:4">
      <c r="A11286" s="32">
        <v>2020</v>
      </c>
      <c r="B11286" s="32" t="s">
        <v>14</v>
      </c>
      <c r="C11286" s="32" t="s">
        <v>118</v>
      </c>
      <c r="D11286" s="33">
        <v>28718</v>
      </c>
    </row>
    <row r="11287" spans="1:4">
      <c r="A11287" s="32">
        <v>1995</v>
      </c>
      <c r="B11287" s="32" t="s">
        <v>10</v>
      </c>
      <c r="C11287" s="32" t="s">
        <v>119</v>
      </c>
      <c r="D11287" s="33">
        <v>2120</v>
      </c>
    </row>
    <row r="11288" spans="1:4">
      <c r="A11288" s="32">
        <v>1995</v>
      </c>
      <c r="B11288" s="32" t="s">
        <v>11</v>
      </c>
      <c r="C11288" s="32" t="s">
        <v>119</v>
      </c>
      <c r="D11288" s="33">
        <v>6105</v>
      </c>
    </row>
    <row r="11289" spans="1:4">
      <c r="A11289" s="32">
        <v>1995</v>
      </c>
      <c r="B11289" s="32" t="s">
        <v>12</v>
      </c>
      <c r="C11289" s="32" t="s">
        <v>119</v>
      </c>
      <c r="D11289" s="33">
        <v>7145</v>
      </c>
    </row>
    <row r="11290" spans="1:4">
      <c r="A11290" s="32">
        <v>1995</v>
      </c>
      <c r="B11290" s="32" t="s">
        <v>13</v>
      </c>
      <c r="C11290" s="32" t="s">
        <v>119</v>
      </c>
      <c r="D11290" s="33">
        <v>7416</v>
      </c>
    </row>
    <row r="11291" spans="1:4">
      <c r="A11291" s="32">
        <v>1995</v>
      </c>
      <c r="B11291" s="32" t="s">
        <v>14</v>
      </c>
      <c r="C11291" s="32" t="s">
        <v>119</v>
      </c>
      <c r="D11291" s="33">
        <v>8436</v>
      </c>
    </row>
    <row r="11292" spans="1:4">
      <c r="A11292" s="32">
        <v>1995</v>
      </c>
      <c r="B11292" s="32" t="s">
        <v>15</v>
      </c>
      <c r="C11292" s="32" t="s">
        <v>119</v>
      </c>
      <c r="D11292" s="33">
        <v>8626</v>
      </c>
    </row>
    <row r="11293" spans="1:4">
      <c r="A11293" s="32">
        <v>1996</v>
      </c>
      <c r="B11293" s="32" t="s">
        <v>4</v>
      </c>
      <c r="C11293" s="32" t="s">
        <v>119</v>
      </c>
      <c r="D11293" s="33">
        <v>0</v>
      </c>
    </row>
    <row r="11294" spans="1:4">
      <c r="A11294" s="32">
        <v>1996</v>
      </c>
      <c r="B11294" s="32" t="s">
        <v>5</v>
      </c>
      <c r="C11294" s="32" t="s">
        <v>119</v>
      </c>
      <c r="D11294" s="33">
        <v>0</v>
      </c>
    </row>
    <row r="11295" spans="1:4">
      <c r="A11295" s="32">
        <v>1996</v>
      </c>
      <c r="B11295" s="32" t="s">
        <v>6</v>
      </c>
      <c r="C11295" s="32" t="s">
        <v>119</v>
      </c>
      <c r="D11295" s="33">
        <v>0</v>
      </c>
    </row>
    <row r="11296" spans="1:4">
      <c r="A11296" s="32">
        <v>1996</v>
      </c>
      <c r="B11296" s="32" t="s">
        <v>7</v>
      </c>
      <c r="C11296" s="32" t="s">
        <v>119</v>
      </c>
      <c r="D11296" s="33">
        <v>0</v>
      </c>
    </row>
    <row r="11297" spans="1:4">
      <c r="A11297" s="32">
        <v>1996</v>
      </c>
      <c r="B11297" s="32" t="s">
        <v>8</v>
      </c>
      <c r="C11297" s="32" t="s">
        <v>119</v>
      </c>
      <c r="D11297" s="33">
        <v>0</v>
      </c>
    </row>
    <row r="11298" spans="1:4">
      <c r="A11298" s="32">
        <v>1996</v>
      </c>
      <c r="B11298" s="32" t="s">
        <v>9</v>
      </c>
      <c r="C11298" s="32" t="s">
        <v>119</v>
      </c>
      <c r="D11298" s="33">
        <v>0</v>
      </c>
    </row>
    <row r="11299" spans="1:4">
      <c r="A11299" s="32">
        <v>1996</v>
      </c>
      <c r="B11299" s="32" t="s">
        <v>10</v>
      </c>
      <c r="C11299" s="32" t="s">
        <v>119</v>
      </c>
      <c r="D11299" s="33">
        <v>0</v>
      </c>
    </row>
    <row r="11300" spans="1:4">
      <c r="A11300" s="32">
        <v>1996</v>
      </c>
      <c r="B11300" s="32" t="s">
        <v>11</v>
      </c>
      <c r="C11300" s="32" t="s">
        <v>119</v>
      </c>
      <c r="D11300" s="33">
        <v>0</v>
      </c>
    </row>
    <row r="11301" spans="1:4">
      <c r="A11301" s="32">
        <v>1996</v>
      </c>
      <c r="B11301" s="32" t="s">
        <v>12</v>
      </c>
      <c r="C11301" s="32" t="s">
        <v>119</v>
      </c>
      <c r="D11301" s="33">
        <v>0</v>
      </c>
    </row>
    <row r="11302" spans="1:4">
      <c r="A11302" s="32">
        <v>1996</v>
      </c>
      <c r="B11302" s="32" t="s">
        <v>13</v>
      </c>
      <c r="C11302" s="32" t="s">
        <v>119</v>
      </c>
      <c r="D11302" s="33">
        <v>0</v>
      </c>
    </row>
    <row r="11303" spans="1:4">
      <c r="A11303" s="32">
        <v>1996</v>
      </c>
      <c r="B11303" s="32" t="s">
        <v>14</v>
      </c>
      <c r="C11303" s="32" t="s">
        <v>119</v>
      </c>
      <c r="D11303" s="33">
        <v>0</v>
      </c>
    </row>
    <row r="11304" spans="1:4">
      <c r="A11304" s="32">
        <v>1996</v>
      </c>
      <c r="B11304" s="32" t="s">
        <v>15</v>
      </c>
      <c r="C11304" s="32" t="s">
        <v>119</v>
      </c>
      <c r="D11304" s="33">
        <v>0</v>
      </c>
    </row>
    <row r="11305" spans="1:4">
      <c r="A11305" s="32">
        <v>1997</v>
      </c>
      <c r="B11305" s="32" t="s">
        <v>4</v>
      </c>
      <c r="C11305" s="32" t="s">
        <v>119</v>
      </c>
      <c r="D11305" s="33">
        <v>0</v>
      </c>
    </row>
    <row r="11306" spans="1:4">
      <c r="A11306" s="32">
        <v>1997</v>
      </c>
      <c r="B11306" s="32" t="s">
        <v>5</v>
      </c>
      <c r="C11306" s="32" t="s">
        <v>119</v>
      </c>
      <c r="D11306" s="33">
        <v>0</v>
      </c>
    </row>
    <row r="11307" spans="1:4">
      <c r="A11307" s="32">
        <v>1997</v>
      </c>
      <c r="B11307" s="32" t="s">
        <v>6</v>
      </c>
      <c r="C11307" s="32" t="s">
        <v>119</v>
      </c>
      <c r="D11307" s="33">
        <v>0</v>
      </c>
    </row>
    <row r="11308" spans="1:4">
      <c r="A11308" s="32">
        <v>1997</v>
      </c>
      <c r="B11308" s="32" t="s">
        <v>7</v>
      </c>
      <c r="C11308" s="32" t="s">
        <v>119</v>
      </c>
      <c r="D11308" s="33">
        <v>0</v>
      </c>
    </row>
    <row r="11309" spans="1:4">
      <c r="A11309" s="32">
        <v>1997</v>
      </c>
      <c r="B11309" s="32" t="s">
        <v>8</v>
      </c>
      <c r="C11309" s="32" t="s">
        <v>119</v>
      </c>
      <c r="D11309" s="33">
        <v>0</v>
      </c>
    </row>
    <row r="11310" spans="1:4">
      <c r="A11310" s="32">
        <v>1997</v>
      </c>
      <c r="B11310" s="32" t="s">
        <v>9</v>
      </c>
      <c r="C11310" s="32" t="s">
        <v>119</v>
      </c>
      <c r="D11310" s="33">
        <v>0</v>
      </c>
    </row>
    <row r="11311" spans="1:4">
      <c r="A11311" s="32">
        <v>1997</v>
      </c>
      <c r="B11311" s="32" t="s">
        <v>10</v>
      </c>
      <c r="C11311" s="32" t="s">
        <v>119</v>
      </c>
      <c r="D11311" s="33">
        <v>0</v>
      </c>
    </row>
    <row r="11312" spans="1:4">
      <c r="A11312" s="32">
        <v>1997</v>
      </c>
      <c r="B11312" s="32" t="s">
        <v>11</v>
      </c>
      <c r="C11312" s="32" t="s">
        <v>119</v>
      </c>
      <c r="D11312" s="33">
        <v>0</v>
      </c>
    </row>
    <row r="11313" spans="1:4">
      <c r="A11313" s="32">
        <v>1997</v>
      </c>
      <c r="B11313" s="32" t="s">
        <v>12</v>
      </c>
      <c r="C11313" s="32" t="s">
        <v>119</v>
      </c>
      <c r="D11313" s="33">
        <v>0</v>
      </c>
    </row>
    <row r="11314" spans="1:4">
      <c r="A11314" s="32">
        <v>1997</v>
      </c>
      <c r="B11314" s="32" t="s">
        <v>13</v>
      </c>
      <c r="C11314" s="32" t="s">
        <v>119</v>
      </c>
      <c r="D11314" s="33">
        <v>0</v>
      </c>
    </row>
    <row r="11315" spans="1:4">
      <c r="A11315" s="32">
        <v>1997</v>
      </c>
      <c r="B11315" s="32" t="s">
        <v>14</v>
      </c>
      <c r="C11315" s="32" t="s">
        <v>119</v>
      </c>
      <c r="D11315" s="33">
        <v>0</v>
      </c>
    </row>
    <row r="11316" spans="1:4">
      <c r="A11316" s="32">
        <v>1997</v>
      </c>
      <c r="B11316" s="32" t="s">
        <v>15</v>
      </c>
      <c r="C11316" s="32" t="s">
        <v>119</v>
      </c>
      <c r="D11316" s="33">
        <v>0</v>
      </c>
    </row>
    <row r="11317" spans="1:4">
      <c r="A11317" s="32">
        <v>1998</v>
      </c>
      <c r="B11317" s="32" t="s">
        <v>4</v>
      </c>
      <c r="C11317" s="32" t="s">
        <v>119</v>
      </c>
      <c r="D11317" s="33">
        <v>0</v>
      </c>
    </row>
    <row r="11318" spans="1:4">
      <c r="A11318" s="32">
        <v>1998</v>
      </c>
      <c r="B11318" s="32" t="s">
        <v>5</v>
      </c>
      <c r="C11318" s="32" t="s">
        <v>119</v>
      </c>
      <c r="D11318" s="33">
        <v>0</v>
      </c>
    </row>
    <row r="11319" spans="1:4">
      <c r="A11319" s="32">
        <v>1998</v>
      </c>
      <c r="B11319" s="32" t="s">
        <v>6</v>
      </c>
      <c r="C11319" s="32" t="s">
        <v>119</v>
      </c>
      <c r="D11319" s="33">
        <v>0</v>
      </c>
    </row>
    <row r="11320" spans="1:4">
      <c r="A11320" s="32">
        <v>1998</v>
      </c>
      <c r="B11320" s="32" t="s">
        <v>7</v>
      </c>
      <c r="C11320" s="32" t="s">
        <v>119</v>
      </c>
      <c r="D11320" s="33">
        <v>0</v>
      </c>
    </row>
    <row r="11321" spans="1:4">
      <c r="A11321" s="32">
        <v>1998</v>
      </c>
      <c r="B11321" s="32" t="s">
        <v>8</v>
      </c>
      <c r="C11321" s="32" t="s">
        <v>119</v>
      </c>
      <c r="D11321" s="33">
        <v>0</v>
      </c>
    </row>
    <row r="11322" spans="1:4">
      <c r="A11322" s="32">
        <v>1998</v>
      </c>
      <c r="B11322" s="32" t="s">
        <v>9</v>
      </c>
      <c r="C11322" s="32" t="s">
        <v>119</v>
      </c>
      <c r="D11322" s="33">
        <v>0</v>
      </c>
    </row>
    <row r="11323" spans="1:4">
      <c r="A11323" s="32">
        <v>1998</v>
      </c>
      <c r="B11323" s="32" t="s">
        <v>10</v>
      </c>
      <c r="C11323" s="32" t="s">
        <v>119</v>
      </c>
      <c r="D11323" s="33">
        <v>0</v>
      </c>
    </row>
    <row r="11324" spans="1:4">
      <c r="A11324" s="32">
        <v>1998</v>
      </c>
      <c r="B11324" s="32" t="s">
        <v>11</v>
      </c>
      <c r="C11324" s="32" t="s">
        <v>119</v>
      </c>
      <c r="D11324" s="33">
        <v>0</v>
      </c>
    </row>
    <row r="11325" spans="1:4">
      <c r="A11325" s="32">
        <v>1998</v>
      </c>
      <c r="B11325" s="32" t="s">
        <v>12</v>
      </c>
      <c r="C11325" s="32" t="s">
        <v>119</v>
      </c>
      <c r="D11325" s="33">
        <v>2384</v>
      </c>
    </row>
    <row r="11326" spans="1:4">
      <c r="A11326" s="32">
        <v>1998</v>
      </c>
      <c r="B11326" s="32" t="s">
        <v>13</v>
      </c>
      <c r="C11326" s="32" t="s">
        <v>119</v>
      </c>
      <c r="D11326" s="33">
        <v>9534</v>
      </c>
    </row>
    <row r="11327" spans="1:4">
      <c r="A11327" s="32">
        <v>1998</v>
      </c>
      <c r="B11327" s="32" t="s">
        <v>14</v>
      </c>
      <c r="C11327" s="32" t="s">
        <v>119</v>
      </c>
      <c r="D11327" s="33">
        <v>8737</v>
      </c>
    </row>
    <row r="11328" spans="1:4">
      <c r="A11328" s="32">
        <v>1998</v>
      </c>
      <c r="B11328" s="32" t="s">
        <v>15</v>
      </c>
      <c r="C11328" s="32" t="s">
        <v>119</v>
      </c>
      <c r="D11328" s="33">
        <v>8296</v>
      </c>
    </row>
    <row r="11329" spans="1:4">
      <c r="A11329" s="32">
        <v>1999</v>
      </c>
      <c r="B11329" s="32" t="s">
        <v>4</v>
      </c>
      <c r="C11329" s="32" t="s">
        <v>119</v>
      </c>
      <c r="D11329" s="33">
        <v>6189</v>
      </c>
    </row>
    <row r="11330" spans="1:4">
      <c r="A11330" s="32">
        <v>1999</v>
      </c>
      <c r="B11330" s="32" t="s">
        <v>5</v>
      </c>
      <c r="C11330" s="32" t="s">
        <v>119</v>
      </c>
      <c r="D11330" s="33">
        <v>6476</v>
      </c>
    </row>
    <row r="11331" spans="1:4">
      <c r="A11331" s="32">
        <v>1999</v>
      </c>
      <c r="B11331" s="32" t="s">
        <v>6</v>
      </c>
      <c r="C11331" s="32" t="s">
        <v>119</v>
      </c>
      <c r="D11331" s="33">
        <v>8307</v>
      </c>
    </row>
    <row r="11332" spans="1:4">
      <c r="A11332" s="32">
        <v>1999</v>
      </c>
      <c r="B11332" s="32" t="s">
        <v>7</v>
      </c>
      <c r="C11332" s="32" t="s">
        <v>119</v>
      </c>
      <c r="D11332" s="33">
        <v>7063</v>
      </c>
    </row>
    <row r="11333" spans="1:4">
      <c r="A11333" s="32">
        <v>1999</v>
      </c>
      <c r="B11333" s="32" t="s">
        <v>8</v>
      </c>
      <c r="C11333" s="32" t="s">
        <v>119</v>
      </c>
      <c r="D11333" s="33">
        <v>6331</v>
      </c>
    </row>
    <row r="11334" spans="1:4">
      <c r="A11334" s="32">
        <v>1999</v>
      </c>
      <c r="B11334" s="32" t="s">
        <v>9</v>
      </c>
      <c r="C11334" s="32" t="s">
        <v>119</v>
      </c>
      <c r="D11334" s="33">
        <v>5331</v>
      </c>
    </row>
    <row r="11335" spans="1:4">
      <c r="A11335" s="32">
        <v>1999</v>
      </c>
      <c r="B11335" s="32" t="s">
        <v>10</v>
      </c>
      <c r="C11335" s="32" t="s">
        <v>119</v>
      </c>
      <c r="D11335" s="33">
        <v>2945</v>
      </c>
    </row>
    <row r="11336" spans="1:4">
      <c r="A11336" s="32">
        <v>1999</v>
      </c>
      <c r="B11336" s="32" t="s">
        <v>11</v>
      </c>
      <c r="C11336" s="32" t="s">
        <v>119</v>
      </c>
      <c r="D11336" s="33">
        <v>3474</v>
      </c>
    </row>
    <row r="11337" spans="1:4">
      <c r="A11337" s="32">
        <v>1999</v>
      </c>
      <c r="B11337" s="32" t="s">
        <v>12</v>
      </c>
      <c r="C11337" s="32" t="s">
        <v>119</v>
      </c>
      <c r="D11337" s="33">
        <v>9554</v>
      </c>
    </row>
    <row r="11338" spans="1:4">
      <c r="A11338" s="32">
        <v>1999</v>
      </c>
      <c r="B11338" s="32" t="s">
        <v>13</v>
      </c>
      <c r="C11338" s="32" t="s">
        <v>119</v>
      </c>
      <c r="D11338" s="33">
        <v>9310</v>
      </c>
    </row>
    <row r="11339" spans="1:4">
      <c r="A11339" s="32">
        <v>1999</v>
      </c>
      <c r="B11339" s="32" t="s">
        <v>14</v>
      </c>
      <c r="C11339" s="32" t="s">
        <v>119</v>
      </c>
      <c r="D11339" s="33">
        <v>10304</v>
      </c>
    </row>
    <row r="11340" spans="1:4">
      <c r="A11340" s="32">
        <v>1999</v>
      </c>
      <c r="B11340" s="32" t="s">
        <v>15</v>
      </c>
      <c r="C11340" s="32" t="s">
        <v>119</v>
      </c>
      <c r="D11340" s="33">
        <v>7562</v>
      </c>
    </row>
    <row r="11341" spans="1:4">
      <c r="A11341" s="32">
        <v>2000</v>
      </c>
      <c r="B11341" s="32" t="s">
        <v>4</v>
      </c>
      <c r="C11341" s="32" t="s">
        <v>119</v>
      </c>
      <c r="D11341" s="33">
        <v>9213</v>
      </c>
    </row>
    <row r="11342" spans="1:4">
      <c r="A11342" s="32">
        <v>2000</v>
      </c>
      <c r="B11342" s="32" t="s">
        <v>5</v>
      </c>
      <c r="C11342" s="32" t="s">
        <v>119</v>
      </c>
      <c r="D11342" s="33">
        <v>8935</v>
      </c>
    </row>
    <row r="11343" spans="1:4">
      <c r="A11343" s="32">
        <v>2000</v>
      </c>
      <c r="B11343" s="32" t="s">
        <v>6</v>
      </c>
      <c r="C11343" s="32" t="s">
        <v>119</v>
      </c>
      <c r="D11343" s="33">
        <v>8891</v>
      </c>
    </row>
    <row r="11344" spans="1:4">
      <c r="A11344" s="32">
        <v>2000</v>
      </c>
      <c r="B11344" s="32" t="s">
        <v>7</v>
      </c>
      <c r="C11344" s="32" t="s">
        <v>119</v>
      </c>
      <c r="D11344" s="33">
        <v>9110</v>
      </c>
    </row>
    <row r="11345" spans="1:4">
      <c r="A11345" s="32">
        <v>2000</v>
      </c>
      <c r="B11345" s="32" t="s">
        <v>8</v>
      </c>
      <c r="C11345" s="32" t="s">
        <v>119</v>
      </c>
      <c r="D11345" s="33">
        <v>8580</v>
      </c>
    </row>
    <row r="11346" spans="1:4">
      <c r="A11346" s="32">
        <v>2000</v>
      </c>
      <c r="B11346" s="32" t="s">
        <v>9</v>
      </c>
      <c r="C11346" s="32" t="s">
        <v>119</v>
      </c>
      <c r="D11346" s="33">
        <v>8286</v>
      </c>
    </row>
    <row r="11347" spans="1:4">
      <c r="A11347" s="32">
        <v>2000</v>
      </c>
      <c r="B11347" s="32" t="s">
        <v>10</v>
      </c>
      <c r="C11347" s="32" t="s">
        <v>119</v>
      </c>
      <c r="D11347" s="33">
        <v>10107</v>
      </c>
    </row>
    <row r="11348" spans="1:4">
      <c r="A11348" s="32">
        <v>2000</v>
      </c>
      <c r="B11348" s="32" t="s">
        <v>11</v>
      </c>
      <c r="C11348" s="32" t="s">
        <v>119</v>
      </c>
      <c r="D11348" s="33">
        <v>10941</v>
      </c>
    </row>
    <row r="11349" spans="1:4">
      <c r="A11349" s="32">
        <v>2000</v>
      </c>
      <c r="B11349" s="32" t="s">
        <v>12</v>
      </c>
      <c r="C11349" s="32" t="s">
        <v>119</v>
      </c>
      <c r="D11349" s="33">
        <v>10888</v>
      </c>
    </row>
    <row r="11350" spans="1:4">
      <c r="A11350" s="32">
        <v>2000</v>
      </c>
      <c r="B11350" s="32" t="s">
        <v>13</v>
      </c>
      <c r="C11350" s="32" t="s">
        <v>119</v>
      </c>
      <c r="D11350" s="33">
        <v>11507</v>
      </c>
    </row>
    <row r="11351" spans="1:4">
      <c r="A11351" s="32">
        <v>2000</v>
      </c>
      <c r="B11351" s="32" t="s">
        <v>14</v>
      </c>
      <c r="C11351" s="32" t="s">
        <v>119</v>
      </c>
      <c r="D11351" s="33">
        <v>9986</v>
      </c>
    </row>
    <row r="11352" spans="1:4">
      <c r="A11352" s="32">
        <v>2000</v>
      </c>
      <c r="B11352" s="32" t="s">
        <v>15</v>
      </c>
      <c r="C11352" s="32" t="s">
        <v>119</v>
      </c>
      <c r="D11352" s="33">
        <v>9695</v>
      </c>
    </row>
    <row r="11353" spans="1:4">
      <c r="A11353" s="32">
        <v>2001</v>
      </c>
      <c r="B11353" s="32" t="s">
        <v>4</v>
      </c>
      <c r="C11353" s="32" t="s">
        <v>119</v>
      </c>
      <c r="D11353" s="33">
        <v>10924</v>
      </c>
    </row>
    <row r="11354" spans="1:4">
      <c r="A11354" s="32">
        <v>2001</v>
      </c>
      <c r="B11354" s="32" t="s">
        <v>5</v>
      </c>
      <c r="C11354" s="32" t="s">
        <v>119</v>
      </c>
      <c r="D11354" s="33">
        <v>10166</v>
      </c>
    </row>
    <row r="11355" spans="1:4">
      <c r="A11355" s="32">
        <v>2001</v>
      </c>
      <c r="B11355" s="32" t="s">
        <v>6</v>
      </c>
      <c r="C11355" s="32" t="s">
        <v>119</v>
      </c>
      <c r="D11355" s="33">
        <v>9937</v>
      </c>
    </row>
    <row r="11356" spans="1:4">
      <c r="A11356" s="32">
        <v>2001</v>
      </c>
      <c r="B11356" s="32" t="s">
        <v>7</v>
      </c>
      <c r="C11356" s="32" t="s">
        <v>119</v>
      </c>
      <c r="D11356" s="33">
        <v>8990</v>
      </c>
    </row>
    <row r="11357" spans="1:4">
      <c r="A11357" s="32">
        <v>2001</v>
      </c>
      <c r="B11357" s="32" t="s">
        <v>8</v>
      </c>
      <c r="C11357" s="32" t="s">
        <v>119</v>
      </c>
      <c r="D11357" s="33">
        <v>8968</v>
      </c>
    </row>
    <row r="11358" spans="1:4">
      <c r="A11358" s="32">
        <v>2001</v>
      </c>
      <c r="B11358" s="32" t="s">
        <v>9</v>
      </c>
      <c r="C11358" s="32" t="s">
        <v>119</v>
      </c>
      <c r="D11358" s="33">
        <v>8937</v>
      </c>
    </row>
    <row r="11359" spans="1:4">
      <c r="A11359" s="32">
        <v>2001</v>
      </c>
      <c r="B11359" s="32" t="s">
        <v>10</v>
      </c>
      <c r="C11359" s="32" t="s">
        <v>119</v>
      </c>
      <c r="D11359" s="33">
        <v>8590</v>
      </c>
    </row>
    <row r="11360" spans="1:4">
      <c r="A11360" s="32">
        <v>2001</v>
      </c>
      <c r="B11360" s="32" t="s">
        <v>11</v>
      </c>
      <c r="C11360" s="32" t="s">
        <v>119</v>
      </c>
      <c r="D11360" s="33">
        <v>8563</v>
      </c>
    </row>
    <row r="11361" spans="1:4">
      <c r="A11361" s="32">
        <v>2001</v>
      </c>
      <c r="B11361" s="32" t="s">
        <v>12</v>
      </c>
      <c r="C11361" s="32" t="s">
        <v>119</v>
      </c>
      <c r="D11361" s="33">
        <v>7927</v>
      </c>
    </row>
    <row r="11362" spans="1:4">
      <c r="A11362" s="32">
        <v>2001</v>
      </c>
      <c r="B11362" s="32" t="s">
        <v>13</v>
      </c>
      <c r="C11362" s="32" t="s">
        <v>119</v>
      </c>
      <c r="D11362" s="33">
        <v>7608</v>
      </c>
    </row>
    <row r="11363" spans="1:4">
      <c r="A11363" s="32">
        <v>2001</v>
      </c>
      <c r="B11363" s="32" t="s">
        <v>14</v>
      </c>
      <c r="C11363" s="32" t="s">
        <v>119</v>
      </c>
      <c r="D11363" s="33">
        <v>7657</v>
      </c>
    </row>
    <row r="11364" spans="1:4">
      <c r="A11364" s="32">
        <v>2001</v>
      </c>
      <c r="B11364" s="32" t="s">
        <v>15</v>
      </c>
      <c r="C11364" s="32" t="s">
        <v>119</v>
      </c>
      <c r="D11364" s="33">
        <v>6404</v>
      </c>
    </row>
    <row r="11365" spans="1:4">
      <c r="A11365" s="32">
        <v>2002</v>
      </c>
      <c r="B11365" s="32" t="s">
        <v>4</v>
      </c>
      <c r="C11365" s="32" t="s">
        <v>119</v>
      </c>
      <c r="D11365" s="33">
        <v>3721</v>
      </c>
    </row>
    <row r="11366" spans="1:4">
      <c r="A11366" s="32">
        <v>2002</v>
      </c>
      <c r="B11366" s="32" t="s">
        <v>5</v>
      </c>
      <c r="C11366" s="32" t="s">
        <v>119</v>
      </c>
      <c r="D11366" s="33">
        <v>3167</v>
      </c>
    </row>
    <row r="11367" spans="1:4">
      <c r="A11367" s="32">
        <v>2002</v>
      </c>
      <c r="B11367" s="32" t="s">
        <v>6</v>
      </c>
      <c r="C11367" s="32" t="s">
        <v>119</v>
      </c>
      <c r="D11367" s="33">
        <v>4419</v>
      </c>
    </row>
    <row r="11368" spans="1:4">
      <c r="A11368" s="32">
        <v>2002</v>
      </c>
      <c r="B11368" s="32" t="s">
        <v>7</v>
      </c>
      <c r="C11368" s="32" t="s">
        <v>119</v>
      </c>
      <c r="D11368" s="33">
        <v>4600</v>
      </c>
    </row>
    <row r="11369" spans="1:4">
      <c r="A11369" s="32">
        <v>2002</v>
      </c>
      <c r="B11369" s="32" t="s">
        <v>8</v>
      </c>
      <c r="C11369" s="32" t="s">
        <v>119</v>
      </c>
      <c r="D11369" s="33">
        <v>5400.2114998635097</v>
      </c>
    </row>
    <row r="11370" spans="1:4">
      <c r="A11370" s="32">
        <v>2002</v>
      </c>
      <c r="B11370" s="32" t="s">
        <v>9</v>
      </c>
      <c r="C11370" s="32" t="s">
        <v>119</v>
      </c>
      <c r="D11370" s="33">
        <v>3655</v>
      </c>
    </row>
    <row r="11371" spans="1:4">
      <c r="A11371" s="32">
        <v>2002</v>
      </c>
      <c r="B11371" s="32" t="s">
        <v>10</v>
      </c>
      <c r="C11371" s="32" t="s">
        <v>119</v>
      </c>
      <c r="D11371" s="33">
        <v>4622</v>
      </c>
    </row>
    <row r="11372" spans="1:4">
      <c r="A11372" s="32">
        <v>2002</v>
      </c>
      <c r="B11372" s="32" t="s">
        <v>11</v>
      </c>
      <c r="C11372" s="32" t="s">
        <v>119</v>
      </c>
      <c r="D11372" s="33">
        <v>6292</v>
      </c>
    </row>
    <row r="11373" spans="1:4">
      <c r="A11373" s="32">
        <v>2002</v>
      </c>
      <c r="B11373" s="32" t="s">
        <v>12</v>
      </c>
      <c r="C11373" s="32" t="s">
        <v>119</v>
      </c>
      <c r="D11373" s="33">
        <v>7082</v>
      </c>
    </row>
    <row r="11374" spans="1:4">
      <c r="A11374" s="32">
        <v>2002</v>
      </c>
      <c r="B11374" s="32" t="s">
        <v>13</v>
      </c>
      <c r="C11374" s="32" t="s">
        <v>119</v>
      </c>
      <c r="D11374" s="33">
        <v>6780</v>
      </c>
    </row>
    <row r="11375" spans="1:4">
      <c r="A11375" s="32">
        <v>2002</v>
      </c>
      <c r="B11375" s="32" t="s">
        <v>14</v>
      </c>
      <c r="C11375" s="32" t="s">
        <v>119</v>
      </c>
      <c r="D11375" s="33">
        <v>6936</v>
      </c>
    </row>
    <row r="11376" spans="1:4">
      <c r="A11376" s="32">
        <v>2002</v>
      </c>
      <c r="B11376" s="32" t="s">
        <v>15</v>
      </c>
      <c r="C11376" s="32" t="s">
        <v>119</v>
      </c>
      <c r="D11376" s="33">
        <v>6095.3455152134002</v>
      </c>
    </row>
    <row r="11377" spans="1:4">
      <c r="A11377" s="32">
        <v>2003</v>
      </c>
      <c r="B11377" s="32" t="s">
        <v>4</v>
      </c>
      <c r="C11377" s="32" t="s">
        <v>119</v>
      </c>
      <c r="D11377" s="33">
        <v>4589</v>
      </c>
    </row>
    <row r="11378" spans="1:4">
      <c r="A11378" s="32">
        <v>2003</v>
      </c>
      <c r="B11378" s="32" t="s">
        <v>5</v>
      </c>
      <c r="C11378" s="32" t="s">
        <v>119</v>
      </c>
      <c r="D11378" s="33">
        <v>4184</v>
      </c>
    </row>
    <row r="11379" spans="1:4">
      <c r="A11379" s="32">
        <v>2003</v>
      </c>
      <c r="B11379" s="32" t="s">
        <v>6</v>
      </c>
      <c r="C11379" s="32" t="s">
        <v>119</v>
      </c>
      <c r="D11379" s="33">
        <v>5552.1529726014596</v>
      </c>
    </row>
    <row r="11380" spans="1:4">
      <c r="A11380" s="32">
        <v>2003</v>
      </c>
      <c r="B11380" s="32" t="s">
        <v>7</v>
      </c>
      <c r="C11380" s="32" t="s">
        <v>119</v>
      </c>
      <c r="D11380" s="33">
        <v>5406</v>
      </c>
    </row>
    <row r="11381" spans="1:4">
      <c r="A11381" s="32">
        <v>2003</v>
      </c>
      <c r="B11381" s="32" t="s">
        <v>8</v>
      </c>
      <c r="C11381" s="32" t="s">
        <v>119</v>
      </c>
      <c r="D11381" s="33">
        <v>5880</v>
      </c>
    </row>
    <row r="11382" spans="1:4">
      <c r="A11382" s="32">
        <v>2003</v>
      </c>
      <c r="B11382" s="32" t="s">
        <v>9</v>
      </c>
      <c r="C11382" s="32" t="s">
        <v>119</v>
      </c>
      <c r="D11382" s="33">
        <v>5602</v>
      </c>
    </row>
    <row r="11383" spans="1:4">
      <c r="A11383" s="32">
        <v>2003</v>
      </c>
      <c r="B11383" s="32" t="s">
        <v>10</v>
      </c>
      <c r="C11383" s="32" t="s">
        <v>119</v>
      </c>
      <c r="D11383" s="33">
        <v>6833</v>
      </c>
    </row>
    <row r="11384" spans="1:4">
      <c r="A11384" s="32">
        <v>2003</v>
      </c>
      <c r="B11384" s="32" t="s">
        <v>11</v>
      </c>
      <c r="C11384" s="32" t="s">
        <v>119</v>
      </c>
      <c r="D11384" s="33">
        <v>6283</v>
      </c>
    </row>
    <row r="11385" spans="1:4">
      <c r="A11385" s="32">
        <v>2003</v>
      </c>
      <c r="B11385" s="32" t="s">
        <v>12</v>
      </c>
      <c r="C11385" s="32" t="s">
        <v>119</v>
      </c>
      <c r="D11385" s="33">
        <v>5967</v>
      </c>
    </row>
    <row r="11386" spans="1:4">
      <c r="A11386" s="32">
        <v>2003</v>
      </c>
      <c r="B11386" s="32" t="s">
        <v>13</v>
      </c>
      <c r="C11386" s="32" t="s">
        <v>119</v>
      </c>
      <c r="D11386" s="33">
        <v>7531</v>
      </c>
    </row>
    <row r="11387" spans="1:4">
      <c r="A11387" s="32">
        <v>2003</v>
      </c>
      <c r="B11387" s="32" t="s">
        <v>14</v>
      </c>
      <c r="C11387" s="32" t="s">
        <v>119</v>
      </c>
      <c r="D11387" s="33">
        <v>5665</v>
      </c>
    </row>
    <row r="11388" spans="1:4">
      <c r="A11388" s="32">
        <v>2003</v>
      </c>
      <c r="B11388" s="32" t="s">
        <v>15</v>
      </c>
      <c r="C11388" s="32" t="s">
        <v>119</v>
      </c>
      <c r="D11388" s="33">
        <v>5352</v>
      </c>
    </row>
    <row r="11389" spans="1:4">
      <c r="A11389" s="32">
        <v>2004</v>
      </c>
      <c r="B11389" s="32" t="s">
        <v>4</v>
      </c>
      <c r="C11389" s="32" t="s">
        <v>119</v>
      </c>
      <c r="D11389" s="33">
        <v>3884</v>
      </c>
    </row>
    <row r="11390" spans="1:4">
      <c r="A11390" s="32">
        <v>2004</v>
      </c>
      <c r="B11390" s="32" t="s">
        <v>5</v>
      </c>
      <c r="C11390" s="32" t="s">
        <v>119</v>
      </c>
      <c r="D11390" s="33">
        <v>3924.5264822481699</v>
      </c>
    </row>
    <row r="11391" spans="1:4">
      <c r="A11391" s="32">
        <v>2004</v>
      </c>
      <c r="B11391" s="32" t="s">
        <v>6</v>
      </c>
      <c r="C11391" s="32" t="s">
        <v>119</v>
      </c>
      <c r="D11391" s="33">
        <v>3267</v>
      </c>
    </row>
    <row r="11392" spans="1:4">
      <c r="A11392" s="32">
        <v>2004</v>
      </c>
      <c r="B11392" s="32" t="s">
        <v>7</v>
      </c>
      <c r="C11392" s="32" t="s">
        <v>119</v>
      </c>
      <c r="D11392" s="33">
        <v>2802</v>
      </c>
    </row>
    <row r="11393" spans="1:4">
      <c r="A11393" s="32">
        <v>2004</v>
      </c>
      <c r="B11393" s="32" t="s">
        <v>8</v>
      </c>
      <c r="C11393" s="32" t="s">
        <v>119</v>
      </c>
      <c r="D11393" s="33">
        <v>2199</v>
      </c>
    </row>
    <row r="11394" spans="1:4">
      <c r="A11394" s="32">
        <v>2004</v>
      </c>
      <c r="B11394" s="32" t="s">
        <v>9</v>
      </c>
      <c r="C11394" s="32" t="s">
        <v>119</v>
      </c>
      <c r="D11394" s="33">
        <v>2955</v>
      </c>
    </row>
    <row r="11395" spans="1:4">
      <c r="A11395" s="32">
        <v>2004</v>
      </c>
      <c r="B11395" s="32" t="s">
        <v>10</v>
      </c>
      <c r="C11395" s="32" t="s">
        <v>119</v>
      </c>
      <c r="D11395" s="33">
        <v>2948</v>
      </c>
    </row>
    <row r="11396" spans="1:4">
      <c r="A11396" s="32">
        <v>2004</v>
      </c>
      <c r="B11396" s="32" t="s">
        <v>11</v>
      </c>
      <c r="C11396" s="32" t="s">
        <v>119</v>
      </c>
      <c r="D11396" s="33">
        <v>3895</v>
      </c>
    </row>
    <row r="11397" spans="1:4">
      <c r="A11397" s="32">
        <v>2004</v>
      </c>
      <c r="B11397" s="32" t="s">
        <v>12</v>
      </c>
      <c r="C11397" s="32" t="s">
        <v>119</v>
      </c>
      <c r="D11397" s="33">
        <v>3778.8885356925998</v>
      </c>
    </row>
    <row r="11398" spans="1:4">
      <c r="A11398" s="32">
        <v>2004</v>
      </c>
      <c r="B11398" s="32" t="s">
        <v>13</v>
      </c>
      <c r="C11398" s="32" t="s">
        <v>119</v>
      </c>
      <c r="D11398" s="33">
        <v>3594</v>
      </c>
    </row>
    <row r="11399" spans="1:4">
      <c r="A11399" s="32">
        <v>2004</v>
      </c>
      <c r="B11399" s="32" t="s">
        <v>14</v>
      </c>
      <c r="C11399" s="32" t="s">
        <v>119</v>
      </c>
      <c r="D11399" s="33">
        <v>3535.8365374741202</v>
      </c>
    </row>
    <row r="11400" spans="1:4">
      <c r="A11400" s="32">
        <v>2004</v>
      </c>
      <c r="B11400" s="32" t="s">
        <v>15</v>
      </c>
      <c r="C11400" s="32" t="s">
        <v>119</v>
      </c>
      <c r="D11400" s="33">
        <v>2776.5240086526201</v>
      </c>
    </row>
    <row r="11401" spans="1:4">
      <c r="A11401" s="32">
        <v>2005</v>
      </c>
      <c r="B11401" s="32" t="s">
        <v>4</v>
      </c>
      <c r="C11401" s="32" t="s">
        <v>119</v>
      </c>
      <c r="D11401" s="33">
        <v>1821</v>
      </c>
    </row>
    <row r="11402" spans="1:4">
      <c r="A11402" s="32">
        <v>2005</v>
      </c>
      <c r="B11402" s="32" t="s">
        <v>5</v>
      </c>
      <c r="C11402" s="32" t="s">
        <v>119</v>
      </c>
      <c r="D11402" s="33">
        <v>2374</v>
      </c>
    </row>
    <row r="11403" spans="1:4">
      <c r="A11403" s="32">
        <v>2005</v>
      </c>
      <c r="B11403" s="32" t="s">
        <v>6</v>
      </c>
      <c r="C11403" s="32" t="s">
        <v>119</v>
      </c>
      <c r="D11403" s="33">
        <v>3787</v>
      </c>
    </row>
    <row r="11404" spans="1:4">
      <c r="A11404" s="32">
        <v>2005</v>
      </c>
      <c r="B11404" s="32" t="s">
        <v>7</v>
      </c>
      <c r="C11404" s="32" t="s">
        <v>119</v>
      </c>
      <c r="D11404" s="33">
        <v>2946</v>
      </c>
    </row>
    <row r="11405" spans="1:4">
      <c r="A11405" s="32">
        <v>2005</v>
      </c>
      <c r="B11405" s="32" t="s">
        <v>8</v>
      </c>
      <c r="C11405" s="32" t="s">
        <v>119</v>
      </c>
      <c r="D11405" s="33">
        <v>2512</v>
      </c>
    </row>
    <row r="11406" spans="1:4">
      <c r="A11406" s="32">
        <v>2005</v>
      </c>
      <c r="B11406" s="32" t="s">
        <v>9</v>
      </c>
      <c r="C11406" s="32" t="s">
        <v>119</v>
      </c>
      <c r="D11406" s="33">
        <v>2077</v>
      </c>
    </row>
    <row r="11407" spans="1:4">
      <c r="A11407" s="32">
        <v>2005</v>
      </c>
      <c r="B11407" s="32" t="s">
        <v>10</v>
      </c>
      <c r="C11407" s="32" t="s">
        <v>119</v>
      </c>
      <c r="D11407" s="33">
        <v>2243</v>
      </c>
    </row>
    <row r="11408" spans="1:4">
      <c r="A11408" s="32">
        <v>2005</v>
      </c>
      <c r="B11408" s="32" t="s">
        <v>11</v>
      </c>
      <c r="C11408" s="32" t="s">
        <v>119</v>
      </c>
      <c r="D11408" s="33">
        <v>2542.2729751515599</v>
      </c>
    </row>
    <row r="11409" spans="1:4">
      <c r="A11409" s="32">
        <v>2005</v>
      </c>
      <c r="B11409" s="32" t="s">
        <v>12</v>
      </c>
      <c r="C11409" s="32" t="s">
        <v>119</v>
      </c>
      <c r="D11409" s="33">
        <v>1707.95544604529</v>
      </c>
    </row>
    <row r="11410" spans="1:4">
      <c r="A11410" s="32">
        <v>2005</v>
      </c>
      <c r="B11410" s="32" t="s">
        <v>13</v>
      </c>
      <c r="C11410" s="32" t="s">
        <v>119</v>
      </c>
      <c r="D11410" s="33">
        <v>1867.66673965789</v>
      </c>
    </row>
    <row r="11411" spans="1:4">
      <c r="A11411" s="32">
        <v>2005</v>
      </c>
      <c r="B11411" s="32" t="s">
        <v>14</v>
      </c>
      <c r="C11411" s="32" t="s">
        <v>119</v>
      </c>
      <c r="D11411" s="33">
        <v>1757</v>
      </c>
    </row>
    <row r="11412" spans="1:4">
      <c r="A11412" s="32">
        <v>2005</v>
      </c>
      <c r="B11412" s="32" t="s">
        <v>15</v>
      </c>
      <c r="C11412" s="32" t="s">
        <v>119</v>
      </c>
      <c r="D11412" s="33">
        <v>1644.8083202149401</v>
      </c>
    </row>
    <row r="11413" spans="1:4">
      <c r="A11413" s="32">
        <v>2006</v>
      </c>
      <c r="B11413" s="32" t="s">
        <v>4</v>
      </c>
      <c r="C11413" s="32" t="s">
        <v>119</v>
      </c>
      <c r="D11413" s="33">
        <v>1248</v>
      </c>
    </row>
    <row r="11414" spans="1:4">
      <c r="A11414" s="32">
        <v>2006</v>
      </c>
      <c r="B11414" s="32" t="s">
        <v>5</v>
      </c>
      <c r="C11414" s="32" t="s">
        <v>119</v>
      </c>
      <c r="D11414" s="33">
        <v>1395</v>
      </c>
    </row>
    <row r="11415" spans="1:4">
      <c r="A11415" s="32">
        <v>2006</v>
      </c>
      <c r="B11415" s="32" t="s">
        <v>6</v>
      </c>
      <c r="C11415" s="32" t="s">
        <v>119</v>
      </c>
      <c r="D11415" s="33">
        <v>3999</v>
      </c>
    </row>
    <row r="11416" spans="1:4">
      <c r="A11416" s="32">
        <v>2006</v>
      </c>
      <c r="B11416" s="32" t="s">
        <v>7</v>
      </c>
      <c r="C11416" s="32" t="s">
        <v>119</v>
      </c>
      <c r="D11416" s="33">
        <v>3706</v>
      </c>
    </row>
    <row r="11417" spans="1:4">
      <c r="A11417" s="32">
        <v>2006</v>
      </c>
      <c r="B11417" s="32" t="s">
        <v>8</v>
      </c>
      <c r="C11417" s="32" t="s">
        <v>119</v>
      </c>
      <c r="D11417" s="33">
        <v>3081</v>
      </c>
    </row>
    <row r="11418" spans="1:4">
      <c r="A11418" s="32">
        <v>2006</v>
      </c>
      <c r="B11418" s="32" t="s">
        <v>9</v>
      </c>
      <c r="C11418" s="32" t="s">
        <v>119</v>
      </c>
      <c r="D11418" s="33">
        <v>3331</v>
      </c>
    </row>
    <row r="11419" spans="1:4">
      <c r="A11419" s="32">
        <v>2006</v>
      </c>
      <c r="B11419" s="32" t="s">
        <v>10</v>
      </c>
      <c r="C11419" s="32" t="s">
        <v>119</v>
      </c>
      <c r="D11419" s="33">
        <v>3294</v>
      </c>
    </row>
    <row r="11420" spans="1:4">
      <c r="A11420" s="32">
        <v>2006</v>
      </c>
      <c r="B11420" s="32" t="s">
        <v>11</v>
      </c>
      <c r="C11420" s="32" t="s">
        <v>119</v>
      </c>
      <c r="D11420" s="33">
        <v>2881.46412913733</v>
      </c>
    </row>
    <row r="11421" spans="1:4">
      <c r="A11421" s="32">
        <v>2006</v>
      </c>
      <c r="B11421" s="32" t="s">
        <v>12</v>
      </c>
      <c r="C11421" s="32" t="s">
        <v>119</v>
      </c>
      <c r="D11421" s="33">
        <v>3199</v>
      </c>
    </row>
    <row r="11422" spans="1:4">
      <c r="A11422" s="32">
        <v>2006</v>
      </c>
      <c r="B11422" s="32" t="s">
        <v>13</v>
      </c>
      <c r="C11422" s="32" t="s">
        <v>119</v>
      </c>
      <c r="D11422" s="33">
        <v>3119</v>
      </c>
    </row>
    <row r="11423" spans="1:4">
      <c r="A11423" s="32">
        <v>2006</v>
      </c>
      <c r="B11423" s="32" t="s">
        <v>14</v>
      </c>
      <c r="C11423" s="32" t="s">
        <v>119</v>
      </c>
      <c r="D11423" s="33">
        <v>2798.251376577</v>
      </c>
    </row>
    <row r="11424" spans="1:4">
      <c r="A11424" s="32">
        <v>2006</v>
      </c>
      <c r="B11424" s="32" t="s">
        <v>15</v>
      </c>
      <c r="C11424" s="32" t="s">
        <v>119</v>
      </c>
      <c r="D11424" s="33">
        <v>2323</v>
      </c>
    </row>
    <row r="11425" spans="1:4">
      <c r="A11425" s="32">
        <v>2007</v>
      </c>
      <c r="B11425" s="32" t="s">
        <v>4</v>
      </c>
      <c r="C11425" s="32" t="s">
        <v>119</v>
      </c>
      <c r="D11425" s="33">
        <v>2938</v>
      </c>
    </row>
    <row r="11426" spans="1:4">
      <c r="A11426" s="32">
        <v>2007</v>
      </c>
      <c r="B11426" s="32" t="s">
        <v>5</v>
      </c>
      <c r="C11426" s="32" t="s">
        <v>119</v>
      </c>
      <c r="D11426" s="33">
        <v>1405</v>
      </c>
    </row>
    <row r="11427" spans="1:4">
      <c r="A11427" s="32">
        <v>2007</v>
      </c>
      <c r="B11427" s="32" t="s">
        <v>6</v>
      </c>
      <c r="C11427" s="32" t="s">
        <v>119</v>
      </c>
      <c r="D11427" s="33">
        <v>1837</v>
      </c>
    </row>
    <row r="11428" spans="1:4">
      <c r="A11428" s="32">
        <v>2007</v>
      </c>
      <c r="B11428" s="32" t="s">
        <v>7</v>
      </c>
      <c r="C11428" s="32" t="s">
        <v>119</v>
      </c>
      <c r="D11428" s="33">
        <v>1955</v>
      </c>
    </row>
    <row r="11429" spans="1:4">
      <c r="A11429" s="32">
        <v>2007</v>
      </c>
      <c r="B11429" s="32" t="s">
        <v>8</v>
      </c>
      <c r="C11429" s="32" t="s">
        <v>119</v>
      </c>
      <c r="D11429" s="33">
        <v>1497</v>
      </c>
    </row>
    <row r="11430" spans="1:4">
      <c r="A11430" s="32">
        <v>2007</v>
      </c>
      <c r="B11430" s="32" t="s">
        <v>9</v>
      </c>
      <c r="C11430" s="32" t="s">
        <v>119</v>
      </c>
      <c r="D11430" s="33">
        <v>2422</v>
      </c>
    </row>
    <row r="11431" spans="1:4">
      <c r="A11431" s="32">
        <v>2007</v>
      </c>
      <c r="B11431" s="32" t="s">
        <v>10</v>
      </c>
      <c r="C11431" s="32" t="s">
        <v>119</v>
      </c>
      <c r="D11431" s="33">
        <v>1695.8762057583999</v>
      </c>
    </row>
    <row r="11432" spans="1:4">
      <c r="A11432" s="32">
        <v>2007</v>
      </c>
      <c r="B11432" s="32" t="s">
        <v>11</v>
      </c>
      <c r="C11432" s="32" t="s">
        <v>119</v>
      </c>
      <c r="D11432" s="33">
        <v>1143</v>
      </c>
    </row>
    <row r="11433" spans="1:4">
      <c r="A11433" s="32">
        <v>2007</v>
      </c>
      <c r="B11433" s="32" t="s">
        <v>12</v>
      </c>
      <c r="C11433" s="32" t="s">
        <v>119</v>
      </c>
      <c r="D11433" s="33">
        <v>2716</v>
      </c>
    </row>
    <row r="11434" spans="1:4">
      <c r="A11434" s="32">
        <v>2007</v>
      </c>
      <c r="B11434" s="32" t="s">
        <v>13</v>
      </c>
      <c r="C11434" s="32" t="s">
        <v>119</v>
      </c>
      <c r="D11434" s="33">
        <v>2076.6032883211701</v>
      </c>
    </row>
    <row r="11435" spans="1:4">
      <c r="A11435" s="32">
        <v>2007</v>
      </c>
      <c r="B11435" s="32" t="s">
        <v>14</v>
      </c>
      <c r="C11435" s="32" t="s">
        <v>119</v>
      </c>
      <c r="D11435" s="33">
        <v>2060.5970178419898</v>
      </c>
    </row>
    <row r="11436" spans="1:4">
      <c r="A11436" s="32">
        <v>2007</v>
      </c>
      <c r="B11436" s="32" t="s">
        <v>15</v>
      </c>
      <c r="C11436" s="32" t="s">
        <v>119</v>
      </c>
      <c r="D11436" s="33">
        <v>2561</v>
      </c>
    </row>
    <row r="11437" spans="1:4">
      <c r="A11437" s="32">
        <v>2008</v>
      </c>
      <c r="B11437" s="32" t="s">
        <v>4</v>
      </c>
      <c r="C11437" s="32" t="s">
        <v>119</v>
      </c>
      <c r="D11437" s="33">
        <v>1970</v>
      </c>
    </row>
    <row r="11438" spans="1:4">
      <c r="A11438" s="32">
        <v>2008</v>
      </c>
      <c r="B11438" s="32" t="s">
        <v>5</v>
      </c>
      <c r="C11438" s="32" t="s">
        <v>119</v>
      </c>
      <c r="D11438" s="33">
        <v>1667</v>
      </c>
    </row>
    <row r="11439" spans="1:4">
      <c r="A11439" s="32">
        <v>2008</v>
      </c>
      <c r="B11439" s="32" t="s">
        <v>6</v>
      </c>
      <c r="C11439" s="32" t="s">
        <v>119</v>
      </c>
      <c r="D11439" s="33">
        <v>1463</v>
      </c>
    </row>
    <row r="11440" spans="1:4">
      <c r="A11440" s="32">
        <v>2008</v>
      </c>
      <c r="B11440" s="32" t="s">
        <v>7</v>
      </c>
      <c r="C11440" s="32" t="s">
        <v>119</v>
      </c>
      <c r="D11440" s="33">
        <v>1458</v>
      </c>
    </row>
    <row r="11441" spans="1:4">
      <c r="A11441" s="32">
        <v>2008</v>
      </c>
      <c r="B11441" s="32" t="s">
        <v>8</v>
      </c>
      <c r="C11441" s="32" t="s">
        <v>119</v>
      </c>
      <c r="D11441" s="33">
        <v>2581</v>
      </c>
    </row>
    <row r="11442" spans="1:4">
      <c r="A11442" s="32">
        <v>2008</v>
      </c>
      <c r="B11442" s="32" t="s">
        <v>9</v>
      </c>
      <c r="C11442" s="32" t="s">
        <v>119</v>
      </c>
      <c r="D11442" s="33">
        <v>2417</v>
      </c>
    </row>
    <row r="11443" spans="1:4">
      <c r="A11443" s="32">
        <v>2008</v>
      </c>
      <c r="B11443" s="32" t="s">
        <v>10</v>
      </c>
      <c r="C11443" s="32" t="s">
        <v>119</v>
      </c>
      <c r="D11443" s="33">
        <v>2403</v>
      </c>
    </row>
    <row r="11444" spans="1:4">
      <c r="A11444" s="32">
        <v>2008</v>
      </c>
      <c r="B11444" s="32" t="s">
        <v>11</v>
      </c>
      <c r="C11444" s="32" t="s">
        <v>119</v>
      </c>
      <c r="D11444" s="33">
        <v>2203.97979280553</v>
      </c>
    </row>
    <row r="11445" spans="1:4">
      <c r="A11445" s="32">
        <v>2008</v>
      </c>
      <c r="B11445" s="32" t="s">
        <v>12</v>
      </c>
      <c r="C11445" s="32" t="s">
        <v>119</v>
      </c>
      <c r="D11445" s="33">
        <v>1934.07302839094</v>
      </c>
    </row>
    <row r="11446" spans="1:4">
      <c r="A11446" s="32">
        <v>2008</v>
      </c>
      <c r="B11446" s="32" t="s">
        <v>13</v>
      </c>
      <c r="C11446" s="32" t="s">
        <v>119</v>
      </c>
      <c r="D11446" s="33">
        <v>1895</v>
      </c>
    </row>
    <row r="11447" spans="1:4">
      <c r="A11447" s="32">
        <v>2008</v>
      </c>
      <c r="B11447" s="32" t="s">
        <v>14</v>
      </c>
      <c r="C11447" s="32" t="s">
        <v>119</v>
      </c>
      <c r="D11447" s="33">
        <v>1825</v>
      </c>
    </row>
    <row r="11448" spans="1:4">
      <c r="A11448" s="32">
        <v>2008</v>
      </c>
      <c r="B11448" s="32" t="s">
        <v>15</v>
      </c>
      <c r="C11448" s="32" t="s">
        <v>119</v>
      </c>
      <c r="D11448" s="33">
        <v>1739.40901526229</v>
      </c>
    </row>
    <row r="11449" spans="1:4">
      <c r="A11449" s="32">
        <v>2009</v>
      </c>
      <c r="B11449" s="32" t="s">
        <v>4</v>
      </c>
      <c r="C11449" s="32" t="s">
        <v>119</v>
      </c>
      <c r="D11449" s="33">
        <v>1828.76943861513</v>
      </c>
    </row>
    <row r="11450" spans="1:4">
      <c r="A11450" s="32">
        <v>2009</v>
      </c>
      <c r="B11450" s="32" t="s">
        <v>5</v>
      </c>
      <c r="C11450" s="32" t="s">
        <v>119</v>
      </c>
      <c r="D11450" s="33">
        <v>1726.50605259334</v>
      </c>
    </row>
    <row r="11451" spans="1:4">
      <c r="A11451" s="32">
        <v>2009</v>
      </c>
      <c r="B11451" s="32" t="s">
        <v>6</v>
      </c>
      <c r="C11451" s="32" t="s">
        <v>119</v>
      </c>
      <c r="D11451" s="33">
        <v>1184.952885683</v>
      </c>
    </row>
    <row r="11452" spans="1:4">
      <c r="A11452" s="32">
        <v>2009</v>
      </c>
      <c r="B11452" s="32" t="s">
        <v>7</v>
      </c>
      <c r="C11452" s="32" t="s">
        <v>119</v>
      </c>
      <c r="D11452" s="33">
        <v>966.60116633844905</v>
      </c>
    </row>
    <row r="11453" spans="1:4">
      <c r="A11453" s="32">
        <v>2009</v>
      </c>
      <c r="B11453" s="32" t="s">
        <v>8</v>
      </c>
      <c r="C11453" s="32" t="s">
        <v>119</v>
      </c>
      <c r="D11453" s="33">
        <v>1148</v>
      </c>
    </row>
    <row r="11454" spans="1:4">
      <c r="A11454" s="32">
        <v>2009</v>
      </c>
      <c r="B11454" s="32" t="s">
        <v>9</v>
      </c>
      <c r="C11454" s="32" t="s">
        <v>119</v>
      </c>
      <c r="D11454" s="33">
        <v>987.88477339058397</v>
      </c>
    </row>
    <row r="11455" spans="1:4">
      <c r="A11455" s="32">
        <v>2009</v>
      </c>
      <c r="B11455" s="32" t="s">
        <v>10</v>
      </c>
      <c r="C11455" s="32" t="s">
        <v>119</v>
      </c>
      <c r="D11455" s="33">
        <v>889.44854749411797</v>
      </c>
    </row>
    <row r="11456" spans="1:4">
      <c r="A11456" s="32">
        <v>2009</v>
      </c>
      <c r="B11456" s="32" t="s">
        <v>11</v>
      </c>
      <c r="C11456" s="32" t="s">
        <v>119</v>
      </c>
      <c r="D11456" s="33">
        <v>1070.97150928922</v>
      </c>
    </row>
    <row r="11457" spans="1:4">
      <c r="A11457" s="32">
        <v>2009</v>
      </c>
      <c r="B11457" s="32" t="s">
        <v>12</v>
      </c>
      <c r="C11457" s="32" t="s">
        <v>119</v>
      </c>
      <c r="D11457" s="33">
        <v>1275.8033386731599</v>
      </c>
    </row>
    <row r="11458" spans="1:4">
      <c r="A11458" s="32">
        <v>2009</v>
      </c>
      <c r="B11458" s="32" t="s">
        <v>13</v>
      </c>
      <c r="C11458" s="32" t="s">
        <v>119</v>
      </c>
      <c r="D11458" s="33">
        <v>1389.4072563367199</v>
      </c>
    </row>
    <row r="11459" spans="1:4">
      <c r="A11459" s="32">
        <v>2009</v>
      </c>
      <c r="B11459" s="32" t="s">
        <v>14</v>
      </c>
      <c r="C11459" s="32" t="s">
        <v>119</v>
      </c>
      <c r="D11459" s="33">
        <v>1145</v>
      </c>
    </row>
    <row r="11460" spans="1:4">
      <c r="A11460" s="32">
        <v>2009</v>
      </c>
      <c r="B11460" s="32" t="s">
        <v>15</v>
      </c>
      <c r="C11460" s="32" t="s">
        <v>119</v>
      </c>
      <c r="D11460" s="33">
        <v>1156</v>
      </c>
    </row>
    <row r="11461" spans="1:4">
      <c r="A11461" s="32">
        <v>2010</v>
      </c>
      <c r="B11461" s="32" t="s">
        <v>4</v>
      </c>
      <c r="C11461" s="32" t="s">
        <v>119</v>
      </c>
      <c r="D11461" s="33">
        <v>1217.8441601577999</v>
      </c>
    </row>
    <row r="11462" spans="1:4">
      <c r="A11462" s="32">
        <v>2010</v>
      </c>
      <c r="B11462" s="32" t="s">
        <v>5</v>
      </c>
      <c r="C11462" s="32" t="s">
        <v>119</v>
      </c>
      <c r="D11462" s="33">
        <v>882.410492987824</v>
      </c>
    </row>
    <row r="11463" spans="1:4">
      <c r="A11463" s="32">
        <v>2010</v>
      </c>
      <c r="B11463" s="32" t="s">
        <v>6</v>
      </c>
      <c r="C11463" s="32" t="s">
        <v>119</v>
      </c>
      <c r="D11463" s="33">
        <v>1103.0950170677399</v>
      </c>
    </row>
    <row r="11464" spans="1:4">
      <c r="A11464" s="32">
        <v>2010</v>
      </c>
      <c r="B11464" s="32" t="s">
        <v>7</v>
      </c>
      <c r="C11464" s="32" t="s">
        <v>119</v>
      </c>
      <c r="D11464" s="33">
        <v>1031</v>
      </c>
    </row>
    <row r="11465" spans="1:4">
      <c r="A11465" s="32">
        <v>2010</v>
      </c>
      <c r="B11465" s="32" t="s">
        <v>8</v>
      </c>
      <c r="C11465" s="32" t="s">
        <v>119</v>
      </c>
      <c r="D11465" s="33">
        <v>904.01281798368802</v>
      </c>
    </row>
    <row r="11466" spans="1:4">
      <c r="A11466" s="32">
        <v>2010</v>
      </c>
      <c r="B11466" s="32" t="s">
        <v>9</v>
      </c>
      <c r="C11466" s="32" t="s">
        <v>119</v>
      </c>
      <c r="D11466" s="33">
        <v>653.65844101593495</v>
      </c>
    </row>
    <row r="11467" spans="1:4">
      <c r="A11467" s="32">
        <v>2010</v>
      </c>
      <c r="B11467" s="32" t="s">
        <v>10</v>
      </c>
      <c r="C11467" s="32" t="s">
        <v>119</v>
      </c>
      <c r="D11467" s="33">
        <v>776.85679443524896</v>
      </c>
    </row>
    <row r="11468" spans="1:4">
      <c r="A11468" s="32">
        <v>2010</v>
      </c>
      <c r="B11468" s="32" t="s">
        <v>11</v>
      </c>
      <c r="C11468" s="32" t="s">
        <v>119</v>
      </c>
      <c r="D11468" s="33">
        <v>1136.7240646217199</v>
      </c>
    </row>
    <row r="11469" spans="1:4">
      <c r="A11469" s="32">
        <v>2010</v>
      </c>
      <c r="B11469" s="32" t="s">
        <v>12</v>
      </c>
      <c r="C11469" s="32" t="s">
        <v>119</v>
      </c>
      <c r="D11469" s="33">
        <v>857.53878483185804</v>
      </c>
    </row>
    <row r="11470" spans="1:4">
      <c r="A11470" s="32">
        <v>2010</v>
      </c>
      <c r="B11470" s="32" t="s">
        <v>13</v>
      </c>
      <c r="C11470" s="32" t="s">
        <v>119</v>
      </c>
      <c r="D11470" s="33">
        <v>857.53878483185804</v>
      </c>
    </row>
    <row r="11471" spans="1:4">
      <c r="A11471" s="32">
        <v>2010</v>
      </c>
      <c r="B11471" s="32" t="s">
        <v>14</v>
      </c>
      <c r="C11471" s="32" t="s">
        <v>119</v>
      </c>
      <c r="D11471" s="33">
        <v>1219.30175270006</v>
      </c>
    </row>
    <row r="11472" spans="1:4">
      <c r="A11472" s="32">
        <v>2010</v>
      </c>
      <c r="B11472" s="32" t="s">
        <v>15</v>
      </c>
      <c r="C11472" s="32" t="s">
        <v>119</v>
      </c>
      <c r="D11472" s="33">
        <v>992.48298092790299</v>
      </c>
    </row>
    <row r="11473" spans="1:4">
      <c r="A11473" s="32">
        <v>2011</v>
      </c>
      <c r="B11473" s="32" t="s">
        <v>4</v>
      </c>
      <c r="C11473" s="32" t="s">
        <v>119</v>
      </c>
      <c r="D11473" s="33">
        <v>1067.4394550996799</v>
      </c>
    </row>
    <row r="11474" spans="1:4">
      <c r="A11474" s="32">
        <v>2011</v>
      </c>
      <c r="B11474" s="32" t="s">
        <v>5</v>
      </c>
      <c r="C11474" s="32" t="s">
        <v>119</v>
      </c>
      <c r="D11474" s="33">
        <v>962.37762159836802</v>
      </c>
    </row>
    <row r="11475" spans="1:4">
      <c r="A11475" s="32">
        <v>2011</v>
      </c>
      <c r="B11475" s="32" t="s">
        <v>6</v>
      </c>
      <c r="C11475" s="32" t="s">
        <v>119</v>
      </c>
      <c r="D11475" s="33">
        <v>964.37970442417804</v>
      </c>
    </row>
    <row r="11476" spans="1:4">
      <c r="A11476" s="32">
        <v>2011</v>
      </c>
      <c r="B11476" s="32" t="s">
        <v>7</v>
      </c>
      <c r="C11476" s="32" t="s">
        <v>119</v>
      </c>
      <c r="D11476" s="33">
        <v>754.70134276838905</v>
      </c>
    </row>
    <row r="11477" spans="1:4">
      <c r="A11477" s="32">
        <v>2011</v>
      </c>
      <c r="B11477" s="32" t="s">
        <v>8</v>
      </c>
      <c r="C11477" s="32" t="s">
        <v>119</v>
      </c>
      <c r="D11477" s="33">
        <v>677.63334081073901</v>
      </c>
    </row>
    <row r="11478" spans="1:4">
      <c r="A11478" s="32">
        <v>2011</v>
      </c>
      <c r="B11478" s="32" t="s">
        <v>9</v>
      </c>
      <c r="C11478" s="32" t="s">
        <v>119</v>
      </c>
      <c r="D11478" s="33">
        <v>686.44681874155901</v>
      </c>
    </row>
    <row r="11479" spans="1:4">
      <c r="A11479" s="32">
        <v>2011</v>
      </c>
      <c r="B11479" s="32" t="s">
        <v>10</v>
      </c>
      <c r="C11479" s="32" t="s">
        <v>119</v>
      </c>
      <c r="D11479" s="33">
        <v>580.66854124582301</v>
      </c>
    </row>
    <row r="11480" spans="1:4">
      <c r="A11480" s="32">
        <v>2011</v>
      </c>
      <c r="B11480" s="32" t="s">
        <v>11</v>
      </c>
      <c r="C11480" s="32" t="s">
        <v>119</v>
      </c>
      <c r="D11480" s="33">
        <v>514.79282208770906</v>
      </c>
    </row>
    <row r="11481" spans="1:4">
      <c r="A11481" s="32">
        <v>2011</v>
      </c>
      <c r="B11481" s="32" t="s">
        <v>12</v>
      </c>
      <c r="C11481" s="32" t="s">
        <v>119</v>
      </c>
      <c r="D11481" s="33">
        <v>733.29678808346898</v>
      </c>
    </row>
    <row r="11482" spans="1:4">
      <c r="A11482" s="32">
        <v>2011</v>
      </c>
      <c r="B11482" s="32" t="s">
        <v>13</v>
      </c>
      <c r="C11482" s="32" t="s">
        <v>119</v>
      </c>
      <c r="D11482" s="33">
        <v>926.01066687522905</v>
      </c>
    </row>
    <row r="11483" spans="1:4">
      <c r="A11483" s="32">
        <v>2011</v>
      </c>
      <c r="B11483" s="32" t="s">
        <v>14</v>
      </c>
      <c r="C11483" s="32" t="s">
        <v>119</v>
      </c>
      <c r="D11483" s="33">
        <v>817.61352242674002</v>
      </c>
    </row>
    <row r="11484" spans="1:4">
      <c r="A11484" s="32">
        <v>2011</v>
      </c>
      <c r="B11484" s="32" t="s">
        <v>15</v>
      </c>
      <c r="C11484" s="32" t="s">
        <v>119</v>
      </c>
      <c r="D11484" s="33">
        <v>864.89668044926395</v>
      </c>
    </row>
    <row r="11485" spans="1:4">
      <c r="A11485" s="32">
        <v>2012</v>
      </c>
      <c r="B11485" s="32" t="s">
        <v>4</v>
      </c>
      <c r="C11485" s="32" t="s">
        <v>119</v>
      </c>
      <c r="D11485" s="33">
        <v>628.30223014054604</v>
      </c>
    </row>
    <row r="11486" spans="1:4">
      <c r="A11486" s="32">
        <v>2012</v>
      </c>
      <c r="B11486" s="32" t="s">
        <v>5</v>
      </c>
      <c r="C11486" s="32" t="s">
        <v>119</v>
      </c>
      <c r="D11486" s="33">
        <v>1015.50482376482</v>
      </c>
    </row>
    <row r="11487" spans="1:4">
      <c r="A11487" s="32">
        <v>2012</v>
      </c>
      <c r="B11487" s="32" t="s">
        <v>6</v>
      </c>
      <c r="C11487" s="32" t="s">
        <v>119</v>
      </c>
      <c r="D11487" s="33">
        <v>739.36652277849998</v>
      </c>
    </row>
    <row r="11488" spans="1:4">
      <c r="A11488" s="32">
        <v>2012</v>
      </c>
      <c r="B11488" s="32" t="s">
        <v>7</v>
      </c>
      <c r="C11488" s="32" t="s">
        <v>119</v>
      </c>
      <c r="D11488" s="33">
        <v>378.88897840765799</v>
      </c>
    </row>
    <row r="11489" spans="1:4">
      <c r="A11489" s="32">
        <v>2012</v>
      </c>
      <c r="B11489" s="32" t="s">
        <v>8</v>
      </c>
      <c r="C11489" s="32" t="s">
        <v>119</v>
      </c>
      <c r="D11489" s="33">
        <v>404.996002461155</v>
      </c>
    </row>
    <row r="11490" spans="1:4">
      <c r="A11490" s="32">
        <v>2012</v>
      </c>
      <c r="B11490" s="32" t="s">
        <v>9</v>
      </c>
      <c r="C11490" s="32" t="s">
        <v>119</v>
      </c>
      <c r="D11490" s="33">
        <v>455.106897616222</v>
      </c>
    </row>
    <row r="11491" spans="1:4">
      <c r="A11491" s="32">
        <v>2012</v>
      </c>
      <c r="B11491" s="32" t="s">
        <v>10</v>
      </c>
      <c r="C11491" s="32" t="s">
        <v>119</v>
      </c>
      <c r="D11491" s="33">
        <v>414.96276229617303</v>
      </c>
    </row>
    <row r="11492" spans="1:4">
      <c r="A11492" s="32">
        <v>2012</v>
      </c>
      <c r="B11492" s="32" t="s">
        <v>11</v>
      </c>
      <c r="C11492" s="32" t="s">
        <v>119</v>
      </c>
      <c r="D11492" s="33">
        <v>82.8107450548099</v>
      </c>
    </row>
    <row r="11493" spans="1:4">
      <c r="A11493" s="32">
        <v>2012</v>
      </c>
      <c r="B11493" s="32" t="s">
        <v>12</v>
      </c>
      <c r="C11493" s="32" t="s">
        <v>119</v>
      </c>
      <c r="D11493" s="33">
        <v>8.20350734369182</v>
      </c>
    </row>
    <row r="11494" spans="1:4">
      <c r="A11494" s="32">
        <v>2012</v>
      </c>
      <c r="B11494" s="32" t="s">
        <v>13</v>
      </c>
      <c r="C11494" s="32" t="s">
        <v>119</v>
      </c>
      <c r="D11494" s="33">
        <v>11.907735231128999</v>
      </c>
    </row>
    <row r="11495" spans="1:4">
      <c r="A11495" s="32">
        <v>2012</v>
      </c>
      <c r="B11495" s="32" t="s">
        <v>14</v>
      </c>
      <c r="C11495" s="32" t="s">
        <v>119</v>
      </c>
      <c r="D11495" s="33">
        <v>0</v>
      </c>
    </row>
    <row r="11496" spans="1:4">
      <c r="A11496" s="32">
        <v>2012</v>
      </c>
      <c r="B11496" s="32" t="s">
        <v>15</v>
      </c>
      <c r="C11496" s="32" t="s">
        <v>119</v>
      </c>
      <c r="D11496" s="33">
        <v>0</v>
      </c>
    </row>
    <row r="11497" spans="1:4">
      <c r="A11497" s="32">
        <v>2013</v>
      </c>
      <c r="B11497" s="32" t="s">
        <v>4</v>
      </c>
      <c r="C11497" s="32" t="s">
        <v>119</v>
      </c>
      <c r="D11497" s="33">
        <v>717.22300759104905</v>
      </c>
    </row>
    <row r="11498" spans="1:4">
      <c r="A11498" s="32">
        <v>2013</v>
      </c>
      <c r="B11498" s="32" t="s">
        <v>5</v>
      </c>
      <c r="C11498" s="32" t="s">
        <v>119</v>
      </c>
      <c r="D11498" s="33">
        <v>0</v>
      </c>
    </row>
    <row r="11499" spans="1:4">
      <c r="A11499" s="32">
        <v>2013</v>
      </c>
      <c r="B11499" s="32" t="s">
        <v>6</v>
      </c>
      <c r="C11499" s="32" t="s">
        <v>119</v>
      </c>
      <c r="D11499" s="33">
        <v>630.53546593080398</v>
      </c>
    </row>
    <row r="11500" spans="1:4">
      <c r="A11500" s="32">
        <v>2013</v>
      </c>
      <c r="B11500" s="32" t="s">
        <v>7</v>
      </c>
      <c r="C11500" s="32" t="s">
        <v>119</v>
      </c>
      <c r="D11500" s="33">
        <v>0</v>
      </c>
    </row>
    <row r="11501" spans="1:4">
      <c r="A11501" s="32">
        <v>2013</v>
      </c>
      <c r="B11501" s="32" t="s">
        <v>8</v>
      </c>
      <c r="C11501" s="32" t="s">
        <v>119</v>
      </c>
      <c r="D11501" s="33">
        <v>0</v>
      </c>
    </row>
    <row r="11502" spans="1:4">
      <c r="A11502" s="32">
        <v>2013</v>
      </c>
      <c r="B11502" s="32" t="s">
        <v>9</v>
      </c>
      <c r="C11502" s="32" t="s">
        <v>119</v>
      </c>
      <c r="D11502" s="33">
        <v>0</v>
      </c>
    </row>
    <row r="11503" spans="1:4">
      <c r="A11503" s="32">
        <v>2013</v>
      </c>
      <c r="B11503" s="32" t="s">
        <v>10</v>
      </c>
      <c r="C11503" s="32" t="s">
        <v>119</v>
      </c>
      <c r="D11503" s="33">
        <v>0</v>
      </c>
    </row>
    <row r="11504" spans="1:4">
      <c r="A11504" s="32">
        <v>2013</v>
      </c>
      <c r="B11504" s="32" t="s">
        <v>11</v>
      </c>
      <c r="C11504" s="32" t="s">
        <v>119</v>
      </c>
      <c r="D11504" s="33">
        <v>0</v>
      </c>
    </row>
    <row r="11505" spans="1:4">
      <c r="A11505" s="32">
        <v>2013</v>
      </c>
      <c r="B11505" s="32" t="s">
        <v>12</v>
      </c>
      <c r="C11505" s="32" t="s">
        <v>119</v>
      </c>
      <c r="D11505" s="33">
        <v>0</v>
      </c>
    </row>
    <row r="11506" spans="1:4">
      <c r="A11506" s="32">
        <v>2013</v>
      </c>
      <c r="B11506" s="32" t="s">
        <v>13</v>
      </c>
      <c r="C11506" s="32" t="s">
        <v>119</v>
      </c>
      <c r="D11506" s="33">
        <v>0</v>
      </c>
    </row>
    <row r="11507" spans="1:4">
      <c r="A11507" s="32">
        <v>2013</v>
      </c>
      <c r="B11507" s="32" t="s">
        <v>14</v>
      </c>
      <c r="C11507" s="32" t="s">
        <v>119</v>
      </c>
      <c r="D11507" s="33">
        <v>0</v>
      </c>
    </row>
    <row r="11508" spans="1:4">
      <c r="A11508" s="32">
        <v>2013</v>
      </c>
      <c r="B11508" s="32" t="s">
        <v>15</v>
      </c>
      <c r="C11508" s="32" t="s">
        <v>119</v>
      </c>
      <c r="D11508" s="33">
        <v>102.371576534941</v>
      </c>
    </row>
    <row r="11509" spans="1:4">
      <c r="A11509" s="32">
        <v>2014</v>
      </c>
      <c r="B11509" s="32" t="s">
        <v>4</v>
      </c>
      <c r="C11509" s="32" t="s">
        <v>119</v>
      </c>
      <c r="D11509" s="33">
        <v>0</v>
      </c>
    </row>
    <row r="11510" spans="1:4">
      <c r="A11510" s="32">
        <v>2014</v>
      </c>
      <c r="B11510" s="32" t="s">
        <v>5</v>
      </c>
      <c r="C11510" s="32" t="s">
        <v>119</v>
      </c>
      <c r="D11510" s="33">
        <v>31.3335080189776</v>
      </c>
    </row>
    <row r="11511" spans="1:4">
      <c r="A11511" s="32">
        <v>2014</v>
      </c>
      <c r="B11511" s="32" t="s">
        <v>6</v>
      </c>
      <c r="C11511" s="32" t="s">
        <v>119</v>
      </c>
      <c r="D11511" s="33">
        <v>0</v>
      </c>
    </row>
    <row r="11512" spans="1:4">
      <c r="A11512" s="32">
        <v>2014</v>
      </c>
      <c r="B11512" s="32" t="s">
        <v>7</v>
      </c>
      <c r="C11512" s="32" t="s">
        <v>119</v>
      </c>
      <c r="D11512" s="33">
        <v>0</v>
      </c>
    </row>
    <row r="11513" spans="1:4">
      <c r="A11513" s="32">
        <v>2014</v>
      </c>
      <c r="B11513" s="32" t="s">
        <v>8</v>
      </c>
      <c r="C11513" s="32" t="s">
        <v>119</v>
      </c>
      <c r="D11513" s="33">
        <v>478.86736908745598</v>
      </c>
    </row>
    <row r="11514" spans="1:4">
      <c r="A11514" s="32">
        <v>2014</v>
      </c>
      <c r="B11514" s="32" t="s">
        <v>9</v>
      </c>
      <c r="C11514" s="32" t="s">
        <v>119</v>
      </c>
      <c r="D11514" s="33">
        <v>0</v>
      </c>
    </row>
    <row r="11515" spans="1:4">
      <c r="A11515" s="32">
        <v>2014</v>
      </c>
      <c r="B11515" s="32" t="s">
        <v>10</v>
      </c>
      <c r="C11515" s="32" t="s">
        <v>119</v>
      </c>
      <c r="D11515" s="33">
        <v>69.078950760701403</v>
      </c>
    </row>
    <row r="11516" spans="1:4">
      <c r="A11516" s="32">
        <v>2014</v>
      </c>
      <c r="B11516" s="32" t="s">
        <v>11</v>
      </c>
      <c r="C11516" s="32" t="s">
        <v>119</v>
      </c>
      <c r="D11516" s="33">
        <v>0</v>
      </c>
    </row>
    <row r="11517" spans="1:4">
      <c r="A11517" s="32">
        <v>2014</v>
      </c>
      <c r="B11517" s="32" t="s">
        <v>12</v>
      </c>
      <c r="C11517" s="32" t="s">
        <v>119</v>
      </c>
      <c r="D11517" s="33">
        <v>9.0182151768353993</v>
      </c>
    </row>
    <row r="11518" spans="1:4">
      <c r="A11518" s="32">
        <v>2014</v>
      </c>
      <c r="B11518" s="32" t="s">
        <v>13</v>
      </c>
      <c r="C11518" s="32" t="s">
        <v>119</v>
      </c>
      <c r="D11518" s="33">
        <v>12.996329903409199</v>
      </c>
    </row>
    <row r="11519" spans="1:4">
      <c r="A11519" s="32">
        <v>2014</v>
      </c>
      <c r="B11519" s="32" t="s">
        <v>14</v>
      </c>
      <c r="C11519" s="32" t="s">
        <v>119</v>
      </c>
      <c r="D11519" s="33">
        <v>9.0003468547150192</v>
      </c>
    </row>
    <row r="11520" spans="1:4">
      <c r="A11520" s="32">
        <v>2014</v>
      </c>
      <c r="B11520" s="32" t="s">
        <v>15</v>
      </c>
      <c r="C11520" s="32" t="s">
        <v>119</v>
      </c>
      <c r="D11520" s="33">
        <v>5.0060075025947901</v>
      </c>
    </row>
    <row r="11521" spans="1:4">
      <c r="A11521" s="32">
        <v>2015</v>
      </c>
      <c r="B11521" s="32" t="s">
        <v>4</v>
      </c>
      <c r="C11521" s="32" t="s">
        <v>119</v>
      </c>
      <c r="D11521" s="33">
        <v>9</v>
      </c>
    </row>
    <row r="11522" spans="1:4">
      <c r="A11522" s="32">
        <v>2015</v>
      </c>
      <c r="B11522" s="32" t="s">
        <v>5</v>
      </c>
      <c r="C11522" s="32" t="s">
        <v>119</v>
      </c>
      <c r="D11522" s="33">
        <v>15</v>
      </c>
    </row>
    <row r="11523" spans="1:4">
      <c r="A11523" s="32">
        <v>2015</v>
      </c>
      <c r="B11523" s="32" t="s">
        <v>6</v>
      </c>
      <c r="C11523" s="32" t="s">
        <v>119</v>
      </c>
      <c r="D11523" s="33">
        <v>2</v>
      </c>
    </row>
    <row r="11524" spans="1:4">
      <c r="A11524" s="32">
        <v>2015</v>
      </c>
      <c r="B11524" s="32" t="s">
        <v>7</v>
      </c>
      <c r="C11524" s="32" t="s">
        <v>119</v>
      </c>
      <c r="D11524" s="33">
        <v>0</v>
      </c>
    </row>
    <row r="11525" spans="1:4">
      <c r="A11525" s="32">
        <v>2015</v>
      </c>
      <c r="B11525" s="32" t="s">
        <v>8</v>
      </c>
      <c r="C11525" s="32" t="s">
        <v>119</v>
      </c>
      <c r="D11525" s="33">
        <v>0</v>
      </c>
    </row>
    <row r="11526" spans="1:4">
      <c r="A11526" s="32">
        <v>2015</v>
      </c>
      <c r="B11526" s="32" t="s">
        <v>9</v>
      </c>
      <c r="C11526" s="32" t="s">
        <v>119</v>
      </c>
      <c r="D11526" s="33">
        <v>0</v>
      </c>
    </row>
    <row r="11527" spans="1:4">
      <c r="A11527" s="32">
        <v>2015</v>
      </c>
      <c r="B11527" s="32" t="s">
        <v>10</v>
      </c>
      <c r="C11527" s="32" t="s">
        <v>119</v>
      </c>
      <c r="D11527" s="33">
        <v>0</v>
      </c>
    </row>
    <row r="11528" spans="1:4">
      <c r="A11528" s="32">
        <v>2015</v>
      </c>
      <c r="B11528" s="32" t="s">
        <v>11</v>
      </c>
      <c r="C11528" s="32" t="s">
        <v>119</v>
      </c>
      <c r="D11528" s="33">
        <v>0</v>
      </c>
    </row>
    <row r="11529" spans="1:4">
      <c r="A11529" s="32">
        <v>2015</v>
      </c>
      <c r="B11529" s="32" t="s">
        <v>12</v>
      </c>
      <c r="C11529" s="32" t="s">
        <v>119</v>
      </c>
      <c r="D11529" s="33">
        <v>0</v>
      </c>
    </row>
    <row r="11530" spans="1:4">
      <c r="A11530" s="32">
        <v>2015</v>
      </c>
      <c r="B11530" s="32" t="s">
        <v>13</v>
      </c>
      <c r="C11530" s="32" t="s">
        <v>119</v>
      </c>
      <c r="D11530" s="33">
        <v>0</v>
      </c>
    </row>
    <row r="11531" spans="1:4">
      <c r="A11531" s="32">
        <v>2015</v>
      </c>
      <c r="B11531" s="32" t="s">
        <v>14</v>
      </c>
      <c r="C11531" s="32" t="s">
        <v>119</v>
      </c>
      <c r="D11531" s="33">
        <v>0</v>
      </c>
    </row>
    <row r="11532" spans="1:4">
      <c r="A11532" s="32">
        <v>2015</v>
      </c>
      <c r="B11532" s="32" t="s">
        <v>15</v>
      </c>
      <c r="C11532" s="32" t="s">
        <v>119</v>
      </c>
      <c r="D11532" s="33">
        <v>0</v>
      </c>
    </row>
    <row r="11533" spans="1:4">
      <c r="A11533" s="32">
        <v>2016</v>
      </c>
      <c r="B11533" s="32" t="s">
        <v>4</v>
      </c>
      <c r="C11533" s="32" t="s">
        <v>119</v>
      </c>
      <c r="D11533" s="33">
        <v>0</v>
      </c>
    </row>
    <row r="11534" spans="1:4">
      <c r="A11534" s="32">
        <v>2016</v>
      </c>
      <c r="B11534" s="32" t="s">
        <v>5</v>
      </c>
      <c r="C11534" s="32" t="s">
        <v>119</v>
      </c>
      <c r="D11534" s="33">
        <v>0</v>
      </c>
    </row>
    <row r="11535" spans="1:4">
      <c r="A11535" s="32">
        <v>2016</v>
      </c>
      <c r="B11535" s="32" t="s">
        <v>6</v>
      </c>
      <c r="C11535" s="32" t="s">
        <v>119</v>
      </c>
      <c r="D11535" s="33">
        <v>0</v>
      </c>
    </row>
    <row r="11536" spans="1:4">
      <c r="A11536" s="32">
        <v>2016</v>
      </c>
      <c r="B11536" s="32" t="s">
        <v>7</v>
      </c>
      <c r="C11536" s="32" t="s">
        <v>119</v>
      </c>
      <c r="D11536" s="33">
        <v>0</v>
      </c>
    </row>
    <row r="11537" spans="1:4">
      <c r="A11537" s="32">
        <v>2016</v>
      </c>
      <c r="B11537" s="32" t="s">
        <v>8</v>
      </c>
      <c r="C11537" s="32" t="s">
        <v>119</v>
      </c>
      <c r="D11537" s="33">
        <v>0</v>
      </c>
    </row>
    <row r="11538" spans="1:4">
      <c r="A11538" s="32">
        <v>2016</v>
      </c>
      <c r="B11538" s="32" t="s">
        <v>9</v>
      </c>
      <c r="C11538" s="32" t="s">
        <v>119</v>
      </c>
      <c r="D11538" s="33">
        <v>0</v>
      </c>
    </row>
    <row r="11539" spans="1:4">
      <c r="A11539" s="32">
        <v>2016</v>
      </c>
      <c r="B11539" s="32" t="s">
        <v>10</v>
      </c>
      <c r="C11539" s="32" t="s">
        <v>119</v>
      </c>
      <c r="D11539" s="33">
        <v>0</v>
      </c>
    </row>
    <row r="11540" spans="1:4">
      <c r="A11540" s="32">
        <v>2016</v>
      </c>
      <c r="B11540" s="32" t="s">
        <v>11</v>
      </c>
      <c r="C11540" s="32" t="s">
        <v>119</v>
      </c>
      <c r="D11540" s="33">
        <v>0</v>
      </c>
    </row>
    <row r="11541" spans="1:4">
      <c r="A11541" s="32">
        <v>2016</v>
      </c>
      <c r="B11541" s="32" t="s">
        <v>12</v>
      </c>
      <c r="C11541" s="32" t="s">
        <v>119</v>
      </c>
      <c r="D11541" s="33">
        <v>0</v>
      </c>
    </row>
    <row r="11542" spans="1:4">
      <c r="A11542" s="32">
        <v>2016</v>
      </c>
      <c r="B11542" s="32" t="s">
        <v>13</v>
      </c>
      <c r="C11542" s="32" t="s">
        <v>119</v>
      </c>
      <c r="D11542" s="33">
        <v>0</v>
      </c>
    </row>
    <row r="11543" spans="1:4">
      <c r="A11543" s="32">
        <v>2016</v>
      </c>
      <c r="B11543" s="32" t="s">
        <v>14</v>
      </c>
      <c r="C11543" s="32" t="s">
        <v>119</v>
      </c>
      <c r="D11543" s="33">
        <v>0</v>
      </c>
    </row>
    <row r="11544" spans="1:4">
      <c r="A11544" s="32">
        <v>2016</v>
      </c>
      <c r="B11544" s="32" t="s">
        <v>15</v>
      </c>
      <c r="C11544" s="32" t="s">
        <v>119</v>
      </c>
      <c r="D11544" s="33">
        <v>0</v>
      </c>
    </row>
    <row r="11545" spans="1:4">
      <c r="A11545" s="32">
        <v>2017</v>
      </c>
      <c r="B11545" s="32" t="s">
        <v>4</v>
      </c>
      <c r="C11545" s="32" t="s">
        <v>119</v>
      </c>
      <c r="D11545" s="33">
        <v>0</v>
      </c>
    </row>
    <row r="11546" spans="1:4">
      <c r="A11546" s="32">
        <v>2017</v>
      </c>
      <c r="B11546" s="32" t="s">
        <v>5</v>
      </c>
      <c r="C11546" s="32" t="s">
        <v>119</v>
      </c>
      <c r="D11546" s="33">
        <v>0</v>
      </c>
    </row>
    <row r="11547" spans="1:4">
      <c r="A11547" s="32">
        <v>2017</v>
      </c>
      <c r="B11547" s="32" t="s">
        <v>6</v>
      </c>
      <c r="C11547" s="32" t="s">
        <v>119</v>
      </c>
      <c r="D11547" s="33">
        <v>0</v>
      </c>
    </row>
    <row r="11548" spans="1:4">
      <c r="A11548" s="32">
        <v>2017</v>
      </c>
      <c r="B11548" s="32" t="s">
        <v>7</v>
      </c>
      <c r="C11548" s="32" t="s">
        <v>119</v>
      </c>
      <c r="D11548" s="33">
        <v>0</v>
      </c>
    </row>
    <row r="11549" spans="1:4">
      <c r="A11549" s="32">
        <v>2017</v>
      </c>
      <c r="B11549" s="32" t="s">
        <v>8</v>
      </c>
      <c r="C11549" s="32" t="s">
        <v>119</v>
      </c>
      <c r="D11549" s="33">
        <v>0</v>
      </c>
    </row>
    <row r="11550" spans="1:4">
      <c r="A11550" s="32">
        <v>2017</v>
      </c>
      <c r="B11550" s="32" t="s">
        <v>9</v>
      </c>
      <c r="C11550" s="32" t="s">
        <v>119</v>
      </c>
      <c r="D11550" s="33">
        <v>0</v>
      </c>
    </row>
    <row r="11551" spans="1:4">
      <c r="A11551" s="32">
        <v>2017</v>
      </c>
      <c r="B11551" s="32" t="s">
        <v>10</v>
      </c>
      <c r="C11551" s="32" t="s">
        <v>119</v>
      </c>
      <c r="D11551" s="33">
        <v>0</v>
      </c>
    </row>
    <row r="11552" spans="1:4">
      <c r="A11552" s="32">
        <v>2017</v>
      </c>
      <c r="B11552" s="32" t="s">
        <v>11</v>
      </c>
      <c r="C11552" s="32" t="s">
        <v>119</v>
      </c>
      <c r="D11552" s="33">
        <v>0</v>
      </c>
    </row>
    <row r="11553" spans="1:4">
      <c r="A11553" s="32">
        <v>2017</v>
      </c>
      <c r="B11553" s="32" t="s">
        <v>12</v>
      </c>
      <c r="C11553" s="32" t="s">
        <v>119</v>
      </c>
      <c r="D11553" s="33">
        <v>0</v>
      </c>
    </row>
    <row r="11554" spans="1:4">
      <c r="A11554" s="32">
        <v>2017</v>
      </c>
      <c r="B11554" s="32" t="s">
        <v>13</v>
      </c>
      <c r="C11554" s="32" t="s">
        <v>119</v>
      </c>
      <c r="D11554" s="33">
        <v>0</v>
      </c>
    </row>
    <row r="11555" spans="1:4">
      <c r="A11555" s="32">
        <v>2017</v>
      </c>
      <c r="B11555" s="32" t="s">
        <v>14</v>
      </c>
      <c r="C11555" s="32" t="s">
        <v>119</v>
      </c>
      <c r="D11555" s="33">
        <v>0</v>
      </c>
    </row>
    <row r="11556" spans="1:4">
      <c r="A11556" s="32">
        <v>2017</v>
      </c>
      <c r="B11556" s="32" t="s">
        <v>15</v>
      </c>
      <c r="C11556" s="32" t="s">
        <v>119</v>
      </c>
      <c r="D11556" s="33">
        <v>0</v>
      </c>
    </row>
    <row r="11557" spans="1:4">
      <c r="A11557" s="32">
        <v>2018</v>
      </c>
      <c r="B11557" s="32" t="s">
        <v>4</v>
      </c>
      <c r="C11557" s="32" t="s">
        <v>119</v>
      </c>
      <c r="D11557" s="33">
        <v>0</v>
      </c>
    </row>
    <row r="11558" spans="1:4">
      <c r="A11558" s="32">
        <v>2018</v>
      </c>
      <c r="B11558" s="32" t="s">
        <v>5</v>
      </c>
      <c r="C11558" s="32" t="s">
        <v>119</v>
      </c>
      <c r="D11558" s="33">
        <v>0</v>
      </c>
    </row>
    <row r="11559" spans="1:4">
      <c r="A11559" s="32">
        <v>2018</v>
      </c>
      <c r="B11559" s="32" t="s">
        <v>6</v>
      </c>
      <c r="C11559" s="32" t="s">
        <v>119</v>
      </c>
      <c r="D11559" s="33">
        <v>0</v>
      </c>
    </row>
    <row r="11560" spans="1:4">
      <c r="A11560" s="32">
        <v>2018</v>
      </c>
      <c r="B11560" s="32" t="s">
        <v>7</v>
      </c>
      <c r="C11560" s="32" t="s">
        <v>119</v>
      </c>
      <c r="D11560" s="33">
        <v>0</v>
      </c>
    </row>
    <row r="11561" spans="1:4">
      <c r="A11561" s="32">
        <v>2018</v>
      </c>
      <c r="B11561" s="32" t="s">
        <v>8</v>
      </c>
      <c r="C11561" s="32" t="s">
        <v>119</v>
      </c>
      <c r="D11561" s="33">
        <v>0</v>
      </c>
    </row>
    <row r="11562" spans="1:4">
      <c r="A11562" s="32">
        <v>2018</v>
      </c>
      <c r="B11562" s="32" t="s">
        <v>9</v>
      </c>
      <c r="C11562" s="32" t="s">
        <v>119</v>
      </c>
      <c r="D11562" s="33">
        <v>0</v>
      </c>
    </row>
    <row r="11563" spans="1:4">
      <c r="A11563" s="32">
        <v>2018</v>
      </c>
      <c r="B11563" s="32" t="s">
        <v>10</v>
      </c>
      <c r="C11563" s="32" t="s">
        <v>119</v>
      </c>
      <c r="D11563" s="33">
        <v>0</v>
      </c>
    </row>
    <row r="11564" spans="1:4">
      <c r="A11564" s="32">
        <v>2018</v>
      </c>
      <c r="B11564" s="32" t="s">
        <v>11</v>
      </c>
      <c r="C11564" s="32" t="s">
        <v>119</v>
      </c>
      <c r="D11564" s="33">
        <v>0</v>
      </c>
    </row>
    <row r="11565" spans="1:4">
      <c r="A11565" s="32">
        <v>2018</v>
      </c>
      <c r="B11565" s="32" t="s">
        <v>12</v>
      </c>
      <c r="C11565" s="32" t="s">
        <v>119</v>
      </c>
      <c r="D11565" s="33">
        <v>0</v>
      </c>
    </row>
    <row r="11566" spans="1:4">
      <c r="A11566" s="32">
        <v>2018</v>
      </c>
      <c r="B11566" s="32" t="s">
        <v>13</v>
      </c>
      <c r="C11566" s="32" t="s">
        <v>119</v>
      </c>
      <c r="D11566" s="33">
        <v>0</v>
      </c>
    </row>
    <row r="11567" spans="1:4">
      <c r="A11567" s="32">
        <v>2018</v>
      </c>
      <c r="B11567" s="32" t="s">
        <v>14</v>
      </c>
      <c r="C11567" s="32" t="s">
        <v>119</v>
      </c>
      <c r="D11567" s="33">
        <v>0</v>
      </c>
    </row>
    <row r="11568" spans="1:4">
      <c r="A11568" s="32">
        <v>2018</v>
      </c>
      <c r="B11568" s="32" t="s">
        <v>15</v>
      </c>
      <c r="C11568" s="32" t="s">
        <v>119</v>
      </c>
      <c r="D11568" s="33">
        <v>0</v>
      </c>
    </row>
    <row r="11569" spans="1:4">
      <c r="A11569" s="32">
        <v>2019</v>
      </c>
      <c r="B11569" s="32" t="s">
        <v>4</v>
      </c>
      <c r="C11569" s="32" t="s">
        <v>119</v>
      </c>
      <c r="D11569" s="33">
        <v>0</v>
      </c>
    </row>
    <row r="11570" spans="1:4">
      <c r="A11570" s="32">
        <v>2019</v>
      </c>
      <c r="B11570" s="32" t="s">
        <v>5</v>
      </c>
      <c r="C11570" s="32" t="s">
        <v>119</v>
      </c>
      <c r="D11570" s="33">
        <v>0</v>
      </c>
    </row>
    <row r="11571" spans="1:4">
      <c r="A11571" s="32">
        <v>2019</v>
      </c>
      <c r="B11571" s="32" t="s">
        <v>6</v>
      </c>
      <c r="C11571" s="32" t="s">
        <v>119</v>
      </c>
      <c r="D11571" s="33">
        <v>0</v>
      </c>
    </row>
    <row r="11572" spans="1:4">
      <c r="A11572" s="32">
        <v>2019</v>
      </c>
      <c r="B11572" s="32" t="s">
        <v>7</v>
      </c>
      <c r="C11572" s="32" t="s">
        <v>119</v>
      </c>
      <c r="D11572" s="33">
        <v>0</v>
      </c>
    </row>
    <row r="11573" spans="1:4">
      <c r="A11573" s="32">
        <v>2019</v>
      </c>
      <c r="B11573" s="32" t="s">
        <v>8</v>
      </c>
      <c r="C11573" s="32" t="s">
        <v>119</v>
      </c>
      <c r="D11573" s="33">
        <v>0</v>
      </c>
    </row>
    <row r="11574" spans="1:4">
      <c r="A11574" s="32">
        <v>2019</v>
      </c>
      <c r="B11574" s="32" t="s">
        <v>9</v>
      </c>
      <c r="C11574" s="32" t="s">
        <v>119</v>
      </c>
      <c r="D11574" s="33">
        <v>0</v>
      </c>
    </row>
    <row r="11575" spans="1:4">
      <c r="A11575" s="32">
        <v>2019</v>
      </c>
      <c r="B11575" s="32" t="s">
        <v>10</v>
      </c>
      <c r="C11575" s="32" t="s">
        <v>119</v>
      </c>
      <c r="D11575" s="33">
        <v>0</v>
      </c>
    </row>
    <row r="11576" spans="1:4">
      <c r="A11576" s="32">
        <v>2019</v>
      </c>
      <c r="B11576" s="32" t="s">
        <v>11</v>
      </c>
      <c r="C11576" s="32" t="s">
        <v>119</v>
      </c>
      <c r="D11576" s="33">
        <v>0</v>
      </c>
    </row>
    <row r="11577" spans="1:4">
      <c r="A11577" s="32">
        <v>2019</v>
      </c>
      <c r="B11577" s="32" t="s">
        <v>12</v>
      </c>
      <c r="C11577" s="32" t="s">
        <v>119</v>
      </c>
      <c r="D11577" s="33">
        <v>0</v>
      </c>
    </row>
    <row r="11578" spans="1:4">
      <c r="A11578" s="32">
        <v>2019</v>
      </c>
      <c r="B11578" s="32" t="s">
        <v>13</v>
      </c>
      <c r="C11578" s="32" t="s">
        <v>119</v>
      </c>
      <c r="D11578" s="33">
        <v>0</v>
      </c>
    </row>
    <row r="11579" spans="1:4">
      <c r="A11579" s="32">
        <v>2019</v>
      </c>
      <c r="B11579" s="32" t="s">
        <v>14</v>
      </c>
      <c r="C11579" s="32" t="s">
        <v>119</v>
      </c>
      <c r="D11579" s="33">
        <v>0</v>
      </c>
    </row>
    <row r="11580" spans="1:4">
      <c r="A11580" s="32">
        <v>2019</v>
      </c>
      <c r="B11580" s="32" t="s">
        <v>15</v>
      </c>
      <c r="C11580" s="32" t="s">
        <v>119</v>
      </c>
      <c r="D11580" s="33">
        <v>0</v>
      </c>
    </row>
    <row r="11581" spans="1:4">
      <c r="A11581" s="32">
        <v>2020</v>
      </c>
      <c r="B11581" s="32" t="s">
        <v>4</v>
      </c>
      <c r="C11581" s="32" t="s">
        <v>119</v>
      </c>
      <c r="D11581" s="33">
        <v>0</v>
      </c>
    </row>
    <row r="11582" spans="1:4">
      <c r="A11582" s="32">
        <v>2020</v>
      </c>
      <c r="B11582" s="32" t="s">
        <v>5</v>
      </c>
      <c r="C11582" s="32" t="s">
        <v>119</v>
      </c>
      <c r="D11582" s="33">
        <v>0</v>
      </c>
    </row>
    <row r="11583" spans="1:4">
      <c r="A11583" s="32">
        <v>2020</v>
      </c>
      <c r="B11583" s="32" t="s">
        <v>6</v>
      </c>
      <c r="C11583" s="32" t="s">
        <v>119</v>
      </c>
      <c r="D11583" s="33">
        <v>0</v>
      </c>
    </row>
    <row r="11584" spans="1:4">
      <c r="A11584" s="32">
        <v>2020</v>
      </c>
      <c r="B11584" s="32" t="s">
        <v>7</v>
      </c>
      <c r="C11584" s="32" t="s">
        <v>119</v>
      </c>
      <c r="D11584" s="33">
        <v>0</v>
      </c>
    </row>
    <row r="11585" spans="1:4">
      <c r="A11585" s="32">
        <v>2020</v>
      </c>
      <c r="B11585" s="32" t="s">
        <v>8</v>
      </c>
      <c r="C11585" s="32" t="s">
        <v>119</v>
      </c>
      <c r="D11585" s="33">
        <v>0</v>
      </c>
    </row>
    <row r="11586" spans="1:4">
      <c r="A11586" s="32">
        <v>2020</v>
      </c>
      <c r="B11586" s="32" t="s">
        <v>9</v>
      </c>
      <c r="C11586" s="32" t="s">
        <v>119</v>
      </c>
      <c r="D11586" s="33">
        <v>0</v>
      </c>
    </row>
    <row r="11587" spans="1:4">
      <c r="A11587" s="32">
        <v>2020</v>
      </c>
      <c r="B11587" s="32" t="s">
        <v>10</v>
      </c>
      <c r="C11587" s="32" t="s">
        <v>119</v>
      </c>
      <c r="D11587" s="33">
        <v>0</v>
      </c>
    </row>
    <row r="11588" spans="1:4">
      <c r="A11588" s="32">
        <v>2020</v>
      </c>
      <c r="B11588" s="32" t="s">
        <v>11</v>
      </c>
      <c r="C11588" s="32" t="s">
        <v>119</v>
      </c>
      <c r="D11588" s="33">
        <v>0</v>
      </c>
    </row>
    <row r="11589" spans="1:4">
      <c r="A11589" s="32">
        <v>2020</v>
      </c>
      <c r="B11589" s="32" t="s">
        <v>12</v>
      </c>
      <c r="C11589" s="32" t="s">
        <v>119</v>
      </c>
      <c r="D11589" s="33">
        <v>0</v>
      </c>
    </row>
    <row r="11590" spans="1:4">
      <c r="A11590" s="32">
        <v>2020</v>
      </c>
      <c r="B11590" s="32" t="s">
        <v>13</v>
      </c>
      <c r="C11590" s="32" t="s">
        <v>119</v>
      </c>
      <c r="D11590" s="33">
        <v>0</v>
      </c>
    </row>
    <row r="11591" spans="1:4">
      <c r="A11591" s="32">
        <v>2020</v>
      </c>
      <c r="B11591" s="32" t="s">
        <v>14</v>
      </c>
      <c r="C11591" s="32" t="s">
        <v>119</v>
      </c>
      <c r="D11591" s="33">
        <v>0</v>
      </c>
    </row>
    <row r="11592" spans="1:4">
      <c r="A11592" s="32">
        <v>1995</v>
      </c>
      <c r="B11592" s="32" t="s">
        <v>10</v>
      </c>
      <c r="C11592" s="32" t="s">
        <v>120</v>
      </c>
      <c r="D11592" s="33">
        <v>0</v>
      </c>
    </row>
    <row r="11593" spans="1:4">
      <c r="A11593" s="32">
        <v>1995</v>
      </c>
      <c r="B11593" s="32" t="s">
        <v>11</v>
      </c>
      <c r="C11593" s="32" t="s">
        <v>120</v>
      </c>
      <c r="D11593" s="33">
        <v>0</v>
      </c>
    </row>
    <row r="11594" spans="1:4">
      <c r="A11594" s="32">
        <v>1995</v>
      </c>
      <c r="B11594" s="32" t="s">
        <v>12</v>
      </c>
      <c r="C11594" s="32" t="s">
        <v>120</v>
      </c>
      <c r="D11594" s="33">
        <v>0</v>
      </c>
    </row>
    <row r="11595" spans="1:4">
      <c r="A11595" s="32">
        <v>1995</v>
      </c>
      <c r="B11595" s="32" t="s">
        <v>13</v>
      </c>
      <c r="C11595" s="32" t="s">
        <v>120</v>
      </c>
      <c r="D11595" s="33">
        <v>0</v>
      </c>
    </row>
    <row r="11596" spans="1:4">
      <c r="A11596" s="32">
        <v>1995</v>
      </c>
      <c r="B11596" s="32" t="s">
        <v>14</v>
      </c>
      <c r="C11596" s="32" t="s">
        <v>120</v>
      </c>
      <c r="D11596" s="33">
        <v>0</v>
      </c>
    </row>
    <row r="11597" spans="1:4">
      <c r="A11597" s="32">
        <v>1995</v>
      </c>
      <c r="B11597" s="32" t="s">
        <v>15</v>
      </c>
      <c r="C11597" s="32" t="s">
        <v>120</v>
      </c>
      <c r="D11597" s="33">
        <v>0</v>
      </c>
    </row>
    <row r="11598" spans="1:4">
      <c r="A11598" s="32">
        <v>1996</v>
      </c>
      <c r="B11598" s="32" t="s">
        <v>4</v>
      </c>
      <c r="C11598" s="32" t="s">
        <v>120</v>
      </c>
      <c r="D11598" s="33">
        <v>0</v>
      </c>
    </row>
    <row r="11599" spans="1:4">
      <c r="A11599" s="32">
        <v>1996</v>
      </c>
      <c r="B11599" s="32" t="s">
        <v>5</v>
      </c>
      <c r="C11599" s="32" t="s">
        <v>120</v>
      </c>
      <c r="D11599" s="33">
        <v>0</v>
      </c>
    </row>
    <row r="11600" spans="1:4">
      <c r="A11600" s="32">
        <v>1996</v>
      </c>
      <c r="B11600" s="32" t="s">
        <v>6</v>
      </c>
      <c r="C11600" s="32" t="s">
        <v>120</v>
      </c>
      <c r="D11600" s="33">
        <v>0</v>
      </c>
    </row>
    <row r="11601" spans="1:4">
      <c r="A11601" s="32">
        <v>1996</v>
      </c>
      <c r="B11601" s="32" t="s">
        <v>7</v>
      </c>
      <c r="C11601" s="32" t="s">
        <v>120</v>
      </c>
      <c r="D11601" s="33">
        <v>0</v>
      </c>
    </row>
    <row r="11602" spans="1:4">
      <c r="A11602" s="32">
        <v>1996</v>
      </c>
      <c r="B11602" s="32" t="s">
        <v>8</v>
      </c>
      <c r="C11602" s="32" t="s">
        <v>120</v>
      </c>
      <c r="D11602" s="33">
        <v>0</v>
      </c>
    </row>
    <row r="11603" spans="1:4">
      <c r="A11603" s="32">
        <v>1996</v>
      </c>
      <c r="B11603" s="32" t="s">
        <v>9</v>
      </c>
      <c r="C11603" s="32" t="s">
        <v>120</v>
      </c>
      <c r="D11603" s="33">
        <v>0</v>
      </c>
    </row>
    <row r="11604" spans="1:4">
      <c r="A11604" s="32">
        <v>1996</v>
      </c>
      <c r="B11604" s="32" t="s">
        <v>10</v>
      </c>
      <c r="C11604" s="32" t="s">
        <v>120</v>
      </c>
      <c r="D11604" s="33">
        <v>0</v>
      </c>
    </row>
    <row r="11605" spans="1:4">
      <c r="A11605" s="32">
        <v>1996</v>
      </c>
      <c r="B11605" s="32" t="s">
        <v>11</v>
      </c>
      <c r="C11605" s="32" t="s">
        <v>120</v>
      </c>
      <c r="D11605" s="33">
        <v>0</v>
      </c>
    </row>
    <row r="11606" spans="1:4">
      <c r="A11606" s="32">
        <v>1996</v>
      </c>
      <c r="B11606" s="32" t="s">
        <v>12</v>
      </c>
      <c r="C11606" s="32" t="s">
        <v>120</v>
      </c>
      <c r="D11606" s="33">
        <v>0</v>
      </c>
    </row>
    <row r="11607" spans="1:4">
      <c r="A11607" s="32">
        <v>1996</v>
      </c>
      <c r="B11607" s="32" t="s">
        <v>13</v>
      </c>
      <c r="C11607" s="32" t="s">
        <v>120</v>
      </c>
      <c r="D11607" s="33">
        <v>0</v>
      </c>
    </row>
    <row r="11608" spans="1:4">
      <c r="A11608" s="32">
        <v>1996</v>
      </c>
      <c r="B11608" s="32" t="s">
        <v>14</v>
      </c>
      <c r="C11608" s="32" t="s">
        <v>120</v>
      </c>
      <c r="D11608" s="33">
        <v>0</v>
      </c>
    </row>
    <row r="11609" spans="1:4">
      <c r="A11609" s="32">
        <v>1996</v>
      </c>
      <c r="B11609" s="32" t="s">
        <v>15</v>
      </c>
      <c r="C11609" s="32" t="s">
        <v>120</v>
      </c>
      <c r="D11609" s="33">
        <v>0</v>
      </c>
    </row>
    <row r="11610" spans="1:4">
      <c r="A11610" s="32">
        <v>1997</v>
      </c>
      <c r="B11610" s="32" t="s">
        <v>4</v>
      </c>
      <c r="C11610" s="32" t="s">
        <v>120</v>
      </c>
      <c r="D11610" s="33">
        <v>0</v>
      </c>
    </row>
    <row r="11611" spans="1:4">
      <c r="A11611" s="32">
        <v>1997</v>
      </c>
      <c r="B11611" s="32" t="s">
        <v>5</v>
      </c>
      <c r="C11611" s="32" t="s">
        <v>120</v>
      </c>
      <c r="D11611" s="33">
        <v>0</v>
      </c>
    </row>
    <row r="11612" spans="1:4">
      <c r="A11612" s="32">
        <v>1997</v>
      </c>
      <c r="B11612" s="32" t="s">
        <v>6</v>
      </c>
      <c r="C11612" s="32" t="s">
        <v>120</v>
      </c>
      <c r="D11612" s="33">
        <v>0</v>
      </c>
    </row>
    <row r="11613" spans="1:4">
      <c r="A11613" s="32">
        <v>1997</v>
      </c>
      <c r="B11613" s="32" t="s">
        <v>7</v>
      </c>
      <c r="C11613" s="32" t="s">
        <v>120</v>
      </c>
      <c r="D11613" s="33">
        <v>0</v>
      </c>
    </row>
    <row r="11614" spans="1:4">
      <c r="A11614" s="32">
        <v>1997</v>
      </c>
      <c r="B11614" s="32" t="s">
        <v>8</v>
      </c>
      <c r="C11614" s="32" t="s">
        <v>120</v>
      </c>
      <c r="D11614" s="33">
        <v>0</v>
      </c>
    </row>
    <row r="11615" spans="1:4">
      <c r="A11615" s="32">
        <v>1997</v>
      </c>
      <c r="B11615" s="32" t="s">
        <v>9</v>
      </c>
      <c r="C11615" s="32" t="s">
        <v>120</v>
      </c>
      <c r="D11615" s="33">
        <v>0</v>
      </c>
    </row>
    <row r="11616" spans="1:4">
      <c r="A11616" s="32">
        <v>1997</v>
      </c>
      <c r="B11616" s="32" t="s">
        <v>10</v>
      </c>
      <c r="C11616" s="32" t="s">
        <v>120</v>
      </c>
      <c r="D11616" s="33">
        <v>0</v>
      </c>
    </row>
    <row r="11617" spans="1:4">
      <c r="A11617" s="32">
        <v>1997</v>
      </c>
      <c r="B11617" s="32" t="s">
        <v>11</v>
      </c>
      <c r="C11617" s="32" t="s">
        <v>120</v>
      </c>
      <c r="D11617" s="33">
        <v>0</v>
      </c>
    </row>
    <row r="11618" spans="1:4">
      <c r="A11618" s="32">
        <v>1997</v>
      </c>
      <c r="B11618" s="32" t="s">
        <v>12</v>
      </c>
      <c r="C11618" s="32" t="s">
        <v>120</v>
      </c>
      <c r="D11618" s="33">
        <v>0</v>
      </c>
    </row>
    <row r="11619" spans="1:4">
      <c r="A11619" s="32">
        <v>1997</v>
      </c>
      <c r="B11619" s="32" t="s">
        <v>13</v>
      </c>
      <c r="C11619" s="32" t="s">
        <v>120</v>
      </c>
      <c r="D11619" s="33">
        <v>0</v>
      </c>
    </row>
    <row r="11620" spans="1:4">
      <c r="A11620" s="32">
        <v>1997</v>
      </c>
      <c r="B11620" s="32" t="s">
        <v>14</v>
      </c>
      <c r="C11620" s="32" t="s">
        <v>120</v>
      </c>
      <c r="D11620" s="33">
        <v>0</v>
      </c>
    </row>
    <row r="11621" spans="1:4">
      <c r="A11621" s="32">
        <v>1997</v>
      </c>
      <c r="B11621" s="32" t="s">
        <v>15</v>
      </c>
      <c r="C11621" s="32" t="s">
        <v>120</v>
      </c>
      <c r="D11621" s="33">
        <v>0</v>
      </c>
    </row>
    <row r="11622" spans="1:4">
      <c r="A11622" s="32">
        <v>1998</v>
      </c>
      <c r="B11622" s="32" t="s">
        <v>4</v>
      </c>
      <c r="C11622" s="32" t="s">
        <v>120</v>
      </c>
      <c r="D11622" s="33">
        <v>0</v>
      </c>
    </row>
    <row r="11623" spans="1:4">
      <c r="A11623" s="32">
        <v>1998</v>
      </c>
      <c r="B11623" s="32" t="s">
        <v>5</v>
      </c>
      <c r="C11623" s="32" t="s">
        <v>120</v>
      </c>
      <c r="D11623" s="33">
        <v>0</v>
      </c>
    </row>
    <row r="11624" spans="1:4">
      <c r="A11624" s="32">
        <v>1998</v>
      </c>
      <c r="B11624" s="32" t="s">
        <v>6</v>
      </c>
      <c r="C11624" s="32" t="s">
        <v>120</v>
      </c>
      <c r="D11624" s="33">
        <v>0</v>
      </c>
    </row>
    <row r="11625" spans="1:4">
      <c r="A11625" s="32">
        <v>1998</v>
      </c>
      <c r="B11625" s="32" t="s">
        <v>7</v>
      </c>
      <c r="C11625" s="32" t="s">
        <v>120</v>
      </c>
      <c r="D11625" s="33">
        <v>7545</v>
      </c>
    </row>
    <row r="11626" spans="1:4">
      <c r="A11626" s="32">
        <v>1998</v>
      </c>
      <c r="B11626" s="32" t="s">
        <v>8</v>
      </c>
      <c r="C11626" s="32" t="s">
        <v>120</v>
      </c>
      <c r="D11626" s="33">
        <v>12220</v>
      </c>
    </row>
    <row r="11627" spans="1:4">
      <c r="A11627" s="32">
        <v>1998</v>
      </c>
      <c r="B11627" s="32" t="s">
        <v>9</v>
      </c>
      <c r="C11627" s="32" t="s">
        <v>120</v>
      </c>
      <c r="D11627" s="33">
        <v>12275</v>
      </c>
    </row>
    <row r="11628" spans="1:4">
      <c r="A11628" s="32">
        <v>1998</v>
      </c>
      <c r="B11628" s="32" t="s">
        <v>10</v>
      </c>
      <c r="C11628" s="32" t="s">
        <v>120</v>
      </c>
      <c r="D11628" s="33">
        <v>12781</v>
      </c>
    </row>
    <row r="11629" spans="1:4">
      <c r="A11629" s="32">
        <v>1998</v>
      </c>
      <c r="B11629" s="32" t="s">
        <v>11</v>
      </c>
      <c r="C11629" s="32" t="s">
        <v>120</v>
      </c>
      <c r="D11629" s="33">
        <v>12719</v>
      </c>
    </row>
    <row r="11630" spans="1:4">
      <c r="A11630" s="32">
        <v>1998</v>
      </c>
      <c r="B11630" s="32" t="s">
        <v>12</v>
      </c>
      <c r="C11630" s="32" t="s">
        <v>120</v>
      </c>
      <c r="D11630" s="33">
        <v>13049</v>
      </c>
    </row>
    <row r="11631" spans="1:4">
      <c r="A11631" s="32">
        <v>1998</v>
      </c>
      <c r="B11631" s="32" t="s">
        <v>13</v>
      </c>
      <c r="C11631" s="32" t="s">
        <v>120</v>
      </c>
      <c r="D11631" s="33">
        <v>14229</v>
      </c>
    </row>
    <row r="11632" spans="1:4">
      <c r="A11632" s="32">
        <v>1998</v>
      </c>
      <c r="B11632" s="32" t="s">
        <v>14</v>
      </c>
      <c r="C11632" s="32" t="s">
        <v>120</v>
      </c>
      <c r="D11632" s="33">
        <v>12184</v>
      </c>
    </row>
    <row r="11633" spans="1:4">
      <c r="A11633" s="32">
        <v>1998</v>
      </c>
      <c r="B11633" s="32" t="s">
        <v>15</v>
      </c>
      <c r="C11633" s="32" t="s">
        <v>120</v>
      </c>
      <c r="D11633" s="33">
        <v>12455</v>
      </c>
    </row>
    <row r="11634" spans="1:4">
      <c r="A11634" s="32">
        <v>1999</v>
      </c>
      <c r="B11634" s="32" t="s">
        <v>4</v>
      </c>
      <c r="C11634" s="32" t="s">
        <v>120</v>
      </c>
      <c r="D11634" s="33">
        <v>11701</v>
      </c>
    </row>
    <row r="11635" spans="1:4">
      <c r="A11635" s="32">
        <v>1999</v>
      </c>
      <c r="B11635" s="32" t="s">
        <v>5</v>
      </c>
      <c r="C11635" s="32" t="s">
        <v>120</v>
      </c>
      <c r="D11635" s="33">
        <v>10825</v>
      </c>
    </row>
    <row r="11636" spans="1:4">
      <c r="A11636" s="32">
        <v>1999</v>
      </c>
      <c r="B11636" s="32" t="s">
        <v>6</v>
      </c>
      <c r="C11636" s="32" t="s">
        <v>120</v>
      </c>
      <c r="D11636" s="33">
        <v>12005</v>
      </c>
    </row>
    <row r="11637" spans="1:4">
      <c r="A11637" s="32">
        <v>1999</v>
      </c>
      <c r="B11637" s="32" t="s">
        <v>7</v>
      </c>
      <c r="C11637" s="32" t="s">
        <v>120</v>
      </c>
      <c r="D11637" s="33">
        <v>10758</v>
      </c>
    </row>
    <row r="11638" spans="1:4">
      <c r="A11638" s="32">
        <v>1999</v>
      </c>
      <c r="B11638" s="32" t="s">
        <v>8</v>
      </c>
      <c r="C11638" s="32" t="s">
        <v>120</v>
      </c>
      <c r="D11638" s="33">
        <v>9894</v>
      </c>
    </row>
    <row r="11639" spans="1:4">
      <c r="A11639" s="32">
        <v>1999</v>
      </c>
      <c r="B11639" s="32" t="s">
        <v>9</v>
      </c>
      <c r="C11639" s="32" t="s">
        <v>120</v>
      </c>
      <c r="D11639" s="33">
        <v>9393</v>
      </c>
    </row>
    <row r="11640" spans="1:4">
      <c r="A11640" s="32">
        <v>1999</v>
      </c>
      <c r="B11640" s="32" t="s">
        <v>10</v>
      </c>
      <c r="C11640" s="32" t="s">
        <v>120</v>
      </c>
      <c r="D11640" s="33">
        <v>9361</v>
      </c>
    </row>
    <row r="11641" spans="1:4">
      <c r="A11641" s="32">
        <v>1999</v>
      </c>
      <c r="B11641" s="32" t="s">
        <v>11</v>
      </c>
      <c r="C11641" s="32" t="s">
        <v>120</v>
      </c>
      <c r="D11641" s="33">
        <v>9040</v>
      </c>
    </row>
    <row r="11642" spans="1:4">
      <c r="A11642" s="32">
        <v>1999</v>
      </c>
      <c r="B11642" s="32" t="s">
        <v>12</v>
      </c>
      <c r="C11642" s="32" t="s">
        <v>120</v>
      </c>
      <c r="D11642" s="33">
        <v>14837</v>
      </c>
    </row>
    <row r="11643" spans="1:4">
      <c r="A11643" s="32">
        <v>1999</v>
      </c>
      <c r="B11643" s="32" t="s">
        <v>13</v>
      </c>
      <c r="C11643" s="32" t="s">
        <v>120</v>
      </c>
      <c r="D11643" s="33">
        <v>15088</v>
      </c>
    </row>
    <row r="11644" spans="1:4">
      <c r="A11644" s="32">
        <v>1999</v>
      </c>
      <c r="B11644" s="32" t="s">
        <v>14</v>
      </c>
      <c r="C11644" s="32" t="s">
        <v>120</v>
      </c>
      <c r="D11644" s="33">
        <v>15561</v>
      </c>
    </row>
    <row r="11645" spans="1:4">
      <c r="A11645" s="32">
        <v>1999</v>
      </c>
      <c r="B11645" s="32" t="s">
        <v>15</v>
      </c>
      <c r="C11645" s="32" t="s">
        <v>120</v>
      </c>
      <c r="D11645" s="33">
        <v>14014</v>
      </c>
    </row>
    <row r="11646" spans="1:4">
      <c r="A11646" s="32">
        <v>2000</v>
      </c>
      <c r="B11646" s="32" t="s">
        <v>4</v>
      </c>
      <c r="C11646" s="32" t="s">
        <v>120</v>
      </c>
      <c r="D11646" s="33">
        <v>13371</v>
      </c>
    </row>
    <row r="11647" spans="1:4">
      <c r="A11647" s="32">
        <v>2000</v>
      </c>
      <c r="B11647" s="32" t="s">
        <v>5</v>
      </c>
      <c r="C11647" s="32" t="s">
        <v>120</v>
      </c>
      <c r="D11647" s="33">
        <v>13513</v>
      </c>
    </row>
    <row r="11648" spans="1:4">
      <c r="A11648" s="32">
        <v>2000</v>
      </c>
      <c r="B11648" s="32" t="s">
        <v>6</v>
      </c>
      <c r="C11648" s="32" t="s">
        <v>120</v>
      </c>
      <c r="D11648" s="33">
        <v>14510</v>
      </c>
    </row>
    <row r="11649" spans="1:4">
      <c r="A11649" s="32">
        <v>2000</v>
      </c>
      <c r="B11649" s="32" t="s">
        <v>7</v>
      </c>
      <c r="C11649" s="32" t="s">
        <v>120</v>
      </c>
      <c r="D11649" s="33">
        <v>12388</v>
      </c>
    </row>
    <row r="11650" spans="1:4">
      <c r="A11650" s="32">
        <v>2000</v>
      </c>
      <c r="B11650" s="32" t="s">
        <v>8</v>
      </c>
      <c r="C11650" s="32" t="s">
        <v>120</v>
      </c>
      <c r="D11650" s="33">
        <v>12877</v>
      </c>
    </row>
    <row r="11651" spans="1:4">
      <c r="A11651" s="32">
        <v>2000</v>
      </c>
      <c r="B11651" s="32" t="s">
        <v>9</v>
      </c>
      <c r="C11651" s="32" t="s">
        <v>120</v>
      </c>
      <c r="D11651" s="33">
        <v>12421</v>
      </c>
    </row>
    <row r="11652" spans="1:4">
      <c r="A11652" s="32">
        <v>2000</v>
      </c>
      <c r="B11652" s="32" t="s">
        <v>10</v>
      </c>
      <c r="C11652" s="32" t="s">
        <v>120</v>
      </c>
      <c r="D11652" s="33">
        <v>13660</v>
      </c>
    </row>
    <row r="11653" spans="1:4">
      <c r="A11653" s="32">
        <v>2000</v>
      </c>
      <c r="B11653" s="32" t="s">
        <v>11</v>
      </c>
      <c r="C11653" s="32" t="s">
        <v>120</v>
      </c>
      <c r="D11653" s="33">
        <v>15079</v>
      </c>
    </row>
    <row r="11654" spans="1:4">
      <c r="A11654" s="32">
        <v>2000</v>
      </c>
      <c r="B11654" s="32" t="s">
        <v>12</v>
      </c>
      <c r="C11654" s="32" t="s">
        <v>120</v>
      </c>
      <c r="D11654" s="33">
        <v>15706</v>
      </c>
    </row>
    <row r="11655" spans="1:4">
      <c r="A11655" s="32">
        <v>2000</v>
      </c>
      <c r="B11655" s="32" t="s">
        <v>13</v>
      </c>
      <c r="C11655" s="32" t="s">
        <v>120</v>
      </c>
      <c r="D11655" s="33">
        <v>15944</v>
      </c>
    </row>
    <row r="11656" spans="1:4">
      <c r="A11656" s="32">
        <v>2000</v>
      </c>
      <c r="B11656" s="32" t="s">
        <v>14</v>
      </c>
      <c r="C11656" s="32" t="s">
        <v>120</v>
      </c>
      <c r="D11656" s="33">
        <v>15166</v>
      </c>
    </row>
    <row r="11657" spans="1:4">
      <c r="A11657" s="32">
        <v>2000</v>
      </c>
      <c r="B11657" s="32" t="s">
        <v>15</v>
      </c>
      <c r="C11657" s="32" t="s">
        <v>120</v>
      </c>
      <c r="D11657" s="33">
        <v>14756</v>
      </c>
    </row>
    <row r="11658" spans="1:4">
      <c r="A11658" s="32">
        <v>2001</v>
      </c>
      <c r="B11658" s="32" t="s">
        <v>4</v>
      </c>
      <c r="C11658" s="32" t="s">
        <v>120</v>
      </c>
      <c r="D11658" s="33">
        <v>13867</v>
      </c>
    </row>
    <row r="11659" spans="1:4">
      <c r="A11659" s="32">
        <v>2001</v>
      </c>
      <c r="B11659" s="32" t="s">
        <v>5</v>
      </c>
      <c r="C11659" s="32" t="s">
        <v>120</v>
      </c>
      <c r="D11659" s="33">
        <v>12379</v>
      </c>
    </row>
    <row r="11660" spans="1:4">
      <c r="A11660" s="32">
        <v>2001</v>
      </c>
      <c r="B11660" s="32" t="s">
        <v>6</v>
      </c>
      <c r="C11660" s="32" t="s">
        <v>120</v>
      </c>
      <c r="D11660" s="33">
        <v>12708</v>
      </c>
    </row>
    <row r="11661" spans="1:4">
      <c r="A11661" s="32">
        <v>2001</v>
      </c>
      <c r="B11661" s="32" t="s">
        <v>7</v>
      </c>
      <c r="C11661" s="32" t="s">
        <v>120</v>
      </c>
      <c r="D11661" s="33">
        <v>12711</v>
      </c>
    </row>
    <row r="11662" spans="1:4">
      <c r="A11662" s="32">
        <v>2001</v>
      </c>
      <c r="B11662" s="32" t="s">
        <v>8</v>
      </c>
      <c r="C11662" s="32" t="s">
        <v>120</v>
      </c>
      <c r="D11662" s="33">
        <v>12607</v>
      </c>
    </row>
    <row r="11663" spans="1:4">
      <c r="A11663" s="32">
        <v>2001</v>
      </c>
      <c r="B11663" s="32" t="s">
        <v>9</v>
      </c>
      <c r="C11663" s="32" t="s">
        <v>120</v>
      </c>
      <c r="D11663" s="33">
        <v>12119</v>
      </c>
    </row>
    <row r="11664" spans="1:4">
      <c r="A11664" s="32">
        <v>2001</v>
      </c>
      <c r="B11664" s="32" t="s">
        <v>10</v>
      </c>
      <c r="C11664" s="32" t="s">
        <v>120</v>
      </c>
      <c r="D11664" s="33">
        <v>12404</v>
      </c>
    </row>
    <row r="11665" spans="1:4">
      <c r="A11665" s="32">
        <v>2001</v>
      </c>
      <c r="B11665" s="32" t="s">
        <v>11</v>
      </c>
      <c r="C11665" s="32" t="s">
        <v>120</v>
      </c>
      <c r="D11665" s="33">
        <v>12124</v>
      </c>
    </row>
    <row r="11666" spans="1:4">
      <c r="A11666" s="32">
        <v>2001</v>
      </c>
      <c r="B11666" s="32" t="s">
        <v>12</v>
      </c>
      <c r="C11666" s="32" t="s">
        <v>120</v>
      </c>
      <c r="D11666" s="33">
        <v>12223</v>
      </c>
    </row>
    <row r="11667" spans="1:4">
      <c r="A11667" s="32">
        <v>2001</v>
      </c>
      <c r="B11667" s="32" t="s">
        <v>13</v>
      </c>
      <c r="C11667" s="32" t="s">
        <v>120</v>
      </c>
      <c r="D11667" s="33">
        <v>10921</v>
      </c>
    </row>
    <row r="11668" spans="1:4">
      <c r="A11668" s="32">
        <v>2001</v>
      </c>
      <c r="B11668" s="32" t="s">
        <v>14</v>
      </c>
      <c r="C11668" s="32" t="s">
        <v>120</v>
      </c>
      <c r="D11668" s="33">
        <v>10561</v>
      </c>
    </row>
    <row r="11669" spans="1:4">
      <c r="A11669" s="32">
        <v>2001</v>
      </c>
      <c r="B11669" s="32" t="s">
        <v>15</v>
      </c>
      <c r="C11669" s="32" t="s">
        <v>120</v>
      </c>
      <c r="D11669" s="33">
        <v>7935</v>
      </c>
    </row>
    <row r="11670" spans="1:4">
      <c r="A11670" s="32">
        <v>2002</v>
      </c>
      <c r="B11670" s="32" t="s">
        <v>4</v>
      </c>
      <c r="C11670" s="32" t="s">
        <v>120</v>
      </c>
      <c r="D11670" s="33">
        <v>8381</v>
      </c>
    </row>
    <row r="11671" spans="1:4">
      <c r="A11671" s="32">
        <v>2002</v>
      </c>
      <c r="B11671" s="32" t="s">
        <v>5</v>
      </c>
      <c r="C11671" s="32" t="s">
        <v>120</v>
      </c>
      <c r="D11671" s="33">
        <v>6764</v>
      </c>
    </row>
    <row r="11672" spans="1:4">
      <c r="A11672" s="32">
        <v>2002</v>
      </c>
      <c r="B11672" s="32" t="s">
        <v>6</v>
      </c>
      <c r="C11672" s="32" t="s">
        <v>120</v>
      </c>
      <c r="D11672" s="33">
        <v>6406</v>
      </c>
    </row>
    <row r="11673" spans="1:4">
      <c r="A11673" s="32">
        <v>2002</v>
      </c>
      <c r="B11673" s="32" t="s">
        <v>7</v>
      </c>
      <c r="C11673" s="32" t="s">
        <v>120</v>
      </c>
      <c r="D11673" s="33">
        <v>6567</v>
      </c>
    </row>
    <row r="11674" spans="1:4">
      <c r="A11674" s="32">
        <v>2002</v>
      </c>
      <c r="B11674" s="32" t="s">
        <v>8</v>
      </c>
      <c r="C11674" s="32" t="s">
        <v>120</v>
      </c>
      <c r="D11674" s="33">
        <v>7787.61154332974</v>
      </c>
    </row>
    <row r="11675" spans="1:4">
      <c r="A11675" s="32">
        <v>2002</v>
      </c>
      <c r="B11675" s="32" t="s">
        <v>9</v>
      </c>
      <c r="C11675" s="32" t="s">
        <v>120</v>
      </c>
      <c r="D11675" s="33">
        <v>5408</v>
      </c>
    </row>
    <row r="11676" spans="1:4">
      <c r="A11676" s="32">
        <v>2002</v>
      </c>
      <c r="B11676" s="32" t="s">
        <v>10</v>
      </c>
      <c r="C11676" s="32" t="s">
        <v>120</v>
      </c>
      <c r="D11676" s="33">
        <v>6419</v>
      </c>
    </row>
    <row r="11677" spans="1:4">
      <c r="A11677" s="32">
        <v>2002</v>
      </c>
      <c r="B11677" s="32" t="s">
        <v>11</v>
      </c>
      <c r="C11677" s="32" t="s">
        <v>120</v>
      </c>
      <c r="D11677" s="33">
        <v>7636</v>
      </c>
    </row>
    <row r="11678" spans="1:4">
      <c r="A11678" s="32">
        <v>2002</v>
      </c>
      <c r="B11678" s="32" t="s">
        <v>12</v>
      </c>
      <c r="C11678" s="32" t="s">
        <v>120</v>
      </c>
      <c r="D11678" s="33">
        <v>8376</v>
      </c>
    </row>
    <row r="11679" spans="1:4">
      <c r="A11679" s="32">
        <v>2002</v>
      </c>
      <c r="B11679" s="32" t="s">
        <v>13</v>
      </c>
      <c r="C11679" s="32" t="s">
        <v>120</v>
      </c>
      <c r="D11679" s="33">
        <v>8624</v>
      </c>
    </row>
    <row r="11680" spans="1:4">
      <c r="A11680" s="32">
        <v>2002</v>
      </c>
      <c r="B11680" s="32" t="s">
        <v>14</v>
      </c>
      <c r="C11680" s="32" t="s">
        <v>120</v>
      </c>
      <c r="D11680" s="33">
        <v>9475</v>
      </c>
    </row>
    <row r="11681" spans="1:4">
      <c r="A11681" s="32">
        <v>2002</v>
      </c>
      <c r="B11681" s="32" t="s">
        <v>15</v>
      </c>
      <c r="C11681" s="32" t="s">
        <v>120</v>
      </c>
      <c r="D11681" s="33">
        <v>8675.9776973254993</v>
      </c>
    </row>
    <row r="11682" spans="1:4">
      <c r="A11682" s="32">
        <v>2003</v>
      </c>
      <c r="B11682" s="32" t="s">
        <v>4</v>
      </c>
      <c r="C11682" s="32" t="s">
        <v>120</v>
      </c>
      <c r="D11682" s="33">
        <v>8334</v>
      </c>
    </row>
    <row r="11683" spans="1:4">
      <c r="A11683" s="32">
        <v>2003</v>
      </c>
      <c r="B11683" s="32" t="s">
        <v>5</v>
      </c>
      <c r="C11683" s="32" t="s">
        <v>120</v>
      </c>
      <c r="D11683" s="33">
        <v>6669</v>
      </c>
    </row>
    <row r="11684" spans="1:4">
      <c r="A11684" s="32">
        <v>2003</v>
      </c>
      <c r="B11684" s="32" t="s">
        <v>6</v>
      </c>
      <c r="C11684" s="32" t="s">
        <v>120</v>
      </c>
      <c r="D11684" s="33">
        <v>6813.16856669149</v>
      </c>
    </row>
    <row r="11685" spans="1:4">
      <c r="A11685" s="32">
        <v>2003</v>
      </c>
      <c r="B11685" s="32" t="s">
        <v>7</v>
      </c>
      <c r="C11685" s="32" t="s">
        <v>120</v>
      </c>
      <c r="D11685" s="33">
        <v>7273</v>
      </c>
    </row>
    <row r="11686" spans="1:4">
      <c r="A11686" s="32">
        <v>2003</v>
      </c>
      <c r="B11686" s="32" t="s">
        <v>8</v>
      </c>
      <c r="C11686" s="32" t="s">
        <v>120</v>
      </c>
      <c r="D11686" s="33">
        <v>8077</v>
      </c>
    </row>
    <row r="11687" spans="1:4">
      <c r="A11687" s="32">
        <v>2003</v>
      </c>
      <c r="B11687" s="32" t="s">
        <v>9</v>
      </c>
      <c r="C11687" s="32" t="s">
        <v>120</v>
      </c>
      <c r="D11687" s="33">
        <v>7269</v>
      </c>
    </row>
    <row r="11688" spans="1:4">
      <c r="A11688" s="32">
        <v>2003</v>
      </c>
      <c r="B11688" s="32" t="s">
        <v>10</v>
      </c>
      <c r="C11688" s="32" t="s">
        <v>120</v>
      </c>
      <c r="D11688" s="33">
        <v>6855</v>
      </c>
    </row>
    <row r="11689" spans="1:4">
      <c r="A11689" s="32">
        <v>2003</v>
      </c>
      <c r="B11689" s="32" t="s">
        <v>11</v>
      </c>
      <c r="C11689" s="32" t="s">
        <v>120</v>
      </c>
      <c r="D11689" s="33">
        <v>6006</v>
      </c>
    </row>
    <row r="11690" spans="1:4">
      <c r="A11690" s="32">
        <v>2003</v>
      </c>
      <c r="B11690" s="32" t="s">
        <v>12</v>
      </c>
      <c r="C11690" s="32" t="s">
        <v>120</v>
      </c>
      <c r="D11690" s="33">
        <v>6257</v>
      </c>
    </row>
    <row r="11691" spans="1:4">
      <c r="A11691" s="32">
        <v>2003</v>
      </c>
      <c r="B11691" s="32" t="s">
        <v>13</v>
      </c>
      <c r="C11691" s="32" t="s">
        <v>120</v>
      </c>
      <c r="D11691" s="33">
        <v>7606</v>
      </c>
    </row>
    <row r="11692" spans="1:4">
      <c r="A11692" s="32">
        <v>2003</v>
      </c>
      <c r="B11692" s="32" t="s">
        <v>14</v>
      </c>
      <c r="C11692" s="32" t="s">
        <v>120</v>
      </c>
      <c r="D11692" s="33">
        <v>6169</v>
      </c>
    </row>
    <row r="11693" spans="1:4">
      <c r="A11693" s="32">
        <v>2003</v>
      </c>
      <c r="B11693" s="32" t="s">
        <v>15</v>
      </c>
      <c r="C11693" s="32" t="s">
        <v>120</v>
      </c>
      <c r="D11693" s="33">
        <v>7152</v>
      </c>
    </row>
    <row r="11694" spans="1:4">
      <c r="A11694" s="32">
        <v>2004</v>
      </c>
      <c r="B11694" s="32" t="s">
        <v>4</v>
      </c>
      <c r="C11694" s="32" t="s">
        <v>120</v>
      </c>
      <c r="D11694" s="33">
        <v>5658</v>
      </c>
    </row>
    <row r="11695" spans="1:4">
      <c r="A11695" s="32">
        <v>2004</v>
      </c>
      <c r="B11695" s="32" t="s">
        <v>5</v>
      </c>
      <c r="C11695" s="32" t="s">
        <v>120</v>
      </c>
      <c r="D11695" s="33">
        <v>6080.3917741619398</v>
      </c>
    </row>
    <row r="11696" spans="1:4">
      <c r="A11696" s="32">
        <v>2004</v>
      </c>
      <c r="B11696" s="32" t="s">
        <v>6</v>
      </c>
      <c r="C11696" s="32" t="s">
        <v>120</v>
      </c>
      <c r="D11696" s="33">
        <v>5600</v>
      </c>
    </row>
    <row r="11697" spans="1:4">
      <c r="A11697" s="32">
        <v>2004</v>
      </c>
      <c r="B11697" s="32" t="s">
        <v>7</v>
      </c>
      <c r="C11697" s="32" t="s">
        <v>120</v>
      </c>
      <c r="D11697" s="33">
        <v>4345</v>
      </c>
    </row>
    <row r="11698" spans="1:4">
      <c r="A11698" s="32">
        <v>2004</v>
      </c>
      <c r="B11698" s="32" t="s">
        <v>8</v>
      </c>
      <c r="C11698" s="32" t="s">
        <v>120</v>
      </c>
      <c r="D11698" s="33">
        <v>4005</v>
      </c>
    </row>
    <row r="11699" spans="1:4">
      <c r="A11699" s="32">
        <v>2004</v>
      </c>
      <c r="B11699" s="32" t="s">
        <v>9</v>
      </c>
      <c r="C11699" s="32" t="s">
        <v>120</v>
      </c>
      <c r="D11699" s="33">
        <v>4561</v>
      </c>
    </row>
    <row r="11700" spans="1:4">
      <c r="A11700" s="32">
        <v>2004</v>
      </c>
      <c r="B11700" s="32" t="s">
        <v>10</v>
      </c>
      <c r="C11700" s="32" t="s">
        <v>120</v>
      </c>
      <c r="D11700" s="33">
        <v>4360</v>
      </c>
    </row>
    <row r="11701" spans="1:4">
      <c r="A11701" s="32">
        <v>2004</v>
      </c>
      <c r="B11701" s="32" t="s">
        <v>11</v>
      </c>
      <c r="C11701" s="32" t="s">
        <v>120</v>
      </c>
      <c r="D11701" s="33">
        <v>4686</v>
      </c>
    </row>
    <row r="11702" spans="1:4">
      <c r="A11702" s="32">
        <v>2004</v>
      </c>
      <c r="B11702" s="32" t="s">
        <v>12</v>
      </c>
      <c r="C11702" s="32" t="s">
        <v>120</v>
      </c>
      <c r="D11702" s="33">
        <v>4909.2481931471902</v>
      </c>
    </row>
    <row r="11703" spans="1:4">
      <c r="A11703" s="32">
        <v>2004</v>
      </c>
      <c r="B11703" s="32" t="s">
        <v>13</v>
      </c>
      <c r="C11703" s="32" t="s">
        <v>120</v>
      </c>
      <c r="D11703" s="33">
        <v>4800</v>
      </c>
    </row>
    <row r="11704" spans="1:4">
      <c r="A11704" s="32">
        <v>2004</v>
      </c>
      <c r="B11704" s="32" t="s">
        <v>14</v>
      </c>
      <c r="C11704" s="32" t="s">
        <v>120</v>
      </c>
      <c r="D11704" s="33">
        <v>4293.0136886401197</v>
      </c>
    </row>
    <row r="11705" spans="1:4">
      <c r="A11705" s="32">
        <v>2004</v>
      </c>
      <c r="B11705" s="32" t="s">
        <v>15</v>
      </c>
      <c r="C11705" s="32" t="s">
        <v>120</v>
      </c>
      <c r="D11705" s="33">
        <v>4423.1024468633595</v>
      </c>
    </row>
    <row r="11706" spans="1:4">
      <c r="A11706" s="32">
        <v>2005</v>
      </c>
      <c r="B11706" s="32" t="s">
        <v>4</v>
      </c>
      <c r="C11706" s="32" t="s">
        <v>120</v>
      </c>
      <c r="D11706" s="33">
        <v>4137</v>
      </c>
    </row>
    <row r="11707" spans="1:4">
      <c r="A11707" s="32">
        <v>2005</v>
      </c>
      <c r="B11707" s="32" t="s">
        <v>5</v>
      </c>
      <c r="C11707" s="32" t="s">
        <v>120</v>
      </c>
      <c r="D11707" s="33">
        <v>4711</v>
      </c>
    </row>
    <row r="11708" spans="1:4">
      <c r="A11708" s="32">
        <v>2005</v>
      </c>
      <c r="B11708" s="32" t="s">
        <v>6</v>
      </c>
      <c r="C11708" s="32" t="s">
        <v>120</v>
      </c>
      <c r="D11708" s="33">
        <v>5716</v>
      </c>
    </row>
    <row r="11709" spans="1:4">
      <c r="A11709" s="32">
        <v>2005</v>
      </c>
      <c r="B11709" s="32" t="s">
        <v>7</v>
      </c>
      <c r="C11709" s="32" t="s">
        <v>120</v>
      </c>
      <c r="D11709" s="33">
        <v>4468</v>
      </c>
    </row>
    <row r="11710" spans="1:4">
      <c r="A11710" s="32">
        <v>2005</v>
      </c>
      <c r="B11710" s="32" t="s">
        <v>8</v>
      </c>
      <c r="C11710" s="32" t="s">
        <v>120</v>
      </c>
      <c r="D11710" s="33">
        <v>3892</v>
      </c>
    </row>
    <row r="11711" spans="1:4">
      <c r="A11711" s="32">
        <v>2005</v>
      </c>
      <c r="B11711" s="32" t="s">
        <v>9</v>
      </c>
      <c r="C11711" s="32" t="s">
        <v>120</v>
      </c>
      <c r="D11711" s="33">
        <v>3456</v>
      </c>
    </row>
    <row r="11712" spans="1:4">
      <c r="A11712" s="32">
        <v>2005</v>
      </c>
      <c r="B11712" s="32" t="s">
        <v>10</v>
      </c>
      <c r="C11712" s="32" t="s">
        <v>120</v>
      </c>
      <c r="D11712" s="33">
        <v>3707</v>
      </c>
    </row>
    <row r="11713" spans="1:4">
      <c r="A11713" s="32">
        <v>2005</v>
      </c>
      <c r="B11713" s="32" t="s">
        <v>11</v>
      </c>
      <c r="C11713" s="32" t="s">
        <v>120</v>
      </c>
      <c r="D11713" s="33">
        <v>3205.0834283664599</v>
      </c>
    </row>
    <row r="11714" spans="1:4">
      <c r="A11714" s="32">
        <v>2005</v>
      </c>
      <c r="B11714" s="32" t="s">
        <v>12</v>
      </c>
      <c r="C11714" s="32" t="s">
        <v>120</v>
      </c>
      <c r="D11714" s="33">
        <v>2978.6422047883302</v>
      </c>
    </row>
    <row r="11715" spans="1:4">
      <c r="A11715" s="32">
        <v>2005</v>
      </c>
      <c r="B11715" s="32" t="s">
        <v>13</v>
      </c>
      <c r="C11715" s="32" t="s">
        <v>120</v>
      </c>
      <c r="D11715" s="33">
        <v>2736.51170580495</v>
      </c>
    </row>
    <row r="11716" spans="1:4">
      <c r="A11716" s="32">
        <v>2005</v>
      </c>
      <c r="B11716" s="32" t="s">
        <v>14</v>
      </c>
      <c r="C11716" s="32" t="s">
        <v>120</v>
      </c>
      <c r="D11716" s="33">
        <v>2331</v>
      </c>
    </row>
    <row r="11717" spans="1:4">
      <c r="A11717" s="32">
        <v>2005</v>
      </c>
      <c r="B11717" s="32" t="s">
        <v>15</v>
      </c>
      <c r="C11717" s="32" t="s">
        <v>120</v>
      </c>
      <c r="D11717" s="33">
        <v>2141.98214110149</v>
      </c>
    </row>
    <row r="11718" spans="1:4">
      <c r="A11718" s="32">
        <v>2006</v>
      </c>
      <c r="B11718" s="32" t="s">
        <v>4</v>
      </c>
      <c r="C11718" s="32" t="s">
        <v>120</v>
      </c>
      <c r="D11718" s="33">
        <v>2565</v>
      </c>
    </row>
    <row r="11719" spans="1:4">
      <c r="A11719" s="32">
        <v>2006</v>
      </c>
      <c r="B11719" s="32" t="s">
        <v>5</v>
      </c>
      <c r="C11719" s="32" t="s">
        <v>120</v>
      </c>
      <c r="D11719" s="33">
        <v>2488</v>
      </c>
    </row>
    <row r="11720" spans="1:4">
      <c r="A11720" s="32">
        <v>2006</v>
      </c>
      <c r="B11720" s="32" t="s">
        <v>6</v>
      </c>
      <c r="C11720" s="32" t="s">
        <v>120</v>
      </c>
      <c r="D11720" s="33">
        <v>3682</v>
      </c>
    </row>
    <row r="11721" spans="1:4">
      <c r="A11721" s="32">
        <v>2006</v>
      </c>
      <c r="B11721" s="32" t="s">
        <v>7</v>
      </c>
      <c r="C11721" s="32" t="s">
        <v>120</v>
      </c>
      <c r="D11721" s="33">
        <v>3648</v>
      </c>
    </row>
    <row r="11722" spans="1:4">
      <c r="A11722" s="32">
        <v>2006</v>
      </c>
      <c r="B11722" s="32" t="s">
        <v>8</v>
      </c>
      <c r="C11722" s="32" t="s">
        <v>120</v>
      </c>
      <c r="D11722" s="33">
        <v>3149</v>
      </c>
    </row>
    <row r="11723" spans="1:4">
      <c r="A11723" s="32">
        <v>2006</v>
      </c>
      <c r="B11723" s="32" t="s">
        <v>9</v>
      </c>
      <c r="C11723" s="32" t="s">
        <v>120</v>
      </c>
      <c r="D11723" s="33">
        <v>3345</v>
      </c>
    </row>
    <row r="11724" spans="1:4">
      <c r="A11724" s="32">
        <v>2006</v>
      </c>
      <c r="B11724" s="32" t="s">
        <v>10</v>
      </c>
      <c r="C11724" s="32" t="s">
        <v>120</v>
      </c>
      <c r="D11724" s="33">
        <v>3640</v>
      </c>
    </row>
    <row r="11725" spans="1:4">
      <c r="A11725" s="32">
        <v>2006</v>
      </c>
      <c r="B11725" s="32" t="s">
        <v>11</v>
      </c>
      <c r="C11725" s="32" t="s">
        <v>120</v>
      </c>
      <c r="D11725" s="33">
        <v>3295.3871511577499</v>
      </c>
    </row>
    <row r="11726" spans="1:4">
      <c r="A11726" s="32">
        <v>2006</v>
      </c>
      <c r="B11726" s="32" t="s">
        <v>12</v>
      </c>
      <c r="C11726" s="32" t="s">
        <v>120</v>
      </c>
      <c r="D11726" s="33">
        <v>3797</v>
      </c>
    </row>
    <row r="11727" spans="1:4">
      <c r="A11727" s="32">
        <v>2006</v>
      </c>
      <c r="B11727" s="32" t="s">
        <v>13</v>
      </c>
      <c r="C11727" s="32" t="s">
        <v>120</v>
      </c>
      <c r="D11727" s="33">
        <v>3641</v>
      </c>
    </row>
    <row r="11728" spans="1:4">
      <c r="A11728" s="32">
        <v>2006</v>
      </c>
      <c r="B11728" s="32" t="s">
        <v>14</v>
      </c>
      <c r="C11728" s="32" t="s">
        <v>120</v>
      </c>
      <c r="D11728" s="33">
        <v>3368.5444450720702</v>
      </c>
    </row>
    <row r="11729" spans="1:4">
      <c r="A11729" s="32">
        <v>2006</v>
      </c>
      <c r="B11729" s="32" t="s">
        <v>15</v>
      </c>
      <c r="C11729" s="32" t="s">
        <v>120</v>
      </c>
      <c r="D11729" s="33">
        <v>2940</v>
      </c>
    </row>
    <row r="11730" spans="1:4">
      <c r="A11730" s="32">
        <v>2007</v>
      </c>
      <c r="B11730" s="32" t="s">
        <v>4</v>
      </c>
      <c r="C11730" s="32" t="s">
        <v>120</v>
      </c>
      <c r="D11730" s="33">
        <v>3395</v>
      </c>
    </row>
    <row r="11731" spans="1:4">
      <c r="A11731" s="32">
        <v>2007</v>
      </c>
      <c r="B11731" s="32" t="s">
        <v>5</v>
      </c>
      <c r="C11731" s="32" t="s">
        <v>120</v>
      </c>
      <c r="D11731" s="33">
        <v>3890</v>
      </c>
    </row>
    <row r="11732" spans="1:4">
      <c r="A11732" s="32">
        <v>2007</v>
      </c>
      <c r="B11732" s="32" t="s">
        <v>6</v>
      </c>
      <c r="C11732" s="32" t="s">
        <v>120</v>
      </c>
      <c r="D11732" s="33">
        <v>3234</v>
      </c>
    </row>
    <row r="11733" spans="1:4">
      <c r="A11733" s="32">
        <v>2007</v>
      </c>
      <c r="B11733" s="32" t="s">
        <v>7</v>
      </c>
      <c r="C11733" s="32" t="s">
        <v>120</v>
      </c>
      <c r="D11733" s="33">
        <v>3970</v>
      </c>
    </row>
    <row r="11734" spans="1:4">
      <c r="A11734" s="32">
        <v>2007</v>
      </c>
      <c r="B11734" s="32" t="s">
        <v>8</v>
      </c>
      <c r="C11734" s="32" t="s">
        <v>120</v>
      </c>
      <c r="D11734" s="33">
        <v>5146</v>
      </c>
    </row>
    <row r="11735" spans="1:4">
      <c r="A11735" s="32">
        <v>2007</v>
      </c>
      <c r="B11735" s="32" t="s">
        <v>9</v>
      </c>
      <c r="C11735" s="32" t="s">
        <v>120</v>
      </c>
      <c r="D11735" s="33">
        <v>4022</v>
      </c>
    </row>
    <row r="11736" spans="1:4">
      <c r="A11736" s="32">
        <v>2007</v>
      </c>
      <c r="B11736" s="32" t="s">
        <v>10</v>
      </c>
      <c r="C11736" s="32" t="s">
        <v>120</v>
      </c>
      <c r="D11736" s="33">
        <v>3533.9936526377101</v>
      </c>
    </row>
    <row r="11737" spans="1:4">
      <c r="A11737" s="32">
        <v>2007</v>
      </c>
      <c r="B11737" s="32" t="s">
        <v>11</v>
      </c>
      <c r="C11737" s="32" t="s">
        <v>120</v>
      </c>
      <c r="D11737" s="33">
        <v>3615</v>
      </c>
    </row>
    <row r="11738" spans="1:4">
      <c r="A11738" s="32">
        <v>2007</v>
      </c>
      <c r="B11738" s="32" t="s">
        <v>12</v>
      </c>
      <c r="C11738" s="32" t="s">
        <v>120</v>
      </c>
      <c r="D11738" s="33">
        <v>3305</v>
      </c>
    </row>
    <row r="11739" spans="1:4">
      <c r="A11739" s="32">
        <v>2007</v>
      </c>
      <c r="B11739" s="32" t="s">
        <v>13</v>
      </c>
      <c r="C11739" s="32" t="s">
        <v>120</v>
      </c>
      <c r="D11739" s="33">
        <v>3033.6465429387599</v>
      </c>
    </row>
    <row r="11740" spans="1:4">
      <c r="A11740" s="32">
        <v>2007</v>
      </c>
      <c r="B11740" s="32" t="s">
        <v>14</v>
      </c>
      <c r="C11740" s="32" t="s">
        <v>120</v>
      </c>
      <c r="D11740" s="33">
        <v>3188.2070704488001</v>
      </c>
    </row>
    <row r="11741" spans="1:4">
      <c r="A11741" s="32">
        <v>2007</v>
      </c>
      <c r="B11741" s="32" t="s">
        <v>15</v>
      </c>
      <c r="C11741" s="32" t="s">
        <v>120</v>
      </c>
      <c r="D11741" s="33">
        <v>2567</v>
      </c>
    </row>
    <row r="11742" spans="1:4">
      <c r="A11742" s="32">
        <v>2008</v>
      </c>
      <c r="B11742" s="32" t="s">
        <v>4</v>
      </c>
      <c r="C11742" s="32" t="s">
        <v>120</v>
      </c>
      <c r="D11742" s="33">
        <v>2444</v>
      </c>
    </row>
    <row r="11743" spans="1:4">
      <c r="A11743" s="32">
        <v>2008</v>
      </c>
      <c r="B11743" s="32" t="s">
        <v>5</v>
      </c>
      <c r="C11743" s="32" t="s">
        <v>120</v>
      </c>
      <c r="D11743" s="33">
        <v>2489</v>
      </c>
    </row>
    <row r="11744" spans="1:4">
      <c r="A11744" s="32">
        <v>2008</v>
      </c>
      <c r="B11744" s="32" t="s">
        <v>6</v>
      </c>
      <c r="C11744" s="32" t="s">
        <v>120</v>
      </c>
      <c r="D11744" s="33">
        <v>2457</v>
      </c>
    </row>
    <row r="11745" spans="1:4">
      <c r="A11745" s="32">
        <v>2008</v>
      </c>
      <c r="B11745" s="32" t="s">
        <v>7</v>
      </c>
      <c r="C11745" s="32" t="s">
        <v>120</v>
      </c>
      <c r="D11745" s="33">
        <v>2602</v>
      </c>
    </row>
    <row r="11746" spans="1:4">
      <c r="A11746" s="32">
        <v>2008</v>
      </c>
      <c r="B11746" s="32" t="s">
        <v>8</v>
      </c>
      <c r="C11746" s="32" t="s">
        <v>120</v>
      </c>
      <c r="D11746" s="33">
        <v>3355</v>
      </c>
    </row>
    <row r="11747" spans="1:4">
      <c r="A11747" s="32">
        <v>2008</v>
      </c>
      <c r="B11747" s="32" t="s">
        <v>9</v>
      </c>
      <c r="C11747" s="32" t="s">
        <v>120</v>
      </c>
      <c r="D11747" s="33">
        <v>3820</v>
      </c>
    </row>
    <row r="11748" spans="1:4">
      <c r="A11748" s="32">
        <v>2008</v>
      </c>
      <c r="B11748" s="32" t="s">
        <v>10</v>
      </c>
      <c r="C11748" s="32" t="s">
        <v>120</v>
      </c>
      <c r="D11748" s="33">
        <v>3580</v>
      </c>
    </row>
    <row r="11749" spans="1:4">
      <c r="A11749" s="32">
        <v>2008</v>
      </c>
      <c r="B11749" s="32" t="s">
        <v>11</v>
      </c>
      <c r="C11749" s="32" t="s">
        <v>120</v>
      </c>
      <c r="D11749" s="33">
        <v>3049.1373556293302</v>
      </c>
    </row>
    <row r="11750" spans="1:4">
      <c r="A11750" s="32">
        <v>2008</v>
      </c>
      <c r="B11750" s="32" t="s">
        <v>12</v>
      </c>
      <c r="C11750" s="32" t="s">
        <v>120</v>
      </c>
      <c r="D11750" s="33">
        <v>3022.9290723684198</v>
      </c>
    </row>
    <row r="11751" spans="1:4">
      <c r="A11751" s="32">
        <v>2008</v>
      </c>
      <c r="B11751" s="32" t="s">
        <v>13</v>
      </c>
      <c r="C11751" s="32" t="s">
        <v>120</v>
      </c>
      <c r="D11751" s="33">
        <v>2818</v>
      </c>
    </row>
    <row r="11752" spans="1:4">
      <c r="A11752" s="32">
        <v>2008</v>
      </c>
      <c r="B11752" s="32" t="s">
        <v>14</v>
      </c>
      <c r="C11752" s="32" t="s">
        <v>120</v>
      </c>
      <c r="D11752" s="33">
        <v>3024</v>
      </c>
    </row>
    <row r="11753" spans="1:4">
      <c r="A11753" s="32">
        <v>2008</v>
      </c>
      <c r="B11753" s="32" t="s">
        <v>15</v>
      </c>
      <c r="C11753" s="32" t="s">
        <v>120</v>
      </c>
      <c r="D11753" s="33">
        <v>2685.3142683050401</v>
      </c>
    </row>
    <row r="11754" spans="1:4">
      <c r="A11754" s="32">
        <v>2009</v>
      </c>
      <c r="B11754" s="32" t="s">
        <v>4</v>
      </c>
      <c r="C11754" s="32" t="s">
        <v>120</v>
      </c>
      <c r="D11754" s="33">
        <v>2915.1671249211499</v>
      </c>
    </row>
    <row r="11755" spans="1:4">
      <c r="A11755" s="32">
        <v>2009</v>
      </c>
      <c r="B11755" s="32" t="s">
        <v>5</v>
      </c>
      <c r="C11755" s="32" t="s">
        <v>120</v>
      </c>
      <c r="D11755" s="33">
        <v>2501.6518319400102</v>
      </c>
    </row>
    <row r="11756" spans="1:4">
      <c r="A11756" s="32">
        <v>2009</v>
      </c>
      <c r="B11756" s="32" t="s">
        <v>6</v>
      </c>
      <c r="C11756" s="32" t="s">
        <v>120</v>
      </c>
      <c r="D11756" s="33">
        <v>2094.9497343082498</v>
      </c>
    </row>
    <row r="11757" spans="1:4">
      <c r="A11757" s="32">
        <v>2009</v>
      </c>
      <c r="B11757" s="32" t="s">
        <v>7</v>
      </c>
      <c r="C11757" s="32" t="s">
        <v>120</v>
      </c>
      <c r="D11757" s="33">
        <v>2109.2192117323598</v>
      </c>
    </row>
    <row r="11758" spans="1:4">
      <c r="A11758" s="32">
        <v>2009</v>
      </c>
      <c r="B11758" s="32" t="s">
        <v>8</v>
      </c>
      <c r="C11758" s="32" t="s">
        <v>120</v>
      </c>
      <c r="D11758" s="33">
        <v>1954</v>
      </c>
    </row>
    <row r="11759" spans="1:4">
      <c r="A11759" s="32">
        <v>2009</v>
      </c>
      <c r="B11759" s="32" t="s">
        <v>9</v>
      </c>
      <c r="C11759" s="32" t="s">
        <v>120</v>
      </c>
      <c r="D11759" s="33">
        <v>1605.8126984466401</v>
      </c>
    </row>
    <row r="11760" spans="1:4">
      <c r="A11760" s="32">
        <v>2009</v>
      </c>
      <c r="B11760" s="32" t="s">
        <v>10</v>
      </c>
      <c r="C11760" s="32" t="s">
        <v>120</v>
      </c>
      <c r="D11760" s="33">
        <v>1329.6089461400099</v>
      </c>
    </row>
    <row r="11761" spans="1:4">
      <c r="A11761" s="32">
        <v>2009</v>
      </c>
      <c r="B11761" s="32" t="s">
        <v>11</v>
      </c>
      <c r="C11761" s="32" t="s">
        <v>120</v>
      </c>
      <c r="D11761" s="33">
        <v>1483.11225661976</v>
      </c>
    </row>
    <row r="11762" spans="1:4">
      <c r="A11762" s="32">
        <v>2009</v>
      </c>
      <c r="B11762" s="32" t="s">
        <v>12</v>
      </c>
      <c r="C11762" s="32" t="s">
        <v>120</v>
      </c>
      <c r="D11762" s="33">
        <v>1847.1631083848299</v>
      </c>
    </row>
    <row r="11763" spans="1:4">
      <c r="A11763" s="32">
        <v>2009</v>
      </c>
      <c r="B11763" s="32" t="s">
        <v>13</v>
      </c>
      <c r="C11763" s="32" t="s">
        <v>120</v>
      </c>
      <c r="D11763" s="33">
        <v>1878.9601379918199</v>
      </c>
    </row>
    <row r="11764" spans="1:4">
      <c r="A11764" s="32">
        <v>2009</v>
      </c>
      <c r="B11764" s="32" t="s">
        <v>14</v>
      </c>
      <c r="C11764" s="32" t="s">
        <v>120</v>
      </c>
      <c r="D11764" s="33">
        <v>1452</v>
      </c>
    </row>
    <row r="11765" spans="1:4">
      <c r="A11765" s="32">
        <v>2009</v>
      </c>
      <c r="B11765" s="32" t="s">
        <v>15</v>
      </c>
      <c r="C11765" s="32" t="s">
        <v>120</v>
      </c>
      <c r="D11765" s="33">
        <v>1571</v>
      </c>
    </row>
    <row r="11766" spans="1:4">
      <c r="A11766" s="32">
        <v>2010</v>
      </c>
      <c r="B11766" s="32" t="s">
        <v>4</v>
      </c>
      <c r="C11766" s="32" t="s">
        <v>120</v>
      </c>
      <c r="D11766" s="33">
        <v>1915.4734074580799</v>
      </c>
    </row>
    <row r="11767" spans="1:4">
      <c r="A11767" s="32">
        <v>2010</v>
      </c>
      <c r="B11767" s="32" t="s">
        <v>5</v>
      </c>
      <c r="C11767" s="32" t="s">
        <v>120</v>
      </c>
      <c r="D11767" s="33">
        <v>1749.98224450164</v>
      </c>
    </row>
    <row r="11768" spans="1:4">
      <c r="A11768" s="32">
        <v>2010</v>
      </c>
      <c r="B11768" s="32" t="s">
        <v>6</v>
      </c>
      <c r="C11768" s="32" t="s">
        <v>120</v>
      </c>
      <c r="D11768" s="33">
        <v>1890.31715235248</v>
      </c>
    </row>
    <row r="11769" spans="1:4">
      <c r="A11769" s="32">
        <v>2010</v>
      </c>
      <c r="B11769" s="32" t="s">
        <v>7</v>
      </c>
      <c r="C11769" s="32" t="s">
        <v>120</v>
      </c>
      <c r="D11769" s="33">
        <v>1905</v>
      </c>
    </row>
    <row r="11770" spans="1:4">
      <c r="A11770" s="32">
        <v>2010</v>
      </c>
      <c r="B11770" s="32" t="s">
        <v>8</v>
      </c>
      <c r="C11770" s="32" t="s">
        <v>120</v>
      </c>
      <c r="D11770" s="33">
        <v>1592.6433470925699</v>
      </c>
    </row>
    <row r="11771" spans="1:4">
      <c r="A11771" s="32">
        <v>2010</v>
      </c>
      <c r="B11771" s="32" t="s">
        <v>9</v>
      </c>
      <c r="C11771" s="32" t="s">
        <v>120</v>
      </c>
      <c r="D11771" s="33">
        <v>1422.2568219658699</v>
      </c>
    </row>
    <row r="11772" spans="1:4">
      <c r="A11772" s="32">
        <v>2010</v>
      </c>
      <c r="B11772" s="32" t="s">
        <v>10</v>
      </c>
      <c r="C11772" s="32" t="s">
        <v>120</v>
      </c>
      <c r="D11772" s="33">
        <v>1268.5638186692299</v>
      </c>
    </row>
    <row r="11773" spans="1:4">
      <c r="A11773" s="32">
        <v>2010</v>
      </c>
      <c r="B11773" s="32" t="s">
        <v>11</v>
      </c>
      <c r="C11773" s="32" t="s">
        <v>120</v>
      </c>
      <c r="D11773" s="33">
        <v>1867.6883581448801</v>
      </c>
    </row>
    <row r="11774" spans="1:4">
      <c r="A11774" s="32">
        <v>2010</v>
      </c>
      <c r="B11774" s="32" t="s">
        <v>12</v>
      </c>
      <c r="C11774" s="32" t="s">
        <v>120</v>
      </c>
      <c r="D11774" s="33">
        <v>1715.0775696637199</v>
      </c>
    </row>
    <row r="11775" spans="1:4">
      <c r="A11775" s="32">
        <v>2010</v>
      </c>
      <c r="B11775" s="32" t="s">
        <v>13</v>
      </c>
      <c r="C11775" s="32" t="s">
        <v>120</v>
      </c>
      <c r="D11775" s="33">
        <v>1715.0775696637199</v>
      </c>
    </row>
    <row r="11776" spans="1:4">
      <c r="A11776" s="32">
        <v>2010</v>
      </c>
      <c r="B11776" s="32" t="s">
        <v>14</v>
      </c>
      <c r="C11776" s="32" t="s">
        <v>120</v>
      </c>
      <c r="D11776" s="33">
        <v>2138.7752055558399</v>
      </c>
    </row>
    <row r="11777" spans="1:4">
      <c r="A11777" s="32">
        <v>2010</v>
      </c>
      <c r="B11777" s="32" t="s">
        <v>15</v>
      </c>
      <c r="C11777" s="32" t="s">
        <v>120</v>
      </c>
      <c r="D11777" s="33">
        <v>1882.19107449068</v>
      </c>
    </row>
    <row r="11778" spans="1:4">
      <c r="A11778" s="32">
        <v>2011</v>
      </c>
      <c r="B11778" s="32" t="s">
        <v>4</v>
      </c>
      <c r="C11778" s="32" t="s">
        <v>120</v>
      </c>
      <c r="D11778" s="33">
        <v>1705.8985470231401</v>
      </c>
    </row>
    <row r="11779" spans="1:4">
      <c r="A11779" s="32">
        <v>2011</v>
      </c>
      <c r="B11779" s="32" t="s">
        <v>5</v>
      </c>
      <c r="C11779" s="32" t="s">
        <v>120</v>
      </c>
      <c r="D11779" s="33">
        <v>1524.92206638834</v>
      </c>
    </row>
    <row r="11780" spans="1:4">
      <c r="A11780" s="32">
        <v>2011</v>
      </c>
      <c r="B11780" s="32" t="s">
        <v>6</v>
      </c>
      <c r="C11780" s="32" t="s">
        <v>120</v>
      </c>
      <c r="D11780" s="33">
        <v>1527.3526640308</v>
      </c>
    </row>
    <row r="11781" spans="1:4">
      <c r="A11781" s="32">
        <v>2011</v>
      </c>
      <c r="B11781" s="32" t="s">
        <v>7</v>
      </c>
      <c r="C11781" s="32" t="s">
        <v>120</v>
      </c>
      <c r="D11781" s="33">
        <v>1348.3321976170801</v>
      </c>
    </row>
    <row r="11782" spans="1:4">
      <c r="A11782" s="32">
        <v>2011</v>
      </c>
      <c r="B11782" s="32" t="s">
        <v>8</v>
      </c>
      <c r="C11782" s="32" t="s">
        <v>120</v>
      </c>
      <c r="D11782" s="33">
        <v>1008.80752992877</v>
      </c>
    </row>
    <row r="11783" spans="1:4">
      <c r="A11783" s="32">
        <v>2011</v>
      </c>
      <c r="B11783" s="32" t="s">
        <v>9</v>
      </c>
      <c r="C11783" s="32" t="s">
        <v>120</v>
      </c>
      <c r="D11783" s="33">
        <v>1119.2953320429899</v>
      </c>
    </row>
    <row r="11784" spans="1:4">
      <c r="A11784" s="32">
        <v>2011</v>
      </c>
      <c r="B11784" s="32" t="s">
        <v>10</v>
      </c>
      <c r="C11784" s="32" t="s">
        <v>120</v>
      </c>
      <c r="D11784" s="33">
        <v>1167.46012510584</v>
      </c>
    </row>
    <row r="11785" spans="1:4">
      <c r="A11785" s="32">
        <v>2011</v>
      </c>
      <c r="B11785" s="32" t="s">
        <v>11</v>
      </c>
      <c r="C11785" s="32" t="s">
        <v>120</v>
      </c>
      <c r="D11785" s="33">
        <v>820.00595771283304</v>
      </c>
    </row>
    <row r="11786" spans="1:4">
      <c r="A11786" s="32">
        <v>2011</v>
      </c>
      <c r="B11786" s="32" t="s">
        <v>12</v>
      </c>
      <c r="C11786" s="32" t="s">
        <v>120</v>
      </c>
      <c r="D11786" s="33">
        <v>1294.47252451957</v>
      </c>
    </row>
    <row r="11787" spans="1:4">
      <c r="A11787" s="32">
        <v>2011</v>
      </c>
      <c r="B11787" s="32" t="s">
        <v>13</v>
      </c>
      <c r="C11787" s="32" t="s">
        <v>120</v>
      </c>
      <c r="D11787" s="33">
        <v>1117.1083676134799</v>
      </c>
    </row>
    <row r="11788" spans="1:4">
      <c r="A11788" s="32">
        <v>2011</v>
      </c>
      <c r="B11788" s="32" t="s">
        <v>14</v>
      </c>
      <c r="C11788" s="32" t="s">
        <v>120</v>
      </c>
      <c r="D11788" s="33">
        <v>1239.64040278383</v>
      </c>
    </row>
    <row r="11789" spans="1:4">
      <c r="A11789" s="32">
        <v>2011</v>
      </c>
      <c r="B11789" s="32" t="s">
        <v>15</v>
      </c>
      <c r="C11789" s="32" t="s">
        <v>120</v>
      </c>
      <c r="D11789" s="33">
        <v>1239.6126226086401</v>
      </c>
    </row>
    <row r="11790" spans="1:4">
      <c r="A11790" s="32">
        <v>2012</v>
      </c>
      <c r="B11790" s="32" t="s">
        <v>4</v>
      </c>
      <c r="C11790" s="32" t="s">
        <v>120</v>
      </c>
      <c r="D11790" s="33">
        <v>965.36550109114705</v>
      </c>
    </row>
    <row r="11791" spans="1:4">
      <c r="A11791" s="32">
        <v>2012</v>
      </c>
      <c r="B11791" s="32" t="s">
        <v>5</v>
      </c>
      <c r="C11791" s="32" t="s">
        <v>120</v>
      </c>
      <c r="D11791" s="33">
        <v>1443.1385118788</v>
      </c>
    </row>
    <row r="11792" spans="1:4">
      <c r="A11792" s="32">
        <v>2012</v>
      </c>
      <c r="B11792" s="32" t="s">
        <v>6</v>
      </c>
      <c r="C11792" s="32" t="s">
        <v>120</v>
      </c>
      <c r="D11792" s="33">
        <v>1332.0652298971399</v>
      </c>
    </row>
    <row r="11793" spans="1:4">
      <c r="A11793" s="32">
        <v>2012</v>
      </c>
      <c r="B11793" s="32" t="s">
        <v>7</v>
      </c>
      <c r="C11793" s="32" t="s">
        <v>120</v>
      </c>
      <c r="D11793" s="33">
        <v>914.97657551636701</v>
      </c>
    </row>
    <row r="11794" spans="1:4">
      <c r="A11794" s="32">
        <v>2012</v>
      </c>
      <c r="B11794" s="32" t="s">
        <v>8</v>
      </c>
      <c r="C11794" s="32" t="s">
        <v>120</v>
      </c>
      <c r="D11794" s="33">
        <v>834.79988175968799</v>
      </c>
    </row>
    <row r="11795" spans="1:4">
      <c r="A11795" s="32">
        <v>2012</v>
      </c>
      <c r="B11795" s="32" t="s">
        <v>9</v>
      </c>
      <c r="C11795" s="32" t="s">
        <v>120</v>
      </c>
      <c r="D11795" s="33">
        <v>761.89770806287095</v>
      </c>
    </row>
    <row r="11796" spans="1:4">
      <c r="A11796" s="32">
        <v>2012</v>
      </c>
      <c r="B11796" s="32" t="s">
        <v>10</v>
      </c>
      <c r="C11796" s="32" t="s">
        <v>120</v>
      </c>
      <c r="D11796" s="33">
        <v>718.79299120098801</v>
      </c>
    </row>
    <row r="11797" spans="1:4">
      <c r="A11797" s="32">
        <v>2012</v>
      </c>
      <c r="B11797" s="32" t="s">
        <v>11</v>
      </c>
      <c r="C11797" s="32" t="s">
        <v>120</v>
      </c>
      <c r="D11797" s="33">
        <v>281.147591235466</v>
      </c>
    </row>
    <row r="11798" spans="1:4">
      <c r="A11798" s="32">
        <v>2012</v>
      </c>
      <c r="B11798" s="32" t="s">
        <v>12</v>
      </c>
      <c r="C11798" s="32" t="s">
        <v>120</v>
      </c>
      <c r="D11798" s="33">
        <v>448.11658864916598</v>
      </c>
    </row>
    <row r="11799" spans="1:4">
      <c r="A11799" s="32">
        <v>2012</v>
      </c>
      <c r="B11799" s="32" t="s">
        <v>13</v>
      </c>
      <c r="C11799" s="32" t="s">
        <v>120</v>
      </c>
      <c r="D11799" s="33">
        <v>317.84493270782798</v>
      </c>
    </row>
    <row r="11800" spans="1:4">
      <c r="A11800" s="32">
        <v>2012</v>
      </c>
      <c r="B11800" s="32" t="s">
        <v>14</v>
      </c>
      <c r="C11800" s="32" t="s">
        <v>120</v>
      </c>
      <c r="D11800" s="33">
        <v>294.06667899267501</v>
      </c>
    </row>
    <row r="11801" spans="1:4">
      <c r="A11801" s="32">
        <v>2012</v>
      </c>
      <c r="B11801" s="32" t="s">
        <v>15</v>
      </c>
      <c r="C11801" s="32" t="s">
        <v>120</v>
      </c>
      <c r="D11801" s="33">
        <v>221.485427476897</v>
      </c>
    </row>
    <row r="11802" spans="1:4">
      <c r="A11802" s="32">
        <v>2013</v>
      </c>
      <c r="B11802" s="32" t="s">
        <v>4</v>
      </c>
      <c r="C11802" s="32" t="s">
        <v>120</v>
      </c>
      <c r="D11802" s="33">
        <v>1062.3994982760801</v>
      </c>
    </row>
    <row r="11803" spans="1:4">
      <c r="A11803" s="32">
        <v>2013</v>
      </c>
      <c r="B11803" s="32" t="s">
        <v>5</v>
      </c>
      <c r="C11803" s="32" t="s">
        <v>120</v>
      </c>
      <c r="D11803" s="33">
        <v>130.38869079657499</v>
      </c>
    </row>
    <row r="11804" spans="1:4">
      <c r="A11804" s="32">
        <v>2013</v>
      </c>
      <c r="B11804" s="32" t="s">
        <v>6</v>
      </c>
      <c r="C11804" s="32" t="s">
        <v>120</v>
      </c>
      <c r="D11804" s="33">
        <v>734.08681887228499</v>
      </c>
    </row>
    <row r="11805" spans="1:4">
      <c r="A11805" s="32">
        <v>2013</v>
      </c>
      <c r="B11805" s="32" t="s">
        <v>7</v>
      </c>
      <c r="C11805" s="32" t="s">
        <v>120</v>
      </c>
      <c r="D11805" s="33">
        <v>0</v>
      </c>
    </row>
    <row r="11806" spans="1:4">
      <c r="A11806" s="32">
        <v>2013</v>
      </c>
      <c r="B11806" s="32" t="s">
        <v>8</v>
      </c>
      <c r="C11806" s="32" t="s">
        <v>120</v>
      </c>
      <c r="D11806" s="33">
        <v>0</v>
      </c>
    </row>
    <row r="11807" spans="1:4">
      <c r="A11807" s="32">
        <v>2013</v>
      </c>
      <c r="B11807" s="32" t="s">
        <v>9</v>
      </c>
      <c r="C11807" s="32" t="s">
        <v>120</v>
      </c>
      <c r="D11807" s="33">
        <v>1614.3881275400599</v>
      </c>
    </row>
    <row r="11808" spans="1:4">
      <c r="A11808" s="32">
        <v>2013</v>
      </c>
      <c r="B11808" s="32" t="s">
        <v>10</v>
      </c>
      <c r="C11808" s="32" t="s">
        <v>120</v>
      </c>
      <c r="D11808" s="33">
        <v>0</v>
      </c>
    </row>
    <row r="11809" spans="1:4">
      <c r="A11809" s="32">
        <v>2013</v>
      </c>
      <c r="B11809" s="32" t="s">
        <v>11</v>
      </c>
      <c r="C11809" s="32" t="s">
        <v>120</v>
      </c>
      <c r="D11809" s="33">
        <v>0</v>
      </c>
    </row>
    <row r="11810" spans="1:4">
      <c r="A11810" s="32">
        <v>2013</v>
      </c>
      <c r="B11810" s="32" t="s">
        <v>12</v>
      </c>
      <c r="C11810" s="32" t="s">
        <v>120</v>
      </c>
      <c r="D11810" s="33">
        <v>0</v>
      </c>
    </row>
    <row r="11811" spans="1:4">
      <c r="A11811" s="32">
        <v>2013</v>
      </c>
      <c r="B11811" s="32" t="s">
        <v>13</v>
      </c>
      <c r="C11811" s="32" t="s">
        <v>120</v>
      </c>
      <c r="D11811" s="33">
        <v>0</v>
      </c>
    </row>
    <row r="11812" spans="1:4">
      <c r="A11812" s="32">
        <v>2013</v>
      </c>
      <c r="B11812" s="32" t="s">
        <v>14</v>
      </c>
      <c r="C11812" s="32" t="s">
        <v>120</v>
      </c>
      <c r="D11812" s="33">
        <v>1125.68913536021</v>
      </c>
    </row>
    <row r="11813" spans="1:4">
      <c r="A11813" s="32">
        <v>2013</v>
      </c>
      <c r="B11813" s="32" t="s">
        <v>15</v>
      </c>
      <c r="C11813" s="32" t="s">
        <v>120</v>
      </c>
      <c r="D11813" s="33">
        <v>0</v>
      </c>
    </row>
    <row r="11814" spans="1:4">
      <c r="A11814" s="32">
        <v>2014</v>
      </c>
      <c r="B11814" s="32" t="s">
        <v>4</v>
      </c>
      <c r="C11814" s="32" t="s">
        <v>120</v>
      </c>
      <c r="D11814" s="33">
        <v>0</v>
      </c>
    </row>
    <row r="11815" spans="1:4">
      <c r="A11815" s="32">
        <v>2014</v>
      </c>
      <c r="B11815" s="32" t="s">
        <v>5</v>
      </c>
      <c r="C11815" s="32" t="s">
        <v>120</v>
      </c>
      <c r="D11815" s="33">
        <v>51.586018909067299</v>
      </c>
    </row>
    <row r="11816" spans="1:4">
      <c r="A11816" s="32">
        <v>2014</v>
      </c>
      <c r="B11816" s="32" t="s">
        <v>6</v>
      </c>
      <c r="C11816" s="32" t="s">
        <v>120</v>
      </c>
      <c r="D11816" s="33">
        <v>0</v>
      </c>
    </row>
    <row r="11817" spans="1:4">
      <c r="A11817" s="32">
        <v>2014</v>
      </c>
      <c r="B11817" s="32" t="s">
        <v>7</v>
      </c>
      <c r="C11817" s="32" t="s">
        <v>120</v>
      </c>
      <c r="D11817" s="33">
        <v>0</v>
      </c>
    </row>
    <row r="11818" spans="1:4">
      <c r="A11818" s="32">
        <v>2014</v>
      </c>
      <c r="B11818" s="32" t="s">
        <v>8</v>
      </c>
      <c r="C11818" s="32" t="s">
        <v>120</v>
      </c>
      <c r="D11818" s="33">
        <v>854.33151172625799</v>
      </c>
    </row>
    <row r="11819" spans="1:4">
      <c r="A11819" s="32">
        <v>2014</v>
      </c>
      <c r="B11819" s="32" t="s">
        <v>9</v>
      </c>
      <c r="C11819" s="32" t="s">
        <v>120</v>
      </c>
      <c r="D11819" s="33">
        <v>0</v>
      </c>
    </row>
    <row r="11820" spans="1:4">
      <c r="A11820" s="32">
        <v>2014</v>
      </c>
      <c r="B11820" s="32" t="s">
        <v>10</v>
      </c>
      <c r="C11820" s="32" t="s">
        <v>120</v>
      </c>
      <c r="D11820" s="33">
        <v>61.069797049315703</v>
      </c>
    </row>
    <row r="11821" spans="1:4">
      <c r="A11821" s="32">
        <v>2014</v>
      </c>
      <c r="B11821" s="32" t="s">
        <v>11</v>
      </c>
      <c r="C11821" s="32" t="s">
        <v>120</v>
      </c>
      <c r="D11821" s="33">
        <v>0</v>
      </c>
    </row>
    <row r="11822" spans="1:4">
      <c r="A11822" s="32">
        <v>2014</v>
      </c>
      <c r="B11822" s="32" t="s">
        <v>12</v>
      </c>
      <c r="C11822" s="32" t="s">
        <v>120</v>
      </c>
      <c r="D11822" s="33">
        <v>11.0222629939099</v>
      </c>
    </row>
    <row r="11823" spans="1:4">
      <c r="A11823" s="32">
        <v>2014</v>
      </c>
      <c r="B11823" s="32" t="s">
        <v>13</v>
      </c>
      <c r="C11823" s="32" t="s">
        <v>120</v>
      </c>
      <c r="D11823" s="33">
        <v>26.992377491696001</v>
      </c>
    </row>
    <row r="11824" spans="1:4">
      <c r="A11824" s="32">
        <v>2014</v>
      </c>
      <c r="B11824" s="32" t="s">
        <v>14</v>
      </c>
      <c r="C11824" s="32" t="s">
        <v>120</v>
      </c>
      <c r="D11824" s="33">
        <v>8.0003083153022398</v>
      </c>
    </row>
    <row r="11825" spans="1:4">
      <c r="A11825" s="32">
        <v>2014</v>
      </c>
      <c r="B11825" s="32" t="s">
        <v>15</v>
      </c>
      <c r="C11825" s="32" t="s">
        <v>120</v>
      </c>
      <c r="D11825" s="33">
        <v>0</v>
      </c>
    </row>
    <row r="11826" spans="1:4">
      <c r="A11826" s="32">
        <v>2015</v>
      </c>
      <c r="B11826" s="32" t="s">
        <v>4</v>
      </c>
      <c r="C11826" s="32" t="s">
        <v>120</v>
      </c>
      <c r="D11826" s="33">
        <v>21</v>
      </c>
    </row>
    <row r="11827" spans="1:4">
      <c r="A11827" s="32">
        <v>2015</v>
      </c>
      <c r="B11827" s="32" t="s">
        <v>5</v>
      </c>
      <c r="C11827" s="32" t="s">
        <v>120</v>
      </c>
      <c r="D11827" s="33">
        <v>0</v>
      </c>
    </row>
    <row r="11828" spans="1:4">
      <c r="A11828" s="32">
        <v>2015</v>
      </c>
      <c r="B11828" s="32" t="s">
        <v>6</v>
      </c>
      <c r="C11828" s="32" t="s">
        <v>120</v>
      </c>
      <c r="D11828" s="33">
        <v>25</v>
      </c>
    </row>
    <row r="11829" spans="1:4">
      <c r="A11829" s="32">
        <v>2015</v>
      </c>
      <c r="B11829" s="32" t="s">
        <v>7</v>
      </c>
      <c r="C11829" s="32" t="s">
        <v>120</v>
      </c>
      <c r="D11829" s="33">
        <v>11</v>
      </c>
    </row>
    <row r="11830" spans="1:4">
      <c r="A11830" s="32">
        <v>2015</v>
      </c>
      <c r="B11830" s="32" t="s">
        <v>8</v>
      </c>
      <c r="C11830" s="32" t="s">
        <v>120</v>
      </c>
      <c r="D11830" s="33">
        <v>0</v>
      </c>
    </row>
    <row r="11831" spans="1:4">
      <c r="A11831" s="32">
        <v>2015</v>
      </c>
      <c r="B11831" s="32" t="s">
        <v>9</v>
      </c>
      <c r="C11831" s="32" t="s">
        <v>120</v>
      </c>
      <c r="D11831" s="33">
        <v>5</v>
      </c>
    </row>
    <row r="11832" spans="1:4">
      <c r="A11832" s="32">
        <v>2015</v>
      </c>
      <c r="B11832" s="32" t="s">
        <v>10</v>
      </c>
      <c r="C11832" s="32" t="s">
        <v>120</v>
      </c>
      <c r="D11832" s="33">
        <v>0</v>
      </c>
    </row>
    <row r="11833" spans="1:4">
      <c r="A11833" s="32">
        <v>2015</v>
      </c>
      <c r="B11833" s="32" t="s">
        <v>11</v>
      </c>
      <c r="C11833" s="32" t="s">
        <v>120</v>
      </c>
      <c r="D11833" s="33">
        <v>0</v>
      </c>
    </row>
    <row r="11834" spans="1:4">
      <c r="A11834" s="32">
        <v>2015</v>
      </c>
      <c r="B11834" s="32" t="s">
        <v>12</v>
      </c>
      <c r="C11834" s="32" t="s">
        <v>120</v>
      </c>
      <c r="D11834" s="33">
        <v>0</v>
      </c>
    </row>
    <row r="11835" spans="1:4">
      <c r="A11835" s="32">
        <v>2015</v>
      </c>
      <c r="B11835" s="32" t="s">
        <v>13</v>
      </c>
      <c r="C11835" s="32" t="s">
        <v>120</v>
      </c>
      <c r="D11835" s="33">
        <v>0</v>
      </c>
    </row>
    <row r="11836" spans="1:4">
      <c r="A11836" s="32">
        <v>2015</v>
      </c>
      <c r="B11836" s="32" t="s">
        <v>14</v>
      </c>
      <c r="C11836" s="32" t="s">
        <v>120</v>
      </c>
      <c r="D11836" s="33">
        <v>0</v>
      </c>
    </row>
    <row r="11837" spans="1:4">
      <c r="A11837" s="32">
        <v>2015</v>
      </c>
      <c r="B11837" s="32" t="s">
        <v>15</v>
      </c>
      <c r="C11837" s="32" t="s">
        <v>120</v>
      </c>
      <c r="D11837" s="33">
        <v>0</v>
      </c>
    </row>
    <row r="11838" spans="1:4">
      <c r="A11838" s="32">
        <v>2016</v>
      </c>
      <c r="B11838" s="32" t="s">
        <v>4</v>
      </c>
      <c r="C11838" s="32" t="s">
        <v>120</v>
      </c>
      <c r="D11838" s="33">
        <v>0</v>
      </c>
    </row>
    <row r="11839" spans="1:4">
      <c r="A11839" s="32">
        <v>2016</v>
      </c>
      <c r="B11839" s="32" t="s">
        <v>5</v>
      </c>
      <c r="C11839" s="32" t="s">
        <v>120</v>
      </c>
      <c r="D11839" s="33">
        <v>0</v>
      </c>
    </row>
    <row r="11840" spans="1:4">
      <c r="A11840" s="32">
        <v>2016</v>
      </c>
      <c r="B11840" s="32" t="s">
        <v>6</v>
      </c>
      <c r="C11840" s="32" t="s">
        <v>120</v>
      </c>
      <c r="D11840" s="33">
        <v>0</v>
      </c>
    </row>
    <row r="11841" spans="1:4">
      <c r="A11841" s="32">
        <v>2016</v>
      </c>
      <c r="B11841" s="32" t="s">
        <v>7</v>
      </c>
      <c r="C11841" s="32" t="s">
        <v>120</v>
      </c>
      <c r="D11841" s="33">
        <v>126</v>
      </c>
    </row>
    <row r="11842" spans="1:4">
      <c r="A11842" s="32">
        <v>2016</v>
      </c>
      <c r="B11842" s="32" t="s">
        <v>8</v>
      </c>
      <c r="C11842" s="32" t="s">
        <v>120</v>
      </c>
      <c r="D11842" s="33">
        <v>0</v>
      </c>
    </row>
    <row r="11843" spans="1:4">
      <c r="A11843" s="32">
        <v>2016</v>
      </c>
      <c r="B11843" s="32" t="s">
        <v>9</v>
      </c>
      <c r="C11843" s="32" t="s">
        <v>120</v>
      </c>
      <c r="D11843" s="33">
        <v>55</v>
      </c>
    </row>
    <row r="11844" spans="1:4">
      <c r="A11844" s="32">
        <v>2016</v>
      </c>
      <c r="B11844" s="32" t="s">
        <v>10</v>
      </c>
      <c r="C11844" s="32" t="s">
        <v>120</v>
      </c>
      <c r="D11844" s="33">
        <v>0</v>
      </c>
    </row>
    <row r="11845" spans="1:4">
      <c r="A11845" s="32">
        <v>2016</v>
      </c>
      <c r="B11845" s="32" t="s">
        <v>11</v>
      </c>
      <c r="C11845" s="32" t="s">
        <v>120</v>
      </c>
      <c r="D11845" s="33">
        <v>0</v>
      </c>
    </row>
    <row r="11846" spans="1:4">
      <c r="A11846" s="32">
        <v>2016</v>
      </c>
      <c r="B11846" s="32" t="s">
        <v>12</v>
      </c>
      <c r="C11846" s="32" t="s">
        <v>120</v>
      </c>
      <c r="D11846" s="33">
        <v>0</v>
      </c>
    </row>
    <row r="11847" spans="1:4">
      <c r="A11847" s="32">
        <v>2016</v>
      </c>
      <c r="B11847" s="32" t="s">
        <v>13</v>
      </c>
      <c r="C11847" s="32" t="s">
        <v>120</v>
      </c>
      <c r="D11847" s="33">
        <v>0</v>
      </c>
    </row>
    <row r="11848" spans="1:4">
      <c r="A11848" s="32">
        <v>2016</v>
      </c>
      <c r="B11848" s="32" t="s">
        <v>14</v>
      </c>
      <c r="C11848" s="32" t="s">
        <v>120</v>
      </c>
      <c r="D11848" s="33">
        <v>0</v>
      </c>
    </row>
    <row r="11849" spans="1:4">
      <c r="A11849" s="32">
        <v>2016</v>
      </c>
      <c r="B11849" s="32" t="s">
        <v>15</v>
      </c>
      <c r="C11849" s="32" t="s">
        <v>120</v>
      </c>
      <c r="D11849" s="33">
        <v>197</v>
      </c>
    </row>
    <row r="11850" spans="1:4">
      <c r="A11850" s="32">
        <v>2017</v>
      </c>
      <c r="B11850" s="32" t="s">
        <v>4</v>
      </c>
      <c r="C11850" s="32" t="s">
        <v>120</v>
      </c>
      <c r="D11850" s="33">
        <v>0</v>
      </c>
    </row>
    <row r="11851" spans="1:4">
      <c r="A11851" s="32">
        <v>2017</v>
      </c>
      <c r="B11851" s="32" t="s">
        <v>5</v>
      </c>
      <c r="C11851" s="32" t="s">
        <v>120</v>
      </c>
      <c r="D11851" s="33">
        <v>0</v>
      </c>
    </row>
    <row r="11852" spans="1:4">
      <c r="A11852" s="32">
        <v>2017</v>
      </c>
      <c r="B11852" s="32" t="s">
        <v>6</v>
      </c>
      <c r="C11852" s="32" t="s">
        <v>120</v>
      </c>
      <c r="D11852" s="33">
        <v>0</v>
      </c>
    </row>
    <row r="11853" spans="1:4">
      <c r="A11853" s="32">
        <v>2017</v>
      </c>
      <c r="B11853" s="32" t="s">
        <v>7</v>
      </c>
      <c r="C11853" s="32" t="s">
        <v>120</v>
      </c>
      <c r="D11853" s="33">
        <v>0</v>
      </c>
    </row>
    <row r="11854" spans="1:4">
      <c r="A11854" s="32">
        <v>2017</v>
      </c>
      <c r="B11854" s="32" t="s">
        <v>8</v>
      </c>
      <c r="C11854" s="32" t="s">
        <v>120</v>
      </c>
      <c r="D11854" s="33">
        <v>449</v>
      </c>
    </row>
    <row r="11855" spans="1:4">
      <c r="A11855" s="32">
        <v>2017</v>
      </c>
      <c r="B11855" s="32" t="s">
        <v>9</v>
      </c>
      <c r="C11855" s="32" t="s">
        <v>120</v>
      </c>
      <c r="D11855" s="33">
        <v>0</v>
      </c>
    </row>
    <row r="11856" spans="1:4">
      <c r="A11856" s="32">
        <v>2017</v>
      </c>
      <c r="B11856" s="32" t="s">
        <v>10</v>
      </c>
      <c r="C11856" s="32" t="s">
        <v>120</v>
      </c>
      <c r="D11856" s="33">
        <v>0</v>
      </c>
    </row>
    <row r="11857" spans="1:4">
      <c r="A11857" s="32">
        <v>2017</v>
      </c>
      <c r="B11857" s="32" t="s">
        <v>11</v>
      </c>
      <c r="C11857" s="32" t="s">
        <v>120</v>
      </c>
      <c r="D11857" s="33">
        <v>567</v>
      </c>
    </row>
    <row r="11858" spans="1:4">
      <c r="A11858" s="32">
        <v>2017</v>
      </c>
      <c r="B11858" s="32" t="s">
        <v>12</v>
      </c>
      <c r="C11858" s="32" t="s">
        <v>120</v>
      </c>
      <c r="D11858" s="33">
        <v>0</v>
      </c>
    </row>
    <row r="11859" spans="1:4">
      <c r="A11859" s="32">
        <v>2017</v>
      </c>
      <c r="B11859" s="32" t="s">
        <v>13</v>
      </c>
      <c r="C11859" s="32" t="s">
        <v>120</v>
      </c>
      <c r="D11859" s="33">
        <v>0</v>
      </c>
    </row>
    <row r="11860" spans="1:4">
      <c r="A11860" s="32">
        <v>2017</v>
      </c>
      <c r="B11860" s="32" t="s">
        <v>14</v>
      </c>
      <c r="C11860" s="32" t="s">
        <v>120</v>
      </c>
      <c r="D11860" s="33">
        <v>0</v>
      </c>
    </row>
    <row r="11861" spans="1:4">
      <c r="A11861" s="32">
        <v>2017</v>
      </c>
      <c r="B11861" s="32" t="s">
        <v>15</v>
      </c>
      <c r="C11861" s="32" t="s">
        <v>120</v>
      </c>
      <c r="D11861" s="33">
        <v>0</v>
      </c>
    </row>
    <row r="11862" spans="1:4">
      <c r="A11862" s="32">
        <v>2018</v>
      </c>
      <c r="B11862" s="32" t="s">
        <v>4</v>
      </c>
      <c r="C11862" s="32" t="s">
        <v>120</v>
      </c>
      <c r="D11862" s="33">
        <v>0</v>
      </c>
    </row>
    <row r="11863" spans="1:4">
      <c r="A11863" s="32">
        <v>2018</v>
      </c>
      <c r="B11863" s="32" t="s">
        <v>5</v>
      </c>
      <c r="C11863" s="32" t="s">
        <v>120</v>
      </c>
      <c r="D11863" s="33">
        <v>129</v>
      </c>
    </row>
    <row r="11864" spans="1:4">
      <c r="A11864" s="32">
        <v>2018</v>
      </c>
      <c r="B11864" s="32" t="s">
        <v>6</v>
      </c>
      <c r="C11864" s="32" t="s">
        <v>120</v>
      </c>
      <c r="D11864" s="33">
        <v>181</v>
      </c>
    </row>
    <row r="11865" spans="1:4">
      <c r="A11865" s="32">
        <v>2018</v>
      </c>
      <c r="B11865" s="32" t="s">
        <v>7</v>
      </c>
      <c r="C11865" s="32" t="s">
        <v>120</v>
      </c>
      <c r="D11865" s="33">
        <v>297</v>
      </c>
    </row>
    <row r="11866" spans="1:4">
      <c r="A11866" s="32">
        <v>2018</v>
      </c>
      <c r="B11866" s="32" t="s">
        <v>8</v>
      </c>
      <c r="C11866" s="32" t="s">
        <v>120</v>
      </c>
      <c r="D11866" s="33">
        <v>241</v>
      </c>
    </row>
    <row r="11867" spans="1:4">
      <c r="A11867" s="32">
        <v>2018</v>
      </c>
      <c r="B11867" s="32" t="s">
        <v>9</v>
      </c>
      <c r="C11867" s="32" t="s">
        <v>120</v>
      </c>
      <c r="D11867" s="33">
        <v>299</v>
      </c>
    </row>
    <row r="11868" spans="1:4">
      <c r="A11868" s="32">
        <v>2018</v>
      </c>
      <c r="B11868" s="32" t="s">
        <v>10</v>
      </c>
      <c r="C11868" s="32" t="s">
        <v>120</v>
      </c>
      <c r="D11868" s="33">
        <v>348</v>
      </c>
    </row>
    <row r="11869" spans="1:4">
      <c r="A11869" s="32">
        <v>2018</v>
      </c>
      <c r="B11869" s="32" t="s">
        <v>11</v>
      </c>
      <c r="C11869" s="32" t="s">
        <v>120</v>
      </c>
      <c r="D11869" s="33">
        <v>203</v>
      </c>
    </row>
    <row r="11870" spans="1:4">
      <c r="A11870" s="32">
        <v>2018</v>
      </c>
      <c r="B11870" s="32" t="s">
        <v>12</v>
      </c>
      <c r="C11870" s="32" t="s">
        <v>120</v>
      </c>
      <c r="D11870" s="33">
        <v>231</v>
      </c>
    </row>
    <row r="11871" spans="1:4">
      <c r="A11871" s="32">
        <v>2018</v>
      </c>
      <c r="B11871" s="32" t="s">
        <v>13</v>
      </c>
      <c r="C11871" s="32" t="s">
        <v>120</v>
      </c>
      <c r="D11871" s="33">
        <v>292</v>
      </c>
    </row>
    <row r="11872" spans="1:4">
      <c r="A11872" s="32">
        <v>2018</v>
      </c>
      <c r="B11872" s="32" t="s">
        <v>14</v>
      </c>
      <c r="C11872" s="32" t="s">
        <v>120</v>
      </c>
      <c r="D11872" s="33">
        <v>414</v>
      </c>
    </row>
    <row r="11873" spans="1:4">
      <c r="A11873" s="32">
        <v>2018</v>
      </c>
      <c r="B11873" s="32" t="s">
        <v>15</v>
      </c>
      <c r="C11873" s="32" t="s">
        <v>120</v>
      </c>
      <c r="D11873" s="33">
        <v>352</v>
      </c>
    </row>
    <row r="11874" spans="1:4">
      <c r="A11874" s="32">
        <v>2019</v>
      </c>
      <c r="B11874" s="32" t="s">
        <v>4</v>
      </c>
      <c r="C11874" s="32" t="s">
        <v>120</v>
      </c>
      <c r="D11874" s="33">
        <v>403</v>
      </c>
    </row>
    <row r="11875" spans="1:4">
      <c r="A11875" s="32">
        <v>2019</v>
      </c>
      <c r="B11875" s="32" t="s">
        <v>5</v>
      </c>
      <c r="C11875" s="32" t="s">
        <v>120</v>
      </c>
      <c r="D11875" s="33">
        <v>307</v>
      </c>
    </row>
    <row r="11876" spans="1:4">
      <c r="A11876" s="32">
        <v>2019</v>
      </c>
      <c r="B11876" s="32" t="s">
        <v>6</v>
      </c>
      <c r="C11876" s="32" t="s">
        <v>120</v>
      </c>
      <c r="D11876" s="33">
        <v>169</v>
      </c>
    </row>
    <row r="11877" spans="1:4">
      <c r="A11877" s="32">
        <v>2019</v>
      </c>
      <c r="B11877" s="32" t="s">
        <v>7</v>
      </c>
      <c r="C11877" s="32" t="s">
        <v>120</v>
      </c>
      <c r="D11877" s="33">
        <v>300</v>
      </c>
    </row>
    <row r="11878" spans="1:4">
      <c r="A11878" s="32">
        <v>2019</v>
      </c>
      <c r="B11878" s="32" t="s">
        <v>8</v>
      </c>
      <c r="C11878" s="32" t="s">
        <v>120</v>
      </c>
      <c r="D11878" s="33">
        <v>275</v>
      </c>
    </row>
    <row r="11879" spans="1:4">
      <c r="A11879" s="32">
        <v>2019</v>
      </c>
      <c r="B11879" s="32" t="s">
        <v>9</v>
      </c>
      <c r="C11879" s="32" t="s">
        <v>120</v>
      </c>
      <c r="D11879" s="33">
        <v>148</v>
      </c>
    </row>
    <row r="11880" spans="1:4">
      <c r="A11880" s="32">
        <v>2019</v>
      </c>
      <c r="B11880" s="32" t="s">
        <v>10</v>
      </c>
      <c r="C11880" s="32" t="s">
        <v>120</v>
      </c>
      <c r="D11880" s="33">
        <v>315</v>
      </c>
    </row>
    <row r="11881" spans="1:4">
      <c r="A11881" s="32">
        <v>2019</v>
      </c>
      <c r="B11881" s="32" t="s">
        <v>11</v>
      </c>
      <c r="C11881" s="32" t="s">
        <v>120</v>
      </c>
      <c r="D11881" s="33">
        <v>323</v>
      </c>
    </row>
    <row r="11882" spans="1:4">
      <c r="A11882" s="32">
        <v>2019</v>
      </c>
      <c r="B11882" s="32" t="s">
        <v>12</v>
      </c>
      <c r="C11882" s="32" t="s">
        <v>120</v>
      </c>
      <c r="D11882" s="33">
        <v>340</v>
      </c>
    </row>
    <row r="11883" spans="1:4">
      <c r="A11883" s="32">
        <v>2019</v>
      </c>
      <c r="B11883" s="32" t="s">
        <v>13</v>
      </c>
      <c r="C11883" s="32" t="s">
        <v>120</v>
      </c>
      <c r="D11883" s="33">
        <v>312</v>
      </c>
    </row>
    <row r="11884" spans="1:4">
      <c r="A11884" s="32">
        <v>2019</v>
      </c>
      <c r="B11884" s="32" t="s">
        <v>14</v>
      </c>
      <c r="C11884" s="32" t="s">
        <v>120</v>
      </c>
      <c r="D11884" s="33">
        <v>445</v>
      </c>
    </row>
    <row r="11885" spans="1:4">
      <c r="A11885" s="32">
        <v>2019</v>
      </c>
      <c r="B11885" s="32" t="s">
        <v>15</v>
      </c>
      <c r="C11885" s="32" t="s">
        <v>120</v>
      </c>
      <c r="D11885" s="33">
        <v>401</v>
      </c>
    </row>
    <row r="11886" spans="1:4">
      <c r="A11886" s="32">
        <v>2020</v>
      </c>
      <c r="B11886" s="32" t="s">
        <v>4</v>
      </c>
      <c r="C11886" s="32" t="s">
        <v>120</v>
      </c>
      <c r="D11886" s="33">
        <v>427</v>
      </c>
    </row>
    <row r="11887" spans="1:4">
      <c r="A11887" s="32">
        <v>2020</v>
      </c>
      <c r="B11887" s="32" t="s">
        <v>5</v>
      </c>
      <c r="C11887" s="32" t="s">
        <v>120</v>
      </c>
      <c r="D11887" s="33">
        <v>440</v>
      </c>
    </row>
    <row r="11888" spans="1:4">
      <c r="A11888" s="32">
        <v>2020</v>
      </c>
      <c r="B11888" s="32" t="s">
        <v>6</v>
      </c>
      <c r="C11888" s="32" t="s">
        <v>120</v>
      </c>
      <c r="D11888" s="33">
        <v>231</v>
      </c>
    </row>
    <row r="11889" spans="1:4">
      <c r="A11889" s="32">
        <v>2020</v>
      </c>
      <c r="B11889" s="32" t="s">
        <v>7</v>
      </c>
      <c r="C11889" s="32" t="s">
        <v>120</v>
      </c>
      <c r="D11889" s="33">
        <v>10</v>
      </c>
    </row>
    <row r="11890" spans="1:4">
      <c r="A11890" s="32">
        <v>2020</v>
      </c>
      <c r="B11890" s="32" t="s">
        <v>8</v>
      </c>
      <c r="C11890" s="32" t="s">
        <v>120</v>
      </c>
      <c r="D11890" s="33">
        <v>12</v>
      </c>
    </row>
    <row r="11891" spans="1:4">
      <c r="A11891" s="32">
        <v>2020</v>
      </c>
      <c r="B11891" s="32" t="s">
        <v>9</v>
      </c>
      <c r="C11891" s="32" t="s">
        <v>120</v>
      </c>
      <c r="D11891" s="33">
        <v>19</v>
      </c>
    </row>
    <row r="11892" spans="1:4">
      <c r="A11892" s="32">
        <v>2020</v>
      </c>
      <c r="B11892" s="32" t="s">
        <v>10</v>
      </c>
      <c r="C11892" s="32" t="s">
        <v>120</v>
      </c>
      <c r="D11892" s="33">
        <v>23</v>
      </c>
    </row>
    <row r="11893" spans="1:4">
      <c r="A11893" s="32">
        <v>2020</v>
      </c>
      <c r="B11893" s="32" t="s">
        <v>11</v>
      </c>
      <c r="C11893" s="32" t="s">
        <v>120</v>
      </c>
      <c r="D11893" s="33">
        <v>49</v>
      </c>
    </row>
    <row r="11894" spans="1:4">
      <c r="A11894" s="32">
        <v>2020</v>
      </c>
      <c r="B11894" s="32" t="s">
        <v>12</v>
      </c>
      <c r="C11894" s="32" t="s">
        <v>120</v>
      </c>
      <c r="D11894" s="33">
        <v>69</v>
      </c>
    </row>
    <row r="11895" spans="1:4">
      <c r="A11895" s="32">
        <v>2020</v>
      </c>
      <c r="B11895" s="32" t="s">
        <v>13</v>
      </c>
      <c r="C11895" s="32" t="s">
        <v>120</v>
      </c>
      <c r="D11895" s="33">
        <v>65</v>
      </c>
    </row>
    <row r="11896" spans="1:4">
      <c r="A11896" s="32">
        <v>2020</v>
      </c>
      <c r="B11896" s="32" t="s">
        <v>14</v>
      </c>
      <c r="C11896" s="32" t="s">
        <v>120</v>
      </c>
      <c r="D11896" s="33">
        <v>103</v>
      </c>
    </row>
    <row r="11897" spans="1:4">
      <c r="A11897" s="32">
        <v>1995</v>
      </c>
      <c r="B11897" s="32" t="s">
        <v>10</v>
      </c>
      <c r="C11897" s="32" t="s">
        <v>121</v>
      </c>
      <c r="D11897" s="33">
        <v>0</v>
      </c>
    </row>
    <row r="11898" spans="1:4">
      <c r="A11898" s="32">
        <v>1995</v>
      </c>
      <c r="B11898" s="32" t="s">
        <v>11</v>
      </c>
      <c r="C11898" s="32" t="s">
        <v>121</v>
      </c>
      <c r="D11898" s="33">
        <v>0</v>
      </c>
    </row>
    <row r="11899" spans="1:4">
      <c r="A11899" s="32">
        <v>1995</v>
      </c>
      <c r="B11899" s="32" t="s">
        <v>12</v>
      </c>
      <c r="C11899" s="32" t="s">
        <v>121</v>
      </c>
      <c r="D11899" s="33">
        <v>0</v>
      </c>
    </row>
    <row r="11900" spans="1:4">
      <c r="A11900" s="32">
        <v>1995</v>
      </c>
      <c r="B11900" s="32" t="s">
        <v>13</v>
      </c>
      <c r="C11900" s="32" t="s">
        <v>121</v>
      </c>
      <c r="D11900" s="33">
        <v>0</v>
      </c>
    </row>
    <row r="11901" spans="1:4">
      <c r="A11901" s="32">
        <v>1995</v>
      </c>
      <c r="B11901" s="32" t="s">
        <v>14</v>
      </c>
      <c r="C11901" s="32" t="s">
        <v>121</v>
      </c>
      <c r="D11901" s="33">
        <v>0</v>
      </c>
    </row>
    <row r="11902" spans="1:4">
      <c r="A11902" s="32">
        <v>1995</v>
      </c>
      <c r="B11902" s="32" t="s">
        <v>15</v>
      </c>
      <c r="C11902" s="32" t="s">
        <v>121</v>
      </c>
      <c r="D11902" s="33">
        <v>0</v>
      </c>
    </row>
    <row r="11903" spans="1:4">
      <c r="A11903" s="32">
        <v>1996</v>
      </c>
      <c r="B11903" s="32" t="s">
        <v>4</v>
      </c>
      <c r="C11903" s="32" t="s">
        <v>121</v>
      </c>
      <c r="D11903" s="33">
        <v>8864</v>
      </c>
    </row>
    <row r="11904" spans="1:4">
      <c r="A11904" s="32">
        <v>1996</v>
      </c>
      <c r="B11904" s="32" t="s">
        <v>5</v>
      </c>
      <c r="C11904" s="32" t="s">
        <v>121</v>
      </c>
      <c r="D11904" s="33">
        <v>9323</v>
      </c>
    </row>
    <row r="11905" spans="1:4">
      <c r="A11905" s="32">
        <v>1996</v>
      </c>
      <c r="B11905" s="32" t="s">
        <v>6</v>
      </c>
      <c r="C11905" s="32" t="s">
        <v>121</v>
      </c>
      <c r="D11905" s="33">
        <v>10979</v>
      </c>
    </row>
    <row r="11906" spans="1:4">
      <c r="A11906" s="32">
        <v>1996</v>
      </c>
      <c r="B11906" s="32" t="s">
        <v>7</v>
      </c>
      <c r="C11906" s="32" t="s">
        <v>121</v>
      </c>
      <c r="D11906" s="33">
        <v>12119</v>
      </c>
    </row>
    <row r="11907" spans="1:4">
      <c r="A11907" s="32">
        <v>1996</v>
      </c>
      <c r="B11907" s="32" t="s">
        <v>8</v>
      </c>
      <c r="C11907" s="32" t="s">
        <v>121</v>
      </c>
      <c r="D11907" s="33">
        <v>12772</v>
      </c>
    </row>
    <row r="11908" spans="1:4">
      <c r="A11908" s="32">
        <v>1996</v>
      </c>
      <c r="B11908" s="32" t="s">
        <v>9</v>
      </c>
      <c r="C11908" s="32" t="s">
        <v>121</v>
      </c>
      <c r="D11908" s="33">
        <v>8344</v>
      </c>
    </row>
    <row r="11909" spans="1:4">
      <c r="A11909" s="32">
        <v>1996</v>
      </c>
      <c r="B11909" s="32" t="s">
        <v>10</v>
      </c>
      <c r="C11909" s="32" t="s">
        <v>121</v>
      </c>
      <c r="D11909" s="33">
        <v>10997</v>
      </c>
    </row>
    <row r="11910" spans="1:4">
      <c r="A11910" s="32">
        <v>1996</v>
      </c>
      <c r="B11910" s="32" t="s">
        <v>11</v>
      </c>
      <c r="C11910" s="32" t="s">
        <v>121</v>
      </c>
      <c r="D11910" s="33">
        <v>13411</v>
      </c>
    </row>
    <row r="11911" spans="1:4">
      <c r="A11911" s="32">
        <v>1996</v>
      </c>
      <c r="B11911" s="32" t="s">
        <v>12</v>
      </c>
      <c r="C11911" s="32" t="s">
        <v>121</v>
      </c>
      <c r="D11911" s="33">
        <v>13214</v>
      </c>
    </row>
    <row r="11912" spans="1:4">
      <c r="A11912" s="32">
        <v>1996</v>
      </c>
      <c r="B11912" s="32" t="s">
        <v>13</v>
      </c>
      <c r="C11912" s="32" t="s">
        <v>121</v>
      </c>
      <c r="D11912" s="33">
        <v>13671</v>
      </c>
    </row>
    <row r="11913" spans="1:4">
      <c r="A11913" s="32">
        <v>1996</v>
      </c>
      <c r="B11913" s="32" t="s">
        <v>14</v>
      </c>
      <c r="C11913" s="32" t="s">
        <v>121</v>
      </c>
      <c r="D11913" s="33">
        <v>13249</v>
      </c>
    </row>
    <row r="11914" spans="1:4">
      <c r="A11914" s="32">
        <v>1996</v>
      </c>
      <c r="B11914" s="32" t="s">
        <v>15</v>
      </c>
      <c r="C11914" s="32" t="s">
        <v>121</v>
      </c>
      <c r="D11914" s="33">
        <v>12696</v>
      </c>
    </row>
    <row r="11915" spans="1:4">
      <c r="A11915" s="32">
        <v>1997</v>
      </c>
      <c r="B11915" s="32" t="s">
        <v>4</v>
      </c>
      <c r="C11915" s="32" t="s">
        <v>121</v>
      </c>
      <c r="D11915" s="33">
        <v>13039</v>
      </c>
    </row>
    <row r="11916" spans="1:4">
      <c r="A11916" s="32">
        <v>1997</v>
      </c>
      <c r="B11916" s="32" t="s">
        <v>5</v>
      </c>
      <c r="C11916" s="32" t="s">
        <v>121</v>
      </c>
      <c r="D11916" s="33">
        <v>12201</v>
      </c>
    </row>
    <row r="11917" spans="1:4">
      <c r="A11917" s="32">
        <v>1997</v>
      </c>
      <c r="B11917" s="32" t="s">
        <v>6</v>
      </c>
      <c r="C11917" s="32" t="s">
        <v>121</v>
      </c>
      <c r="D11917" s="33">
        <v>13446</v>
      </c>
    </row>
    <row r="11918" spans="1:4">
      <c r="A11918" s="32">
        <v>1997</v>
      </c>
      <c r="B11918" s="32" t="s">
        <v>7</v>
      </c>
      <c r="C11918" s="32" t="s">
        <v>121</v>
      </c>
      <c r="D11918" s="33">
        <v>12528</v>
      </c>
    </row>
    <row r="11919" spans="1:4">
      <c r="A11919" s="32">
        <v>1997</v>
      </c>
      <c r="B11919" s="32" t="s">
        <v>8</v>
      </c>
      <c r="C11919" s="32" t="s">
        <v>121</v>
      </c>
      <c r="D11919" s="33">
        <v>11984</v>
      </c>
    </row>
    <row r="11920" spans="1:4">
      <c r="A11920" s="32">
        <v>1997</v>
      </c>
      <c r="B11920" s="32" t="s">
        <v>9</v>
      </c>
      <c r="C11920" s="32" t="s">
        <v>121</v>
      </c>
      <c r="D11920" s="33">
        <v>10555</v>
      </c>
    </row>
    <row r="11921" spans="1:4">
      <c r="A11921" s="32">
        <v>1997</v>
      </c>
      <c r="B11921" s="32" t="s">
        <v>10</v>
      </c>
      <c r="C11921" s="32" t="s">
        <v>121</v>
      </c>
      <c r="D11921" s="33">
        <v>11875</v>
      </c>
    </row>
    <row r="11922" spans="1:4">
      <c r="A11922" s="32">
        <v>1997</v>
      </c>
      <c r="B11922" s="32" t="s">
        <v>11</v>
      </c>
      <c r="C11922" s="32" t="s">
        <v>121</v>
      </c>
      <c r="D11922" s="33">
        <v>10579</v>
      </c>
    </row>
    <row r="11923" spans="1:4">
      <c r="A11923" s="32">
        <v>1997</v>
      </c>
      <c r="B11923" s="32" t="s">
        <v>12</v>
      </c>
      <c r="C11923" s="32" t="s">
        <v>121</v>
      </c>
      <c r="D11923" s="33">
        <v>13942</v>
      </c>
    </row>
    <row r="11924" spans="1:4">
      <c r="A11924" s="32">
        <v>1997</v>
      </c>
      <c r="B11924" s="32" t="s">
        <v>13</v>
      </c>
      <c r="C11924" s="32" t="s">
        <v>121</v>
      </c>
      <c r="D11924" s="33">
        <v>14778</v>
      </c>
    </row>
    <row r="11925" spans="1:4">
      <c r="A11925" s="32">
        <v>1997</v>
      </c>
      <c r="B11925" s="32" t="s">
        <v>14</v>
      </c>
      <c r="C11925" s="32" t="s">
        <v>121</v>
      </c>
      <c r="D11925" s="33">
        <v>13554</v>
      </c>
    </row>
    <row r="11926" spans="1:4">
      <c r="A11926" s="32">
        <v>1997</v>
      </c>
      <c r="B11926" s="32" t="s">
        <v>15</v>
      </c>
      <c r="C11926" s="32" t="s">
        <v>121</v>
      </c>
      <c r="D11926" s="33">
        <v>13004</v>
      </c>
    </row>
    <row r="11927" spans="1:4">
      <c r="A11927" s="32">
        <v>1998</v>
      </c>
      <c r="B11927" s="32" t="s">
        <v>4</v>
      </c>
      <c r="C11927" s="32" t="s">
        <v>121</v>
      </c>
      <c r="D11927" s="33">
        <v>11466</v>
      </c>
    </row>
    <row r="11928" spans="1:4">
      <c r="A11928" s="32">
        <v>1998</v>
      </c>
      <c r="B11928" s="32" t="s">
        <v>5</v>
      </c>
      <c r="C11928" s="32" t="s">
        <v>121</v>
      </c>
      <c r="D11928" s="33">
        <v>11891</v>
      </c>
    </row>
    <row r="11929" spans="1:4">
      <c r="A11929" s="32">
        <v>1998</v>
      </c>
      <c r="B11929" s="32" t="s">
        <v>6</v>
      </c>
      <c r="C11929" s="32" t="s">
        <v>121</v>
      </c>
      <c r="D11929" s="33">
        <v>6595</v>
      </c>
    </row>
    <row r="11930" spans="1:4">
      <c r="A11930" s="32">
        <v>1998</v>
      </c>
      <c r="B11930" s="32" t="s">
        <v>7</v>
      </c>
      <c r="C11930" s="32" t="s">
        <v>121</v>
      </c>
      <c r="D11930" s="33">
        <v>23509</v>
      </c>
    </row>
    <row r="11931" spans="1:4">
      <c r="A11931" s="32">
        <v>1998</v>
      </c>
      <c r="B11931" s="32" t="s">
        <v>8</v>
      </c>
      <c r="C11931" s="32" t="s">
        <v>121</v>
      </c>
      <c r="D11931" s="33">
        <v>31887</v>
      </c>
    </row>
    <row r="11932" spans="1:4">
      <c r="A11932" s="32">
        <v>1998</v>
      </c>
      <c r="B11932" s="32" t="s">
        <v>9</v>
      </c>
      <c r="C11932" s="32" t="s">
        <v>121</v>
      </c>
      <c r="D11932" s="33">
        <v>32152</v>
      </c>
    </row>
    <row r="11933" spans="1:4">
      <c r="A11933" s="32">
        <v>1998</v>
      </c>
      <c r="B11933" s="32" t="s">
        <v>10</v>
      </c>
      <c r="C11933" s="32" t="s">
        <v>121</v>
      </c>
      <c r="D11933" s="33">
        <v>34816</v>
      </c>
    </row>
    <row r="11934" spans="1:4">
      <c r="A11934" s="32">
        <v>1998</v>
      </c>
      <c r="B11934" s="32" t="s">
        <v>11</v>
      </c>
      <c r="C11934" s="32" t="s">
        <v>121</v>
      </c>
      <c r="D11934" s="33">
        <v>33766</v>
      </c>
    </row>
    <row r="11935" spans="1:4">
      <c r="A11935" s="32">
        <v>1998</v>
      </c>
      <c r="B11935" s="32" t="s">
        <v>12</v>
      </c>
      <c r="C11935" s="32" t="s">
        <v>121</v>
      </c>
      <c r="D11935" s="33">
        <v>32904</v>
      </c>
    </row>
    <row r="11936" spans="1:4">
      <c r="A11936" s="32">
        <v>1998</v>
      </c>
      <c r="B11936" s="32" t="s">
        <v>13</v>
      </c>
      <c r="C11936" s="32" t="s">
        <v>121</v>
      </c>
      <c r="D11936" s="33">
        <v>32064</v>
      </c>
    </row>
    <row r="11937" spans="1:4">
      <c r="A11937" s="32">
        <v>1998</v>
      </c>
      <c r="B11937" s="32" t="s">
        <v>14</v>
      </c>
      <c r="C11937" s="32" t="s">
        <v>121</v>
      </c>
      <c r="D11937" s="33">
        <v>31484</v>
      </c>
    </row>
    <row r="11938" spans="1:4">
      <c r="A11938" s="32">
        <v>1998</v>
      </c>
      <c r="B11938" s="32" t="s">
        <v>15</v>
      </c>
      <c r="C11938" s="32" t="s">
        <v>121</v>
      </c>
      <c r="D11938" s="33">
        <v>31919</v>
      </c>
    </row>
    <row r="11939" spans="1:4">
      <c r="A11939" s="32">
        <v>1999</v>
      </c>
      <c r="B11939" s="32" t="s">
        <v>4</v>
      </c>
      <c r="C11939" s="32" t="s">
        <v>121</v>
      </c>
      <c r="D11939" s="33">
        <v>25785</v>
      </c>
    </row>
    <row r="11940" spans="1:4">
      <c r="A11940" s="32">
        <v>1999</v>
      </c>
      <c r="B11940" s="32" t="s">
        <v>5</v>
      </c>
      <c r="C11940" s="32" t="s">
        <v>121</v>
      </c>
      <c r="D11940" s="33">
        <v>25842</v>
      </c>
    </row>
    <row r="11941" spans="1:4">
      <c r="A11941" s="32">
        <v>1999</v>
      </c>
      <c r="B11941" s="32" t="s">
        <v>6</v>
      </c>
      <c r="C11941" s="32" t="s">
        <v>121</v>
      </c>
      <c r="D11941" s="33">
        <v>31196</v>
      </c>
    </row>
    <row r="11942" spans="1:4">
      <c r="A11942" s="32">
        <v>1999</v>
      </c>
      <c r="B11942" s="32" t="s">
        <v>7</v>
      </c>
      <c r="C11942" s="32" t="s">
        <v>121</v>
      </c>
      <c r="D11942" s="33">
        <v>27059</v>
      </c>
    </row>
    <row r="11943" spans="1:4">
      <c r="A11943" s="32">
        <v>1999</v>
      </c>
      <c r="B11943" s="32" t="s">
        <v>8</v>
      </c>
      <c r="C11943" s="32" t="s">
        <v>121</v>
      </c>
      <c r="D11943" s="33">
        <v>27710</v>
      </c>
    </row>
    <row r="11944" spans="1:4">
      <c r="A11944" s="32">
        <v>1999</v>
      </c>
      <c r="B11944" s="32" t="s">
        <v>9</v>
      </c>
      <c r="C11944" s="32" t="s">
        <v>121</v>
      </c>
      <c r="D11944" s="33">
        <v>26774</v>
      </c>
    </row>
    <row r="11945" spans="1:4">
      <c r="A11945" s="32">
        <v>1999</v>
      </c>
      <c r="B11945" s="32" t="s">
        <v>10</v>
      </c>
      <c r="C11945" s="32" t="s">
        <v>121</v>
      </c>
      <c r="D11945" s="33">
        <v>27427</v>
      </c>
    </row>
    <row r="11946" spans="1:4">
      <c r="A11946" s="32">
        <v>1999</v>
      </c>
      <c r="B11946" s="32" t="s">
        <v>11</v>
      </c>
      <c r="C11946" s="32" t="s">
        <v>121</v>
      </c>
      <c r="D11946" s="33">
        <v>25289</v>
      </c>
    </row>
    <row r="11947" spans="1:4">
      <c r="A11947" s="32">
        <v>1999</v>
      </c>
      <c r="B11947" s="32" t="s">
        <v>12</v>
      </c>
      <c r="C11947" s="32" t="s">
        <v>121</v>
      </c>
      <c r="D11947" s="33">
        <v>34028</v>
      </c>
    </row>
    <row r="11948" spans="1:4">
      <c r="A11948" s="32">
        <v>1999</v>
      </c>
      <c r="B11948" s="32" t="s">
        <v>13</v>
      </c>
      <c r="C11948" s="32" t="s">
        <v>121</v>
      </c>
      <c r="D11948" s="33">
        <v>31790</v>
      </c>
    </row>
    <row r="11949" spans="1:4">
      <c r="A11949" s="32">
        <v>1999</v>
      </c>
      <c r="B11949" s="32" t="s">
        <v>14</v>
      </c>
      <c r="C11949" s="32" t="s">
        <v>121</v>
      </c>
      <c r="D11949" s="33">
        <v>33927</v>
      </c>
    </row>
    <row r="11950" spans="1:4">
      <c r="A11950" s="32">
        <v>1999</v>
      </c>
      <c r="B11950" s="32" t="s">
        <v>15</v>
      </c>
      <c r="C11950" s="32" t="s">
        <v>121</v>
      </c>
      <c r="D11950" s="33">
        <v>33613</v>
      </c>
    </row>
    <row r="11951" spans="1:4">
      <c r="A11951" s="32">
        <v>2000</v>
      </c>
      <c r="B11951" s="32" t="s">
        <v>4</v>
      </c>
      <c r="C11951" s="32" t="s">
        <v>121</v>
      </c>
      <c r="D11951" s="33">
        <v>30826</v>
      </c>
    </row>
    <row r="11952" spans="1:4">
      <c r="A11952" s="32">
        <v>2000</v>
      </c>
      <c r="B11952" s="32" t="s">
        <v>5</v>
      </c>
      <c r="C11952" s="32" t="s">
        <v>121</v>
      </c>
      <c r="D11952" s="33">
        <v>32273</v>
      </c>
    </row>
    <row r="11953" spans="1:4">
      <c r="A11953" s="32">
        <v>2000</v>
      </c>
      <c r="B11953" s="32" t="s">
        <v>6</v>
      </c>
      <c r="C11953" s="32" t="s">
        <v>121</v>
      </c>
      <c r="D11953" s="33">
        <v>36644</v>
      </c>
    </row>
    <row r="11954" spans="1:4">
      <c r="A11954" s="32">
        <v>2000</v>
      </c>
      <c r="B11954" s="32" t="s">
        <v>7</v>
      </c>
      <c r="C11954" s="32" t="s">
        <v>121</v>
      </c>
      <c r="D11954" s="33">
        <v>32767</v>
      </c>
    </row>
    <row r="11955" spans="1:4">
      <c r="A11955" s="32">
        <v>2000</v>
      </c>
      <c r="B11955" s="32" t="s">
        <v>8</v>
      </c>
      <c r="C11955" s="32" t="s">
        <v>121</v>
      </c>
      <c r="D11955" s="33">
        <v>31051</v>
      </c>
    </row>
    <row r="11956" spans="1:4">
      <c r="A11956" s="32">
        <v>2000</v>
      </c>
      <c r="B11956" s="32" t="s">
        <v>9</v>
      </c>
      <c r="C11956" s="32" t="s">
        <v>121</v>
      </c>
      <c r="D11956" s="33">
        <v>30466</v>
      </c>
    </row>
    <row r="11957" spans="1:4">
      <c r="A11957" s="32">
        <v>2000</v>
      </c>
      <c r="B11957" s="32" t="s">
        <v>10</v>
      </c>
      <c r="C11957" s="32" t="s">
        <v>121</v>
      </c>
      <c r="D11957" s="33">
        <v>37131</v>
      </c>
    </row>
    <row r="11958" spans="1:4">
      <c r="A11958" s="32">
        <v>2000</v>
      </c>
      <c r="B11958" s="32" t="s">
        <v>11</v>
      </c>
      <c r="C11958" s="32" t="s">
        <v>121</v>
      </c>
      <c r="D11958" s="33">
        <v>34847</v>
      </c>
    </row>
    <row r="11959" spans="1:4">
      <c r="A11959" s="32">
        <v>2000</v>
      </c>
      <c r="B11959" s="32" t="s">
        <v>12</v>
      </c>
      <c r="C11959" s="32" t="s">
        <v>121</v>
      </c>
      <c r="D11959" s="33">
        <v>36742</v>
      </c>
    </row>
    <row r="11960" spans="1:4">
      <c r="A11960" s="32">
        <v>2000</v>
      </c>
      <c r="B11960" s="32" t="s">
        <v>13</v>
      </c>
      <c r="C11960" s="32" t="s">
        <v>121</v>
      </c>
      <c r="D11960" s="33">
        <v>38253</v>
      </c>
    </row>
    <row r="11961" spans="1:4">
      <c r="A11961" s="32">
        <v>2000</v>
      </c>
      <c r="B11961" s="32" t="s">
        <v>14</v>
      </c>
      <c r="C11961" s="32" t="s">
        <v>121</v>
      </c>
      <c r="D11961" s="33">
        <v>37707</v>
      </c>
    </row>
    <row r="11962" spans="1:4">
      <c r="A11962" s="32">
        <v>2000</v>
      </c>
      <c r="B11962" s="32" t="s">
        <v>15</v>
      </c>
      <c r="C11962" s="32" t="s">
        <v>121</v>
      </c>
      <c r="D11962" s="33">
        <v>34273</v>
      </c>
    </row>
    <row r="11963" spans="1:4">
      <c r="A11963" s="32">
        <v>2001</v>
      </c>
      <c r="B11963" s="32" t="s">
        <v>4</v>
      </c>
      <c r="C11963" s="32" t="s">
        <v>121</v>
      </c>
      <c r="D11963" s="33">
        <v>33430</v>
      </c>
    </row>
    <row r="11964" spans="1:4">
      <c r="A11964" s="32">
        <v>2001</v>
      </c>
      <c r="B11964" s="32" t="s">
        <v>5</v>
      </c>
      <c r="C11964" s="32" t="s">
        <v>121</v>
      </c>
      <c r="D11964" s="33">
        <v>30457</v>
      </c>
    </row>
    <row r="11965" spans="1:4">
      <c r="A11965" s="32">
        <v>2001</v>
      </c>
      <c r="B11965" s="32" t="s">
        <v>6</v>
      </c>
      <c r="C11965" s="32" t="s">
        <v>121</v>
      </c>
      <c r="D11965" s="33">
        <v>35588</v>
      </c>
    </row>
    <row r="11966" spans="1:4">
      <c r="A11966" s="32">
        <v>2001</v>
      </c>
      <c r="B11966" s="32" t="s">
        <v>7</v>
      </c>
      <c r="C11966" s="32" t="s">
        <v>121</v>
      </c>
      <c r="D11966" s="33">
        <v>32628</v>
      </c>
    </row>
    <row r="11967" spans="1:4">
      <c r="A11967" s="32">
        <v>2001</v>
      </c>
      <c r="B11967" s="32" t="s">
        <v>8</v>
      </c>
      <c r="C11967" s="32" t="s">
        <v>121</v>
      </c>
      <c r="D11967" s="33">
        <v>32203</v>
      </c>
    </row>
    <row r="11968" spans="1:4">
      <c r="A11968" s="32">
        <v>2001</v>
      </c>
      <c r="B11968" s="32" t="s">
        <v>9</v>
      </c>
      <c r="C11968" s="32" t="s">
        <v>121</v>
      </c>
      <c r="D11968" s="33">
        <v>31158</v>
      </c>
    </row>
    <row r="11969" spans="1:4">
      <c r="A11969" s="32">
        <v>2001</v>
      </c>
      <c r="B11969" s="32" t="s">
        <v>10</v>
      </c>
      <c r="C11969" s="32" t="s">
        <v>121</v>
      </c>
      <c r="D11969" s="33">
        <v>31476</v>
      </c>
    </row>
    <row r="11970" spans="1:4">
      <c r="A11970" s="32">
        <v>2001</v>
      </c>
      <c r="B11970" s="32" t="s">
        <v>11</v>
      </c>
      <c r="C11970" s="32" t="s">
        <v>121</v>
      </c>
      <c r="D11970" s="33">
        <v>30339</v>
      </c>
    </row>
    <row r="11971" spans="1:4">
      <c r="A11971" s="32">
        <v>2001</v>
      </c>
      <c r="B11971" s="32" t="s">
        <v>12</v>
      </c>
      <c r="C11971" s="32" t="s">
        <v>121</v>
      </c>
      <c r="D11971" s="33">
        <v>29775</v>
      </c>
    </row>
    <row r="11972" spans="1:4">
      <c r="A11972" s="32">
        <v>2001</v>
      </c>
      <c r="B11972" s="32" t="s">
        <v>13</v>
      </c>
      <c r="C11972" s="32" t="s">
        <v>121</v>
      </c>
      <c r="D11972" s="33">
        <v>28510</v>
      </c>
    </row>
    <row r="11973" spans="1:4">
      <c r="A11973" s="32">
        <v>2001</v>
      </c>
      <c r="B11973" s="32" t="s">
        <v>14</v>
      </c>
      <c r="C11973" s="32" t="s">
        <v>121</v>
      </c>
      <c r="D11973" s="33">
        <v>27311</v>
      </c>
    </row>
    <row r="11974" spans="1:4">
      <c r="A11974" s="32">
        <v>2001</v>
      </c>
      <c r="B11974" s="32" t="s">
        <v>15</v>
      </c>
      <c r="C11974" s="32" t="s">
        <v>121</v>
      </c>
      <c r="D11974" s="33">
        <v>20314</v>
      </c>
    </row>
    <row r="11975" spans="1:4">
      <c r="A11975" s="32">
        <v>2002</v>
      </c>
      <c r="B11975" s="32" t="s">
        <v>4</v>
      </c>
      <c r="C11975" s="32" t="s">
        <v>121</v>
      </c>
      <c r="D11975" s="33">
        <v>20762</v>
      </c>
    </row>
    <row r="11976" spans="1:4">
      <c r="A11976" s="32">
        <v>2002</v>
      </c>
      <c r="B11976" s="32" t="s">
        <v>5</v>
      </c>
      <c r="C11976" s="32" t="s">
        <v>121</v>
      </c>
      <c r="D11976" s="33">
        <v>17238</v>
      </c>
    </row>
    <row r="11977" spans="1:4">
      <c r="A11977" s="32">
        <v>2002</v>
      </c>
      <c r="B11977" s="32" t="s">
        <v>6</v>
      </c>
      <c r="C11977" s="32" t="s">
        <v>121</v>
      </c>
      <c r="D11977" s="33">
        <v>16912</v>
      </c>
    </row>
    <row r="11978" spans="1:4">
      <c r="A11978" s="32">
        <v>2002</v>
      </c>
      <c r="B11978" s="32" t="s">
        <v>7</v>
      </c>
      <c r="C11978" s="32" t="s">
        <v>121</v>
      </c>
      <c r="D11978" s="33">
        <v>18064</v>
      </c>
    </row>
    <row r="11979" spans="1:4">
      <c r="A11979" s="32">
        <v>2002</v>
      </c>
      <c r="B11979" s="32" t="s">
        <v>8</v>
      </c>
      <c r="C11979" s="32" t="s">
        <v>121</v>
      </c>
      <c r="D11979" s="33">
        <v>20148.717808429101</v>
      </c>
    </row>
    <row r="11980" spans="1:4">
      <c r="A11980" s="32">
        <v>2002</v>
      </c>
      <c r="B11980" s="32" t="s">
        <v>9</v>
      </c>
      <c r="C11980" s="32" t="s">
        <v>121</v>
      </c>
      <c r="D11980" s="33">
        <v>15217</v>
      </c>
    </row>
    <row r="11981" spans="1:4">
      <c r="A11981" s="32">
        <v>2002</v>
      </c>
      <c r="B11981" s="32" t="s">
        <v>10</v>
      </c>
      <c r="C11981" s="32" t="s">
        <v>121</v>
      </c>
      <c r="D11981" s="33">
        <v>16716</v>
      </c>
    </row>
    <row r="11982" spans="1:4">
      <c r="A11982" s="32">
        <v>2002</v>
      </c>
      <c r="B11982" s="32" t="s">
        <v>11</v>
      </c>
      <c r="C11982" s="32" t="s">
        <v>121</v>
      </c>
      <c r="D11982" s="33">
        <v>21038</v>
      </c>
    </row>
    <row r="11983" spans="1:4">
      <c r="A11983" s="32">
        <v>2002</v>
      </c>
      <c r="B11983" s="32" t="s">
        <v>12</v>
      </c>
      <c r="C11983" s="32" t="s">
        <v>121</v>
      </c>
      <c r="D11983" s="33">
        <v>19698</v>
      </c>
    </row>
    <row r="11984" spans="1:4">
      <c r="A11984" s="32">
        <v>2002</v>
      </c>
      <c r="B11984" s="32" t="s">
        <v>13</v>
      </c>
      <c r="C11984" s="32" t="s">
        <v>121</v>
      </c>
      <c r="D11984" s="33">
        <v>21784</v>
      </c>
    </row>
    <row r="11985" spans="1:4">
      <c r="A11985" s="32">
        <v>2002</v>
      </c>
      <c r="B11985" s="32" t="s">
        <v>14</v>
      </c>
      <c r="C11985" s="32" t="s">
        <v>121</v>
      </c>
      <c r="D11985" s="33">
        <v>25086</v>
      </c>
    </row>
    <row r="11986" spans="1:4">
      <c r="A11986" s="32">
        <v>2002</v>
      </c>
      <c r="B11986" s="32" t="s">
        <v>15</v>
      </c>
      <c r="C11986" s="32" t="s">
        <v>121</v>
      </c>
      <c r="D11986" s="33">
        <v>21535.644807063902</v>
      </c>
    </row>
    <row r="11987" spans="1:4">
      <c r="A11987" s="32">
        <v>2003</v>
      </c>
      <c r="B11987" s="32" t="s">
        <v>4</v>
      </c>
      <c r="C11987" s="32" t="s">
        <v>121</v>
      </c>
      <c r="D11987" s="33">
        <v>17821</v>
      </c>
    </row>
    <row r="11988" spans="1:4">
      <c r="A11988" s="32">
        <v>2003</v>
      </c>
      <c r="B11988" s="32" t="s">
        <v>5</v>
      </c>
      <c r="C11988" s="32" t="s">
        <v>121</v>
      </c>
      <c r="D11988" s="33">
        <v>19517</v>
      </c>
    </row>
    <row r="11989" spans="1:4">
      <c r="A11989" s="32">
        <v>2003</v>
      </c>
      <c r="B11989" s="32" t="s">
        <v>6</v>
      </c>
      <c r="C11989" s="32" t="s">
        <v>121</v>
      </c>
      <c r="D11989" s="33">
        <v>19603.507187957701</v>
      </c>
    </row>
    <row r="11990" spans="1:4">
      <c r="A11990" s="32">
        <v>2003</v>
      </c>
      <c r="B11990" s="32" t="s">
        <v>7</v>
      </c>
      <c r="C11990" s="32" t="s">
        <v>121</v>
      </c>
      <c r="D11990" s="33">
        <v>23107</v>
      </c>
    </row>
    <row r="11991" spans="1:4">
      <c r="A11991" s="32">
        <v>2003</v>
      </c>
      <c r="B11991" s="32" t="s">
        <v>8</v>
      </c>
      <c r="C11991" s="32" t="s">
        <v>121</v>
      </c>
      <c r="D11991" s="33">
        <v>21534</v>
      </c>
    </row>
    <row r="11992" spans="1:4">
      <c r="A11992" s="32">
        <v>2003</v>
      </c>
      <c r="B11992" s="32" t="s">
        <v>9</v>
      </c>
      <c r="C11992" s="32" t="s">
        <v>121</v>
      </c>
      <c r="D11992" s="33">
        <v>20369</v>
      </c>
    </row>
    <row r="11993" spans="1:4">
      <c r="A11993" s="32">
        <v>2003</v>
      </c>
      <c r="B11993" s="32" t="s">
        <v>10</v>
      </c>
      <c r="C11993" s="32" t="s">
        <v>121</v>
      </c>
      <c r="D11993" s="33">
        <v>21036</v>
      </c>
    </row>
    <row r="11994" spans="1:4">
      <c r="A11994" s="32">
        <v>2003</v>
      </c>
      <c r="B11994" s="32" t="s">
        <v>11</v>
      </c>
      <c r="C11994" s="32" t="s">
        <v>121</v>
      </c>
      <c r="D11994" s="33">
        <v>19013</v>
      </c>
    </row>
    <row r="11995" spans="1:4">
      <c r="A11995" s="32">
        <v>2003</v>
      </c>
      <c r="B11995" s="32" t="s">
        <v>12</v>
      </c>
      <c r="C11995" s="32" t="s">
        <v>121</v>
      </c>
      <c r="D11995" s="33">
        <v>20441</v>
      </c>
    </row>
    <row r="11996" spans="1:4">
      <c r="A11996" s="32">
        <v>2003</v>
      </c>
      <c r="B11996" s="32" t="s">
        <v>13</v>
      </c>
      <c r="C11996" s="32" t="s">
        <v>121</v>
      </c>
      <c r="D11996" s="33">
        <v>21469</v>
      </c>
    </row>
    <row r="11997" spans="1:4">
      <c r="A11997" s="32">
        <v>2003</v>
      </c>
      <c r="B11997" s="32" t="s">
        <v>14</v>
      </c>
      <c r="C11997" s="32" t="s">
        <v>121</v>
      </c>
      <c r="D11997" s="33">
        <v>19183</v>
      </c>
    </row>
    <row r="11998" spans="1:4">
      <c r="A11998" s="32">
        <v>2003</v>
      </c>
      <c r="B11998" s="32" t="s">
        <v>15</v>
      </c>
      <c r="C11998" s="32" t="s">
        <v>121</v>
      </c>
      <c r="D11998" s="33">
        <v>19981</v>
      </c>
    </row>
    <row r="11999" spans="1:4">
      <c r="A11999" s="32">
        <v>2004</v>
      </c>
      <c r="B11999" s="32" t="s">
        <v>4</v>
      </c>
      <c r="C11999" s="32" t="s">
        <v>121</v>
      </c>
      <c r="D11999" s="33">
        <v>16427</v>
      </c>
    </row>
    <row r="12000" spans="1:4">
      <c r="A12000" s="32">
        <v>2004</v>
      </c>
      <c r="B12000" s="32" t="s">
        <v>5</v>
      </c>
      <c r="C12000" s="32" t="s">
        <v>121</v>
      </c>
      <c r="D12000" s="33">
        <v>15767.4263563854</v>
      </c>
    </row>
    <row r="12001" spans="1:4">
      <c r="A12001" s="32">
        <v>2004</v>
      </c>
      <c r="B12001" s="32" t="s">
        <v>6</v>
      </c>
      <c r="C12001" s="32" t="s">
        <v>121</v>
      </c>
      <c r="D12001" s="33">
        <v>15958</v>
      </c>
    </row>
    <row r="12002" spans="1:4">
      <c r="A12002" s="32">
        <v>2004</v>
      </c>
      <c r="B12002" s="32" t="s">
        <v>7</v>
      </c>
      <c r="C12002" s="32" t="s">
        <v>121</v>
      </c>
      <c r="D12002" s="33">
        <v>11564</v>
      </c>
    </row>
    <row r="12003" spans="1:4">
      <c r="A12003" s="32">
        <v>2004</v>
      </c>
      <c r="B12003" s="32" t="s">
        <v>8</v>
      </c>
      <c r="C12003" s="32" t="s">
        <v>121</v>
      </c>
      <c r="D12003" s="33">
        <v>10982</v>
      </c>
    </row>
    <row r="12004" spans="1:4">
      <c r="A12004" s="32">
        <v>2004</v>
      </c>
      <c r="B12004" s="32" t="s">
        <v>9</v>
      </c>
      <c r="C12004" s="32" t="s">
        <v>121</v>
      </c>
      <c r="D12004" s="33">
        <v>10519</v>
      </c>
    </row>
    <row r="12005" spans="1:4">
      <c r="A12005" s="32">
        <v>2004</v>
      </c>
      <c r="B12005" s="32" t="s">
        <v>10</v>
      </c>
      <c r="C12005" s="32" t="s">
        <v>121</v>
      </c>
      <c r="D12005" s="33">
        <v>12150</v>
      </c>
    </row>
    <row r="12006" spans="1:4">
      <c r="A12006" s="32">
        <v>2004</v>
      </c>
      <c r="B12006" s="32" t="s">
        <v>11</v>
      </c>
      <c r="C12006" s="32" t="s">
        <v>121</v>
      </c>
      <c r="D12006" s="33">
        <v>13890</v>
      </c>
    </row>
    <row r="12007" spans="1:4">
      <c r="A12007" s="32">
        <v>2004</v>
      </c>
      <c r="B12007" s="32" t="s">
        <v>12</v>
      </c>
      <c r="C12007" s="32" t="s">
        <v>121</v>
      </c>
      <c r="D12007" s="33">
        <v>14615.510287212001</v>
      </c>
    </row>
    <row r="12008" spans="1:4">
      <c r="A12008" s="32">
        <v>2004</v>
      </c>
      <c r="B12008" s="32" t="s">
        <v>13</v>
      </c>
      <c r="C12008" s="32" t="s">
        <v>121</v>
      </c>
      <c r="D12008" s="33">
        <v>12860</v>
      </c>
    </row>
    <row r="12009" spans="1:4">
      <c r="A12009" s="32">
        <v>2004</v>
      </c>
      <c r="B12009" s="32" t="s">
        <v>14</v>
      </c>
      <c r="C12009" s="32" t="s">
        <v>121</v>
      </c>
      <c r="D12009" s="33">
        <v>11873.8231238551</v>
      </c>
    </row>
    <row r="12010" spans="1:4">
      <c r="A12010" s="32">
        <v>2004</v>
      </c>
      <c r="B12010" s="32" t="s">
        <v>15</v>
      </c>
      <c r="C12010" s="32" t="s">
        <v>121</v>
      </c>
      <c r="D12010" s="33">
        <v>12434.436682928501</v>
      </c>
    </row>
    <row r="12011" spans="1:4">
      <c r="A12011" s="32">
        <v>2005</v>
      </c>
      <c r="B12011" s="32" t="s">
        <v>4</v>
      </c>
      <c r="C12011" s="32" t="s">
        <v>121</v>
      </c>
      <c r="D12011" s="33">
        <v>10188</v>
      </c>
    </row>
    <row r="12012" spans="1:4">
      <c r="A12012" s="32">
        <v>2005</v>
      </c>
      <c r="B12012" s="32" t="s">
        <v>5</v>
      </c>
      <c r="C12012" s="32" t="s">
        <v>121</v>
      </c>
      <c r="D12012" s="33">
        <v>11582</v>
      </c>
    </row>
    <row r="12013" spans="1:4">
      <c r="A12013" s="32">
        <v>2005</v>
      </c>
      <c r="B12013" s="32" t="s">
        <v>6</v>
      </c>
      <c r="C12013" s="32" t="s">
        <v>121</v>
      </c>
      <c r="D12013" s="33">
        <v>14954</v>
      </c>
    </row>
    <row r="12014" spans="1:4">
      <c r="A12014" s="32">
        <v>2005</v>
      </c>
      <c r="B12014" s="32" t="s">
        <v>7</v>
      </c>
      <c r="C12014" s="32" t="s">
        <v>121</v>
      </c>
      <c r="D12014" s="33">
        <v>11240</v>
      </c>
    </row>
    <row r="12015" spans="1:4">
      <c r="A12015" s="32">
        <v>2005</v>
      </c>
      <c r="B12015" s="32" t="s">
        <v>8</v>
      </c>
      <c r="C12015" s="32" t="s">
        <v>121</v>
      </c>
      <c r="D12015" s="33">
        <v>9690</v>
      </c>
    </row>
    <row r="12016" spans="1:4">
      <c r="A12016" s="32">
        <v>2005</v>
      </c>
      <c r="B12016" s="32" t="s">
        <v>9</v>
      </c>
      <c r="C12016" s="32" t="s">
        <v>121</v>
      </c>
      <c r="D12016" s="33">
        <v>9367</v>
      </c>
    </row>
    <row r="12017" spans="1:4">
      <c r="A12017" s="32">
        <v>2005</v>
      </c>
      <c r="B12017" s="32" t="s">
        <v>10</v>
      </c>
      <c r="C12017" s="32" t="s">
        <v>121</v>
      </c>
      <c r="D12017" s="33">
        <v>12566</v>
      </c>
    </row>
    <row r="12018" spans="1:4">
      <c r="A12018" s="32">
        <v>2005</v>
      </c>
      <c r="B12018" s="32" t="s">
        <v>11</v>
      </c>
      <c r="C12018" s="32" t="s">
        <v>121</v>
      </c>
      <c r="D12018" s="33">
        <v>12297.483235288801</v>
      </c>
    </row>
    <row r="12019" spans="1:4">
      <c r="A12019" s="32">
        <v>2005</v>
      </c>
      <c r="B12019" s="32" t="s">
        <v>12</v>
      </c>
      <c r="C12019" s="32" t="s">
        <v>121</v>
      </c>
      <c r="D12019" s="33">
        <v>10457.3408314235</v>
      </c>
    </row>
    <row r="12020" spans="1:4">
      <c r="A12020" s="32">
        <v>2005</v>
      </c>
      <c r="B12020" s="32" t="s">
        <v>13</v>
      </c>
      <c r="C12020" s="32" t="s">
        <v>121</v>
      </c>
      <c r="D12020" s="33">
        <v>9207.3570693305792</v>
      </c>
    </row>
    <row r="12021" spans="1:4">
      <c r="A12021" s="32">
        <v>2005</v>
      </c>
      <c r="B12021" s="32" t="s">
        <v>14</v>
      </c>
      <c r="C12021" s="32" t="s">
        <v>121</v>
      </c>
      <c r="D12021" s="33">
        <v>8533</v>
      </c>
    </row>
    <row r="12022" spans="1:4">
      <c r="A12022" s="32">
        <v>2005</v>
      </c>
      <c r="B12022" s="32" t="s">
        <v>15</v>
      </c>
      <c r="C12022" s="32" t="s">
        <v>121</v>
      </c>
      <c r="D12022" s="33">
        <v>8813.9943094289301</v>
      </c>
    </row>
    <row r="12023" spans="1:4">
      <c r="A12023" s="32">
        <v>2006</v>
      </c>
      <c r="B12023" s="32" t="s">
        <v>4</v>
      </c>
      <c r="C12023" s="32" t="s">
        <v>121</v>
      </c>
      <c r="D12023" s="33">
        <v>8709</v>
      </c>
    </row>
    <row r="12024" spans="1:4">
      <c r="A12024" s="32">
        <v>2006</v>
      </c>
      <c r="B12024" s="32" t="s">
        <v>5</v>
      </c>
      <c r="C12024" s="32" t="s">
        <v>121</v>
      </c>
      <c r="D12024" s="33">
        <v>8177</v>
      </c>
    </row>
    <row r="12025" spans="1:4">
      <c r="A12025" s="32">
        <v>2006</v>
      </c>
      <c r="B12025" s="32" t="s">
        <v>6</v>
      </c>
      <c r="C12025" s="32" t="s">
        <v>121</v>
      </c>
      <c r="D12025" s="33">
        <v>10907</v>
      </c>
    </row>
    <row r="12026" spans="1:4">
      <c r="A12026" s="32">
        <v>2006</v>
      </c>
      <c r="B12026" s="32" t="s">
        <v>7</v>
      </c>
      <c r="C12026" s="32" t="s">
        <v>121</v>
      </c>
      <c r="D12026" s="33">
        <v>10544</v>
      </c>
    </row>
    <row r="12027" spans="1:4">
      <c r="A12027" s="32">
        <v>2006</v>
      </c>
      <c r="B12027" s="32" t="s">
        <v>8</v>
      </c>
      <c r="C12027" s="32" t="s">
        <v>121</v>
      </c>
      <c r="D12027" s="33">
        <v>10382</v>
      </c>
    </row>
    <row r="12028" spans="1:4">
      <c r="A12028" s="32">
        <v>2006</v>
      </c>
      <c r="B12028" s="32" t="s">
        <v>9</v>
      </c>
      <c r="C12028" s="32" t="s">
        <v>121</v>
      </c>
      <c r="D12028" s="33">
        <v>11340</v>
      </c>
    </row>
    <row r="12029" spans="1:4">
      <c r="A12029" s="32">
        <v>2006</v>
      </c>
      <c r="B12029" s="32" t="s">
        <v>10</v>
      </c>
      <c r="C12029" s="32" t="s">
        <v>121</v>
      </c>
      <c r="D12029" s="33">
        <v>12110</v>
      </c>
    </row>
    <row r="12030" spans="1:4">
      <c r="A12030" s="32">
        <v>2006</v>
      </c>
      <c r="B12030" s="32" t="s">
        <v>11</v>
      </c>
      <c r="C12030" s="32" t="s">
        <v>121</v>
      </c>
      <c r="D12030" s="33">
        <v>12202.730637099599</v>
      </c>
    </row>
    <row r="12031" spans="1:4">
      <c r="A12031" s="32">
        <v>2006</v>
      </c>
      <c r="B12031" s="32" t="s">
        <v>12</v>
      </c>
      <c r="C12031" s="32" t="s">
        <v>121</v>
      </c>
      <c r="D12031" s="33">
        <v>12432</v>
      </c>
    </row>
    <row r="12032" spans="1:4">
      <c r="A12032" s="32">
        <v>2006</v>
      </c>
      <c r="B12032" s="32" t="s">
        <v>13</v>
      </c>
      <c r="C12032" s="32" t="s">
        <v>121</v>
      </c>
      <c r="D12032" s="33">
        <v>12647</v>
      </c>
    </row>
    <row r="12033" spans="1:4">
      <c r="A12033" s="32">
        <v>2006</v>
      </c>
      <c r="B12033" s="32" t="s">
        <v>14</v>
      </c>
      <c r="C12033" s="32" t="s">
        <v>121</v>
      </c>
      <c r="D12033" s="33">
        <v>13047.4620160094</v>
      </c>
    </row>
    <row r="12034" spans="1:4">
      <c r="A12034" s="32">
        <v>2006</v>
      </c>
      <c r="B12034" s="32" t="s">
        <v>15</v>
      </c>
      <c r="C12034" s="32" t="s">
        <v>121</v>
      </c>
      <c r="D12034" s="33">
        <v>14061</v>
      </c>
    </row>
    <row r="12035" spans="1:4">
      <c r="A12035" s="32">
        <v>2007</v>
      </c>
      <c r="B12035" s="32" t="s">
        <v>4</v>
      </c>
      <c r="C12035" s="32" t="s">
        <v>121</v>
      </c>
      <c r="D12035" s="33">
        <v>13512</v>
      </c>
    </row>
    <row r="12036" spans="1:4">
      <c r="A12036" s="32">
        <v>2007</v>
      </c>
      <c r="B12036" s="32" t="s">
        <v>5</v>
      </c>
      <c r="C12036" s="32" t="s">
        <v>121</v>
      </c>
      <c r="D12036" s="33">
        <v>14028</v>
      </c>
    </row>
    <row r="12037" spans="1:4">
      <c r="A12037" s="32">
        <v>2007</v>
      </c>
      <c r="B12037" s="32" t="s">
        <v>6</v>
      </c>
      <c r="C12037" s="32" t="s">
        <v>121</v>
      </c>
      <c r="D12037" s="33">
        <v>12359</v>
      </c>
    </row>
    <row r="12038" spans="1:4">
      <c r="A12038" s="32">
        <v>2007</v>
      </c>
      <c r="B12038" s="32" t="s">
        <v>7</v>
      </c>
      <c r="C12038" s="32" t="s">
        <v>121</v>
      </c>
      <c r="D12038" s="33">
        <v>12771</v>
      </c>
    </row>
    <row r="12039" spans="1:4">
      <c r="A12039" s="32">
        <v>2007</v>
      </c>
      <c r="B12039" s="32" t="s">
        <v>8</v>
      </c>
      <c r="C12039" s="32" t="s">
        <v>121</v>
      </c>
      <c r="D12039" s="33">
        <v>13606</v>
      </c>
    </row>
    <row r="12040" spans="1:4">
      <c r="A12040" s="32">
        <v>2007</v>
      </c>
      <c r="B12040" s="32" t="s">
        <v>9</v>
      </c>
      <c r="C12040" s="32" t="s">
        <v>121</v>
      </c>
      <c r="D12040" s="33">
        <v>11737</v>
      </c>
    </row>
    <row r="12041" spans="1:4">
      <c r="A12041" s="32">
        <v>2007</v>
      </c>
      <c r="B12041" s="32" t="s">
        <v>10</v>
      </c>
      <c r="C12041" s="32" t="s">
        <v>121</v>
      </c>
      <c r="D12041" s="33">
        <v>12381.999869686701</v>
      </c>
    </row>
    <row r="12042" spans="1:4">
      <c r="A12042" s="32">
        <v>2007</v>
      </c>
      <c r="B12042" s="32" t="s">
        <v>11</v>
      </c>
      <c r="C12042" s="32" t="s">
        <v>121</v>
      </c>
      <c r="D12042" s="33">
        <v>11961</v>
      </c>
    </row>
    <row r="12043" spans="1:4">
      <c r="A12043" s="32">
        <v>2007</v>
      </c>
      <c r="B12043" s="32" t="s">
        <v>12</v>
      </c>
      <c r="C12043" s="32" t="s">
        <v>121</v>
      </c>
      <c r="D12043" s="33">
        <v>11798</v>
      </c>
    </row>
    <row r="12044" spans="1:4">
      <c r="A12044" s="32">
        <v>2007</v>
      </c>
      <c r="B12044" s="32" t="s">
        <v>13</v>
      </c>
      <c r="C12044" s="32" t="s">
        <v>121</v>
      </c>
      <c r="D12044" s="33">
        <v>11058.1633078088</v>
      </c>
    </row>
    <row r="12045" spans="1:4">
      <c r="A12045" s="32">
        <v>2007</v>
      </c>
      <c r="B12045" s="32" t="s">
        <v>14</v>
      </c>
      <c r="C12045" s="32" t="s">
        <v>121</v>
      </c>
      <c r="D12045" s="33">
        <v>13358.7682033028</v>
      </c>
    </row>
    <row r="12046" spans="1:4">
      <c r="A12046" s="32">
        <v>2007</v>
      </c>
      <c r="B12046" s="32" t="s">
        <v>15</v>
      </c>
      <c r="C12046" s="32" t="s">
        <v>121</v>
      </c>
      <c r="D12046" s="33">
        <v>10480</v>
      </c>
    </row>
    <row r="12047" spans="1:4">
      <c r="A12047" s="32">
        <v>2008</v>
      </c>
      <c r="B12047" s="32" t="s">
        <v>4</v>
      </c>
      <c r="C12047" s="32" t="s">
        <v>121</v>
      </c>
      <c r="D12047" s="33">
        <v>9771</v>
      </c>
    </row>
    <row r="12048" spans="1:4">
      <c r="A12048" s="32">
        <v>2008</v>
      </c>
      <c r="B12048" s="32" t="s">
        <v>5</v>
      </c>
      <c r="C12048" s="32" t="s">
        <v>121</v>
      </c>
      <c r="D12048" s="33">
        <v>8673</v>
      </c>
    </row>
    <row r="12049" spans="1:4">
      <c r="A12049" s="32">
        <v>2008</v>
      </c>
      <c r="B12049" s="32" t="s">
        <v>6</v>
      </c>
      <c r="C12049" s="32" t="s">
        <v>121</v>
      </c>
      <c r="D12049" s="33">
        <v>9167</v>
      </c>
    </row>
    <row r="12050" spans="1:4">
      <c r="A12050" s="32">
        <v>2008</v>
      </c>
      <c r="B12050" s="32" t="s">
        <v>7</v>
      </c>
      <c r="C12050" s="32" t="s">
        <v>121</v>
      </c>
      <c r="D12050" s="33">
        <v>9996</v>
      </c>
    </row>
    <row r="12051" spans="1:4">
      <c r="A12051" s="32">
        <v>2008</v>
      </c>
      <c r="B12051" s="32" t="s">
        <v>8</v>
      </c>
      <c r="C12051" s="32" t="s">
        <v>121</v>
      </c>
      <c r="D12051" s="33">
        <v>11241</v>
      </c>
    </row>
    <row r="12052" spans="1:4">
      <c r="A12052" s="32">
        <v>2008</v>
      </c>
      <c r="B12052" s="32" t="s">
        <v>9</v>
      </c>
      <c r="C12052" s="32" t="s">
        <v>121</v>
      </c>
      <c r="D12052" s="33">
        <v>11151</v>
      </c>
    </row>
    <row r="12053" spans="1:4">
      <c r="A12053" s="32">
        <v>2008</v>
      </c>
      <c r="B12053" s="32" t="s">
        <v>10</v>
      </c>
      <c r="C12053" s="32" t="s">
        <v>121</v>
      </c>
      <c r="D12053" s="33">
        <v>11248</v>
      </c>
    </row>
    <row r="12054" spans="1:4">
      <c r="A12054" s="32">
        <v>2008</v>
      </c>
      <c r="B12054" s="32" t="s">
        <v>11</v>
      </c>
      <c r="C12054" s="32" t="s">
        <v>121</v>
      </c>
      <c r="D12054" s="33">
        <v>11073.6545687302</v>
      </c>
    </row>
    <row r="12055" spans="1:4">
      <c r="A12055" s="32">
        <v>2008</v>
      </c>
      <c r="B12055" s="32" t="s">
        <v>12</v>
      </c>
      <c r="C12055" s="32" t="s">
        <v>121</v>
      </c>
      <c r="D12055" s="33">
        <v>10228.8299821899</v>
      </c>
    </row>
    <row r="12056" spans="1:4">
      <c r="A12056" s="32">
        <v>2008</v>
      </c>
      <c r="B12056" s="32" t="s">
        <v>13</v>
      </c>
      <c r="C12056" s="32" t="s">
        <v>121</v>
      </c>
      <c r="D12056" s="33">
        <v>10931</v>
      </c>
    </row>
    <row r="12057" spans="1:4">
      <c r="A12057" s="32">
        <v>2008</v>
      </c>
      <c r="B12057" s="32" t="s">
        <v>14</v>
      </c>
      <c r="C12057" s="32" t="s">
        <v>121</v>
      </c>
      <c r="D12057" s="33">
        <v>10754</v>
      </c>
    </row>
    <row r="12058" spans="1:4">
      <c r="A12058" s="32">
        <v>2008</v>
      </c>
      <c r="B12058" s="32" t="s">
        <v>15</v>
      </c>
      <c r="C12058" s="32" t="s">
        <v>121</v>
      </c>
      <c r="D12058" s="33">
        <v>11637.3778392606</v>
      </c>
    </row>
    <row r="12059" spans="1:4">
      <c r="A12059" s="32">
        <v>2009</v>
      </c>
      <c r="B12059" s="32" t="s">
        <v>4</v>
      </c>
      <c r="C12059" s="32" t="s">
        <v>121</v>
      </c>
      <c r="D12059" s="33">
        <v>10349.9498096321</v>
      </c>
    </row>
    <row r="12060" spans="1:4">
      <c r="A12060" s="32">
        <v>2009</v>
      </c>
      <c r="B12060" s="32" t="s">
        <v>5</v>
      </c>
      <c r="C12060" s="32" t="s">
        <v>121</v>
      </c>
      <c r="D12060" s="33">
        <v>9523.5024231352909</v>
      </c>
    </row>
    <row r="12061" spans="1:4">
      <c r="A12061" s="32">
        <v>2009</v>
      </c>
      <c r="B12061" s="32" t="s">
        <v>6</v>
      </c>
      <c r="C12061" s="32" t="s">
        <v>121</v>
      </c>
      <c r="D12061" s="33">
        <v>9235.0002766937396</v>
      </c>
    </row>
    <row r="12062" spans="1:4">
      <c r="A12062" s="32">
        <v>2009</v>
      </c>
      <c r="B12062" s="32" t="s">
        <v>7</v>
      </c>
      <c r="C12062" s="32" t="s">
        <v>121</v>
      </c>
      <c r="D12062" s="33">
        <v>8204.1765661442405</v>
      </c>
    </row>
    <row r="12063" spans="1:4">
      <c r="A12063" s="32">
        <v>2009</v>
      </c>
      <c r="B12063" s="32" t="s">
        <v>8</v>
      </c>
      <c r="C12063" s="32" t="s">
        <v>121</v>
      </c>
      <c r="D12063" s="33">
        <v>8238</v>
      </c>
    </row>
    <row r="12064" spans="1:4">
      <c r="A12064" s="32">
        <v>2009</v>
      </c>
      <c r="B12064" s="32" t="s">
        <v>9</v>
      </c>
      <c r="C12064" s="32" t="s">
        <v>121</v>
      </c>
      <c r="D12064" s="33">
        <v>8399.0203405677203</v>
      </c>
    </row>
    <row r="12065" spans="1:4">
      <c r="A12065" s="32">
        <v>2009</v>
      </c>
      <c r="B12065" s="32" t="s">
        <v>10</v>
      </c>
      <c r="C12065" s="32" t="s">
        <v>121</v>
      </c>
      <c r="D12065" s="33">
        <v>7453.3151374393101</v>
      </c>
    </row>
    <row r="12066" spans="1:4">
      <c r="A12066" s="32">
        <v>2009</v>
      </c>
      <c r="B12066" s="32" t="s">
        <v>11</v>
      </c>
      <c r="C12066" s="32" t="s">
        <v>121</v>
      </c>
      <c r="D12066" s="33">
        <v>6865.7100456746502</v>
      </c>
    </row>
    <row r="12067" spans="1:4">
      <c r="A12067" s="32">
        <v>2009</v>
      </c>
      <c r="B12067" s="32" t="s">
        <v>12</v>
      </c>
      <c r="C12067" s="32" t="s">
        <v>121</v>
      </c>
      <c r="D12067" s="33">
        <v>6937.3682721733503</v>
      </c>
    </row>
    <row r="12068" spans="1:4">
      <c r="A12068" s="32">
        <v>2009</v>
      </c>
      <c r="B12068" s="32" t="s">
        <v>13</v>
      </c>
      <c r="C12068" s="32" t="s">
        <v>121</v>
      </c>
      <c r="D12068" s="33">
        <v>7843.8811099615696</v>
      </c>
    </row>
    <row r="12069" spans="1:4">
      <c r="A12069" s="32">
        <v>2009</v>
      </c>
      <c r="B12069" s="32" t="s">
        <v>14</v>
      </c>
      <c r="C12069" s="32" t="s">
        <v>121</v>
      </c>
      <c r="D12069" s="33">
        <v>7270</v>
      </c>
    </row>
    <row r="12070" spans="1:4">
      <c r="A12070" s="32">
        <v>2009</v>
      </c>
      <c r="B12070" s="32" t="s">
        <v>15</v>
      </c>
      <c r="C12070" s="32" t="s">
        <v>121</v>
      </c>
      <c r="D12070" s="33">
        <v>7645</v>
      </c>
    </row>
    <row r="12071" spans="1:4">
      <c r="A12071" s="32">
        <v>2010</v>
      </c>
      <c r="B12071" s="32" t="s">
        <v>4</v>
      </c>
      <c r="C12071" s="32" t="s">
        <v>121</v>
      </c>
      <c r="D12071" s="33">
        <v>6247.5906586531601</v>
      </c>
    </row>
    <row r="12072" spans="1:4">
      <c r="A12072" s="32">
        <v>2010</v>
      </c>
      <c r="B12072" s="32" t="s">
        <v>5</v>
      </c>
      <c r="C12072" s="32" t="s">
        <v>121</v>
      </c>
      <c r="D12072" s="33">
        <v>6214.4649293155899</v>
      </c>
    </row>
    <row r="12073" spans="1:4">
      <c r="A12073" s="32">
        <v>2010</v>
      </c>
      <c r="B12073" s="32" t="s">
        <v>6</v>
      </c>
      <c r="C12073" s="32" t="s">
        <v>121</v>
      </c>
      <c r="D12073" s="33">
        <v>7225.7151742448204</v>
      </c>
    </row>
    <row r="12074" spans="1:4">
      <c r="A12074" s="32">
        <v>2010</v>
      </c>
      <c r="B12074" s="32" t="s">
        <v>7</v>
      </c>
      <c r="C12074" s="32" t="s">
        <v>121</v>
      </c>
      <c r="D12074" s="33">
        <v>6919</v>
      </c>
    </row>
    <row r="12075" spans="1:4">
      <c r="A12075" s="32">
        <v>2010</v>
      </c>
      <c r="B12075" s="32" t="s">
        <v>8</v>
      </c>
      <c r="C12075" s="32" t="s">
        <v>121</v>
      </c>
      <c r="D12075" s="33">
        <v>6315.2458279253897</v>
      </c>
    </row>
    <row r="12076" spans="1:4">
      <c r="A12076" s="32">
        <v>2010</v>
      </c>
      <c r="B12076" s="32" t="s">
        <v>9</v>
      </c>
      <c r="C12076" s="32" t="s">
        <v>121</v>
      </c>
      <c r="D12076" s="33">
        <v>6164.7786914163398</v>
      </c>
    </row>
    <row r="12077" spans="1:4">
      <c r="A12077" s="32">
        <v>2010</v>
      </c>
      <c r="B12077" s="32" t="s">
        <v>10</v>
      </c>
      <c r="C12077" s="32" t="s">
        <v>121</v>
      </c>
      <c r="D12077" s="33">
        <v>5971.0160360872696</v>
      </c>
    </row>
    <row r="12078" spans="1:4">
      <c r="A12078" s="32">
        <v>2010</v>
      </c>
      <c r="B12078" s="32" t="s">
        <v>11</v>
      </c>
      <c r="C12078" s="32" t="s">
        <v>121</v>
      </c>
      <c r="D12078" s="33">
        <v>8469.2407124397196</v>
      </c>
    </row>
    <row r="12079" spans="1:4">
      <c r="A12079" s="32">
        <v>2010</v>
      </c>
      <c r="B12079" s="32" t="s">
        <v>12</v>
      </c>
      <c r="C12079" s="32" t="s">
        <v>121</v>
      </c>
      <c r="D12079" s="33">
        <v>8067.88536279236</v>
      </c>
    </row>
    <row r="12080" spans="1:4">
      <c r="A12080" s="32">
        <v>2010</v>
      </c>
      <c r="B12080" s="32" t="s">
        <v>13</v>
      </c>
      <c r="C12080" s="32" t="s">
        <v>121</v>
      </c>
      <c r="D12080" s="33">
        <v>8067.88536279236</v>
      </c>
    </row>
    <row r="12081" spans="1:4">
      <c r="A12081" s="32">
        <v>2010</v>
      </c>
      <c r="B12081" s="32" t="s">
        <v>14</v>
      </c>
      <c r="C12081" s="32" t="s">
        <v>121</v>
      </c>
      <c r="D12081" s="33">
        <v>8247.27710104992</v>
      </c>
    </row>
    <row r="12082" spans="1:4">
      <c r="A12082" s="32">
        <v>2010</v>
      </c>
      <c r="B12082" s="32" t="s">
        <v>15</v>
      </c>
      <c r="C12082" s="32" t="s">
        <v>121</v>
      </c>
      <c r="D12082" s="33">
        <v>7864.2940773018099</v>
      </c>
    </row>
    <row r="12083" spans="1:4">
      <c r="A12083" s="32">
        <v>2011</v>
      </c>
      <c r="B12083" s="32" t="s">
        <v>4</v>
      </c>
      <c r="C12083" s="32" t="s">
        <v>121</v>
      </c>
      <c r="D12083" s="33">
        <v>7121.2744868386799</v>
      </c>
    </row>
    <row r="12084" spans="1:4">
      <c r="A12084" s="32">
        <v>2011</v>
      </c>
      <c r="B12084" s="32" t="s">
        <v>5</v>
      </c>
      <c r="C12084" s="32" t="s">
        <v>121</v>
      </c>
      <c r="D12084" s="33">
        <v>5838.7549516560803</v>
      </c>
    </row>
    <row r="12085" spans="1:4">
      <c r="A12085" s="32">
        <v>2011</v>
      </c>
      <c r="B12085" s="32" t="s">
        <v>6</v>
      </c>
      <c r="C12085" s="32" t="s">
        <v>121</v>
      </c>
      <c r="D12085" s="33">
        <v>6019.0941385392498</v>
      </c>
    </row>
    <row r="12086" spans="1:4">
      <c r="A12086" s="32">
        <v>2011</v>
      </c>
      <c r="B12086" s="32" t="s">
        <v>7</v>
      </c>
      <c r="C12086" s="32" t="s">
        <v>121</v>
      </c>
      <c r="D12086" s="33">
        <v>5479.4356550794801</v>
      </c>
    </row>
    <row r="12087" spans="1:4">
      <c r="A12087" s="32">
        <v>2011</v>
      </c>
      <c r="B12087" s="32" t="s">
        <v>8</v>
      </c>
      <c r="C12087" s="32" t="s">
        <v>121</v>
      </c>
      <c r="D12087" s="33">
        <v>4964.5558442555202</v>
      </c>
    </row>
    <row r="12088" spans="1:4">
      <c r="A12088" s="32">
        <v>2011</v>
      </c>
      <c r="B12088" s="32" t="s">
        <v>9</v>
      </c>
      <c r="C12088" s="32" t="s">
        <v>121</v>
      </c>
      <c r="D12088" s="33">
        <v>5633.1414754592897</v>
      </c>
    </row>
    <row r="12089" spans="1:4">
      <c r="A12089" s="32">
        <v>2011</v>
      </c>
      <c r="B12089" s="32" t="s">
        <v>10</v>
      </c>
      <c r="C12089" s="32" t="s">
        <v>121</v>
      </c>
      <c r="D12089" s="33">
        <v>5414.8106851499797</v>
      </c>
    </row>
    <row r="12090" spans="1:4">
      <c r="A12090" s="32">
        <v>2011</v>
      </c>
      <c r="B12090" s="32" t="s">
        <v>11</v>
      </c>
      <c r="C12090" s="32" t="s">
        <v>121</v>
      </c>
      <c r="D12090" s="33">
        <v>4569.0406403081097</v>
      </c>
    </row>
    <row r="12091" spans="1:4">
      <c r="A12091" s="32">
        <v>2011</v>
      </c>
      <c r="B12091" s="32" t="s">
        <v>12</v>
      </c>
      <c r="C12091" s="32" t="s">
        <v>121</v>
      </c>
      <c r="D12091" s="33">
        <v>6274.7798769197998</v>
      </c>
    </row>
    <row r="12092" spans="1:4">
      <c r="A12092" s="32">
        <v>2011</v>
      </c>
      <c r="B12092" s="32" t="s">
        <v>13</v>
      </c>
      <c r="C12092" s="32" t="s">
        <v>121</v>
      </c>
      <c r="D12092" s="33">
        <v>5593.6736551200702</v>
      </c>
    </row>
    <row r="12093" spans="1:4">
      <c r="A12093" s="32">
        <v>2011</v>
      </c>
      <c r="B12093" s="32" t="s">
        <v>14</v>
      </c>
      <c r="C12093" s="32" t="s">
        <v>121</v>
      </c>
      <c r="D12093" s="33">
        <v>5613.4659748701597</v>
      </c>
    </row>
    <row r="12094" spans="1:4">
      <c r="A12094" s="32">
        <v>2011</v>
      </c>
      <c r="B12094" s="32" t="s">
        <v>15</v>
      </c>
      <c r="C12094" s="32" t="s">
        <v>121</v>
      </c>
      <c r="D12094" s="33">
        <v>5744.9182527574503</v>
      </c>
    </row>
    <row r="12095" spans="1:4">
      <c r="A12095" s="32">
        <v>2012</v>
      </c>
      <c r="B12095" s="32" t="s">
        <v>4</v>
      </c>
      <c r="C12095" s="32" t="s">
        <v>121</v>
      </c>
      <c r="D12095" s="33">
        <v>3715.84252476961</v>
      </c>
    </row>
    <row r="12096" spans="1:4">
      <c r="A12096" s="32">
        <v>2012</v>
      </c>
      <c r="B12096" s="32" t="s">
        <v>5</v>
      </c>
      <c r="C12096" s="32" t="s">
        <v>121</v>
      </c>
      <c r="D12096" s="33">
        <v>5784.5718560804598</v>
      </c>
    </row>
    <row r="12097" spans="1:4">
      <c r="A12097" s="32">
        <v>2012</v>
      </c>
      <c r="B12097" s="32" t="s">
        <v>6</v>
      </c>
      <c r="C12097" s="32" t="s">
        <v>121</v>
      </c>
      <c r="D12097" s="33">
        <v>5649.7246251444103</v>
      </c>
    </row>
    <row r="12098" spans="1:4">
      <c r="A12098" s="32">
        <v>2012</v>
      </c>
      <c r="B12098" s="32" t="s">
        <v>7</v>
      </c>
      <c r="C12098" s="32" t="s">
        <v>121</v>
      </c>
      <c r="D12098" s="33">
        <v>3668.97545314437</v>
      </c>
    </row>
    <row r="12099" spans="1:4">
      <c r="A12099" s="32">
        <v>2012</v>
      </c>
      <c r="B12099" s="32" t="s">
        <v>8</v>
      </c>
      <c r="C12099" s="32" t="s">
        <v>121</v>
      </c>
      <c r="D12099" s="33">
        <v>3483.2152988683501</v>
      </c>
    </row>
    <row r="12100" spans="1:4">
      <c r="A12100" s="32">
        <v>2012</v>
      </c>
      <c r="B12100" s="32" t="s">
        <v>9</v>
      </c>
      <c r="C12100" s="32" t="s">
        <v>121</v>
      </c>
      <c r="D12100" s="33">
        <v>4012.6612624644599</v>
      </c>
    </row>
    <row r="12101" spans="1:4">
      <c r="A12101" s="32">
        <v>2012</v>
      </c>
      <c r="B12101" s="32" t="s">
        <v>10</v>
      </c>
      <c r="C12101" s="32" t="s">
        <v>121</v>
      </c>
      <c r="D12101" s="33">
        <v>3616.39537558852</v>
      </c>
    </row>
    <row r="12102" spans="1:4">
      <c r="A12102" s="32">
        <v>2012</v>
      </c>
      <c r="B12102" s="32" t="s">
        <v>11</v>
      </c>
      <c r="C12102" s="32" t="s">
        <v>121</v>
      </c>
      <c r="D12102" s="33">
        <v>1367.9108257201899</v>
      </c>
    </row>
    <row r="12103" spans="1:4">
      <c r="A12103" s="32">
        <v>2012</v>
      </c>
      <c r="B12103" s="32" t="s">
        <v>12</v>
      </c>
      <c r="C12103" s="32" t="s">
        <v>121</v>
      </c>
      <c r="D12103" s="33">
        <v>1082.8629693673199</v>
      </c>
    </row>
    <row r="12104" spans="1:4">
      <c r="A12104" s="32">
        <v>2012</v>
      </c>
      <c r="B12104" s="32" t="s">
        <v>13</v>
      </c>
      <c r="C12104" s="32" t="s">
        <v>121</v>
      </c>
      <c r="D12104" s="33">
        <v>1815.47163293059</v>
      </c>
    </row>
    <row r="12105" spans="1:4">
      <c r="A12105" s="32">
        <v>2012</v>
      </c>
      <c r="B12105" s="32" t="s">
        <v>14</v>
      </c>
      <c r="C12105" s="32" t="s">
        <v>121</v>
      </c>
      <c r="D12105" s="33">
        <v>751.04834739244097</v>
      </c>
    </row>
    <row r="12106" spans="1:4">
      <c r="A12106" s="32">
        <v>2012</v>
      </c>
      <c r="B12106" s="32" t="s">
        <v>15</v>
      </c>
      <c r="C12106" s="32" t="s">
        <v>121</v>
      </c>
      <c r="D12106" s="33">
        <v>658.30390944522196</v>
      </c>
    </row>
    <row r="12107" spans="1:4">
      <c r="A12107" s="32">
        <v>2013</v>
      </c>
      <c r="B12107" s="32" t="s">
        <v>4</v>
      </c>
      <c r="C12107" s="32" t="s">
        <v>121</v>
      </c>
      <c r="D12107" s="33">
        <v>5238.6216505461498</v>
      </c>
    </row>
    <row r="12108" spans="1:4">
      <c r="A12108" s="32">
        <v>2013</v>
      </c>
      <c r="B12108" s="32" t="s">
        <v>5</v>
      </c>
      <c r="C12108" s="32" t="s">
        <v>121</v>
      </c>
      <c r="D12108" s="33">
        <v>0</v>
      </c>
    </row>
    <row r="12109" spans="1:4">
      <c r="A12109" s="32">
        <v>2013</v>
      </c>
      <c r="B12109" s="32" t="s">
        <v>6</v>
      </c>
      <c r="C12109" s="32" t="s">
        <v>121</v>
      </c>
      <c r="D12109" s="33">
        <v>1874.1769621487899</v>
      </c>
    </row>
    <row r="12110" spans="1:4">
      <c r="A12110" s="32">
        <v>2013</v>
      </c>
      <c r="B12110" s="32" t="s">
        <v>7</v>
      </c>
      <c r="C12110" s="32" t="s">
        <v>121</v>
      </c>
      <c r="D12110" s="33">
        <v>0</v>
      </c>
    </row>
    <row r="12111" spans="1:4">
      <c r="A12111" s="32">
        <v>2013</v>
      </c>
      <c r="B12111" s="32" t="s">
        <v>8</v>
      </c>
      <c r="C12111" s="32" t="s">
        <v>121</v>
      </c>
      <c r="D12111" s="33">
        <v>0</v>
      </c>
    </row>
    <row r="12112" spans="1:4">
      <c r="A12112" s="32">
        <v>2013</v>
      </c>
      <c r="B12112" s="32" t="s">
        <v>9</v>
      </c>
      <c r="C12112" s="32" t="s">
        <v>121</v>
      </c>
      <c r="D12112" s="33">
        <v>0</v>
      </c>
    </row>
    <row r="12113" spans="1:4">
      <c r="A12113" s="32">
        <v>2013</v>
      </c>
      <c r="B12113" s="32" t="s">
        <v>10</v>
      </c>
      <c r="C12113" s="32" t="s">
        <v>121</v>
      </c>
      <c r="D12113" s="33">
        <v>0</v>
      </c>
    </row>
    <row r="12114" spans="1:4">
      <c r="A12114" s="32">
        <v>2013</v>
      </c>
      <c r="B12114" s="32" t="s">
        <v>11</v>
      </c>
      <c r="C12114" s="32" t="s">
        <v>121</v>
      </c>
      <c r="D12114" s="33">
        <v>8182.9916490742198</v>
      </c>
    </row>
    <row r="12115" spans="1:4">
      <c r="A12115" s="32">
        <v>2013</v>
      </c>
      <c r="B12115" s="32" t="s">
        <v>12</v>
      </c>
      <c r="C12115" s="32" t="s">
        <v>121</v>
      </c>
      <c r="D12115" s="33">
        <v>14.330304354434199</v>
      </c>
    </row>
    <row r="12116" spans="1:4">
      <c r="A12116" s="32">
        <v>2013</v>
      </c>
      <c r="B12116" s="32" t="s">
        <v>13</v>
      </c>
      <c r="C12116" s="32" t="s">
        <v>121</v>
      </c>
      <c r="D12116" s="33">
        <v>206.84523997078199</v>
      </c>
    </row>
    <row r="12117" spans="1:4">
      <c r="A12117" s="32">
        <v>2013</v>
      </c>
      <c r="B12117" s="32" t="s">
        <v>14</v>
      </c>
      <c r="C12117" s="32" t="s">
        <v>121</v>
      </c>
      <c r="D12117" s="33">
        <v>3066.0753895182502</v>
      </c>
    </row>
    <row r="12118" spans="1:4">
      <c r="A12118" s="32">
        <v>2013</v>
      </c>
      <c r="B12118" s="32" t="s">
        <v>15</v>
      </c>
      <c r="C12118" s="32" t="s">
        <v>121</v>
      </c>
      <c r="D12118" s="33">
        <v>500.59700925585901</v>
      </c>
    </row>
    <row r="12119" spans="1:4">
      <c r="A12119" s="32">
        <v>2014</v>
      </c>
      <c r="B12119" s="32" t="s">
        <v>4</v>
      </c>
      <c r="C12119" s="32" t="s">
        <v>121</v>
      </c>
      <c r="D12119" s="33">
        <v>586.36678990293399</v>
      </c>
    </row>
    <row r="12120" spans="1:4">
      <c r="A12120" s="32">
        <v>2014</v>
      </c>
      <c r="B12120" s="32" t="s">
        <v>5</v>
      </c>
      <c r="C12120" s="32" t="s">
        <v>121</v>
      </c>
      <c r="D12120" s="33">
        <v>45.3075140709538</v>
      </c>
    </row>
    <row r="12121" spans="1:4">
      <c r="A12121" s="32">
        <v>2014</v>
      </c>
      <c r="B12121" s="32" t="s">
        <v>6</v>
      </c>
      <c r="C12121" s="32" t="s">
        <v>121</v>
      </c>
      <c r="D12121" s="33">
        <v>0</v>
      </c>
    </row>
    <row r="12122" spans="1:4">
      <c r="A12122" s="32">
        <v>2014</v>
      </c>
      <c r="B12122" s="32" t="s">
        <v>7</v>
      </c>
      <c r="C12122" s="32" t="s">
        <v>121</v>
      </c>
      <c r="D12122" s="33">
        <v>0</v>
      </c>
    </row>
    <row r="12123" spans="1:4">
      <c r="A12123" s="32">
        <v>2014</v>
      </c>
      <c r="B12123" s="32" t="s">
        <v>8</v>
      </c>
      <c r="C12123" s="32" t="s">
        <v>121</v>
      </c>
      <c r="D12123" s="33">
        <v>0</v>
      </c>
    </row>
    <row r="12124" spans="1:4">
      <c r="A12124" s="32">
        <v>2014</v>
      </c>
      <c r="B12124" s="32" t="s">
        <v>9</v>
      </c>
      <c r="C12124" s="32" t="s">
        <v>121</v>
      </c>
      <c r="D12124" s="33">
        <v>0</v>
      </c>
    </row>
    <row r="12125" spans="1:4">
      <c r="A12125" s="32">
        <v>2014</v>
      </c>
      <c r="B12125" s="32" t="s">
        <v>10</v>
      </c>
      <c r="C12125" s="32" t="s">
        <v>121</v>
      </c>
      <c r="D12125" s="33">
        <v>0</v>
      </c>
    </row>
    <row r="12126" spans="1:4">
      <c r="A12126" s="32">
        <v>2014</v>
      </c>
      <c r="B12126" s="32" t="s">
        <v>11</v>
      </c>
      <c r="C12126" s="32" t="s">
        <v>121</v>
      </c>
      <c r="D12126" s="33">
        <v>0</v>
      </c>
    </row>
    <row r="12127" spans="1:4">
      <c r="A12127" s="32">
        <v>2014</v>
      </c>
      <c r="B12127" s="32" t="s">
        <v>12</v>
      </c>
      <c r="C12127" s="32" t="s">
        <v>121</v>
      </c>
      <c r="D12127" s="33">
        <v>0</v>
      </c>
    </row>
    <row r="12128" spans="1:4">
      <c r="A12128" s="32">
        <v>2014</v>
      </c>
      <c r="B12128" s="32" t="s">
        <v>13</v>
      </c>
      <c r="C12128" s="32" t="s">
        <v>121</v>
      </c>
      <c r="D12128" s="33">
        <v>117.96668681556</v>
      </c>
    </row>
    <row r="12129" spans="1:4">
      <c r="A12129" s="32">
        <v>2014</v>
      </c>
      <c r="B12129" s="32" t="s">
        <v>14</v>
      </c>
      <c r="C12129" s="32" t="s">
        <v>121</v>
      </c>
      <c r="D12129" s="33">
        <v>85.003275850086297</v>
      </c>
    </row>
    <row r="12130" spans="1:4">
      <c r="A12130" s="32">
        <v>2014</v>
      </c>
      <c r="B12130" s="32" t="s">
        <v>15</v>
      </c>
      <c r="C12130" s="32" t="s">
        <v>121</v>
      </c>
      <c r="D12130" s="33">
        <v>55.066082528542701</v>
      </c>
    </row>
    <row r="12131" spans="1:4">
      <c r="A12131" s="32">
        <v>2015</v>
      </c>
      <c r="B12131" s="32" t="s">
        <v>4</v>
      </c>
      <c r="C12131" s="32" t="s">
        <v>121</v>
      </c>
      <c r="D12131" s="33">
        <v>56</v>
      </c>
    </row>
    <row r="12132" spans="1:4">
      <c r="A12132" s="32">
        <v>2015</v>
      </c>
      <c r="B12132" s="32" t="s">
        <v>5</v>
      </c>
      <c r="C12132" s="32" t="s">
        <v>121</v>
      </c>
      <c r="D12132" s="33">
        <v>145</v>
      </c>
    </row>
    <row r="12133" spans="1:4">
      <c r="A12133" s="32">
        <v>2015</v>
      </c>
      <c r="B12133" s="32" t="s">
        <v>6</v>
      </c>
      <c r="C12133" s="32" t="s">
        <v>121</v>
      </c>
      <c r="D12133" s="33">
        <v>159</v>
      </c>
    </row>
    <row r="12134" spans="1:4">
      <c r="A12134" s="32">
        <v>2015</v>
      </c>
      <c r="B12134" s="32" t="s">
        <v>7</v>
      </c>
      <c r="C12134" s="32" t="s">
        <v>121</v>
      </c>
      <c r="D12134" s="33">
        <v>316</v>
      </c>
    </row>
    <row r="12135" spans="1:4">
      <c r="A12135" s="32">
        <v>2015</v>
      </c>
      <c r="B12135" s="32" t="s">
        <v>8</v>
      </c>
      <c r="C12135" s="32" t="s">
        <v>121</v>
      </c>
      <c r="D12135" s="33">
        <v>294</v>
      </c>
    </row>
    <row r="12136" spans="1:4">
      <c r="A12136" s="32">
        <v>2015</v>
      </c>
      <c r="B12136" s="32" t="s">
        <v>9</v>
      </c>
      <c r="C12136" s="32" t="s">
        <v>121</v>
      </c>
      <c r="D12136" s="33">
        <v>150</v>
      </c>
    </row>
    <row r="12137" spans="1:4">
      <c r="A12137" s="32">
        <v>2015</v>
      </c>
      <c r="B12137" s="32" t="s">
        <v>10</v>
      </c>
      <c r="C12137" s="32" t="s">
        <v>121</v>
      </c>
      <c r="D12137" s="33">
        <v>49</v>
      </c>
    </row>
    <row r="12138" spans="1:4">
      <c r="A12138" s="32">
        <v>2015</v>
      </c>
      <c r="B12138" s="32" t="s">
        <v>11</v>
      </c>
      <c r="C12138" s="32" t="s">
        <v>121</v>
      </c>
      <c r="D12138" s="33">
        <v>130</v>
      </c>
    </row>
    <row r="12139" spans="1:4">
      <c r="A12139" s="32">
        <v>2015</v>
      </c>
      <c r="B12139" s="32" t="s">
        <v>12</v>
      </c>
      <c r="C12139" s="32" t="s">
        <v>121</v>
      </c>
      <c r="D12139" s="33">
        <v>267</v>
      </c>
    </row>
    <row r="12140" spans="1:4">
      <c r="A12140" s="32">
        <v>2015</v>
      </c>
      <c r="B12140" s="32" t="s">
        <v>13</v>
      </c>
      <c r="C12140" s="32" t="s">
        <v>121</v>
      </c>
      <c r="D12140" s="33">
        <v>215</v>
      </c>
    </row>
    <row r="12141" spans="1:4">
      <c r="A12141" s="32">
        <v>2015</v>
      </c>
      <c r="B12141" s="32" t="s">
        <v>14</v>
      </c>
      <c r="C12141" s="32" t="s">
        <v>121</v>
      </c>
      <c r="D12141" s="33">
        <v>318</v>
      </c>
    </row>
    <row r="12142" spans="1:4">
      <c r="A12142" s="32">
        <v>2015</v>
      </c>
      <c r="B12142" s="32" t="s">
        <v>15</v>
      </c>
      <c r="C12142" s="32" t="s">
        <v>121</v>
      </c>
      <c r="D12142" s="33">
        <v>347</v>
      </c>
    </row>
    <row r="12143" spans="1:4">
      <c r="A12143" s="32">
        <v>2016</v>
      </c>
      <c r="B12143" s="32" t="s">
        <v>4</v>
      </c>
      <c r="C12143" s="32" t="s">
        <v>121</v>
      </c>
      <c r="D12143" s="33">
        <v>328</v>
      </c>
    </row>
    <row r="12144" spans="1:4">
      <c r="A12144" s="32">
        <v>2016</v>
      </c>
      <c r="B12144" s="32" t="s">
        <v>5</v>
      </c>
      <c r="C12144" s="32" t="s">
        <v>121</v>
      </c>
      <c r="D12144" s="33">
        <v>270</v>
      </c>
    </row>
    <row r="12145" spans="1:4">
      <c r="A12145" s="32">
        <v>2016</v>
      </c>
      <c r="B12145" s="32" t="s">
        <v>6</v>
      </c>
      <c r="C12145" s="32" t="s">
        <v>121</v>
      </c>
      <c r="D12145" s="33">
        <v>321</v>
      </c>
    </row>
    <row r="12146" spans="1:4">
      <c r="A12146" s="32">
        <v>2016</v>
      </c>
      <c r="B12146" s="32" t="s">
        <v>7</v>
      </c>
      <c r="C12146" s="32" t="s">
        <v>121</v>
      </c>
      <c r="D12146" s="33">
        <v>150</v>
      </c>
    </row>
    <row r="12147" spans="1:4">
      <c r="A12147" s="32">
        <v>2016</v>
      </c>
      <c r="B12147" s="32" t="s">
        <v>8</v>
      </c>
      <c r="C12147" s="32" t="s">
        <v>121</v>
      </c>
      <c r="D12147" s="33">
        <v>132</v>
      </c>
    </row>
    <row r="12148" spans="1:4">
      <c r="A12148" s="32">
        <v>2016</v>
      </c>
      <c r="B12148" s="32" t="s">
        <v>9</v>
      </c>
      <c r="C12148" s="32" t="s">
        <v>121</v>
      </c>
      <c r="D12148" s="33">
        <v>131</v>
      </c>
    </row>
    <row r="12149" spans="1:4">
      <c r="A12149" s="32">
        <v>2016</v>
      </c>
      <c r="B12149" s="32" t="s">
        <v>10</v>
      </c>
      <c r="C12149" s="32" t="s">
        <v>121</v>
      </c>
      <c r="D12149" s="33">
        <v>54</v>
      </c>
    </row>
    <row r="12150" spans="1:4">
      <c r="A12150" s="32">
        <v>2016</v>
      </c>
      <c r="B12150" s="32" t="s">
        <v>11</v>
      </c>
      <c r="C12150" s="32" t="s">
        <v>121</v>
      </c>
      <c r="D12150" s="33">
        <v>143</v>
      </c>
    </row>
    <row r="12151" spans="1:4">
      <c r="A12151" s="32">
        <v>2016</v>
      </c>
      <c r="B12151" s="32" t="s">
        <v>12</v>
      </c>
      <c r="C12151" s="32" t="s">
        <v>121</v>
      </c>
      <c r="D12151" s="33">
        <v>122</v>
      </c>
    </row>
    <row r="12152" spans="1:4">
      <c r="A12152" s="32">
        <v>2016</v>
      </c>
      <c r="B12152" s="32" t="s">
        <v>13</v>
      </c>
      <c r="C12152" s="32" t="s">
        <v>121</v>
      </c>
      <c r="D12152" s="33">
        <v>119</v>
      </c>
    </row>
    <row r="12153" spans="1:4">
      <c r="A12153" s="32">
        <v>2016</v>
      </c>
      <c r="B12153" s="32" t="s">
        <v>14</v>
      </c>
      <c r="C12153" s="32" t="s">
        <v>121</v>
      </c>
      <c r="D12153" s="33">
        <v>170</v>
      </c>
    </row>
    <row r="12154" spans="1:4">
      <c r="A12154" s="32">
        <v>2016</v>
      </c>
      <c r="B12154" s="32" t="s">
        <v>15</v>
      </c>
      <c r="C12154" s="32" t="s">
        <v>121</v>
      </c>
      <c r="D12154" s="33">
        <v>185</v>
      </c>
    </row>
    <row r="12155" spans="1:4">
      <c r="A12155" s="32">
        <v>2017</v>
      </c>
      <c r="B12155" s="32" t="s">
        <v>4</v>
      </c>
      <c r="C12155" s="32" t="s">
        <v>121</v>
      </c>
      <c r="D12155" s="33">
        <v>4</v>
      </c>
    </row>
    <row r="12156" spans="1:4">
      <c r="A12156" s="32">
        <v>2017</v>
      </c>
      <c r="B12156" s="32" t="s">
        <v>5</v>
      </c>
      <c r="C12156" s="32" t="s">
        <v>121</v>
      </c>
      <c r="D12156" s="33">
        <v>50</v>
      </c>
    </row>
    <row r="12157" spans="1:4">
      <c r="A12157" s="32">
        <v>2017</v>
      </c>
      <c r="B12157" s="32" t="s">
        <v>6</v>
      </c>
      <c r="C12157" s="32" t="s">
        <v>121</v>
      </c>
      <c r="D12157" s="33">
        <v>142</v>
      </c>
    </row>
    <row r="12158" spans="1:4">
      <c r="A12158" s="32">
        <v>2017</v>
      </c>
      <c r="B12158" s="32" t="s">
        <v>7</v>
      </c>
      <c r="C12158" s="32" t="s">
        <v>121</v>
      </c>
      <c r="D12158" s="33">
        <v>21</v>
      </c>
    </row>
    <row r="12159" spans="1:4">
      <c r="A12159" s="32">
        <v>2017</v>
      </c>
      <c r="B12159" s="32" t="s">
        <v>8</v>
      </c>
      <c r="C12159" s="32" t="s">
        <v>121</v>
      </c>
      <c r="D12159" s="33">
        <v>0</v>
      </c>
    </row>
    <row r="12160" spans="1:4">
      <c r="A12160" s="32">
        <v>2017</v>
      </c>
      <c r="B12160" s="32" t="s">
        <v>9</v>
      </c>
      <c r="C12160" s="32" t="s">
        <v>121</v>
      </c>
      <c r="D12160" s="33">
        <v>0</v>
      </c>
    </row>
    <row r="12161" spans="1:4">
      <c r="A12161" s="32">
        <v>2017</v>
      </c>
      <c r="B12161" s="32" t="s">
        <v>10</v>
      </c>
      <c r="C12161" s="32" t="s">
        <v>121</v>
      </c>
      <c r="D12161" s="33">
        <v>0</v>
      </c>
    </row>
    <row r="12162" spans="1:4">
      <c r="A12162" s="32">
        <v>2017</v>
      </c>
      <c r="B12162" s="32" t="s">
        <v>11</v>
      </c>
      <c r="C12162" s="32" t="s">
        <v>121</v>
      </c>
      <c r="D12162" s="33">
        <v>0</v>
      </c>
    </row>
    <row r="12163" spans="1:4">
      <c r="A12163" s="32">
        <v>2017</v>
      </c>
      <c r="B12163" s="32" t="s">
        <v>12</v>
      </c>
      <c r="C12163" s="32" t="s">
        <v>121</v>
      </c>
      <c r="D12163" s="33">
        <v>0</v>
      </c>
    </row>
    <row r="12164" spans="1:4">
      <c r="A12164" s="32">
        <v>2017</v>
      </c>
      <c r="B12164" s="32" t="s">
        <v>13</v>
      </c>
      <c r="C12164" s="32" t="s">
        <v>121</v>
      </c>
      <c r="D12164" s="33">
        <v>0</v>
      </c>
    </row>
    <row r="12165" spans="1:4">
      <c r="A12165" s="32">
        <v>2017</v>
      </c>
      <c r="B12165" s="32" t="s">
        <v>14</v>
      </c>
      <c r="C12165" s="32" t="s">
        <v>121</v>
      </c>
      <c r="D12165" s="33">
        <v>418</v>
      </c>
    </row>
    <row r="12166" spans="1:4">
      <c r="A12166" s="32">
        <v>2017</v>
      </c>
      <c r="B12166" s="32" t="s">
        <v>15</v>
      </c>
      <c r="C12166" s="32" t="s">
        <v>121</v>
      </c>
      <c r="D12166" s="33">
        <v>331</v>
      </c>
    </row>
    <row r="12167" spans="1:4">
      <c r="A12167" s="32">
        <v>2018</v>
      </c>
      <c r="B12167" s="32" t="s">
        <v>4</v>
      </c>
      <c r="C12167" s="32" t="s">
        <v>121</v>
      </c>
      <c r="D12167" s="33">
        <v>506</v>
      </c>
    </row>
    <row r="12168" spans="1:4">
      <c r="A12168" s="32">
        <v>2018</v>
      </c>
      <c r="B12168" s="32" t="s">
        <v>5</v>
      </c>
      <c r="C12168" s="32" t="s">
        <v>121</v>
      </c>
      <c r="D12168" s="33">
        <v>1370</v>
      </c>
    </row>
    <row r="12169" spans="1:4">
      <c r="A12169" s="32">
        <v>2018</v>
      </c>
      <c r="B12169" s="32" t="s">
        <v>6</v>
      </c>
      <c r="C12169" s="32" t="s">
        <v>121</v>
      </c>
      <c r="D12169" s="33">
        <v>1479</v>
      </c>
    </row>
    <row r="12170" spans="1:4">
      <c r="A12170" s="32">
        <v>2018</v>
      </c>
      <c r="B12170" s="32" t="s">
        <v>7</v>
      </c>
      <c r="C12170" s="32" t="s">
        <v>121</v>
      </c>
      <c r="D12170" s="33">
        <v>698</v>
      </c>
    </row>
    <row r="12171" spans="1:4">
      <c r="A12171" s="32">
        <v>2018</v>
      </c>
      <c r="B12171" s="32" t="s">
        <v>8</v>
      </c>
      <c r="C12171" s="32" t="s">
        <v>121</v>
      </c>
      <c r="D12171" s="33">
        <v>1201</v>
      </c>
    </row>
    <row r="12172" spans="1:4">
      <c r="A12172" s="32">
        <v>2018</v>
      </c>
      <c r="B12172" s="32" t="s">
        <v>9</v>
      </c>
      <c r="C12172" s="32" t="s">
        <v>121</v>
      </c>
      <c r="D12172" s="33">
        <v>1046</v>
      </c>
    </row>
    <row r="12173" spans="1:4">
      <c r="A12173" s="32">
        <v>2018</v>
      </c>
      <c r="B12173" s="32" t="s">
        <v>10</v>
      </c>
      <c r="C12173" s="32" t="s">
        <v>121</v>
      </c>
      <c r="D12173" s="33">
        <v>867</v>
      </c>
    </row>
    <row r="12174" spans="1:4">
      <c r="A12174" s="32">
        <v>2018</v>
      </c>
      <c r="B12174" s="32" t="s">
        <v>11</v>
      </c>
      <c r="C12174" s="32" t="s">
        <v>121</v>
      </c>
      <c r="D12174" s="33">
        <v>1258</v>
      </c>
    </row>
    <row r="12175" spans="1:4">
      <c r="A12175" s="32">
        <v>2018</v>
      </c>
      <c r="B12175" s="32" t="s">
        <v>12</v>
      </c>
      <c r="C12175" s="32" t="s">
        <v>121</v>
      </c>
      <c r="D12175" s="33">
        <v>1294</v>
      </c>
    </row>
    <row r="12176" spans="1:4">
      <c r="A12176" s="32">
        <v>2018</v>
      </c>
      <c r="B12176" s="32" t="s">
        <v>13</v>
      </c>
      <c r="C12176" s="32" t="s">
        <v>121</v>
      </c>
      <c r="D12176" s="33">
        <v>1526</v>
      </c>
    </row>
    <row r="12177" spans="1:4">
      <c r="A12177" s="32">
        <v>2018</v>
      </c>
      <c r="B12177" s="32" t="s">
        <v>14</v>
      </c>
      <c r="C12177" s="32" t="s">
        <v>121</v>
      </c>
      <c r="D12177" s="33">
        <v>1357</v>
      </c>
    </row>
    <row r="12178" spans="1:4">
      <c r="A12178" s="32">
        <v>2018</v>
      </c>
      <c r="B12178" s="32" t="s">
        <v>15</v>
      </c>
      <c r="C12178" s="32" t="s">
        <v>121</v>
      </c>
      <c r="D12178" s="33">
        <v>1227</v>
      </c>
    </row>
    <row r="12179" spans="1:4">
      <c r="A12179" s="32">
        <v>2019</v>
      </c>
      <c r="B12179" s="32" t="s">
        <v>4</v>
      </c>
      <c r="C12179" s="32" t="s">
        <v>121</v>
      </c>
      <c r="D12179" s="33">
        <v>1348</v>
      </c>
    </row>
    <row r="12180" spans="1:4">
      <c r="A12180" s="32">
        <v>2019</v>
      </c>
      <c r="B12180" s="32" t="s">
        <v>5</v>
      </c>
      <c r="C12180" s="32" t="s">
        <v>121</v>
      </c>
      <c r="D12180" s="33">
        <v>1431</v>
      </c>
    </row>
    <row r="12181" spans="1:4">
      <c r="A12181" s="32">
        <v>2019</v>
      </c>
      <c r="B12181" s="32" t="s">
        <v>6</v>
      </c>
      <c r="C12181" s="32" t="s">
        <v>121</v>
      </c>
      <c r="D12181" s="33">
        <v>1320</v>
      </c>
    </row>
    <row r="12182" spans="1:4">
      <c r="A12182" s="32">
        <v>2019</v>
      </c>
      <c r="B12182" s="32" t="s">
        <v>7</v>
      </c>
      <c r="C12182" s="32" t="s">
        <v>121</v>
      </c>
      <c r="D12182" s="33">
        <v>1151</v>
      </c>
    </row>
    <row r="12183" spans="1:4">
      <c r="A12183" s="32">
        <v>2019</v>
      </c>
      <c r="B12183" s="32" t="s">
        <v>8</v>
      </c>
      <c r="C12183" s="32" t="s">
        <v>121</v>
      </c>
      <c r="D12183" s="33">
        <v>883</v>
      </c>
    </row>
    <row r="12184" spans="1:4">
      <c r="A12184" s="32">
        <v>2019</v>
      </c>
      <c r="B12184" s="32" t="s">
        <v>9</v>
      </c>
      <c r="C12184" s="32" t="s">
        <v>121</v>
      </c>
      <c r="D12184" s="33">
        <v>460</v>
      </c>
    </row>
    <row r="12185" spans="1:4">
      <c r="A12185" s="32">
        <v>2019</v>
      </c>
      <c r="B12185" s="32" t="s">
        <v>10</v>
      </c>
      <c r="C12185" s="32" t="s">
        <v>121</v>
      </c>
      <c r="D12185" s="33">
        <v>923</v>
      </c>
    </row>
    <row r="12186" spans="1:4">
      <c r="A12186" s="32">
        <v>2019</v>
      </c>
      <c r="B12186" s="32" t="s">
        <v>11</v>
      </c>
      <c r="C12186" s="32" t="s">
        <v>121</v>
      </c>
      <c r="D12186" s="33">
        <v>860</v>
      </c>
    </row>
    <row r="12187" spans="1:4">
      <c r="A12187" s="32">
        <v>2019</v>
      </c>
      <c r="B12187" s="32" t="s">
        <v>12</v>
      </c>
      <c r="C12187" s="32" t="s">
        <v>121</v>
      </c>
      <c r="D12187" s="33">
        <v>940</v>
      </c>
    </row>
    <row r="12188" spans="1:4">
      <c r="A12188" s="32">
        <v>2019</v>
      </c>
      <c r="B12188" s="32" t="s">
        <v>13</v>
      </c>
      <c r="C12188" s="32" t="s">
        <v>121</v>
      </c>
      <c r="D12188" s="33">
        <v>727</v>
      </c>
    </row>
    <row r="12189" spans="1:4">
      <c r="A12189" s="32">
        <v>2019</v>
      </c>
      <c r="B12189" s="32" t="s">
        <v>14</v>
      </c>
      <c r="C12189" s="32" t="s">
        <v>121</v>
      </c>
      <c r="D12189" s="33">
        <v>992</v>
      </c>
    </row>
    <row r="12190" spans="1:4">
      <c r="A12190" s="32">
        <v>2019</v>
      </c>
      <c r="B12190" s="32" t="s">
        <v>15</v>
      </c>
      <c r="C12190" s="32" t="s">
        <v>121</v>
      </c>
      <c r="D12190" s="33">
        <v>931</v>
      </c>
    </row>
    <row r="12191" spans="1:4">
      <c r="A12191" s="32">
        <v>2020</v>
      </c>
      <c r="B12191" s="32" t="s">
        <v>4</v>
      </c>
      <c r="C12191" s="32" t="s">
        <v>121</v>
      </c>
      <c r="D12191" s="33">
        <v>1169</v>
      </c>
    </row>
    <row r="12192" spans="1:4">
      <c r="A12192" s="32">
        <v>2020</v>
      </c>
      <c r="B12192" s="32" t="s">
        <v>5</v>
      </c>
      <c r="C12192" s="32" t="s">
        <v>121</v>
      </c>
      <c r="D12192" s="33">
        <v>1452</v>
      </c>
    </row>
    <row r="12193" spans="1:4">
      <c r="A12193" s="32">
        <v>2020</v>
      </c>
      <c r="B12193" s="32" t="s">
        <v>6</v>
      </c>
      <c r="C12193" s="32" t="s">
        <v>121</v>
      </c>
      <c r="D12193" s="33">
        <v>725</v>
      </c>
    </row>
    <row r="12194" spans="1:4">
      <c r="A12194" s="32">
        <v>2020</v>
      </c>
      <c r="B12194" s="32" t="s">
        <v>7</v>
      </c>
      <c r="C12194" s="32" t="s">
        <v>121</v>
      </c>
      <c r="D12194" s="33">
        <v>87</v>
      </c>
    </row>
    <row r="12195" spans="1:4">
      <c r="A12195" s="32">
        <v>2020</v>
      </c>
      <c r="B12195" s="32" t="s">
        <v>8</v>
      </c>
      <c r="C12195" s="32" t="s">
        <v>121</v>
      </c>
      <c r="D12195" s="33">
        <v>99</v>
      </c>
    </row>
    <row r="12196" spans="1:4">
      <c r="A12196" s="32">
        <v>2020</v>
      </c>
      <c r="B12196" s="32" t="s">
        <v>9</v>
      </c>
      <c r="C12196" s="32" t="s">
        <v>121</v>
      </c>
      <c r="D12196" s="33">
        <v>114</v>
      </c>
    </row>
    <row r="12197" spans="1:4">
      <c r="A12197" s="32">
        <v>2020</v>
      </c>
      <c r="B12197" s="32" t="s">
        <v>10</v>
      </c>
      <c r="C12197" s="32" t="s">
        <v>121</v>
      </c>
      <c r="D12197" s="33">
        <v>150</v>
      </c>
    </row>
    <row r="12198" spans="1:4">
      <c r="A12198" s="32">
        <v>2020</v>
      </c>
      <c r="B12198" s="32" t="s">
        <v>11</v>
      </c>
      <c r="C12198" s="32" t="s">
        <v>121</v>
      </c>
      <c r="D12198" s="33">
        <v>176</v>
      </c>
    </row>
    <row r="12199" spans="1:4">
      <c r="A12199" s="32">
        <v>2020</v>
      </c>
      <c r="B12199" s="32" t="s">
        <v>12</v>
      </c>
      <c r="C12199" s="32" t="s">
        <v>121</v>
      </c>
      <c r="D12199" s="33">
        <v>196</v>
      </c>
    </row>
    <row r="12200" spans="1:4">
      <c r="A12200" s="32">
        <v>2020</v>
      </c>
      <c r="B12200" s="32" t="s">
        <v>13</v>
      </c>
      <c r="C12200" s="32" t="s">
        <v>121</v>
      </c>
      <c r="D12200" s="33">
        <v>209</v>
      </c>
    </row>
    <row r="12201" spans="1:4">
      <c r="A12201" s="32">
        <v>2020</v>
      </c>
      <c r="B12201" s="32" t="s">
        <v>14</v>
      </c>
      <c r="C12201" s="32" t="s">
        <v>121</v>
      </c>
      <c r="D12201" s="33">
        <v>140</v>
      </c>
    </row>
    <row r="12202" spans="1:4">
      <c r="A12202" s="32">
        <v>1995</v>
      </c>
      <c r="B12202" s="32" t="s">
        <v>10</v>
      </c>
      <c r="C12202" s="32" t="s">
        <v>122</v>
      </c>
      <c r="D12202" s="33">
        <v>0</v>
      </c>
    </row>
    <row r="12203" spans="1:4">
      <c r="A12203" s="32">
        <v>1995</v>
      </c>
      <c r="B12203" s="32" t="s">
        <v>11</v>
      </c>
      <c r="C12203" s="32" t="s">
        <v>122</v>
      </c>
      <c r="D12203" s="33">
        <v>0</v>
      </c>
    </row>
    <row r="12204" spans="1:4">
      <c r="A12204" s="32">
        <v>1995</v>
      </c>
      <c r="B12204" s="32" t="s">
        <v>12</v>
      </c>
      <c r="C12204" s="32" t="s">
        <v>122</v>
      </c>
      <c r="D12204" s="33">
        <v>2677</v>
      </c>
    </row>
    <row r="12205" spans="1:4">
      <c r="A12205" s="32">
        <v>1995</v>
      </c>
      <c r="B12205" s="32" t="s">
        <v>13</v>
      </c>
      <c r="C12205" s="32" t="s">
        <v>122</v>
      </c>
      <c r="D12205" s="33">
        <v>5035</v>
      </c>
    </row>
    <row r="12206" spans="1:4">
      <c r="A12206" s="32">
        <v>1995</v>
      </c>
      <c r="B12206" s="32" t="s">
        <v>14</v>
      </c>
      <c r="C12206" s="32" t="s">
        <v>122</v>
      </c>
      <c r="D12206" s="33">
        <v>5548</v>
      </c>
    </row>
    <row r="12207" spans="1:4">
      <c r="A12207" s="32">
        <v>1995</v>
      </c>
      <c r="B12207" s="32" t="s">
        <v>15</v>
      </c>
      <c r="C12207" s="32" t="s">
        <v>122</v>
      </c>
      <c r="D12207" s="33">
        <v>6286</v>
      </c>
    </row>
    <row r="12208" spans="1:4">
      <c r="A12208" s="32">
        <v>1996</v>
      </c>
      <c r="B12208" s="32" t="s">
        <v>4</v>
      </c>
      <c r="C12208" s="32" t="s">
        <v>122</v>
      </c>
      <c r="D12208" s="33">
        <v>6127</v>
      </c>
    </row>
    <row r="12209" spans="1:4">
      <c r="A12209" s="32">
        <v>1996</v>
      </c>
      <c r="B12209" s="32" t="s">
        <v>5</v>
      </c>
      <c r="C12209" s="32" t="s">
        <v>122</v>
      </c>
      <c r="D12209" s="33">
        <v>6499</v>
      </c>
    </row>
    <row r="12210" spans="1:4">
      <c r="A12210" s="32">
        <v>1996</v>
      </c>
      <c r="B12210" s="32" t="s">
        <v>6</v>
      </c>
      <c r="C12210" s="32" t="s">
        <v>122</v>
      </c>
      <c r="D12210" s="33">
        <v>9777</v>
      </c>
    </row>
    <row r="12211" spans="1:4">
      <c r="A12211" s="32">
        <v>1996</v>
      </c>
      <c r="B12211" s="32" t="s">
        <v>7</v>
      </c>
      <c r="C12211" s="32" t="s">
        <v>122</v>
      </c>
      <c r="D12211" s="33">
        <v>10921</v>
      </c>
    </row>
    <row r="12212" spans="1:4">
      <c r="A12212" s="32">
        <v>1996</v>
      </c>
      <c r="B12212" s="32" t="s">
        <v>8</v>
      </c>
      <c r="C12212" s="32" t="s">
        <v>122</v>
      </c>
      <c r="D12212" s="33">
        <v>11933</v>
      </c>
    </row>
    <row r="12213" spans="1:4">
      <c r="A12213" s="32">
        <v>1996</v>
      </c>
      <c r="B12213" s="32" t="s">
        <v>9</v>
      </c>
      <c r="C12213" s="32" t="s">
        <v>122</v>
      </c>
      <c r="D12213" s="33">
        <v>9500</v>
      </c>
    </row>
    <row r="12214" spans="1:4">
      <c r="A12214" s="32">
        <v>1996</v>
      </c>
      <c r="B12214" s="32" t="s">
        <v>10</v>
      </c>
      <c r="C12214" s="32" t="s">
        <v>122</v>
      </c>
      <c r="D12214" s="33">
        <v>11910</v>
      </c>
    </row>
    <row r="12215" spans="1:4">
      <c r="A12215" s="32">
        <v>1996</v>
      </c>
      <c r="B12215" s="32" t="s">
        <v>11</v>
      </c>
      <c r="C12215" s="32" t="s">
        <v>122</v>
      </c>
      <c r="D12215" s="33">
        <v>12501</v>
      </c>
    </row>
    <row r="12216" spans="1:4">
      <c r="A12216" s="32">
        <v>1996</v>
      </c>
      <c r="B12216" s="32" t="s">
        <v>12</v>
      </c>
      <c r="C12216" s="32" t="s">
        <v>122</v>
      </c>
      <c r="D12216" s="33">
        <v>10787</v>
      </c>
    </row>
    <row r="12217" spans="1:4">
      <c r="A12217" s="32">
        <v>1996</v>
      </c>
      <c r="B12217" s="32" t="s">
        <v>13</v>
      </c>
      <c r="C12217" s="32" t="s">
        <v>122</v>
      </c>
      <c r="D12217" s="33">
        <v>10761</v>
      </c>
    </row>
    <row r="12218" spans="1:4">
      <c r="A12218" s="32">
        <v>1996</v>
      </c>
      <c r="B12218" s="32" t="s">
        <v>14</v>
      </c>
      <c r="C12218" s="32" t="s">
        <v>122</v>
      </c>
      <c r="D12218" s="33">
        <v>12456</v>
      </c>
    </row>
    <row r="12219" spans="1:4">
      <c r="A12219" s="32">
        <v>1996</v>
      </c>
      <c r="B12219" s="32" t="s">
        <v>15</v>
      </c>
      <c r="C12219" s="32" t="s">
        <v>122</v>
      </c>
      <c r="D12219" s="33">
        <v>10719</v>
      </c>
    </row>
    <row r="12220" spans="1:4">
      <c r="A12220" s="32">
        <v>1997</v>
      </c>
      <c r="B12220" s="32" t="s">
        <v>4</v>
      </c>
      <c r="C12220" s="32" t="s">
        <v>122</v>
      </c>
      <c r="D12220" s="33">
        <v>9450</v>
      </c>
    </row>
    <row r="12221" spans="1:4">
      <c r="A12221" s="32">
        <v>1997</v>
      </c>
      <c r="B12221" s="32" t="s">
        <v>5</v>
      </c>
      <c r="C12221" s="32" t="s">
        <v>122</v>
      </c>
      <c r="D12221" s="33">
        <v>10251</v>
      </c>
    </row>
    <row r="12222" spans="1:4">
      <c r="A12222" s="32">
        <v>1997</v>
      </c>
      <c r="B12222" s="32" t="s">
        <v>6</v>
      </c>
      <c r="C12222" s="32" t="s">
        <v>122</v>
      </c>
      <c r="D12222" s="33">
        <v>12750</v>
      </c>
    </row>
    <row r="12223" spans="1:4">
      <c r="A12223" s="32">
        <v>1997</v>
      </c>
      <c r="B12223" s="32" t="s">
        <v>7</v>
      </c>
      <c r="C12223" s="32" t="s">
        <v>122</v>
      </c>
      <c r="D12223" s="33">
        <v>13414</v>
      </c>
    </row>
    <row r="12224" spans="1:4">
      <c r="A12224" s="32">
        <v>1997</v>
      </c>
      <c r="B12224" s="32" t="s">
        <v>8</v>
      </c>
      <c r="C12224" s="32" t="s">
        <v>122</v>
      </c>
      <c r="D12224" s="33">
        <v>13266</v>
      </c>
    </row>
    <row r="12225" spans="1:4">
      <c r="A12225" s="32">
        <v>1997</v>
      </c>
      <c r="B12225" s="32" t="s">
        <v>9</v>
      </c>
      <c r="C12225" s="32" t="s">
        <v>122</v>
      </c>
      <c r="D12225" s="33">
        <v>11875</v>
      </c>
    </row>
    <row r="12226" spans="1:4">
      <c r="A12226" s="32">
        <v>1997</v>
      </c>
      <c r="B12226" s="32" t="s">
        <v>10</v>
      </c>
      <c r="C12226" s="32" t="s">
        <v>122</v>
      </c>
      <c r="D12226" s="33">
        <v>13276</v>
      </c>
    </row>
    <row r="12227" spans="1:4">
      <c r="A12227" s="32">
        <v>1997</v>
      </c>
      <c r="B12227" s="32" t="s">
        <v>11</v>
      </c>
      <c r="C12227" s="32" t="s">
        <v>122</v>
      </c>
      <c r="D12227" s="33">
        <v>11027</v>
      </c>
    </row>
    <row r="12228" spans="1:4">
      <c r="A12228" s="32">
        <v>1997</v>
      </c>
      <c r="B12228" s="32" t="s">
        <v>12</v>
      </c>
      <c r="C12228" s="32" t="s">
        <v>122</v>
      </c>
      <c r="D12228" s="33">
        <v>12944</v>
      </c>
    </row>
    <row r="12229" spans="1:4">
      <c r="A12229" s="32">
        <v>1997</v>
      </c>
      <c r="B12229" s="32" t="s">
        <v>13</v>
      </c>
      <c r="C12229" s="32" t="s">
        <v>122</v>
      </c>
      <c r="D12229" s="33">
        <v>14858</v>
      </c>
    </row>
    <row r="12230" spans="1:4">
      <c r="A12230" s="32">
        <v>1997</v>
      </c>
      <c r="B12230" s="32" t="s">
        <v>14</v>
      </c>
      <c r="C12230" s="32" t="s">
        <v>122</v>
      </c>
      <c r="D12230" s="33">
        <v>13746</v>
      </c>
    </row>
    <row r="12231" spans="1:4">
      <c r="A12231" s="32">
        <v>1997</v>
      </c>
      <c r="B12231" s="32" t="s">
        <v>15</v>
      </c>
      <c r="C12231" s="32" t="s">
        <v>122</v>
      </c>
      <c r="D12231" s="33">
        <v>12808</v>
      </c>
    </row>
    <row r="12232" spans="1:4">
      <c r="A12232" s="32">
        <v>1998</v>
      </c>
      <c r="B12232" s="32" t="s">
        <v>4</v>
      </c>
      <c r="C12232" s="32" t="s">
        <v>122</v>
      </c>
      <c r="D12232" s="33">
        <v>12829</v>
      </c>
    </row>
    <row r="12233" spans="1:4">
      <c r="A12233" s="32">
        <v>1998</v>
      </c>
      <c r="B12233" s="32" t="s">
        <v>5</v>
      </c>
      <c r="C12233" s="32" t="s">
        <v>122</v>
      </c>
      <c r="D12233" s="33">
        <v>12294</v>
      </c>
    </row>
    <row r="12234" spans="1:4">
      <c r="A12234" s="32">
        <v>1998</v>
      </c>
      <c r="B12234" s="32" t="s">
        <v>6</v>
      </c>
      <c r="C12234" s="32" t="s">
        <v>122</v>
      </c>
      <c r="D12234" s="33">
        <v>1192</v>
      </c>
    </row>
    <row r="12235" spans="1:4">
      <c r="A12235" s="32">
        <v>1998</v>
      </c>
      <c r="B12235" s="32" t="s">
        <v>7</v>
      </c>
      <c r="C12235" s="32" t="s">
        <v>122</v>
      </c>
      <c r="D12235" s="33">
        <v>22332</v>
      </c>
    </row>
    <row r="12236" spans="1:4">
      <c r="A12236" s="32">
        <v>1998</v>
      </c>
      <c r="B12236" s="32" t="s">
        <v>8</v>
      </c>
      <c r="C12236" s="32" t="s">
        <v>122</v>
      </c>
      <c r="D12236" s="33">
        <v>7319</v>
      </c>
    </row>
    <row r="12237" spans="1:4">
      <c r="A12237" s="32">
        <v>1998</v>
      </c>
      <c r="B12237" s="32" t="s">
        <v>9</v>
      </c>
      <c r="C12237" s="32" t="s">
        <v>122</v>
      </c>
      <c r="D12237" s="33">
        <v>7997</v>
      </c>
    </row>
    <row r="12238" spans="1:4">
      <c r="A12238" s="32">
        <v>1998</v>
      </c>
      <c r="B12238" s="32" t="s">
        <v>10</v>
      </c>
      <c r="C12238" s="32" t="s">
        <v>122</v>
      </c>
      <c r="D12238" s="33">
        <v>27970</v>
      </c>
    </row>
    <row r="12239" spans="1:4">
      <c r="A12239" s="32">
        <v>1998</v>
      </c>
      <c r="B12239" s="32" t="s">
        <v>11</v>
      </c>
      <c r="C12239" s="32" t="s">
        <v>122</v>
      </c>
      <c r="D12239" s="33">
        <v>33323</v>
      </c>
    </row>
    <row r="12240" spans="1:4">
      <c r="A12240" s="32">
        <v>1998</v>
      </c>
      <c r="B12240" s="32" t="s">
        <v>12</v>
      </c>
      <c r="C12240" s="32" t="s">
        <v>122</v>
      </c>
      <c r="D12240" s="33">
        <v>30946</v>
      </c>
    </row>
    <row r="12241" spans="1:4">
      <c r="A12241" s="32">
        <v>1998</v>
      </c>
      <c r="B12241" s="32" t="s">
        <v>13</v>
      </c>
      <c r="C12241" s="32" t="s">
        <v>122</v>
      </c>
      <c r="D12241" s="33">
        <v>35210</v>
      </c>
    </row>
    <row r="12242" spans="1:4">
      <c r="A12242" s="32">
        <v>1998</v>
      </c>
      <c r="B12242" s="32" t="s">
        <v>14</v>
      </c>
      <c r="C12242" s="32" t="s">
        <v>122</v>
      </c>
      <c r="D12242" s="33">
        <v>32621</v>
      </c>
    </row>
    <row r="12243" spans="1:4">
      <c r="A12243" s="32">
        <v>1998</v>
      </c>
      <c r="B12243" s="32" t="s">
        <v>15</v>
      </c>
      <c r="C12243" s="32" t="s">
        <v>122</v>
      </c>
      <c r="D12243" s="33">
        <v>30974</v>
      </c>
    </row>
    <row r="12244" spans="1:4">
      <c r="A12244" s="32">
        <v>1999</v>
      </c>
      <c r="B12244" s="32" t="s">
        <v>4</v>
      </c>
      <c r="C12244" s="32" t="s">
        <v>122</v>
      </c>
      <c r="D12244" s="33">
        <v>26906</v>
      </c>
    </row>
    <row r="12245" spans="1:4">
      <c r="A12245" s="32">
        <v>1999</v>
      </c>
      <c r="B12245" s="32" t="s">
        <v>5</v>
      </c>
      <c r="C12245" s="32" t="s">
        <v>122</v>
      </c>
      <c r="D12245" s="33">
        <v>25100</v>
      </c>
    </row>
    <row r="12246" spans="1:4">
      <c r="A12246" s="32">
        <v>1999</v>
      </c>
      <c r="B12246" s="32" t="s">
        <v>6</v>
      </c>
      <c r="C12246" s="32" t="s">
        <v>122</v>
      </c>
      <c r="D12246" s="33">
        <v>31706</v>
      </c>
    </row>
    <row r="12247" spans="1:4">
      <c r="A12247" s="32">
        <v>1999</v>
      </c>
      <c r="B12247" s="32" t="s">
        <v>7</v>
      </c>
      <c r="C12247" s="32" t="s">
        <v>122</v>
      </c>
      <c r="D12247" s="33">
        <v>30039</v>
      </c>
    </row>
    <row r="12248" spans="1:4">
      <c r="A12248" s="32">
        <v>1999</v>
      </c>
      <c r="B12248" s="32" t="s">
        <v>8</v>
      </c>
      <c r="C12248" s="32" t="s">
        <v>122</v>
      </c>
      <c r="D12248" s="33">
        <v>28541</v>
      </c>
    </row>
    <row r="12249" spans="1:4">
      <c r="A12249" s="32">
        <v>1999</v>
      </c>
      <c r="B12249" s="32" t="s">
        <v>9</v>
      </c>
      <c r="C12249" s="32" t="s">
        <v>122</v>
      </c>
      <c r="D12249" s="33">
        <v>27232</v>
      </c>
    </row>
    <row r="12250" spans="1:4">
      <c r="A12250" s="32">
        <v>1999</v>
      </c>
      <c r="B12250" s="32" t="s">
        <v>10</v>
      </c>
      <c r="C12250" s="32" t="s">
        <v>122</v>
      </c>
      <c r="D12250" s="33">
        <v>26837</v>
      </c>
    </row>
    <row r="12251" spans="1:4">
      <c r="A12251" s="32">
        <v>1999</v>
      </c>
      <c r="B12251" s="32" t="s">
        <v>11</v>
      </c>
      <c r="C12251" s="32" t="s">
        <v>122</v>
      </c>
      <c r="D12251" s="33">
        <v>26286</v>
      </c>
    </row>
    <row r="12252" spans="1:4">
      <c r="A12252" s="32">
        <v>1999</v>
      </c>
      <c r="B12252" s="32" t="s">
        <v>12</v>
      </c>
      <c r="C12252" s="32" t="s">
        <v>122</v>
      </c>
      <c r="D12252" s="33">
        <v>33257</v>
      </c>
    </row>
    <row r="12253" spans="1:4">
      <c r="A12253" s="32">
        <v>1999</v>
      </c>
      <c r="B12253" s="32" t="s">
        <v>13</v>
      </c>
      <c r="C12253" s="32" t="s">
        <v>122</v>
      </c>
      <c r="D12253" s="33">
        <v>35255</v>
      </c>
    </row>
    <row r="12254" spans="1:4">
      <c r="A12254" s="32">
        <v>1999</v>
      </c>
      <c r="B12254" s="32" t="s">
        <v>14</v>
      </c>
      <c r="C12254" s="32" t="s">
        <v>122</v>
      </c>
      <c r="D12254" s="33">
        <v>34669</v>
      </c>
    </row>
    <row r="12255" spans="1:4">
      <c r="A12255" s="32">
        <v>1999</v>
      </c>
      <c r="B12255" s="32" t="s">
        <v>15</v>
      </c>
      <c r="C12255" s="32" t="s">
        <v>122</v>
      </c>
      <c r="D12255" s="33">
        <v>33556</v>
      </c>
    </row>
    <row r="12256" spans="1:4">
      <c r="A12256" s="32">
        <v>2000</v>
      </c>
      <c r="B12256" s="32" t="s">
        <v>4</v>
      </c>
      <c r="C12256" s="32" t="s">
        <v>122</v>
      </c>
      <c r="D12256" s="33">
        <v>30579</v>
      </c>
    </row>
    <row r="12257" spans="1:4">
      <c r="A12257" s="32">
        <v>2000</v>
      </c>
      <c r="B12257" s="32" t="s">
        <v>5</v>
      </c>
      <c r="C12257" s="32" t="s">
        <v>122</v>
      </c>
      <c r="D12257" s="33">
        <v>32798</v>
      </c>
    </row>
    <row r="12258" spans="1:4">
      <c r="A12258" s="32">
        <v>2000</v>
      </c>
      <c r="B12258" s="32" t="s">
        <v>6</v>
      </c>
      <c r="C12258" s="32" t="s">
        <v>122</v>
      </c>
      <c r="D12258" s="33">
        <v>34971</v>
      </c>
    </row>
    <row r="12259" spans="1:4">
      <c r="A12259" s="32">
        <v>2000</v>
      </c>
      <c r="B12259" s="32" t="s">
        <v>7</v>
      </c>
      <c r="C12259" s="32" t="s">
        <v>122</v>
      </c>
      <c r="D12259" s="33">
        <v>31194</v>
      </c>
    </row>
    <row r="12260" spans="1:4">
      <c r="A12260" s="32">
        <v>2000</v>
      </c>
      <c r="B12260" s="32" t="s">
        <v>8</v>
      </c>
      <c r="C12260" s="32" t="s">
        <v>122</v>
      </c>
      <c r="D12260" s="33">
        <v>32030</v>
      </c>
    </row>
    <row r="12261" spans="1:4">
      <c r="A12261" s="32">
        <v>2000</v>
      </c>
      <c r="B12261" s="32" t="s">
        <v>9</v>
      </c>
      <c r="C12261" s="32" t="s">
        <v>122</v>
      </c>
      <c r="D12261" s="33">
        <v>31736</v>
      </c>
    </row>
    <row r="12262" spans="1:4">
      <c r="A12262" s="32">
        <v>2000</v>
      </c>
      <c r="B12262" s="32" t="s">
        <v>10</v>
      </c>
      <c r="C12262" s="32" t="s">
        <v>122</v>
      </c>
      <c r="D12262" s="33">
        <v>32535</v>
      </c>
    </row>
    <row r="12263" spans="1:4">
      <c r="A12263" s="32">
        <v>2000</v>
      </c>
      <c r="B12263" s="32" t="s">
        <v>11</v>
      </c>
      <c r="C12263" s="32" t="s">
        <v>122</v>
      </c>
      <c r="D12263" s="33">
        <v>34469</v>
      </c>
    </row>
    <row r="12264" spans="1:4">
      <c r="A12264" s="32">
        <v>2000</v>
      </c>
      <c r="B12264" s="32" t="s">
        <v>12</v>
      </c>
      <c r="C12264" s="32" t="s">
        <v>122</v>
      </c>
      <c r="D12264" s="33">
        <v>34488</v>
      </c>
    </row>
    <row r="12265" spans="1:4">
      <c r="A12265" s="32">
        <v>2000</v>
      </c>
      <c r="B12265" s="32" t="s">
        <v>13</v>
      </c>
      <c r="C12265" s="32" t="s">
        <v>122</v>
      </c>
      <c r="D12265" s="33">
        <v>34870</v>
      </c>
    </row>
    <row r="12266" spans="1:4">
      <c r="A12266" s="32">
        <v>2000</v>
      </c>
      <c r="B12266" s="32" t="s">
        <v>14</v>
      </c>
      <c r="C12266" s="32" t="s">
        <v>122</v>
      </c>
      <c r="D12266" s="33">
        <v>33823</v>
      </c>
    </row>
    <row r="12267" spans="1:4">
      <c r="A12267" s="32">
        <v>2000</v>
      </c>
      <c r="B12267" s="32" t="s">
        <v>15</v>
      </c>
      <c r="C12267" s="32" t="s">
        <v>122</v>
      </c>
      <c r="D12267" s="33">
        <v>30454</v>
      </c>
    </row>
    <row r="12268" spans="1:4">
      <c r="A12268" s="32">
        <v>2001</v>
      </c>
      <c r="B12268" s="32" t="s">
        <v>4</v>
      </c>
      <c r="C12268" s="32" t="s">
        <v>122</v>
      </c>
      <c r="D12268" s="33">
        <v>27741</v>
      </c>
    </row>
    <row r="12269" spans="1:4">
      <c r="A12269" s="32">
        <v>2001</v>
      </c>
      <c r="B12269" s="32" t="s">
        <v>5</v>
      </c>
      <c r="C12269" s="32" t="s">
        <v>122</v>
      </c>
      <c r="D12269" s="33">
        <v>27832</v>
      </c>
    </row>
    <row r="12270" spans="1:4">
      <c r="A12270" s="32">
        <v>2001</v>
      </c>
      <c r="B12270" s="32" t="s">
        <v>6</v>
      </c>
      <c r="C12270" s="32" t="s">
        <v>122</v>
      </c>
      <c r="D12270" s="33">
        <v>31171</v>
      </c>
    </row>
    <row r="12271" spans="1:4">
      <c r="A12271" s="32">
        <v>2001</v>
      </c>
      <c r="B12271" s="32" t="s">
        <v>7</v>
      </c>
      <c r="C12271" s="32" t="s">
        <v>122</v>
      </c>
      <c r="D12271" s="33">
        <v>27816</v>
      </c>
    </row>
    <row r="12272" spans="1:4">
      <c r="A12272" s="32">
        <v>2001</v>
      </c>
      <c r="B12272" s="32" t="s">
        <v>8</v>
      </c>
      <c r="C12272" s="32" t="s">
        <v>122</v>
      </c>
      <c r="D12272" s="33">
        <v>27174</v>
      </c>
    </row>
    <row r="12273" spans="1:4">
      <c r="A12273" s="32">
        <v>2001</v>
      </c>
      <c r="B12273" s="32" t="s">
        <v>9</v>
      </c>
      <c r="C12273" s="32" t="s">
        <v>122</v>
      </c>
      <c r="D12273" s="33">
        <v>24990</v>
      </c>
    </row>
    <row r="12274" spans="1:4">
      <c r="A12274" s="32">
        <v>2001</v>
      </c>
      <c r="B12274" s="32" t="s">
        <v>10</v>
      </c>
      <c r="C12274" s="32" t="s">
        <v>122</v>
      </c>
      <c r="D12274" s="33">
        <v>26081</v>
      </c>
    </row>
    <row r="12275" spans="1:4">
      <c r="A12275" s="32">
        <v>2001</v>
      </c>
      <c r="B12275" s="32" t="s">
        <v>11</v>
      </c>
      <c r="C12275" s="32" t="s">
        <v>122</v>
      </c>
      <c r="D12275" s="33">
        <v>27536</v>
      </c>
    </row>
    <row r="12276" spans="1:4">
      <c r="A12276" s="32">
        <v>2001</v>
      </c>
      <c r="B12276" s="32" t="s">
        <v>12</v>
      </c>
      <c r="C12276" s="32" t="s">
        <v>122</v>
      </c>
      <c r="D12276" s="33">
        <v>26433</v>
      </c>
    </row>
    <row r="12277" spans="1:4">
      <c r="A12277" s="32">
        <v>2001</v>
      </c>
      <c r="B12277" s="32" t="s">
        <v>13</v>
      </c>
      <c r="C12277" s="32" t="s">
        <v>122</v>
      </c>
      <c r="D12277" s="33">
        <v>25260</v>
      </c>
    </row>
    <row r="12278" spans="1:4">
      <c r="A12278" s="32">
        <v>2001</v>
      </c>
      <c r="B12278" s="32" t="s">
        <v>14</v>
      </c>
      <c r="C12278" s="32" t="s">
        <v>122</v>
      </c>
      <c r="D12278" s="33">
        <v>25658</v>
      </c>
    </row>
    <row r="12279" spans="1:4">
      <c r="A12279" s="32">
        <v>2001</v>
      </c>
      <c r="B12279" s="32" t="s">
        <v>15</v>
      </c>
      <c r="C12279" s="32" t="s">
        <v>122</v>
      </c>
      <c r="D12279" s="33">
        <v>19315</v>
      </c>
    </row>
    <row r="12280" spans="1:4">
      <c r="A12280" s="32">
        <v>2002</v>
      </c>
      <c r="B12280" s="32" t="s">
        <v>4</v>
      </c>
      <c r="C12280" s="32" t="s">
        <v>122</v>
      </c>
      <c r="D12280" s="33">
        <v>19133</v>
      </c>
    </row>
    <row r="12281" spans="1:4">
      <c r="A12281" s="32">
        <v>2002</v>
      </c>
      <c r="B12281" s="32" t="s">
        <v>5</v>
      </c>
      <c r="C12281" s="32" t="s">
        <v>122</v>
      </c>
      <c r="D12281" s="33">
        <v>17693</v>
      </c>
    </row>
    <row r="12282" spans="1:4">
      <c r="A12282" s="32">
        <v>2002</v>
      </c>
      <c r="B12282" s="32" t="s">
        <v>6</v>
      </c>
      <c r="C12282" s="32" t="s">
        <v>122</v>
      </c>
      <c r="D12282" s="33">
        <v>17239</v>
      </c>
    </row>
    <row r="12283" spans="1:4">
      <c r="A12283" s="32">
        <v>2002</v>
      </c>
      <c r="B12283" s="32" t="s">
        <v>7</v>
      </c>
      <c r="C12283" s="32" t="s">
        <v>122</v>
      </c>
      <c r="D12283" s="33">
        <v>17631</v>
      </c>
    </row>
    <row r="12284" spans="1:4">
      <c r="A12284" s="32">
        <v>2002</v>
      </c>
      <c r="B12284" s="32" t="s">
        <v>8</v>
      </c>
      <c r="C12284" s="32" t="s">
        <v>122</v>
      </c>
      <c r="D12284" s="33">
        <v>19616.033215994201</v>
      </c>
    </row>
    <row r="12285" spans="1:4">
      <c r="A12285" s="32">
        <v>2002</v>
      </c>
      <c r="B12285" s="32" t="s">
        <v>9</v>
      </c>
      <c r="C12285" s="32" t="s">
        <v>122</v>
      </c>
      <c r="D12285" s="33">
        <v>15421</v>
      </c>
    </row>
    <row r="12286" spans="1:4">
      <c r="A12286" s="32">
        <v>2002</v>
      </c>
      <c r="B12286" s="32" t="s">
        <v>10</v>
      </c>
      <c r="C12286" s="32" t="s">
        <v>122</v>
      </c>
      <c r="D12286" s="33">
        <v>17796</v>
      </c>
    </row>
    <row r="12287" spans="1:4">
      <c r="A12287" s="32">
        <v>2002</v>
      </c>
      <c r="B12287" s="32" t="s">
        <v>11</v>
      </c>
      <c r="C12287" s="32" t="s">
        <v>122</v>
      </c>
      <c r="D12287" s="33">
        <v>20280</v>
      </c>
    </row>
    <row r="12288" spans="1:4">
      <c r="A12288" s="32">
        <v>2002</v>
      </c>
      <c r="B12288" s="32" t="s">
        <v>12</v>
      </c>
      <c r="C12288" s="32" t="s">
        <v>122</v>
      </c>
      <c r="D12288" s="33">
        <v>20297</v>
      </c>
    </row>
    <row r="12289" spans="1:4">
      <c r="A12289" s="32">
        <v>2002</v>
      </c>
      <c r="B12289" s="32" t="s">
        <v>13</v>
      </c>
      <c r="C12289" s="32" t="s">
        <v>122</v>
      </c>
      <c r="D12289" s="33">
        <v>20715</v>
      </c>
    </row>
    <row r="12290" spans="1:4">
      <c r="A12290" s="32">
        <v>2002</v>
      </c>
      <c r="B12290" s="32" t="s">
        <v>14</v>
      </c>
      <c r="C12290" s="32" t="s">
        <v>122</v>
      </c>
      <c r="D12290" s="33">
        <v>22194</v>
      </c>
    </row>
    <row r="12291" spans="1:4">
      <c r="A12291" s="32">
        <v>2002</v>
      </c>
      <c r="B12291" s="32" t="s">
        <v>15</v>
      </c>
      <c r="C12291" s="32" t="s">
        <v>122</v>
      </c>
      <c r="D12291" s="33">
        <v>19992.650444565101</v>
      </c>
    </row>
    <row r="12292" spans="1:4">
      <c r="A12292" s="32">
        <v>2003</v>
      </c>
      <c r="B12292" s="32" t="s">
        <v>4</v>
      </c>
      <c r="C12292" s="32" t="s">
        <v>122</v>
      </c>
      <c r="D12292" s="33">
        <v>16757</v>
      </c>
    </row>
    <row r="12293" spans="1:4">
      <c r="A12293" s="32">
        <v>2003</v>
      </c>
      <c r="B12293" s="32" t="s">
        <v>5</v>
      </c>
      <c r="C12293" s="32" t="s">
        <v>122</v>
      </c>
      <c r="D12293" s="33">
        <v>16337</v>
      </c>
    </row>
    <row r="12294" spans="1:4">
      <c r="A12294" s="32">
        <v>2003</v>
      </c>
      <c r="B12294" s="32" t="s">
        <v>6</v>
      </c>
      <c r="C12294" s="32" t="s">
        <v>122</v>
      </c>
      <c r="D12294" s="33">
        <v>15763.7037386006</v>
      </c>
    </row>
    <row r="12295" spans="1:4">
      <c r="A12295" s="32">
        <v>2003</v>
      </c>
      <c r="B12295" s="32" t="s">
        <v>7</v>
      </c>
      <c r="C12295" s="32" t="s">
        <v>122</v>
      </c>
      <c r="D12295" s="33">
        <v>18831</v>
      </c>
    </row>
    <row r="12296" spans="1:4">
      <c r="A12296" s="32">
        <v>2003</v>
      </c>
      <c r="B12296" s="32" t="s">
        <v>8</v>
      </c>
      <c r="C12296" s="32" t="s">
        <v>122</v>
      </c>
      <c r="D12296" s="33">
        <v>17611</v>
      </c>
    </row>
    <row r="12297" spans="1:4">
      <c r="A12297" s="32">
        <v>2003</v>
      </c>
      <c r="B12297" s="32" t="s">
        <v>9</v>
      </c>
      <c r="C12297" s="32" t="s">
        <v>122</v>
      </c>
      <c r="D12297" s="33">
        <v>16315</v>
      </c>
    </row>
    <row r="12298" spans="1:4">
      <c r="A12298" s="32">
        <v>2003</v>
      </c>
      <c r="B12298" s="32" t="s">
        <v>10</v>
      </c>
      <c r="C12298" s="32" t="s">
        <v>122</v>
      </c>
      <c r="D12298" s="33">
        <v>16114</v>
      </c>
    </row>
    <row r="12299" spans="1:4">
      <c r="A12299" s="32">
        <v>2003</v>
      </c>
      <c r="B12299" s="32" t="s">
        <v>11</v>
      </c>
      <c r="C12299" s="32" t="s">
        <v>122</v>
      </c>
      <c r="D12299" s="33">
        <v>14814</v>
      </c>
    </row>
    <row r="12300" spans="1:4">
      <c r="A12300" s="32">
        <v>2003</v>
      </c>
      <c r="B12300" s="32" t="s">
        <v>12</v>
      </c>
      <c r="C12300" s="32" t="s">
        <v>122</v>
      </c>
      <c r="D12300" s="33">
        <v>17515</v>
      </c>
    </row>
    <row r="12301" spans="1:4">
      <c r="A12301" s="32">
        <v>2003</v>
      </c>
      <c r="B12301" s="32" t="s">
        <v>13</v>
      </c>
      <c r="C12301" s="32" t="s">
        <v>122</v>
      </c>
      <c r="D12301" s="33">
        <v>16455</v>
      </c>
    </row>
    <row r="12302" spans="1:4">
      <c r="A12302" s="32">
        <v>2003</v>
      </c>
      <c r="B12302" s="32" t="s">
        <v>14</v>
      </c>
      <c r="C12302" s="32" t="s">
        <v>122</v>
      </c>
      <c r="D12302" s="33">
        <v>14334</v>
      </c>
    </row>
    <row r="12303" spans="1:4">
      <c r="A12303" s="32">
        <v>2003</v>
      </c>
      <c r="B12303" s="32" t="s">
        <v>15</v>
      </c>
      <c r="C12303" s="32" t="s">
        <v>122</v>
      </c>
      <c r="D12303" s="33">
        <v>14616</v>
      </c>
    </row>
    <row r="12304" spans="1:4">
      <c r="A12304" s="32">
        <v>2004</v>
      </c>
      <c r="B12304" s="32" t="s">
        <v>4</v>
      </c>
      <c r="C12304" s="32" t="s">
        <v>122</v>
      </c>
      <c r="D12304" s="33">
        <v>13110</v>
      </c>
    </row>
    <row r="12305" spans="1:4">
      <c r="A12305" s="32">
        <v>2004</v>
      </c>
      <c r="B12305" s="32" t="s">
        <v>5</v>
      </c>
      <c r="C12305" s="32" t="s">
        <v>122</v>
      </c>
      <c r="D12305" s="33">
        <v>14278.027459261701</v>
      </c>
    </row>
    <row r="12306" spans="1:4">
      <c r="A12306" s="32">
        <v>2004</v>
      </c>
      <c r="B12306" s="32" t="s">
        <v>6</v>
      </c>
      <c r="C12306" s="32" t="s">
        <v>122</v>
      </c>
      <c r="D12306" s="33">
        <v>15212</v>
      </c>
    </row>
    <row r="12307" spans="1:4">
      <c r="A12307" s="32">
        <v>2004</v>
      </c>
      <c r="B12307" s="32" t="s">
        <v>7</v>
      </c>
      <c r="C12307" s="32" t="s">
        <v>122</v>
      </c>
      <c r="D12307" s="33">
        <v>10964</v>
      </c>
    </row>
    <row r="12308" spans="1:4">
      <c r="A12308" s="32">
        <v>2004</v>
      </c>
      <c r="B12308" s="32" t="s">
        <v>8</v>
      </c>
      <c r="C12308" s="32" t="s">
        <v>122</v>
      </c>
      <c r="D12308" s="33">
        <v>11051</v>
      </c>
    </row>
    <row r="12309" spans="1:4">
      <c r="A12309" s="32">
        <v>2004</v>
      </c>
      <c r="B12309" s="32" t="s">
        <v>9</v>
      </c>
      <c r="C12309" s="32" t="s">
        <v>122</v>
      </c>
      <c r="D12309" s="33">
        <v>10288</v>
      </c>
    </row>
    <row r="12310" spans="1:4">
      <c r="A12310" s="32">
        <v>2004</v>
      </c>
      <c r="B12310" s="32" t="s">
        <v>10</v>
      </c>
      <c r="C12310" s="32" t="s">
        <v>122</v>
      </c>
      <c r="D12310" s="33">
        <v>11334</v>
      </c>
    </row>
    <row r="12311" spans="1:4">
      <c r="A12311" s="32">
        <v>2004</v>
      </c>
      <c r="B12311" s="32" t="s">
        <v>11</v>
      </c>
      <c r="C12311" s="32" t="s">
        <v>122</v>
      </c>
      <c r="D12311" s="33">
        <v>12131</v>
      </c>
    </row>
    <row r="12312" spans="1:4">
      <c r="A12312" s="32">
        <v>2004</v>
      </c>
      <c r="B12312" s="32" t="s">
        <v>12</v>
      </c>
      <c r="C12312" s="32" t="s">
        <v>122</v>
      </c>
      <c r="D12312" s="33">
        <v>11929.904008862501</v>
      </c>
    </row>
    <row r="12313" spans="1:4">
      <c r="A12313" s="32">
        <v>2004</v>
      </c>
      <c r="B12313" s="32" t="s">
        <v>13</v>
      </c>
      <c r="C12313" s="32" t="s">
        <v>122</v>
      </c>
      <c r="D12313" s="33">
        <v>10370</v>
      </c>
    </row>
    <row r="12314" spans="1:4">
      <c r="A12314" s="32">
        <v>2004</v>
      </c>
      <c r="B12314" s="32" t="s">
        <v>14</v>
      </c>
      <c r="C12314" s="32" t="s">
        <v>122</v>
      </c>
      <c r="D12314" s="33">
        <v>9814.1807670362305</v>
      </c>
    </row>
    <row r="12315" spans="1:4">
      <c r="A12315" s="32">
        <v>2004</v>
      </c>
      <c r="B12315" s="32" t="s">
        <v>15</v>
      </c>
      <c r="C12315" s="32" t="s">
        <v>122</v>
      </c>
      <c r="D12315" s="33">
        <v>9648.8489397536105</v>
      </c>
    </row>
    <row r="12316" spans="1:4">
      <c r="A12316" s="32">
        <v>2005</v>
      </c>
      <c r="B12316" s="32" t="s">
        <v>4</v>
      </c>
      <c r="C12316" s="32" t="s">
        <v>122</v>
      </c>
      <c r="D12316" s="33">
        <v>8283</v>
      </c>
    </row>
    <row r="12317" spans="1:4">
      <c r="A12317" s="32">
        <v>2005</v>
      </c>
      <c r="B12317" s="32" t="s">
        <v>5</v>
      </c>
      <c r="C12317" s="32" t="s">
        <v>122</v>
      </c>
      <c r="D12317" s="33">
        <v>9274</v>
      </c>
    </row>
    <row r="12318" spans="1:4">
      <c r="A12318" s="32">
        <v>2005</v>
      </c>
      <c r="B12318" s="32" t="s">
        <v>6</v>
      </c>
      <c r="C12318" s="32" t="s">
        <v>122</v>
      </c>
      <c r="D12318" s="33">
        <v>11913</v>
      </c>
    </row>
    <row r="12319" spans="1:4">
      <c r="A12319" s="32">
        <v>2005</v>
      </c>
      <c r="B12319" s="32" t="s">
        <v>7</v>
      </c>
      <c r="C12319" s="32" t="s">
        <v>122</v>
      </c>
      <c r="D12319" s="33">
        <v>9773</v>
      </c>
    </row>
    <row r="12320" spans="1:4">
      <c r="A12320" s="32">
        <v>2005</v>
      </c>
      <c r="B12320" s="32" t="s">
        <v>8</v>
      </c>
      <c r="C12320" s="32" t="s">
        <v>122</v>
      </c>
      <c r="D12320" s="33">
        <v>8915</v>
      </c>
    </row>
    <row r="12321" spans="1:4">
      <c r="A12321" s="32">
        <v>2005</v>
      </c>
      <c r="B12321" s="32" t="s">
        <v>9</v>
      </c>
      <c r="C12321" s="32" t="s">
        <v>122</v>
      </c>
      <c r="D12321" s="33">
        <v>7191</v>
      </c>
    </row>
    <row r="12322" spans="1:4">
      <c r="A12322" s="32">
        <v>2005</v>
      </c>
      <c r="B12322" s="32" t="s">
        <v>10</v>
      </c>
      <c r="C12322" s="32" t="s">
        <v>122</v>
      </c>
      <c r="D12322" s="33">
        <v>8587</v>
      </c>
    </row>
    <row r="12323" spans="1:4">
      <c r="A12323" s="32">
        <v>2005</v>
      </c>
      <c r="B12323" s="32" t="s">
        <v>11</v>
      </c>
      <c r="C12323" s="32" t="s">
        <v>122</v>
      </c>
      <c r="D12323" s="33">
        <v>7894.74230624139</v>
      </c>
    </row>
    <row r="12324" spans="1:4">
      <c r="A12324" s="32">
        <v>2005</v>
      </c>
      <c r="B12324" s="32" t="s">
        <v>12</v>
      </c>
      <c r="C12324" s="32" t="s">
        <v>122</v>
      </c>
      <c r="D12324" s="33">
        <v>7189.86059465574</v>
      </c>
    </row>
    <row r="12325" spans="1:4">
      <c r="A12325" s="32">
        <v>2005</v>
      </c>
      <c r="B12325" s="32" t="s">
        <v>13</v>
      </c>
      <c r="C12325" s="32" t="s">
        <v>122</v>
      </c>
      <c r="D12325" s="33">
        <v>6589.8241333432397</v>
      </c>
    </row>
    <row r="12326" spans="1:4">
      <c r="A12326" s="32">
        <v>2005</v>
      </c>
      <c r="B12326" s="32" t="s">
        <v>14</v>
      </c>
      <c r="C12326" s="32" t="s">
        <v>122</v>
      </c>
      <c r="D12326" s="33">
        <v>6037</v>
      </c>
    </row>
    <row r="12327" spans="1:4">
      <c r="A12327" s="32">
        <v>2005</v>
      </c>
      <c r="B12327" s="32" t="s">
        <v>15</v>
      </c>
      <c r="C12327" s="32" t="s">
        <v>122</v>
      </c>
      <c r="D12327" s="33">
        <v>6132.4827683795602</v>
      </c>
    </row>
    <row r="12328" spans="1:4">
      <c r="A12328" s="32">
        <v>2006</v>
      </c>
      <c r="B12328" s="32" t="s">
        <v>4</v>
      </c>
      <c r="C12328" s="32" t="s">
        <v>122</v>
      </c>
      <c r="D12328" s="33">
        <v>6327</v>
      </c>
    </row>
    <row r="12329" spans="1:4">
      <c r="A12329" s="32">
        <v>2006</v>
      </c>
      <c r="B12329" s="32" t="s">
        <v>5</v>
      </c>
      <c r="C12329" s="32" t="s">
        <v>122</v>
      </c>
      <c r="D12329" s="33">
        <v>6190</v>
      </c>
    </row>
    <row r="12330" spans="1:4">
      <c r="A12330" s="32">
        <v>2006</v>
      </c>
      <c r="B12330" s="32" t="s">
        <v>6</v>
      </c>
      <c r="C12330" s="32" t="s">
        <v>122</v>
      </c>
      <c r="D12330" s="33">
        <v>7636</v>
      </c>
    </row>
    <row r="12331" spans="1:4">
      <c r="A12331" s="32">
        <v>2006</v>
      </c>
      <c r="B12331" s="32" t="s">
        <v>7</v>
      </c>
      <c r="C12331" s="32" t="s">
        <v>122</v>
      </c>
      <c r="D12331" s="33">
        <v>7442</v>
      </c>
    </row>
    <row r="12332" spans="1:4">
      <c r="A12332" s="32">
        <v>2006</v>
      </c>
      <c r="B12332" s="32" t="s">
        <v>8</v>
      </c>
      <c r="C12332" s="32" t="s">
        <v>122</v>
      </c>
      <c r="D12332" s="33">
        <v>7214</v>
      </c>
    </row>
    <row r="12333" spans="1:4">
      <c r="A12333" s="32">
        <v>2006</v>
      </c>
      <c r="B12333" s="32" t="s">
        <v>9</v>
      </c>
      <c r="C12333" s="32" t="s">
        <v>122</v>
      </c>
      <c r="D12333" s="33">
        <v>7822</v>
      </c>
    </row>
    <row r="12334" spans="1:4">
      <c r="A12334" s="32">
        <v>2006</v>
      </c>
      <c r="B12334" s="32" t="s">
        <v>10</v>
      </c>
      <c r="C12334" s="32" t="s">
        <v>122</v>
      </c>
      <c r="D12334" s="33">
        <v>8066</v>
      </c>
    </row>
    <row r="12335" spans="1:4">
      <c r="A12335" s="32">
        <v>2006</v>
      </c>
      <c r="B12335" s="32" t="s">
        <v>11</v>
      </c>
      <c r="C12335" s="32" t="s">
        <v>122</v>
      </c>
      <c r="D12335" s="33">
        <v>8763.3702608912809</v>
      </c>
    </row>
    <row r="12336" spans="1:4">
      <c r="A12336" s="32">
        <v>2006</v>
      </c>
      <c r="B12336" s="32" t="s">
        <v>12</v>
      </c>
      <c r="C12336" s="32" t="s">
        <v>122</v>
      </c>
      <c r="D12336" s="33">
        <v>9722</v>
      </c>
    </row>
    <row r="12337" spans="1:4">
      <c r="A12337" s="32">
        <v>2006</v>
      </c>
      <c r="B12337" s="32" t="s">
        <v>13</v>
      </c>
      <c r="C12337" s="32" t="s">
        <v>122</v>
      </c>
      <c r="D12337" s="33">
        <v>9551</v>
      </c>
    </row>
    <row r="12338" spans="1:4">
      <c r="A12338" s="32">
        <v>2006</v>
      </c>
      <c r="B12338" s="32" t="s">
        <v>14</v>
      </c>
      <c r="C12338" s="32" t="s">
        <v>122</v>
      </c>
      <c r="D12338" s="33">
        <v>9774.3010947173098</v>
      </c>
    </row>
    <row r="12339" spans="1:4">
      <c r="A12339" s="32">
        <v>2006</v>
      </c>
      <c r="B12339" s="32" t="s">
        <v>15</v>
      </c>
      <c r="C12339" s="32" t="s">
        <v>122</v>
      </c>
      <c r="D12339" s="33">
        <v>10571</v>
      </c>
    </row>
    <row r="12340" spans="1:4">
      <c r="A12340" s="32">
        <v>2007</v>
      </c>
      <c r="B12340" s="32" t="s">
        <v>4</v>
      </c>
      <c r="C12340" s="32" t="s">
        <v>122</v>
      </c>
      <c r="D12340" s="33">
        <v>9048</v>
      </c>
    </row>
    <row r="12341" spans="1:4">
      <c r="A12341" s="32">
        <v>2007</v>
      </c>
      <c r="B12341" s="32" t="s">
        <v>5</v>
      </c>
      <c r="C12341" s="32" t="s">
        <v>122</v>
      </c>
      <c r="D12341" s="33">
        <v>8708</v>
      </c>
    </row>
    <row r="12342" spans="1:4">
      <c r="A12342" s="32">
        <v>2007</v>
      </c>
      <c r="B12342" s="32" t="s">
        <v>6</v>
      </c>
      <c r="C12342" s="32" t="s">
        <v>122</v>
      </c>
      <c r="D12342" s="33">
        <v>8604</v>
      </c>
    </row>
    <row r="12343" spans="1:4">
      <c r="A12343" s="32">
        <v>2007</v>
      </c>
      <c r="B12343" s="32" t="s">
        <v>7</v>
      </c>
      <c r="C12343" s="32" t="s">
        <v>122</v>
      </c>
      <c r="D12343" s="33">
        <v>7762</v>
      </c>
    </row>
    <row r="12344" spans="1:4">
      <c r="A12344" s="32">
        <v>2007</v>
      </c>
      <c r="B12344" s="32" t="s">
        <v>8</v>
      </c>
      <c r="C12344" s="32" t="s">
        <v>122</v>
      </c>
      <c r="D12344" s="33">
        <v>7632</v>
      </c>
    </row>
    <row r="12345" spans="1:4">
      <c r="A12345" s="32">
        <v>2007</v>
      </c>
      <c r="B12345" s="32" t="s">
        <v>9</v>
      </c>
      <c r="C12345" s="32" t="s">
        <v>122</v>
      </c>
      <c r="D12345" s="33">
        <v>8003</v>
      </c>
    </row>
    <row r="12346" spans="1:4">
      <c r="A12346" s="32">
        <v>2007</v>
      </c>
      <c r="B12346" s="32" t="s">
        <v>10</v>
      </c>
      <c r="C12346" s="32" t="s">
        <v>122</v>
      </c>
      <c r="D12346" s="33">
        <v>8263.0140704672594</v>
      </c>
    </row>
    <row r="12347" spans="1:4">
      <c r="A12347" s="32">
        <v>2007</v>
      </c>
      <c r="B12347" s="32" t="s">
        <v>11</v>
      </c>
      <c r="C12347" s="32" t="s">
        <v>122</v>
      </c>
      <c r="D12347" s="33">
        <v>8193</v>
      </c>
    </row>
    <row r="12348" spans="1:4">
      <c r="A12348" s="32">
        <v>2007</v>
      </c>
      <c r="B12348" s="32" t="s">
        <v>12</v>
      </c>
      <c r="C12348" s="32" t="s">
        <v>122</v>
      </c>
      <c r="D12348" s="33">
        <v>7558</v>
      </c>
    </row>
    <row r="12349" spans="1:4">
      <c r="A12349" s="32">
        <v>2007</v>
      </c>
      <c r="B12349" s="32" t="s">
        <v>13</v>
      </c>
      <c r="C12349" s="32" t="s">
        <v>122</v>
      </c>
      <c r="D12349" s="33">
        <v>6849.7812814768004</v>
      </c>
    </row>
    <row r="12350" spans="1:4">
      <c r="A12350" s="32">
        <v>2007</v>
      </c>
      <c r="B12350" s="32" t="s">
        <v>14</v>
      </c>
      <c r="C12350" s="32" t="s">
        <v>122</v>
      </c>
      <c r="D12350" s="33">
        <v>8905.5110649383296</v>
      </c>
    </row>
    <row r="12351" spans="1:4">
      <c r="A12351" s="32">
        <v>2007</v>
      </c>
      <c r="B12351" s="32" t="s">
        <v>15</v>
      </c>
      <c r="C12351" s="32" t="s">
        <v>122</v>
      </c>
      <c r="D12351" s="33">
        <v>7269</v>
      </c>
    </row>
    <row r="12352" spans="1:4">
      <c r="A12352" s="32">
        <v>2008</v>
      </c>
      <c r="B12352" s="32" t="s">
        <v>4</v>
      </c>
      <c r="C12352" s="32" t="s">
        <v>122</v>
      </c>
      <c r="D12352" s="33">
        <v>7711</v>
      </c>
    </row>
    <row r="12353" spans="1:4">
      <c r="A12353" s="32">
        <v>2008</v>
      </c>
      <c r="B12353" s="32" t="s">
        <v>5</v>
      </c>
      <c r="C12353" s="32" t="s">
        <v>122</v>
      </c>
      <c r="D12353" s="33">
        <v>6972</v>
      </c>
    </row>
    <row r="12354" spans="1:4">
      <c r="A12354" s="32">
        <v>2008</v>
      </c>
      <c r="B12354" s="32" t="s">
        <v>6</v>
      </c>
      <c r="C12354" s="32" t="s">
        <v>122</v>
      </c>
      <c r="D12354" s="33">
        <v>6563</v>
      </c>
    </row>
    <row r="12355" spans="1:4">
      <c r="A12355" s="32">
        <v>2008</v>
      </c>
      <c r="B12355" s="32" t="s">
        <v>7</v>
      </c>
      <c r="C12355" s="32" t="s">
        <v>122</v>
      </c>
      <c r="D12355" s="33">
        <v>7512</v>
      </c>
    </row>
    <row r="12356" spans="1:4">
      <c r="A12356" s="32">
        <v>2008</v>
      </c>
      <c r="B12356" s="32" t="s">
        <v>8</v>
      </c>
      <c r="C12356" s="32" t="s">
        <v>122</v>
      </c>
      <c r="D12356" s="33">
        <v>8333</v>
      </c>
    </row>
    <row r="12357" spans="1:4">
      <c r="A12357" s="32">
        <v>2008</v>
      </c>
      <c r="B12357" s="32" t="s">
        <v>9</v>
      </c>
      <c r="C12357" s="32" t="s">
        <v>122</v>
      </c>
      <c r="D12357" s="33">
        <v>7138</v>
      </c>
    </row>
    <row r="12358" spans="1:4">
      <c r="A12358" s="32">
        <v>2008</v>
      </c>
      <c r="B12358" s="32" t="s">
        <v>10</v>
      </c>
      <c r="C12358" s="32" t="s">
        <v>122</v>
      </c>
      <c r="D12358" s="33">
        <v>8415</v>
      </c>
    </row>
    <row r="12359" spans="1:4">
      <c r="A12359" s="32">
        <v>2008</v>
      </c>
      <c r="B12359" s="32" t="s">
        <v>11</v>
      </c>
      <c r="C12359" s="32" t="s">
        <v>122</v>
      </c>
      <c r="D12359" s="33">
        <v>8417.7295067586001</v>
      </c>
    </row>
    <row r="12360" spans="1:4">
      <c r="A12360" s="32">
        <v>2008</v>
      </c>
      <c r="B12360" s="32" t="s">
        <v>12</v>
      </c>
      <c r="C12360" s="32" t="s">
        <v>122</v>
      </c>
      <c r="D12360" s="33">
        <v>8001.9890303722696</v>
      </c>
    </row>
    <row r="12361" spans="1:4">
      <c r="A12361" s="32">
        <v>2008</v>
      </c>
      <c r="B12361" s="32" t="s">
        <v>13</v>
      </c>
      <c r="C12361" s="32" t="s">
        <v>122</v>
      </c>
      <c r="D12361" s="33">
        <v>8376</v>
      </c>
    </row>
    <row r="12362" spans="1:4">
      <c r="A12362" s="32">
        <v>2008</v>
      </c>
      <c r="B12362" s="32" t="s">
        <v>14</v>
      </c>
      <c r="C12362" s="32" t="s">
        <v>122</v>
      </c>
      <c r="D12362" s="33">
        <v>8118</v>
      </c>
    </row>
    <row r="12363" spans="1:4">
      <c r="A12363" s="32">
        <v>2008</v>
      </c>
      <c r="B12363" s="32" t="s">
        <v>15</v>
      </c>
      <c r="C12363" s="32" t="s">
        <v>122</v>
      </c>
      <c r="D12363" s="33">
        <v>8389.1940648485306</v>
      </c>
    </row>
    <row r="12364" spans="1:4">
      <c r="A12364" s="32">
        <v>2009</v>
      </c>
      <c r="B12364" s="32" t="s">
        <v>4</v>
      </c>
      <c r="C12364" s="32" t="s">
        <v>122</v>
      </c>
      <c r="D12364" s="33">
        <v>8437.6886969767402</v>
      </c>
    </row>
    <row r="12365" spans="1:4">
      <c r="A12365" s="32">
        <v>2009</v>
      </c>
      <c r="B12365" s="32" t="s">
        <v>5</v>
      </c>
      <c r="C12365" s="32" t="s">
        <v>122</v>
      </c>
      <c r="D12365" s="33">
        <v>7872.2340196228497</v>
      </c>
    </row>
    <row r="12366" spans="1:4">
      <c r="A12366" s="32">
        <v>2009</v>
      </c>
      <c r="B12366" s="32" t="s">
        <v>6</v>
      </c>
      <c r="C12366" s="32" t="s">
        <v>122</v>
      </c>
      <c r="D12366" s="33">
        <v>8354.3581651209097</v>
      </c>
    </row>
    <row r="12367" spans="1:4">
      <c r="A12367" s="32">
        <v>2009</v>
      </c>
      <c r="B12367" s="32" t="s">
        <v>7</v>
      </c>
      <c r="C12367" s="32" t="s">
        <v>122</v>
      </c>
      <c r="D12367" s="33">
        <v>7369.83667050848</v>
      </c>
    </row>
    <row r="12368" spans="1:4">
      <c r="A12368" s="32">
        <v>2009</v>
      </c>
      <c r="B12368" s="32" t="s">
        <v>8</v>
      </c>
      <c r="C12368" s="32" t="s">
        <v>122</v>
      </c>
      <c r="D12368" s="33">
        <v>6701</v>
      </c>
    </row>
    <row r="12369" spans="1:4">
      <c r="A12369" s="32">
        <v>2009</v>
      </c>
      <c r="B12369" s="32" t="s">
        <v>9</v>
      </c>
      <c r="C12369" s="32" t="s">
        <v>122</v>
      </c>
      <c r="D12369" s="33">
        <v>6758.21172403538</v>
      </c>
    </row>
    <row r="12370" spans="1:4">
      <c r="A12370" s="32">
        <v>2009</v>
      </c>
      <c r="B12370" s="32" t="s">
        <v>10</v>
      </c>
      <c r="C12370" s="32" t="s">
        <v>122</v>
      </c>
      <c r="D12370" s="33">
        <v>5841.7601294938704</v>
      </c>
    </row>
    <row r="12371" spans="1:4">
      <c r="A12371" s="32">
        <v>2009</v>
      </c>
      <c r="B12371" s="32" t="s">
        <v>11</v>
      </c>
      <c r="C12371" s="32" t="s">
        <v>122</v>
      </c>
      <c r="D12371" s="33">
        <v>5585.6959938692198</v>
      </c>
    </row>
    <row r="12372" spans="1:4">
      <c r="A12372" s="32">
        <v>2009</v>
      </c>
      <c r="B12372" s="32" t="s">
        <v>12</v>
      </c>
      <c r="C12372" s="32" t="s">
        <v>122</v>
      </c>
      <c r="D12372" s="33">
        <v>6721.2321771510797</v>
      </c>
    </row>
    <row r="12373" spans="1:4">
      <c r="A12373" s="32">
        <v>2009</v>
      </c>
      <c r="B12373" s="32" t="s">
        <v>13</v>
      </c>
      <c r="C12373" s="32" t="s">
        <v>122</v>
      </c>
      <c r="D12373" s="33">
        <v>7068.4213199628202</v>
      </c>
    </row>
    <row r="12374" spans="1:4">
      <c r="A12374" s="32">
        <v>2009</v>
      </c>
      <c r="B12374" s="32" t="s">
        <v>14</v>
      </c>
      <c r="C12374" s="32" t="s">
        <v>122</v>
      </c>
      <c r="D12374" s="33">
        <v>6929</v>
      </c>
    </row>
    <row r="12375" spans="1:4">
      <c r="A12375" s="32">
        <v>2009</v>
      </c>
      <c r="B12375" s="32" t="s">
        <v>15</v>
      </c>
      <c r="C12375" s="32" t="s">
        <v>122</v>
      </c>
      <c r="D12375" s="33">
        <v>7164</v>
      </c>
    </row>
    <row r="12376" spans="1:4">
      <c r="A12376" s="32">
        <v>2010</v>
      </c>
      <c r="B12376" s="32" t="s">
        <v>4</v>
      </c>
      <c r="C12376" s="32" t="s">
        <v>122</v>
      </c>
      <c r="D12376" s="33">
        <v>6236.5649090550196</v>
      </c>
    </row>
    <row r="12377" spans="1:4">
      <c r="A12377" s="32">
        <v>2010</v>
      </c>
      <c r="B12377" s="32" t="s">
        <v>5</v>
      </c>
      <c r="C12377" s="32" t="s">
        <v>122</v>
      </c>
      <c r="D12377" s="33">
        <v>6083.8840043442997</v>
      </c>
    </row>
    <row r="12378" spans="1:4">
      <c r="A12378" s="32">
        <v>2010</v>
      </c>
      <c r="B12378" s="32" t="s">
        <v>6</v>
      </c>
      <c r="C12378" s="32" t="s">
        <v>122</v>
      </c>
      <c r="D12378" s="33">
        <v>7458.9297318229201</v>
      </c>
    </row>
    <row r="12379" spans="1:4">
      <c r="A12379" s="32">
        <v>2010</v>
      </c>
      <c r="B12379" s="32" t="s">
        <v>7</v>
      </c>
      <c r="C12379" s="32" t="s">
        <v>122</v>
      </c>
      <c r="D12379" s="33">
        <v>6808</v>
      </c>
    </row>
    <row r="12380" spans="1:4">
      <c r="A12380" s="32">
        <v>2010</v>
      </c>
      <c r="B12380" s="32" t="s">
        <v>8</v>
      </c>
      <c r="C12380" s="32" t="s">
        <v>122</v>
      </c>
      <c r="D12380" s="33">
        <v>6306.3538985681698</v>
      </c>
    </row>
    <row r="12381" spans="1:4">
      <c r="A12381" s="32">
        <v>2010</v>
      </c>
      <c r="B12381" s="32" t="s">
        <v>9</v>
      </c>
      <c r="C12381" s="32" t="s">
        <v>122</v>
      </c>
      <c r="D12381" s="33">
        <v>5498.1270397991702</v>
      </c>
    </row>
    <row r="12382" spans="1:4">
      <c r="A12382" s="32">
        <v>2010</v>
      </c>
      <c r="B12382" s="32" t="s">
        <v>10</v>
      </c>
      <c r="C12382" s="32" t="s">
        <v>122</v>
      </c>
      <c r="D12382" s="33">
        <v>5492.4077645480502</v>
      </c>
    </row>
    <row r="12383" spans="1:4">
      <c r="A12383" s="32">
        <v>2010</v>
      </c>
      <c r="B12383" s="32" t="s">
        <v>11</v>
      </c>
      <c r="C12383" s="32" t="s">
        <v>122</v>
      </c>
      <c r="D12383" s="33">
        <v>7495.61616365174</v>
      </c>
    </row>
    <row r="12384" spans="1:4">
      <c r="A12384" s="32">
        <v>2010</v>
      </c>
      <c r="B12384" s="32" t="s">
        <v>12</v>
      </c>
      <c r="C12384" s="32" t="s">
        <v>122</v>
      </c>
      <c r="D12384" s="33">
        <v>6995.71113941779</v>
      </c>
    </row>
    <row r="12385" spans="1:4">
      <c r="A12385" s="32">
        <v>2010</v>
      </c>
      <c r="B12385" s="32" t="s">
        <v>13</v>
      </c>
      <c r="C12385" s="32" t="s">
        <v>122</v>
      </c>
      <c r="D12385" s="33">
        <v>6995.71113941779</v>
      </c>
    </row>
    <row r="12386" spans="1:4">
      <c r="A12386" s="32">
        <v>2010</v>
      </c>
      <c r="B12386" s="32" t="s">
        <v>14</v>
      </c>
      <c r="C12386" s="32" t="s">
        <v>122</v>
      </c>
      <c r="D12386" s="33">
        <v>6906.0451730798504</v>
      </c>
    </row>
    <row r="12387" spans="1:4">
      <c r="A12387" s="32">
        <v>2010</v>
      </c>
      <c r="B12387" s="32" t="s">
        <v>15</v>
      </c>
      <c r="C12387" s="32" t="s">
        <v>122</v>
      </c>
      <c r="D12387" s="33">
        <v>6370.02782276772</v>
      </c>
    </row>
    <row r="12388" spans="1:4">
      <c r="A12388" s="32">
        <v>2011</v>
      </c>
      <c r="B12388" s="32" t="s">
        <v>4</v>
      </c>
      <c r="C12388" s="32" t="s">
        <v>122</v>
      </c>
      <c r="D12388" s="33">
        <v>5698.0218800391103</v>
      </c>
    </row>
    <row r="12389" spans="1:4">
      <c r="A12389" s="32">
        <v>2011</v>
      </c>
      <c r="B12389" s="32" t="s">
        <v>5</v>
      </c>
      <c r="C12389" s="32" t="s">
        <v>122</v>
      </c>
      <c r="D12389" s="33">
        <v>5076.7899894008797</v>
      </c>
    </row>
    <row r="12390" spans="1:4">
      <c r="A12390" s="32">
        <v>2011</v>
      </c>
      <c r="B12390" s="32" t="s">
        <v>6</v>
      </c>
      <c r="C12390" s="32" t="s">
        <v>122</v>
      </c>
      <c r="D12390" s="33">
        <v>5625.7155286180496</v>
      </c>
    </row>
    <row r="12391" spans="1:4">
      <c r="A12391" s="32">
        <v>2011</v>
      </c>
      <c r="B12391" s="32" t="s">
        <v>7</v>
      </c>
      <c r="C12391" s="32" t="s">
        <v>122</v>
      </c>
      <c r="D12391" s="33">
        <v>4761.2031020287604</v>
      </c>
    </row>
    <row r="12392" spans="1:4">
      <c r="A12392" s="32">
        <v>2011</v>
      </c>
      <c r="B12392" s="32" t="s">
        <v>8</v>
      </c>
      <c r="C12392" s="32" t="s">
        <v>122</v>
      </c>
      <c r="D12392" s="33">
        <v>4249.21959576057</v>
      </c>
    </row>
    <row r="12393" spans="1:4">
      <c r="A12393" s="32">
        <v>2011</v>
      </c>
      <c r="B12393" s="32" t="s">
        <v>9</v>
      </c>
      <c r="C12393" s="32" t="s">
        <v>122</v>
      </c>
      <c r="D12393" s="33">
        <v>5011.87655048548</v>
      </c>
    </row>
    <row r="12394" spans="1:4">
      <c r="A12394" s="32">
        <v>2011</v>
      </c>
      <c r="B12394" s="32" t="s">
        <v>10</v>
      </c>
      <c r="C12394" s="32" t="s">
        <v>122</v>
      </c>
      <c r="D12394" s="33">
        <v>4468.8006012573996</v>
      </c>
    </row>
    <row r="12395" spans="1:4">
      <c r="A12395" s="32">
        <v>2011</v>
      </c>
      <c r="B12395" s="32" t="s">
        <v>11</v>
      </c>
      <c r="C12395" s="32" t="s">
        <v>122</v>
      </c>
      <c r="D12395" s="33">
        <v>3318.6841613638499</v>
      </c>
    </row>
    <row r="12396" spans="1:4">
      <c r="A12396" s="32">
        <v>2011</v>
      </c>
      <c r="B12396" s="32" t="s">
        <v>12</v>
      </c>
      <c r="C12396" s="32" t="s">
        <v>122</v>
      </c>
      <c r="D12396" s="33">
        <v>4670.6931529872099</v>
      </c>
    </row>
    <row r="12397" spans="1:4">
      <c r="A12397" s="32">
        <v>2011</v>
      </c>
      <c r="B12397" s="32" t="s">
        <v>13</v>
      </c>
      <c r="C12397" s="32" t="s">
        <v>122</v>
      </c>
      <c r="D12397" s="33">
        <v>4057.7767092929898</v>
      </c>
    </row>
    <row r="12398" spans="1:4">
      <c r="A12398" s="32">
        <v>2011</v>
      </c>
      <c r="B12398" s="32" t="s">
        <v>14</v>
      </c>
      <c r="C12398" s="32" t="s">
        <v>122</v>
      </c>
      <c r="D12398" s="33">
        <v>4271.1154156620796</v>
      </c>
    </row>
    <row r="12399" spans="1:4">
      <c r="A12399" s="32">
        <v>2011</v>
      </c>
      <c r="B12399" s="32" t="s">
        <v>15</v>
      </c>
      <c r="C12399" s="32" t="s">
        <v>122</v>
      </c>
      <c r="D12399" s="33">
        <v>4049.9821888039801</v>
      </c>
    </row>
    <row r="12400" spans="1:4">
      <c r="A12400" s="32">
        <v>2012</v>
      </c>
      <c r="B12400" s="32" t="s">
        <v>4</v>
      </c>
      <c r="C12400" s="32" t="s">
        <v>122</v>
      </c>
      <c r="D12400" s="33">
        <v>2928.68268052546</v>
      </c>
    </row>
    <row r="12401" spans="1:4">
      <c r="A12401" s="32">
        <v>2012</v>
      </c>
      <c r="B12401" s="32" t="s">
        <v>5</v>
      </c>
      <c r="C12401" s="32" t="s">
        <v>122</v>
      </c>
      <c r="D12401" s="33">
        <v>4114.09646550875</v>
      </c>
    </row>
    <row r="12402" spans="1:4">
      <c r="A12402" s="32">
        <v>2012</v>
      </c>
      <c r="B12402" s="32" t="s">
        <v>6</v>
      </c>
      <c r="C12402" s="32" t="s">
        <v>122</v>
      </c>
      <c r="D12402" s="33">
        <v>4268.4352653340302</v>
      </c>
    </row>
    <row r="12403" spans="1:4">
      <c r="A12403" s="32">
        <v>2012</v>
      </c>
      <c r="B12403" s="32" t="s">
        <v>7</v>
      </c>
      <c r="C12403" s="32" t="s">
        <v>122</v>
      </c>
      <c r="D12403" s="33">
        <v>3162.1106761788101</v>
      </c>
    </row>
    <row r="12404" spans="1:4">
      <c r="A12404" s="32">
        <v>2012</v>
      </c>
      <c r="B12404" s="32" t="s">
        <v>8</v>
      </c>
      <c r="C12404" s="32" t="s">
        <v>122</v>
      </c>
      <c r="D12404" s="33">
        <v>2844.5178313422798</v>
      </c>
    </row>
    <row r="12405" spans="1:4">
      <c r="A12405" s="32">
        <v>2012</v>
      </c>
      <c r="B12405" s="32" t="s">
        <v>9</v>
      </c>
      <c r="C12405" s="32" t="s">
        <v>122</v>
      </c>
      <c r="D12405" s="33">
        <v>3091.2729675137598</v>
      </c>
    </row>
    <row r="12406" spans="1:4">
      <c r="A12406" s="32">
        <v>2012</v>
      </c>
      <c r="B12406" s="32" t="s">
        <v>10</v>
      </c>
      <c r="C12406" s="32" t="s">
        <v>122</v>
      </c>
      <c r="D12406" s="33">
        <v>2788.5089800492201</v>
      </c>
    </row>
    <row r="12407" spans="1:4">
      <c r="A12407" s="32">
        <v>2012</v>
      </c>
      <c r="B12407" s="32" t="s">
        <v>11</v>
      </c>
      <c r="C12407" s="32" t="s">
        <v>122</v>
      </c>
      <c r="D12407" s="33">
        <v>1020.31016746544</v>
      </c>
    </row>
    <row r="12408" spans="1:4">
      <c r="A12408" s="32">
        <v>2012</v>
      </c>
      <c r="B12408" s="32" t="s">
        <v>12</v>
      </c>
      <c r="C12408" s="32" t="s">
        <v>122</v>
      </c>
      <c r="D12408" s="33">
        <v>2105.2250720749098</v>
      </c>
    </row>
    <row r="12409" spans="1:4">
      <c r="A12409" s="32">
        <v>2012</v>
      </c>
      <c r="B12409" s="32" t="s">
        <v>13</v>
      </c>
      <c r="C12409" s="32" t="s">
        <v>122</v>
      </c>
      <c r="D12409" s="33">
        <v>1234.7405455047599</v>
      </c>
    </row>
    <row r="12410" spans="1:4">
      <c r="A12410" s="32">
        <v>2012</v>
      </c>
      <c r="B12410" s="32" t="s">
        <v>14</v>
      </c>
      <c r="C12410" s="32" t="s">
        <v>122</v>
      </c>
      <c r="D12410" s="33">
        <v>834.04277595831797</v>
      </c>
    </row>
    <row r="12411" spans="1:4">
      <c r="A12411" s="32">
        <v>2012</v>
      </c>
      <c r="B12411" s="32" t="s">
        <v>15</v>
      </c>
      <c r="C12411" s="32" t="s">
        <v>122</v>
      </c>
      <c r="D12411" s="33">
        <v>685.98958787983395</v>
      </c>
    </row>
    <row r="12412" spans="1:4">
      <c r="A12412" s="32">
        <v>2013</v>
      </c>
      <c r="B12412" s="32" t="s">
        <v>4</v>
      </c>
      <c r="C12412" s="32" t="s">
        <v>122</v>
      </c>
      <c r="D12412" s="33">
        <v>4575.1386953970796</v>
      </c>
    </row>
    <row r="12413" spans="1:4">
      <c r="A12413" s="32">
        <v>2013</v>
      </c>
      <c r="B12413" s="32" t="s">
        <v>5</v>
      </c>
      <c r="C12413" s="32" t="s">
        <v>122</v>
      </c>
      <c r="D12413" s="33">
        <v>403.39001215190302</v>
      </c>
    </row>
    <row r="12414" spans="1:4">
      <c r="A12414" s="32">
        <v>2013</v>
      </c>
      <c r="B12414" s="32" t="s">
        <v>6</v>
      </c>
      <c r="C12414" s="32" t="s">
        <v>122</v>
      </c>
      <c r="D12414" s="33">
        <v>2765.12870181362</v>
      </c>
    </row>
    <row r="12415" spans="1:4">
      <c r="A12415" s="32">
        <v>2013</v>
      </c>
      <c r="B12415" s="32" t="s">
        <v>7</v>
      </c>
      <c r="C12415" s="32" t="s">
        <v>122</v>
      </c>
      <c r="D12415" s="33">
        <v>102.891500347329</v>
      </c>
    </row>
    <row r="12416" spans="1:4">
      <c r="A12416" s="32">
        <v>2013</v>
      </c>
      <c r="B12416" s="32" t="s">
        <v>8</v>
      </c>
      <c r="C12416" s="32" t="s">
        <v>122</v>
      </c>
      <c r="D12416" s="33">
        <v>0</v>
      </c>
    </row>
    <row r="12417" spans="1:4">
      <c r="A12417" s="32">
        <v>2013</v>
      </c>
      <c r="B12417" s="32" t="s">
        <v>9</v>
      </c>
      <c r="C12417" s="32" t="s">
        <v>122</v>
      </c>
      <c r="D12417" s="33">
        <v>0</v>
      </c>
    </row>
    <row r="12418" spans="1:4">
      <c r="A12418" s="32">
        <v>2013</v>
      </c>
      <c r="B12418" s="32" t="s">
        <v>10</v>
      </c>
      <c r="C12418" s="32" t="s">
        <v>122</v>
      </c>
      <c r="D12418" s="33">
        <v>7367.6024724909203</v>
      </c>
    </row>
    <row r="12419" spans="1:4">
      <c r="A12419" s="32">
        <v>2013</v>
      </c>
      <c r="B12419" s="32" t="s">
        <v>11</v>
      </c>
      <c r="C12419" s="32" t="s">
        <v>122</v>
      </c>
      <c r="D12419" s="33">
        <v>24.478598975169099</v>
      </c>
    </row>
    <row r="12420" spans="1:4">
      <c r="A12420" s="32">
        <v>2013</v>
      </c>
      <c r="B12420" s="32" t="s">
        <v>12</v>
      </c>
      <c r="C12420" s="32" t="s">
        <v>122</v>
      </c>
      <c r="D12420" s="33">
        <v>25.589829204346799</v>
      </c>
    </row>
    <row r="12421" spans="1:4">
      <c r="A12421" s="32">
        <v>2013</v>
      </c>
      <c r="B12421" s="32" t="s">
        <v>13</v>
      </c>
      <c r="C12421" s="32" t="s">
        <v>122</v>
      </c>
      <c r="D12421" s="33">
        <v>23.5516857392475</v>
      </c>
    </row>
    <row r="12422" spans="1:4">
      <c r="A12422" s="32">
        <v>2013</v>
      </c>
      <c r="B12422" s="32" t="s">
        <v>14</v>
      </c>
      <c r="C12422" s="32" t="s">
        <v>122</v>
      </c>
      <c r="D12422" s="33">
        <v>7.13752169159552</v>
      </c>
    </row>
    <row r="12423" spans="1:4">
      <c r="A12423" s="32">
        <v>2013</v>
      </c>
      <c r="B12423" s="32" t="s">
        <v>15</v>
      </c>
      <c r="C12423" s="32" t="s">
        <v>122</v>
      </c>
      <c r="D12423" s="33">
        <v>4318.0330982437899</v>
      </c>
    </row>
    <row r="12424" spans="1:4">
      <c r="A12424" s="32">
        <v>2014</v>
      </c>
      <c r="B12424" s="32" t="s">
        <v>4</v>
      </c>
      <c r="C12424" s="32" t="s">
        <v>122</v>
      </c>
      <c r="D12424" s="33">
        <v>2.0289508301139598</v>
      </c>
    </row>
    <row r="12425" spans="1:4">
      <c r="A12425" s="32">
        <v>2014</v>
      </c>
      <c r="B12425" s="32" t="s">
        <v>5</v>
      </c>
      <c r="C12425" s="32" t="s">
        <v>122</v>
      </c>
      <c r="D12425" s="33">
        <v>212.49548415958901</v>
      </c>
    </row>
    <row r="12426" spans="1:4">
      <c r="A12426" s="32">
        <v>2014</v>
      </c>
      <c r="B12426" s="32" t="s">
        <v>6</v>
      </c>
      <c r="C12426" s="32" t="s">
        <v>122</v>
      </c>
      <c r="D12426" s="33">
        <v>6.06693451198218</v>
      </c>
    </row>
    <row r="12427" spans="1:4">
      <c r="A12427" s="32">
        <v>2014</v>
      </c>
      <c r="B12427" s="32" t="s">
        <v>7</v>
      </c>
      <c r="C12427" s="32" t="s">
        <v>122</v>
      </c>
      <c r="D12427" s="33">
        <v>2.0138012329978698</v>
      </c>
    </row>
    <row r="12428" spans="1:4">
      <c r="A12428" s="32">
        <v>2014</v>
      </c>
      <c r="B12428" s="32" t="s">
        <v>8</v>
      </c>
      <c r="C12428" s="32" t="s">
        <v>122</v>
      </c>
      <c r="D12428" s="33">
        <v>2890.2707664628601</v>
      </c>
    </row>
    <row r="12429" spans="1:4">
      <c r="A12429" s="32">
        <v>2014</v>
      </c>
      <c r="B12429" s="32" t="s">
        <v>9</v>
      </c>
      <c r="C12429" s="32" t="s">
        <v>122</v>
      </c>
      <c r="D12429" s="33">
        <v>2.0056790865305598</v>
      </c>
    </row>
    <row r="12430" spans="1:4">
      <c r="A12430" s="32">
        <v>2014</v>
      </c>
      <c r="B12430" s="32" t="s">
        <v>10</v>
      </c>
      <c r="C12430" s="32" t="s">
        <v>122</v>
      </c>
      <c r="D12430" s="33">
        <v>477.54579004137099</v>
      </c>
    </row>
    <row r="12431" spans="1:4">
      <c r="A12431" s="32">
        <v>2014</v>
      </c>
      <c r="B12431" s="32" t="s">
        <v>11</v>
      </c>
      <c r="C12431" s="32" t="s">
        <v>122</v>
      </c>
      <c r="D12431" s="33">
        <v>0</v>
      </c>
    </row>
    <row r="12432" spans="1:4">
      <c r="A12432" s="32">
        <v>2014</v>
      </c>
      <c r="B12432" s="32" t="s">
        <v>12</v>
      </c>
      <c r="C12432" s="32" t="s">
        <v>122</v>
      </c>
      <c r="D12432" s="33">
        <v>144.29144282936599</v>
      </c>
    </row>
    <row r="12433" spans="1:4">
      <c r="A12433" s="32">
        <v>2014</v>
      </c>
      <c r="B12433" s="32" t="s">
        <v>13</v>
      </c>
      <c r="C12433" s="32" t="s">
        <v>122</v>
      </c>
      <c r="D12433" s="33">
        <v>141.95991125262299</v>
      </c>
    </row>
    <row r="12434" spans="1:4">
      <c r="A12434" s="32">
        <v>2014</v>
      </c>
      <c r="B12434" s="32" t="s">
        <v>14</v>
      </c>
      <c r="C12434" s="32" t="s">
        <v>122</v>
      </c>
      <c r="D12434" s="33">
        <v>195.007515185492</v>
      </c>
    </row>
    <row r="12435" spans="1:4">
      <c r="A12435" s="32">
        <v>2014</v>
      </c>
      <c r="B12435" s="32" t="s">
        <v>15</v>
      </c>
      <c r="C12435" s="32" t="s">
        <v>122</v>
      </c>
      <c r="D12435" s="33">
        <v>99.118948551376903</v>
      </c>
    </row>
    <row r="12436" spans="1:4">
      <c r="A12436" s="32">
        <v>2015</v>
      </c>
      <c r="B12436" s="32" t="s">
        <v>4</v>
      </c>
      <c r="C12436" s="32" t="s">
        <v>122</v>
      </c>
      <c r="D12436" s="33">
        <v>176</v>
      </c>
    </row>
    <row r="12437" spans="1:4">
      <c r="A12437" s="32">
        <v>2015</v>
      </c>
      <c r="B12437" s="32" t="s">
        <v>5</v>
      </c>
      <c r="C12437" s="32" t="s">
        <v>122</v>
      </c>
      <c r="D12437" s="33">
        <v>0</v>
      </c>
    </row>
    <row r="12438" spans="1:4">
      <c r="A12438" s="32">
        <v>2015</v>
      </c>
      <c r="B12438" s="32" t="s">
        <v>6</v>
      </c>
      <c r="C12438" s="32" t="s">
        <v>122</v>
      </c>
      <c r="D12438" s="33">
        <v>250</v>
      </c>
    </row>
    <row r="12439" spans="1:4">
      <c r="A12439" s="32">
        <v>2015</v>
      </c>
      <c r="B12439" s="32" t="s">
        <v>7</v>
      </c>
      <c r="C12439" s="32" t="s">
        <v>122</v>
      </c>
      <c r="D12439" s="33">
        <v>198</v>
      </c>
    </row>
    <row r="12440" spans="1:4">
      <c r="A12440" s="32">
        <v>2015</v>
      </c>
      <c r="B12440" s="32" t="s">
        <v>8</v>
      </c>
      <c r="C12440" s="32" t="s">
        <v>122</v>
      </c>
      <c r="D12440" s="33">
        <v>0</v>
      </c>
    </row>
    <row r="12441" spans="1:4">
      <c r="A12441" s="32">
        <v>2015</v>
      </c>
      <c r="B12441" s="32" t="s">
        <v>9</v>
      </c>
      <c r="C12441" s="32" t="s">
        <v>122</v>
      </c>
      <c r="D12441" s="33">
        <v>264</v>
      </c>
    </row>
    <row r="12442" spans="1:4">
      <c r="A12442" s="32">
        <v>2015</v>
      </c>
      <c r="B12442" s="32" t="s">
        <v>10</v>
      </c>
      <c r="C12442" s="32" t="s">
        <v>122</v>
      </c>
      <c r="D12442" s="33">
        <v>0</v>
      </c>
    </row>
    <row r="12443" spans="1:4">
      <c r="A12443" s="32">
        <v>2015</v>
      </c>
      <c r="B12443" s="32" t="s">
        <v>11</v>
      </c>
      <c r="C12443" s="32" t="s">
        <v>122</v>
      </c>
      <c r="D12443" s="33">
        <v>0</v>
      </c>
    </row>
    <row r="12444" spans="1:4">
      <c r="A12444" s="32">
        <v>2015</v>
      </c>
      <c r="B12444" s="32" t="s">
        <v>12</v>
      </c>
      <c r="C12444" s="32" t="s">
        <v>122</v>
      </c>
      <c r="D12444" s="33">
        <v>0</v>
      </c>
    </row>
    <row r="12445" spans="1:4">
      <c r="A12445" s="32">
        <v>2015</v>
      </c>
      <c r="B12445" s="32" t="s">
        <v>13</v>
      </c>
      <c r="C12445" s="32" t="s">
        <v>122</v>
      </c>
      <c r="D12445" s="33">
        <v>0</v>
      </c>
    </row>
    <row r="12446" spans="1:4">
      <c r="A12446" s="32">
        <v>2015</v>
      </c>
      <c r="B12446" s="32" t="s">
        <v>14</v>
      </c>
      <c r="C12446" s="32" t="s">
        <v>122</v>
      </c>
      <c r="D12446" s="33">
        <v>0</v>
      </c>
    </row>
    <row r="12447" spans="1:4">
      <c r="A12447" s="32">
        <v>2015</v>
      </c>
      <c r="B12447" s="32" t="s">
        <v>15</v>
      </c>
      <c r="C12447" s="32" t="s">
        <v>122</v>
      </c>
      <c r="D12447" s="33">
        <v>0</v>
      </c>
    </row>
    <row r="12448" spans="1:4">
      <c r="A12448" s="32">
        <v>2016</v>
      </c>
      <c r="B12448" s="32" t="s">
        <v>4</v>
      </c>
      <c r="C12448" s="32" t="s">
        <v>122</v>
      </c>
      <c r="D12448" s="33">
        <v>0</v>
      </c>
    </row>
    <row r="12449" spans="1:4">
      <c r="A12449" s="32">
        <v>2016</v>
      </c>
      <c r="B12449" s="32" t="s">
        <v>5</v>
      </c>
      <c r="C12449" s="32" t="s">
        <v>122</v>
      </c>
      <c r="D12449" s="33">
        <v>0</v>
      </c>
    </row>
    <row r="12450" spans="1:4">
      <c r="A12450" s="32">
        <v>2016</v>
      </c>
      <c r="B12450" s="32" t="s">
        <v>6</v>
      </c>
      <c r="C12450" s="32" t="s">
        <v>122</v>
      </c>
      <c r="D12450" s="33">
        <v>0</v>
      </c>
    </row>
    <row r="12451" spans="1:4">
      <c r="A12451" s="32">
        <v>2016</v>
      </c>
      <c r="B12451" s="32" t="s">
        <v>7</v>
      </c>
      <c r="C12451" s="32" t="s">
        <v>122</v>
      </c>
      <c r="D12451" s="33">
        <v>772</v>
      </c>
    </row>
    <row r="12452" spans="1:4">
      <c r="A12452" s="32">
        <v>2016</v>
      </c>
      <c r="B12452" s="32" t="s">
        <v>8</v>
      </c>
      <c r="C12452" s="32" t="s">
        <v>122</v>
      </c>
      <c r="D12452" s="33">
        <v>0</v>
      </c>
    </row>
    <row r="12453" spans="1:4">
      <c r="A12453" s="32">
        <v>2016</v>
      </c>
      <c r="B12453" s="32" t="s">
        <v>9</v>
      </c>
      <c r="C12453" s="32" t="s">
        <v>122</v>
      </c>
      <c r="D12453" s="33">
        <v>582</v>
      </c>
    </row>
    <row r="12454" spans="1:4">
      <c r="A12454" s="32">
        <v>2016</v>
      </c>
      <c r="B12454" s="32" t="s">
        <v>10</v>
      </c>
      <c r="C12454" s="32" t="s">
        <v>122</v>
      </c>
      <c r="D12454" s="33">
        <v>0</v>
      </c>
    </row>
    <row r="12455" spans="1:4">
      <c r="A12455" s="32">
        <v>2016</v>
      </c>
      <c r="B12455" s="32" t="s">
        <v>11</v>
      </c>
      <c r="C12455" s="32" t="s">
        <v>122</v>
      </c>
      <c r="D12455" s="33">
        <v>0</v>
      </c>
    </row>
    <row r="12456" spans="1:4">
      <c r="A12456" s="32">
        <v>2016</v>
      </c>
      <c r="B12456" s="32" t="s">
        <v>12</v>
      </c>
      <c r="C12456" s="32" t="s">
        <v>122</v>
      </c>
      <c r="D12456" s="33">
        <v>0</v>
      </c>
    </row>
    <row r="12457" spans="1:4">
      <c r="A12457" s="32">
        <v>2016</v>
      </c>
      <c r="B12457" s="32" t="s">
        <v>13</v>
      </c>
      <c r="C12457" s="32" t="s">
        <v>122</v>
      </c>
      <c r="D12457" s="33">
        <v>0</v>
      </c>
    </row>
    <row r="12458" spans="1:4">
      <c r="A12458" s="32">
        <v>2016</v>
      </c>
      <c r="B12458" s="32" t="s">
        <v>14</v>
      </c>
      <c r="C12458" s="32" t="s">
        <v>122</v>
      </c>
      <c r="D12458" s="33">
        <v>0</v>
      </c>
    </row>
    <row r="12459" spans="1:4">
      <c r="A12459" s="32">
        <v>2016</v>
      </c>
      <c r="B12459" s="32" t="s">
        <v>15</v>
      </c>
      <c r="C12459" s="32" t="s">
        <v>122</v>
      </c>
      <c r="D12459" s="33">
        <v>1645</v>
      </c>
    </row>
    <row r="12460" spans="1:4">
      <c r="A12460" s="32">
        <v>2017</v>
      </c>
      <c r="B12460" s="32" t="s">
        <v>4</v>
      </c>
      <c r="C12460" s="32" t="s">
        <v>122</v>
      </c>
      <c r="D12460" s="33">
        <v>0</v>
      </c>
    </row>
    <row r="12461" spans="1:4">
      <c r="A12461" s="32">
        <v>2017</v>
      </c>
      <c r="B12461" s="32" t="s">
        <v>5</v>
      </c>
      <c r="C12461" s="32" t="s">
        <v>122</v>
      </c>
      <c r="D12461" s="33">
        <v>0</v>
      </c>
    </row>
    <row r="12462" spans="1:4">
      <c r="A12462" s="32">
        <v>2017</v>
      </c>
      <c r="B12462" s="32" t="s">
        <v>6</v>
      </c>
      <c r="C12462" s="32" t="s">
        <v>122</v>
      </c>
      <c r="D12462" s="33">
        <v>0</v>
      </c>
    </row>
    <row r="12463" spans="1:4">
      <c r="A12463" s="32">
        <v>2017</v>
      </c>
      <c r="B12463" s="32" t="s">
        <v>7</v>
      </c>
      <c r="C12463" s="32" t="s">
        <v>122</v>
      </c>
      <c r="D12463" s="33">
        <v>0</v>
      </c>
    </row>
    <row r="12464" spans="1:4">
      <c r="A12464" s="32">
        <v>2017</v>
      </c>
      <c r="B12464" s="32" t="s">
        <v>8</v>
      </c>
      <c r="C12464" s="32" t="s">
        <v>122</v>
      </c>
      <c r="D12464" s="33">
        <v>2642</v>
      </c>
    </row>
    <row r="12465" spans="1:4">
      <c r="A12465" s="32">
        <v>2017</v>
      </c>
      <c r="B12465" s="32" t="s">
        <v>9</v>
      </c>
      <c r="C12465" s="32" t="s">
        <v>122</v>
      </c>
      <c r="D12465" s="33">
        <v>0</v>
      </c>
    </row>
    <row r="12466" spans="1:4">
      <c r="A12466" s="32">
        <v>2017</v>
      </c>
      <c r="B12466" s="32" t="s">
        <v>10</v>
      </c>
      <c r="C12466" s="32" t="s">
        <v>122</v>
      </c>
      <c r="D12466" s="33">
        <v>0</v>
      </c>
    </row>
    <row r="12467" spans="1:4">
      <c r="A12467" s="32">
        <v>2017</v>
      </c>
      <c r="B12467" s="32" t="s">
        <v>11</v>
      </c>
      <c r="C12467" s="32" t="s">
        <v>122</v>
      </c>
      <c r="D12467" s="33">
        <v>2331</v>
      </c>
    </row>
    <row r="12468" spans="1:4">
      <c r="A12468" s="32">
        <v>2017</v>
      </c>
      <c r="B12468" s="32" t="s">
        <v>12</v>
      </c>
      <c r="C12468" s="32" t="s">
        <v>122</v>
      </c>
      <c r="D12468" s="33">
        <v>0</v>
      </c>
    </row>
    <row r="12469" spans="1:4">
      <c r="A12469" s="32">
        <v>2017</v>
      </c>
      <c r="B12469" s="32" t="s">
        <v>13</v>
      </c>
      <c r="C12469" s="32" t="s">
        <v>122</v>
      </c>
      <c r="D12469" s="33">
        <v>0</v>
      </c>
    </row>
    <row r="12470" spans="1:4">
      <c r="A12470" s="32">
        <v>2017</v>
      </c>
      <c r="B12470" s="32" t="s">
        <v>14</v>
      </c>
      <c r="C12470" s="32" t="s">
        <v>122</v>
      </c>
      <c r="D12470" s="33">
        <v>0</v>
      </c>
    </row>
    <row r="12471" spans="1:4">
      <c r="A12471" s="32">
        <v>2017</v>
      </c>
      <c r="B12471" s="32" t="s">
        <v>15</v>
      </c>
      <c r="C12471" s="32" t="s">
        <v>122</v>
      </c>
      <c r="D12471" s="33">
        <v>0</v>
      </c>
    </row>
    <row r="12472" spans="1:4">
      <c r="A12472" s="32">
        <v>2018</v>
      </c>
      <c r="B12472" s="32" t="s">
        <v>4</v>
      </c>
      <c r="C12472" s="32" t="s">
        <v>122</v>
      </c>
      <c r="D12472" s="33">
        <v>0</v>
      </c>
    </row>
    <row r="12473" spans="1:4">
      <c r="A12473" s="32">
        <v>2018</v>
      </c>
      <c r="B12473" s="32" t="s">
        <v>5</v>
      </c>
      <c r="C12473" s="32" t="s">
        <v>122</v>
      </c>
      <c r="D12473" s="33">
        <v>116</v>
      </c>
    </row>
    <row r="12474" spans="1:4">
      <c r="A12474" s="32">
        <v>2018</v>
      </c>
      <c r="B12474" s="32" t="s">
        <v>6</v>
      </c>
      <c r="C12474" s="32" t="s">
        <v>122</v>
      </c>
      <c r="D12474" s="33">
        <v>163</v>
      </c>
    </row>
    <row r="12475" spans="1:4">
      <c r="A12475" s="32">
        <v>2018</v>
      </c>
      <c r="B12475" s="32" t="s">
        <v>7</v>
      </c>
      <c r="C12475" s="32" t="s">
        <v>122</v>
      </c>
      <c r="D12475" s="33">
        <v>1439</v>
      </c>
    </row>
    <row r="12476" spans="1:4">
      <c r="A12476" s="32">
        <v>2018</v>
      </c>
      <c r="B12476" s="32" t="s">
        <v>8</v>
      </c>
      <c r="C12476" s="32" t="s">
        <v>122</v>
      </c>
      <c r="D12476" s="33">
        <v>908</v>
      </c>
    </row>
    <row r="12477" spans="1:4">
      <c r="A12477" s="32">
        <v>2018</v>
      </c>
      <c r="B12477" s="32" t="s">
        <v>9</v>
      </c>
      <c r="C12477" s="32" t="s">
        <v>122</v>
      </c>
      <c r="D12477" s="33">
        <v>1063</v>
      </c>
    </row>
    <row r="12478" spans="1:4">
      <c r="A12478" s="32">
        <v>2018</v>
      </c>
      <c r="B12478" s="32" t="s">
        <v>10</v>
      </c>
      <c r="C12478" s="32" t="s">
        <v>122</v>
      </c>
      <c r="D12478" s="33">
        <v>1130</v>
      </c>
    </row>
    <row r="12479" spans="1:4">
      <c r="A12479" s="32">
        <v>2018</v>
      </c>
      <c r="B12479" s="32" t="s">
        <v>11</v>
      </c>
      <c r="C12479" s="32" t="s">
        <v>122</v>
      </c>
      <c r="D12479" s="33">
        <v>293</v>
      </c>
    </row>
    <row r="12480" spans="1:4">
      <c r="A12480" s="32">
        <v>2018</v>
      </c>
      <c r="B12480" s="32" t="s">
        <v>12</v>
      </c>
      <c r="C12480" s="32" t="s">
        <v>122</v>
      </c>
      <c r="D12480" s="33">
        <v>299</v>
      </c>
    </row>
    <row r="12481" spans="1:4">
      <c r="A12481" s="32">
        <v>2018</v>
      </c>
      <c r="B12481" s="32" t="s">
        <v>13</v>
      </c>
      <c r="C12481" s="32" t="s">
        <v>122</v>
      </c>
      <c r="D12481" s="33">
        <v>415</v>
      </c>
    </row>
    <row r="12482" spans="1:4">
      <c r="A12482" s="32">
        <v>2018</v>
      </c>
      <c r="B12482" s="32" t="s">
        <v>14</v>
      </c>
      <c r="C12482" s="32" t="s">
        <v>122</v>
      </c>
      <c r="D12482" s="33">
        <v>1172</v>
      </c>
    </row>
    <row r="12483" spans="1:4">
      <c r="A12483" s="32">
        <v>2018</v>
      </c>
      <c r="B12483" s="32" t="s">
        <v>15</v>
      </c>
      <c r="C12483" s="32" t="s">
        <v>122</v>
      </c>
      <c r="D12483" s="33">
        <v>1212</v>
      </c>
    </row>
    <row r="12484" spans="1:4">
      <c r="A12484" s="32">
        <v>2019</v>
      </c>
      <c r="B12484" s="32" t="s">
        <v>4</v>
      </c>
      <c r="C12484" s="32" t="s">
        <v>122</v>
      </c>
      <c r="D12484" s="33">
        <v>1454</v>
      </c>
    </row>
    <row r="12485" spans="1:4">
      <c r="A12485" s="32">
        <v>2019</v>
      </c>
      <c r="B12485" s="32" t="s">
        <v>5</v>
      </c>
      <c r="C12485" s="32" t="s">
        <v>122</v>
      </c>
      <c r="D12485" s="33">
        <v>1545</v>
      </c>
    </row>
    <row r="12486" spans="1:4">
      <c r="A12486" s="32">
        <v>2019</v>
      </c>
      <c r="B12486" s="32" t="s">
        <v>6</v>
      </c>
      <c r="C12486" s="32" t="s">
        <v>122</v>
      </c>
      <c r="D12486" s="33">
        <v>1721</v>
      </c>
    </row>
    <row r="12487" spans="1:4">
      <c r="A12487" s="32">
        <v>2019</v>
      </c>
      <c r="B12487" s="32" t="s">
        <v>7</v>
      </c>
      <c r="C12487" s="32" t="s">
        <v>122</v>
      </c>
      <c r="D12487" s="33">
        <v>1370</v>
      </c>
    </row>
    <row r="12488" spans="1:4">
      <c r="A12488" s="32">
        <v>2019</v>
      </c>
      <c r="B12488" s="32" t="s">
        <v>8</v>
      </c>
      <c r="C12488" s="32" t="s">
        <v>122</v>
      </c>
      <c r="D12488" s="33">
        <v>1318</v>
      </c>
    </row>
    <row r="12489" spans="1:4">
      <c r="A12489" s="32">
        <v>2019</v>
      </c>
      <c r="B12489" s="32" t="s">
        <v>9</v>
      </c>
      <c r="C12489" s="32" t="s">
        <v>122</v>
      </c>
      <c r="D12489" s="33">
        <v>842</v>
      </c>
    </row>
    <row r="12490" spans="1:4">
      <c r="A12490" s="32">
        <v>2019</v>
      </c>
      <c r="B12490" s="32" t="s">
        <v>10</v>
      </c>
      <c r="C12490" s="32" t="s">
        <v>122</v>
      </c>
      <c r="D12490" s="33">
        <v>1208</v>
      </c>
    </row>
    <row r="12491" spans="1:4">
      <c r="A12491" s="32">
        <v>2019</v>
      </c>
      <c r="B12491" s="32" t="s">
        <v>11</v>
      </c>
      <c r="C12491" s="32" t="s">
        <v>122</v>
      </c>
      <c r="D12491" s="33">
        <v>1100</v>
      </c>
    </row>
    <row r="12492" spans="1:4">
      <c r="A12492" s="32">
        <v>2019</v>
      </c>
      <c r="B12492" s="32" t="s">
        <v>12</v>
      </c>
      <c r="C12492" s="32" t="s">
        <v>122</v>
      </c>
      <c r="D12492" s="33">
        <v>1273</v>
      </c>
    </row>
    <row r="12493" spans="1:4">
      <c r="A12493" s="32">
        <v>2019</v>
      </c>
      <c r="B12493" s="32" t="s">
        <v>13</v>
      </c>
      <c r="C12493" s="32" t="s">
        <v>122</v>
      </c>
      <c r="D12493" s="33">
        <v>909</v>
      </c>
    </row>
    <row r="12494" spans="1:4">
      <c r="A12494" s="32">
        <v>2019</v>
      </c>
      <c r="B12494" s="32" t="s">
        <v>14</v>
      </c>
      <c r="C12494" s="32" t="s">
        <v>122</v>
      </c>
      <c r="D12494" s="33">
        <v>1262</v>
      </c>
    </row>
    <row r="12495" spans="1:4">
      <c r="A12495" s="32">
        <v>2019</v>
      </c>
      <c r="B12495" s="32" t="s">
        <v>15</v>
      </c>
      <c r="C12495" s="32" t="s">
        <v>122</v>
      </c>
      <c r="D12495" s="33">
        <v>1210</v>
      </c>
    </row>
    <row r="12496" spans="1:4">
      <c r="A12496" s="32">
        <v>2020</v>
      </c>
      <c r="B12496" s="32" t="s">
        <v>4</v>
      </c>
      <c r="C12496" s="32" t="s">
        <v>122</v>
      </c>
      <c r="D12496" s="33">
        <v>1764</v>
      </c>
    </row>
    <row r="12497" spans="1:4">
      <c r="A12497" s="32">
        <v>2020</v>
      </c>
      <c r="B12497" s="32" t="s">
        <v>5</v>
      </c>
      <c r="C12497" s="32" t="s">
        <v>122</v>
      </c>
      <c r="D12497" s="33">
        <v>1932</v>
      </c>
    </row>
    <row r="12498" spans="1:4">
      <c r="A12498" s="32">
        <v>2020</v>
      </c>
      <c r="B12498" s="32" t="s">
        <v>6</v>
      </c>
      <c r="C12498" s="32" t="s">
        <v>122</v>
      </c>
      <c r="D12498" s="33">
        <v>596</v>
      </c>
    </row>
    <row r="12499" spans="1:4">
      <c r="A12499" s="32">
        <v>2020</v>
      </c>
      <c r="B12499" s="32" t="s">
        <v>7</v>
      </c>
      <c r="C12499" s="32" t="s">
        <v>122</v>
      </c>
      <c r="D12499" s="33">
        <v>0</v>
      </c>
    </row>
    <row r="12500" spans="1:4">
      <c r="A12500" s="32">
        <v>2020</v>
      </c>
      <c r="B12500" s="32" t="s">
        <v>8</v>
      </c>
      <c r="C12500" s="32" t="s">
        <v>122</v>
      </c>
      <c r="D12500" s="33">
        <v>0</v>
      </c>
    </row>
    <row r="12501" spans="1:4">
      <c r="A12501" s="32">
        <v>2020</v>
      </c>
      <c r="B12501" s="32" t="s">
        <v>9</v>
      </c>
      <c r="C12501" s="32" t="s">
        <v>122</v>
      </c>
      <c r="D12501" s="33">
        <v>0</v>
      </c>
    </row>
    <row r="12502" spans="1:4">
      <c r="A12502" s="32">
        <v>2020</v>
      </c>
      <c r="B12502" s="32" t="s">
        <v>10</v>
      </c>
      <c r="C12502" s="32" t="s">
        <v>122</v>
      </c>
      <c r="D12502" s="33">
        <v>0</v>
      </c>
    </row>
    <row r="12503" spans="1:4">
      <c r="A12503" s="32">
        <v>2020</v>
      </c>
      <c r="B12503" s="32" t="s">
        <v>11</v>
      </c>
      <c r="C12503" s="32" t="s">
        <v>122</v>
      </c>
      <c r="D12503" s="33">
        <v>4</v>
      </c>
    </row>
    <row r="12504" spans="1:4">
      <c r="A12504" s="32">
        <v>2020</v>
      </c>
      <c r="B12504" s="32" t="s">
        <v>12</v>
      </c>
      <c r="C12504" s="32" t="s">
        <v>122</v>
      </c>
      <c r="D12504" s="33">
        <v>0</v>
      </c>
    </row>
    <row r="12505" spans="1:4">
      <c r="A12505" s="32">
        <v>2020</v>
      </c>
      <c r="B12505" s="32" t="s">
        <v>13</v>
      </c>
      <c r="C12505" s="32" t="s">
        <v>122</v>
      </c>
      <c r="D12505" s="33">
        <v>1</v>
      </c>
    </row>
    <row r="12506" spans="1:4">
      <c r="A12506" s="32">
        <v>2020</v>
      </c>
      <c r="B12506" s="32" t="s">
        <v>14</v>
      </c>
      <c r="C12506" s="32" t="s">
        <v>122</v>
      </c>
      <c r="D12506" s="33">
        <v>5</v>
      </c>
    </row>
    <row r="12507" spans="1:4">
      <c r="A12507" s="32">
        <v>1995</v>
      </c>
      <c r="B12507" s="32" t="s">
        <v>10</v>
      </c>
      <c r="C12507" s="32" t="s">
        <v>123</v>
      </c>
      <c r="D12507" s="33">
        <v>2388</v>
      </c>
    </row>
    <row r="12508" spans="1:4">
      <c r="A12508" s="32">
        <v>1995</v>
      </c>
      <c r="B12508" s="32" t="s">
        <v>11</v>
      </c>
      <c r="C12508" s="32" t="s">
        <v>123</v>
      </c>
      <c r="D12508" s="33">
        <v>10138</v>
      </c>
    </row>
    <row r="12509" spans="1:4">
      <c r="A12509" s="32">
        <v>1995</v>
      </c>
      <c r="B12509" s="32" t="s">
        <v>12</v>
      </c>
      <c r="C12509" s="32" t="s">
        <v>123</v>
      </c>
      <c r="D12509" s="33">
        <v>12937</v>
      </c>
    </row>
    <row r="12510" spans="1:4">
      <c r="A12510" s="32">
        <v>1995</v>
      </c>
      <c r="B12510" s="32" t="s">
        <v>13</v>
      </c>
      <c r="C12510" s="32" t="s">
        <v>123</v>
      </c>
      <c r="D12510" s="33">
        <v>14733</v>
      </c>
    </row>
    <row r="12511" spans="1:4">
      <c r="A12511" s="32">
        <v>1995</v>
      </c>
      <c r="B12511" s="32" t="s">
        <v>14</v>
      </c>
      <c r="C12511" s="32" t="s">
        <v>123</v>
      </c>
      <c r="D12511" s="33">
        <v>13752</v>
      </c>
    </row>
    <row r="12512" spans="1:4">
      <c r="A12512" s="32">
        <v>1995</v>
      </c>
      <c r="B12512" s="32" t="s">
        <v>15</v>
      </c>
      <c r="C12512" s="32" t="s">
        <v>123</v>
      </c>
      <c r="D12512" s="33">
        <v>14905</v>
      </c>
    </row>
    <row r="12513" spans="1:4">
      <c r="A12513" s="32">
        <v>1996</v>
      </c>
      <c r="B12513" s="32" t="s">
        <v>4</v>
      </c>
      <c r="C12513" s="32" t="s">
        <v>123</v>
      </c>
      <c r="D12513" s="33">
        <v>13990</v>
      </c>
    </row>
    <row r="12514" spans="1:4">
      <c r="A12514" s="32">
        <v>1996</v>
      </c>
      <c r="B12514" s="32" t="s">
        <v>5</v>
      </c>
      <c r="C12514" s="32" t="s">
        <v>123</v>
      </c>
      <c r="D12514" s="33">
        <v>15460</v>
      </c>
    </row>
    <row r="12515" spans="1:4">
      <c r="A12515" s="32">
        <v>1996</v>
      </c>
      <c r="B12515" s="32" t="s">
        <v>6</v>
      </c>
      <c r="C12515" s="32" t="s">
        <v>123</v>
      </c>
      <c r="D12515" s="33">
        <v>19363</v>
      </c>
    </row>
    <row r="12516" spans="1:4">
      <c r="A12516" s="32">
        <v>1996</v>
      </c>
      <c r="B12516" s="32" t="s">
        <v>7</v>
      </c>
      <c r="C12516" s="32" t="s">
        <v>123</v>
      </c>
      <c r="D12516" s="33">
        <v>21144</v>
      </c>
    </row>
    <row r="12517" spans="1:4">
      <c r="A12517" s="32">
        <v>1996</v>
      </c>
      <c r="B12517" s="32" t="s">
        <v>8</v>
      </c>
      <c r="C12517" s="32" t="s">
        <v>123</v>
      </c>
      <c r="D12517" s="33">
        <v>20389</v>
      </c>
    </row>
    <row r="12518" spans="1:4">
      <c r="A12518" s="32">
        <v>1996</v>
      </c>
      <c r="B12518" s="32" t="s">
        <v>9</v>
      </c>
      <c r="C12518" s="32" t="s">
        <v>123</v>
      </c>
      <c r="D12518" s="33">
        <v>21635</v>
      </c>
    </row>
    <row r="12519" spans="1:4">
      <c r="A12519" s="32">
        <v>1996</v>
      </c>
      <c r="B12519" s="32" t="s">
        <v>10</v>
      </c>
      <c r="C12519" s="32" t="s">
        <v>123</v>
      </c>
      <c r="D12519" s="33">
        <v>23208</v>
      </c>
    </row>
    <row r="12520" spans="1:4">
      <c r="A12520" s="32">
        <v>1996</v>
      </c>
      <c r="B12520" s="32" t="s">
        <v>11</v>
      </c>
      <c r="C12520" s="32" t="s">
        <v>123</v>
      </c>
      <c r="D12520" s="33">
        <v>24995</v>
      </c>
    </row>
    <row r="12521" spans="1:4">
      <c r="A12521" s="32">
        <v>1996</v>
      </c>
      <c r="B12521" s="32" t="s">
        <v>12</v>
      </c>
      <c r="C12521" s="32" t="s">
        <v>123</v>
      </c>
      <c r="D12521" s="33">
        <v>24332</v>
      </c>
    </row>
    <row r="12522" spans="1:4">
      <c r="A12522" s="32">
        <v>1996</v>
      </c>
      <c r="B12522" s="32" t="s">
        <v>13</v>
      </c>
      <c r="C12522" s="32" t="s">
        <v>123</v>
      </c>
      <c r="D12522" s="33">
        <v>29680</v>
      </c>
    </row>
    <row r="12523" spans="1:4">
      <c r="A12523" s="32">
        <v>1996</v>
      </c>
      <c r="B12523" s="32" t="s">
        <v>14</v>
      </c>
      <c r="C12523" s="32" t="s">
        <v>123</v>
      </c>
      <c r="D12523" s="33">
        <v>26434</v>
      </c>
    </row>
    <row r="12524" spans="1:4">
      <c r="A12524" s="32">
        <v>1996</v>
      </c>
      <c r="B12524" s="32" t="s">
        <v>15</v>
      </c>
      <c r="C12524" s="32" t="s">
        <v>123</v>
      </c>
      <c r="D12524" s="33">
        <v>26342</v>
      </c>
    </row>
    <row r="12525" spans="1:4">
      <c r="A12525" s="32">
        <v>1997</v>
      </c>
      <c r="B12525" s="32" t="s">
        <v>4</v>
      </c>
      <c r="C12525" s="32" t="s">
        <v>123</v>
      </c>
      <c r="D12525" s="33">
        <v>25068</v>
      </c>
    </row>
    <row r="12526" spans="1:4">
      <c r="A12526" s="32">
        <v>1997</v>
      </c>
      <c r="B12526" s="32" t="s">
        <v>5</v>
      </c>
      <c r="C12526" s="32" t="s">
        <v>123</v>
      </c>
      <c r="D12526" s="33">
        <v>24492</v>
      </c>
    </row>
    <row r="12527" spans="1:4">
      <c r="A12527" s="32">
        <v>1997</v>
      </c>
      <c r="B12527" s="32" t="s">
        <v>6</v>
      </c>
      <c r="C12527" s="32" t="s">
        <v>123</v>
      </c>
      <c r="D12527" s="33">
        <v>27098</v>
      </c>
    </row>
    <row r="12528" spans="1:4">
      <c r="A12528" s="32">
        <v>1997</v>
      </c>
      <c r="B12528" s="32" t="s">
        <v>7</v>
      </c>
      <c r="C12528" s="32" t="s">
        <v>123</v>
      </c>
      <c r="D12528" s="33">
        <v>26279</v>
      </c>
    </row>
    <row r="12529" spans="1:4">
      <c r="A12529" s="32">
        <v>1997</v>
      </c>
      <c r="B12529" s="32" t="s">
        <v>8</v>
      </c>
      <c r="C12529" s="32" t="s">
        <v>123</v>
      </c>
      <c r="D12529" s="33">
        <v>23210</v>
      </c>
    </row>
    <row r="12530" spans="1:4">
      <c r="A12530" s="32">
        <v>1997</v>
      </c>
      <c r="B12530" s="32" t="s">
        <v>9</v>
      </c>
      <c r="C12530" s="32" t="s">
        <v>123</v>
      </c>
      <c r="D12530" s="33">
        <v>21697</v>
      </c>
    </row>
    <row r="12531" spans="1:4">
      <c r="A12531" s="32">
        <v>1997</v>
      </c>
      <c r="B12531" s="32" t="s">
        <v>10</v>
      </c>
      <c r="C12531" s="32" t="s">
        <v>123</v>
      </c>
      <c r="D12531" s="33">
        <v>25565</v>
      </c>
    </row>
    <row r="12532" spans="1:4">
      <c r="A12532" s="32">
        <v>1997</v>
      </c>
      <c r="B12532" s="32" t="s">
        <v>11</v>
      </c>
      <c r="C12532" s="32" t="s">
        <v>123</v>
      </c>
      <c r="D12532" s="33">
        <v>18897</v>
      </c>
    </row>
    <row r="12533" spans="1:4">
      <c r="A12533" s="32">
        <v>1997</v>
      </c>
      <c r="B12533" s="32" t="s">
        <v>12</v>
      </c>
      <c r="C12533" s="32" t="s">
        <v>123</v>
      </c>
      <c r="D12533" s="33">
        <v>22284</v>
      </c>
    </row>
    <row r="12534" spans="1:4">
      <c r="A12534" s="32">
        <v>1997</v>
      </c>
      <c r="B12534" s="32" t="s">
        <v>13</v>
      </c>
      <c r="C12534" s="32" t="s">
        <v>123</v>
      </c>
      <c r="D12534" s="33">
        <v>22176</v>
      </c>
    </row>
    <row r="12535" spans="1:4">
      <c r="A12535" s="32">
        <v>1997</v>
      </c>
      <c r="B12535" s="32" t="s">
        <v>14</v>
      </c>
      <c r="C12535" s="32" t="s">
        <v>123</v>
      </c>
      <c r="D12535" s="33">
        <v>19213</v>
      </c>
    </row>
    <row r="12536" spans="1:4">
      <c r="A12536" s="32">
        <v>1997</v>
      </c>
      <c r="B12536" s="32" t="s">
        <v>15</v>
      </c>
      <c r="C12536" s="32" t="s">
        <v>123</v>
      </c>
      <c r="D12536" s="33">
        <v>24275</v>
      </c>
    </row>
    <row r="12537" spans="1:4">
      <c r="A12537" s="32">
        <v>1998</v>
      </c>
      <c r="B12537" s="32" t="s">
        <v>4</v>
      </c>
      <c r="C12537" s="32" t="s">
        <v>123</v>
      </c>
      <c r="D12537" s="33">
        <v>21389</v>
      </c>
    </row>
    <row r="12538" spans="1:4">
      <c r="A12538" s="32">
        <v>1998</v>
      </c>
      <c r="B12538" s="32" t="s">
        <v>5</v>
      </c>
      <c r="C12538" s="32" t="s">
        <v>123</v>
      </c>
      <c r="D12538" s="33">
        <v>8716</v>
      </c>
    </row>
    <row r="12539" spans="1:4">
      <c r="A12539" s="32">
        <v>1998</v>
      </c>
      <c r="B12539" s="32" t="s">
        <v>6</v>
      </c>
      <c r="C12539" s="32" t="s">
        <v>123</v>
      </c>
      <c r="D12539" s="33">
        <v>22513</v>
      </c>
    </row>
    <row r="12540" spans="1:4">
      <c r="A12540" s="32">
        <v>1998</v>
      </c>
      <c r="B12540" s="32" t="s">
        <v>7</v>
      </c>
      <c r="C12540" s="32" t="s">
        <v>123</v>
      </c>
      <c r="D12540" s="33">
        <v>36231</v>
      </c>
    </row>
    <row r="12541" spans="1:4">
      <c r="A12541" s="32">
        <v>1998</v>
      </c>
      <c r="B12541" s="32" t="s">
        <v>8</v>
      </c>
      <c r="C12541" s="32" t="s">
        <v>123</v>
      </c>
      <c r="D12541" s="33">
        <v>46818</v>
      </c>
    </row>
    <row r="12542" spans="1:4">
      <c r="A12542" s="32">
        <v>1998</v>
      </c>
      <c r="B12542" s="32" t="s">
        <v>9</v>
      </c>
      <c r="C12542" s="32" t="s">
        <v>123</v>
      </c>
      <c r="D12542" s="33">
        <v>45962</v>
      </c>
    </row>
    <row r="12543" spans="1:4">
      <c r="A12543" s="32">
        <v>1998</v>
      </c>
      <c r="B12543" s="32" t="s">
        <v>10</v>
      </c>
      <c r="C12543" s="32" t="s">
        <v>123</v>
      </c>
      <c r="D12543" s="33">
        <v>51865</v>
      </c>
    </row>
    <row r="12544" spans="1:4">
      <c r="A12544" s="32">
        <v>1998</v>
      </c>
      <c r="B12544" s="32" t="s">
        <v>11</v>
      </c>
      <c r="C12544" s="32" t="s">
        <v>123</v>
      </c>
      <c r="D12544" s="33">
        <v>51600</v>
      </c>
    </row>
    <row r="12545" spans="1:4">
      <c r="A12545" s="32">
        <v>1998</v>
      </c>
      <c r="B12545" s="32" t="s">
        <v>12</v>
      </c>
      <c r="C12545" s="32" t="s">
        <v>123</v>
      </c>
      <c r="D12545" s="33">
        <v>52724</v>
      </c>
    </row>
    <row r="12546" spans="1:4">
      <c r="A12546" s="32">
        <v>1998</v>
      </c>
      <c r="B12546" s="32" t="s">
        <v>13</v>
      </c>
      <c r="C12546" s="32" t="s">
        <v>123</v>
      </c>
      <c r="D12546" s="33">
        <v>56726</v>
      </c>
    </row>
    <row r="12547" spans="1:4">
      <c r="A12547" s="32">
        <v>1998</v>
      </c>
      <c r="B12547" s="32" t="s">
        <v>14</v>
      </c>
      <c r="C12547" s="32" t="s">
        <v>123</v>
      </c>
      <c r="D12547" s="33">
        <v>48809</v>
      </c>
    </row>
    <row r="12548" spans="1:4">
      <c r="A12548" s="32">
        <v>1998</v>
      </c>
      <c r="B12548" s="32" t="s">
        <v>15</v>
      </c>
      <c r="C12548" s="32" t="s">
        <v>123</v>
      </c>
      <c r="D12548" s="33">
        <v>47302</v>
      </c>
    </row>
    <row r="12549" spans="1:4">
      <c r="A12549" s="32">
        <v>1999</v>
      </c>
      <c r="B12549" s="32" t="s">
        <v>4</v>
      </c>
      <c r="C12549" s="32" t="s">
        <v>123</v>
      </c>
      <c r="D12549" s="33">
        <v>42023</v>
      </c>
    </row>
    <row r="12550" spans="1:4">
      <c r="A12550" s="32">
        <v>1999</v>
      </c>
      <c r="B12550" s="32" t="s">
        <v>5</v>
      </c>
      <c r="C12550" s="32" t="s">
        <v>123</v>
      </c>
      <c r="D12550" s="33">
        <v>42887</v>
      </c>
    </row>
    <row r="12551" spans="1:4">
      <c r="A12551" s="32">
        <v>1999</v>
      </c>
      <c r="B12551" s="32" t="s">
        <v>6</v>
      </c>
      <c r="C12551" s="32" t="s">
        <v>123</v>
      </c>
      <c r="D12551" s="33">
        <v>48788</v>
      </c>
    </row>
    <row r="12552" spans="1:4">
      <c r="A12552" s="32">
        <v>1999</v>
      </c>
      <c r="B12552" s="32" t="s">
        <v>7</v>
      </c>
      <c r="C12552" s="32" t="s">
        <v>123</v>
      </c>
      <c r="D12552" s="33">
        <v>45074</v>
      </c>
    </row>
    <row r="12553" spans="1:4">
      <c r="A12553" s="32">
        <v>1999</v>
      </c>
      <c r="B12553" s="32" t="s">
        <v>8</v>
      </c>
      <c r="C12553" s="32" t="s">
        <v>123</v>
      </c>
      <c r="D12553" s="33">
        <v>46633</v>
      </c>
    </row>
    <row r="12554" spans="1:4">
      <c r="A12554" s="32">
        <v>1999</v>
      </c>
      <c r="B12554" s="32" t="s">
        <v>9</v>
      </c>
      <c r="C12554" s="32" t="s">
        <v>123</v>
      </c>
      <c r="D12554" s="33">
        <v>44165</v>
      </c>
    </row>
    <row r="12555" spans="1:4">
      <c r="A12555" s="32">
        <v>1999</v>
      </c>
      <c r="B12555" s="32" t="s">
        <v>10</v>
      </c>
      <c r="C12555" s="32" t="s">
        <v>123</v>
      </c>
      <c r="D12555" s="33">
        <v>43778</v>
      </c>
    </row>
    <row r="12556" spans="1:4">
      <c r="A12556" s="32">
        <v>1999</v>
      </c>
      <c r="B12556" s="32" t="s">
        <v>11</v>
      </c>
      <c r="C12556" s="32" t="s">
        <v>123</v>
      </c>
      <c r="D12556" s="33">
        <v>42405</v>
      </c>
    </row>
    <row r="12557" spans="1:4">
      <c r="A12557" s="32">
        <v>1999</v>
      </c>
      <c r="B12557" s="32" t="s">
        <v>12</v>
      </c>
      <c r="C12557" s="32" t="s">
        <v>123</v>
      </c>
      <c r="D12557" s="33">
        <v>50127</v>
      </c>
    </row>
    <row r="12558" spans="1:4">
      <c r="A12558" s="32">
        <v>1999</v>
      </c>
      <c r="B12558" s="32" t="s">
        <v>13</v>
      </c>
      <c r="C12558" s="32" t="s">
        <v>123</v>
      </c>
      <c r="D12558" s="33">
        <v>52467</v>
      </c>
    </row>
    <row r="12559" spans="1:4">
      <c r="A12559" s="32">
        <v>1999</v>
      </c>
      <c r="B12559" s="32" t="s">
        <v>14</v>
      </c>
      <c r="C12559" s="32" t="s">
        <v>123</v>
      </c>
      <c r="D12559" s="33">
        <v>52847</v>
      </c>
    </row>
    <row r="12560" spans="1:4">
      <c r="A12560" s="32">
        <v>1999</v>
      </c>
      <c r="B12560" s="32" t="s">
        <v>15</v>
      </c>
      <c r="C12560" s="32" t="s">
        <v>123</v>
      </c>
      <c r="D12560" s="33">
        <v>50092</v>
      </c>
    </row>
    <row r="12561" spans="1:4">
      <c r="A12561" s="32">
        <v>2000</v>
      </c>
      <c r="B12561" s="32" t="s">
        <v>4</v>
      </c>
      <c r="C12561" s="32" t="s">
        <v>123</v>
      </c>
      <c r="D12561" s="33">
        <v>45082</v>
      </c>
    </row>
    <row r="12562" spans="1:4">
      <c r="A12562" s="32">
        <v>2000</v>
      </c>
      <c r="B12562" s="32" t="s">
        <v>5</v>
      </c>
      <c r="C12562" s="32" t="s">
        <v>123</v>
      </c>
      <c r="D12562" s="33">
        <v>47308</v>
      </c>
    </row>
    <row r="12563" spans="1:4">
      <c r="A12563" s="32">
        <v>2000</v>
      </c>
      <c r="B12563" s="32" t="s">
        <v>6</v>
      </c>
      <c r="C12563" s="32" t="s">
        <v>123</v>
      </c>
      <c r="D12563" s="33">
        <v>55563</v>
      </c>
    </row>
    <row r="12564" spans="1:4">
      <c r="A12564" s="32">
        <v>2000</v>
      </c>
      <c r="B12564" s="32" t="s">
        <v>7</v>
      </c>
      <c r="C12564" s="32" t="s">
        <v>123</v>
      </c>
      <c r="D12564" s="33">
        <v>49221</v>
      </c>
    </row>
    <row r="12565" spans="1:4">
      <c r="A12565" s="32">
        <v>2000</v>
      </c>
      <c r="B12565" s="32" t="s">
        <v>8</v>
      </c>
      <c r="C12565" s="32" t="s">
        <v>123</v>
      </c>
      <c r="D12565" s="33">
        <v>48566</v>
      </c>
    </row>
    <row r="12566" spans="1:4">
      <c r="A12566" s="32">
        <v>2000</v>
      </c>
      <c r="B12566" s="32" t="s">
        <v>9</v>
      </c>
      <c r="C12566" s="32" t="s">
        <v>123</v>
      </c>
      <c r="D12566" s="33">
        <v>46292</v>
      </c>
    </row>
    <row r="12567" spans="1:4">
      <c r="A12567" s="32">
        <v>2000</v>
      </c>
      <c r="B12567" s="32" t="s">
        <v>10</v>
      </c>
      <c r="C12567" s="32" t="s">
        <v>123</v>
      </c>
      <c r="D12567" s="33">
        <v>52377</v>
      </c>
    </row>
    <row r="12568" spans="1:4">
      <c r="A12568" s="32">
        <v>2000</v>
      </c>
      <c r="B12568" s="32" t="s">
        <v>11</v>
      </c>
      <c r="C12568" s="32" t="s">
        <v>123</v>
      </c>
      <c r="D12568" s="33">
        <v>52168</v>
      </c>
    </row>
    <row r="12569" spans="1:4">
      <c r="A12569" s="32">
        <v>2000</v>
      </c>
      <c r="B12569" s="32" t="s">
        <v>12</v>
      </c>
      <c r="C12569" s="32" t="s">
        <v>123</v>
      </c>
      <c r="D12569" s="33">
        <v>51647</v>
      </c>
    </row>
    <row r="12570" spans="1:4">
      <c r="A12570" s="32">
        <v>2000</v>
      </c>
      <c r="B12570" s="32" t="s">
        <v>13</v>
      </c>
      <c r="C12570" s="32" t="s">
        <v>123</v>
      </c>
      <c r="D12570" s="33">
        <v>54339</v>
      </c>
    </row>
    <row r="12571" spans="1:4">
      <c r="A12571" s="32">
        <v>2000</v>
      </c>
      <c r="B12571" s="32" t="s">
        <v>14</v>
      </c>
      <c r="C12571" s="32" t="s">
        <v>123</v>
      </c>
      <c r="D12571" s="33">
        <v>51397</v>
      </c>
    </row>
    <row r="12572" spans="1:4">
      <c r="A12572" s="32">
        <v>2000</v>
      </c>
      <c r="B12572" s="32" t="s">
        <v>15</v>
      </c>
      <c r="C12572" s="32" t="s">
        <v>123</v>
      </c>
      <c r="D12572" s="33">
        <v>52563</v>
      </c>
    </row>
    <row r="12573" spans="1:4">
      <c r="A12573" s="32">
        <v>2001</v>
      </c>
      <c r="B12573" s="32" t="s">
        <v>4</v>
      </c>
      <c r="C12573" s="32" t="s">
        <v>123</v>
      </c>
      <c r="D12573" s="33">
        <v>45663</v>
      </c>
    </row>
    <row r="12574" spans="1:4">
      <c r="A12574" s="32">
        <v>2001</v>
      </c>
      <c r="B12574" s="32" t="s">
        <v>5</v>
      </c>
      <c r="C12574" s="32" t="s">
        <v>123</v>
      </c>
      <c r="D12574" s="33">
        <v>44320</v>
      </c>
    </row>
    <row r="12575" spans="1:4">
      <c r="A12575" s="32">
        <v>2001</v>
      </c>
      <c r="B12575" s="32" t="s">
        <v>6</v>
      </c>
      <c r="C12575" s="32" t="s">
        <v>123</v>
      </c>
      <c r="D12575" s="33">
        <v>49538</v>
      </c>
    </row>
    <row r="12576" spans="1:4">
      <c r="A12576" s="32">
        <v>2001</v>
      </c>
      <c r="B12576" s="32" t="s">
        <v>7</v>
      </c>
      <c r="C12576" s="32" t="s">
        <v>123</v>
      </c>
      <c r="D12576" s="33">
        <v>47239</v>
      </c>
    </row>
    <row r="12577" spans="1:4">
      <c r="A12577" s="32">
        <v>2001</v>
      </c>
      <c r="B12577" s="32" t="s">
        <v>8</v>
      </c>
      <c r="C12577" s="32" t="s">
        <v>123</v>
      </c>
      <c r="D12577" s="33">
        <v>47266</v>
      </c>
    </row>
    <row r="12578" spans="1:4">
      <c r="A12578" s="32">
        <v>2001</v>
      </c>
      <c r="B12578" s="32" t="s">
        <v>9</v>
      </c>
      <c r="C12578" s="32" t="s">
        <v>123</v>
      </c>
      <c r="D12578" s="33">
        <v>44707</v>
      </c>
    </row>
    <row r="12579" spans="1:4">
      <c r="A12579" s="32">
        <v>2001</v>
      </c>
      <c r="B12579" s="32" t="s">
        <v>10</v>
      </c>
      <c r="C12579" s="32" t="s">
        <v>123</v>
      </c>
      <c r="D12579" s="33">
        <v>45062</v>
      </c>
    </row>
    <row r="12580" spans="1:4">
      <c r="A12580" s="32">
        <v>2001</v>
      </c>
      <c r="B12580" s="32" t="s">
        <v>11</v>
      </c>
      <c r="C12580" s="32" t="s">
        <v>123</v>
      </c>
      <c r="D12580" s="33">
        <v>44772</v>
      </c>
    </row>
    <row r="12581" spans="1:4">
      <c r="A12581" s="32">
        <v>2001</v>
      </c>
      <c r="B12581" s="32" t="s">
        <v>12</v>
      </c>
      <c r="C12581" s="32" t="s">
        <v>123</v>
      </c>
      <c r="D12581" s="33">
        <v>39996</v>
      </c>
    </row>
    <row r="12582" spans="1:4">
      <c r="A12582" s="32">
        <v>2001</v>
      </c>
      <c r="B12582" s="32" t="s">
        <v>13</v>
      </c>
      <c r="C12582" s="32" t="s">
        <v>123</v>
      </c>
      <c r="D12582" s="33">
        <v>44377</v>
      </c>
    </row>
    <row r="12583" spans="1:4">
      <c r="A12583" s="32">
        <v>2001</v>
      </c>
      <c r="B12583" s="32" t="s">
        <v>14</v>
      </c>
      <c r="C12583" s="32" t="s">
        <v>123</v>
      </c>
      <c r="D12583" s="33">
        <v>43957</v>
      </c>
    </row>
    <row r="12584" spans="1:4">
      <c r="A12584" s="32">
        <v>2001</v>
      </c>
      <c r="B12584" s="32" t="s">
        <v>15</v>
      </c>
      <c r="C12584" s="32" t="s">
        <v>123</v>
      </c>
      <c r="D12584" s="33">
        <v>34224</v>
      </c>
    </row>
    <row r="12585" spans="1:4">
      <c r="A12585" s="32">
        <v>2002</v>
      </c>
      <c r="B12585" s="32" t="s">
        <v>4</v>
      </c>
      <c r="C12585" s="32" t="s">
        <v>123</v>
      </c>
      <c r="D12585" s="33">
        <v>33448</v>
      </c>
    </row>
    <row r="12586" spans="1:4">
      <c r="A12586" s="32">
        <v>2002</v>
      </c>
      <c r="B12586" s="32" t="s">
        <v>5</v>
      </c>
      <c r="C12586" s="32" t="s">
        <v>123</v>
      </c>
      <c r="D12586" s="33">
        <v>30370</v>
      </c>
    </row>
    <row r="12587" spans="1:4">
      <c r="A12587" s="32">
        <v>2002</v>
      </c>
      <c r="B12587" s="32" t="s">
        <v>6</v>
      </c>
      <c r="C12587" s="32" t="s">
        <v>123</v>
      </c>
      <c r="D12587" s="33">
        <v>30764</v>
      </c>
    </row>
    <row r="12588" spans="1:4">
      <c r="A12588" s="32">
        <v>2002</v>
      </c>
      <c r="B12588" s="32" t="s">
        <v>7</v>
      </c>
      <c r="C12588" s="32" t="s">
        <v>123</v>
      </c>
      <c r="D12588" s="33">
        <v>30765</v>
      </c>
    </row>
    <row r="12589" spans="1:4">
      <c r="A12589" s="32">
        <v>2002</v>
      </c>
      <c r="B12589" s="32" t="s">
        <v>8</v>
      </c>
      <c r="C12589" s="32" t="s">
        <v>123</v>
      </c>
      <c r="D12589" s="33">
        <v>33102.341017024301</v>
      </c>
    </row>
    <row r="12590" spans="1:4">
      <c r="A12590" s="32">
        <v>2002</v>
      </c>
      <c r="B12590" s="32" t="s">
        <v>9</v>
      </c>
      <c r="C12590" s="32" t="s">
        <v>123</v>
      </c>
      <c r="D12590" s="33">
        <v>26052</v>
      </c>
    </row>
    <row r="12591" spans="1:4">
      <c r="A12591" s="32">
        <v>2002</v>
      </c>
      <c r="B12591" s="32" t="s">
        <v>10</v>
      </c>
      <c r="C12591" s="32" t="s">
        <v>123</v>
      </c>
      <c r="D12591" s="33">
        <v>29608</v>
      </c>
    </row>
    <row r="12592" spans="1:4">
      <c r="A12592" s="32">
        <v>2002</v>
      </c>
      <c r="B12592" s="32" t="s">
        <v>11</v>
      </c>
      <c r="C12592" s="32" t="s">
        <v>123</v>
      </c>
      <c r="D12592" s="33">
        <v>32040</v>
      </c>
    </row>
    <row r="12593" spans="1:4">
      <c r="A12593" s="32">
        <v>2002</v>
      </c>
      <c r="B12593" s="32" t="s">
        <v>12</v>
      </c>
      <c r="C12593" s="32" t="s">
        <v>123</v>
      </c>
      <c r="D12593" s="33">
        <v>31367</v>
      </c>
    </row>
    <row r="12594" spans="1:4">
      <c r="A12594" s="32">
        <v>2002</v>
      </c>
      <c r="B12594" s="32" t="s">
        <v>13</v>
      </c>
      <c r="C12594" s="32" t="s">
        <v>123</v>
      </c>
      <c r="D12594" s="33">
        <v>33940</v>
      </c>
    </row>
    <row r="12595" spans="1:4">
      <c r="A12595" s="32">
        <v>2002</v>
      </c>
      <c r="B12595" s="32" t="s">
        <v>14</v>
      </c>
      <c r="C12595" s="32" t="s">
        <v>123</v>
      </c>
      <c r="D12595" s="33">
        <v>36538</v>
      </c>
    </row>
    <row r="12596" spans="1:4">
      <c r="A12596" s="32">
        <v>2002</v>
      </c>
      <c r="B12596" s="32" t="s">
        <v>15</v>
      </c>
      <c r="C12596" s="32" t="s">
        <v>123</v>
      </c>
      <c r="D12596" s="33">
        <v>36771.937461724898</v>
      </c>
    </row>
    <row r="12597" spans="1:4">
      <c r="A12597" s="32">
        <v>2003</v>
      </c>
      <c r="B12597" s="32" t="s">
        <v>4</v>
      </c>
      <c r="C12597" s="32" t="s">
        <v>123</v>
      </c>
      <c r="D12597" s="33">
        <v>32182</v>
      </c>
    </row>
    <row r="12598" spans="1:4">
      <c r="A12598" s="32">
        <v>2003</v>
      </c>
      <c r="B12598" s="32" t="s">
        <v>5</v>
      </c>
      <c r="C12598" s="32" t="s">
        <v>123</v>
      </c>
      <c r="D12598" s="33">
        <v>28958</v>
      </c>
    </row>
    <row r="12599" spans="1:4">
      <c r="A12599" s="32">
        <v>2003</v>
      </c>
      <c r="B12599" s="32" t="s">
        <v>6</v>
      </c>
      <c r="C12599" s="32" t="s">
        <v>123</v>
      </c>
      <c r="D12599" s="33">
        <v>29313.722015158699</v>
      </c>
    </row>
    <row r="12600" spans="1:4">
      <c r="A12600" s="32">
        <v>2003</v>
      </c>
      <c r="B12600" s="32" t="s">
        <v>7</v>
      </c>
      <c r="C12600" s="32" t="s">
        <v>123</v>
      </c>
      <c r="D12600" s="33">
        <v>30955</v>
      </c>
    </row>
    <row r="12601" spans="1:4">
      <c r="A12601" s="32">
        <v>2003</v>
      </c>
      <c r="B12601" s="32" t="s">
        <v>8</v>
      </c>
      <c r="C12601" s="32" t="s">
        <v>123</v>
      </c>
      <c r="D12601" s="33">
        <v>30444</v>
      </c>
    </row>
    <row r="12602" spans="1:4">
      <c r="A12602" s="32">
        <v>2003</v>
      </c>
      <c r="B12602" s="32" t="s">
        <v>9</v>
      </c>
      <c r="C12602" s="32" t="s">
        <v>123</v>
      </c>
      <c r="D12602" s="33">
        <v>28694</v>
      </c>
    </row>
    <row r="12603" spans="1:4">
      <c r="A12603" s="32">
        <v>2003</v>
      </c>
      <c r="B12603" s="32" t="s">
        <v>10</v>
      </c>
      <c r="C12603" s="32" t="s">
        <v>123</v>
      </c>
      <c r="D12603" s="33">
        <v>30662</v>
      </c>
    </row>
    <row r="12604" spans="1:4">
      <c r="A12604" s="32">
        <v>2003</v>
      </c>
      <c r="B12604" s="32" t="s">
        <v>11</v>
      </c>
      <c r="C12604" s="32" t="s">
        <v>123</v>
      </c>
      <c r="D12604" s="33">
        <v>29302</v>
      </c>
    </row>
    <row r="12605" spans="1:4">
      <c r="A12605" s="32">
        <v>2003</v>
      </c>
      <c r="B12605" s="32" t="s">
        <v>12</v>
      </c>
      <c r="C12605" s="32" t="s">
        <v>123</v>
      </c>
      <c r="D12605" s="33">
        <v>30363</v>
      </c>
    </row>
    <row r="12606" spans="1:4">
      <c r="A12606" s="32">
        <v>2003</v>
      </c>
      <c r="B12606" s="32" t="s">
        <v>13</v>
      </c>
      <c r="C12606" s="32" t="s">
        <v>123</v>
      </c>
      <c r="D12606" s="33">
        <v>33041</v>
      </c>
    </row>
    <row r="12607" spans="1:4">
      <c r="A12607" s="32">
        <v>2003</v>
      </c>
      <c r="B12607" s="32" t="s">
        <v>14</v>
      </c>
      <c r="C12607" s="32" t="s">
        <v>123</v>
      </c>
      <c r="D12607" s="33">
        <v>28331</v>
      </c>
    </row>
    <row r="12608" spans="1:4">
      <c r="A12608" s="32">
        <v>2003</v>
      </c>
      <c r="B12608" s="32" t="s">
        <v>15</v>
      </c>
      <c r="C12608" s="32" t="s">
        <v>123</v>
      </c>
      <c r="D12608" s="33">
        <v>31231</v>
      </c>
    </row>
    <row r="12609" spans="1:4">
      <c r="A12609" s="32">
        <v>2004</v>
      </c>
      <c r="B12609" s="32" t="s">
        <v>4</v>
      </c>
      <c r="C12609" s="32" t="s">
        <v>123</v>
      </c>
      <c r="D12609" s="33">
        <v>26454</v>
      </c>
    </row>
    <row r="12610" spans="1:4">
      <c r="A12610" s="32">
        <v>2004</v>
      </c>
      <c r="B12610" s="32" t="s">
        <v>5</v>
      </c>
      <c r="C12610" s="32" t="s">
        <v>123</v>
      </c>
      <c r="D12610" s="33">
        <v>27777.685548085101</v>
      </c>
    </row>
    <row r="12611" spans="1:4">
      <c r="A12611" s="32">
        <v>2004</v>
      </c>
      <c r="B12611" s="32" t="s">
        <v>6</v>
      </c>
      <c r="C12611" s="32" t="s">
        <v>123</v>
      </c>
      <c r="D12611" s="33">
        <v>27533</v>
      </c>
    </row>
    <row r="12612" spans="1:4">
      <c r="A12612" s="32">
        <v>2004</v>
      </c>
      <c r="B12612" s="32" t="s">
        <v>7</v>
      </c>
      <c r="C12612" s="32" t="s">
        <v>123</v>
      </c>
      <c r="D12612" s="33">
        <v>20008</v>
      </c>
    </row>
    <row r="12613" spans="1:4">
      <c r="A12613" s="32">
        <v>2004</v>
      </c>
      <c r="B12613" s="32" t="s">
        <v>8</v>
      </c>
      <c r="C12613" s="32" t="s">
        <v>123</v>
      </c>
      <c r="D12613" s="33">
        <v>19903</v>
      </c>
    </row>
    <row r="12614" spans="1:4">
      <c r="A12614" s="32">
        <v>2004</v>
      </c>
      <c r="B12614" s="32" t="s">
        <v>9</v>
      </c>
      <c r="C12614" s="32" t="s">
        <v>123</v>
      </c>
      <c r="D12614" s="33">
        <v>18728</v>
      </c>
    </row>
    <row r="12615" spans="1:4">
      <c r="A12615" s="32">
        <v>2004</v>
      </c>
      <c r="B12615" s="32" t="s">
        <v>10</v>
      </c>
      <c r="C12615" s="32" t="s">
        <v>123</v>
      </c>
      <c r="D12615" s="33">
        <v>20464</v>
      </c>
    </row>
    <row r="12616" spans="1:4">
      <c r="A12616" s="32">
        <v>2004</v>
      </c>
      <c r="B12616" s="32" t="s">
        <v>11</v>
      </c>
      <c r="C12616" s="32" t="s">
        <v>123</v>
      </c>
      <c r="D12616" s="33">
        <v>20863</v>
      </c>
    </row>
    <row r="12617" spans="1:4">
      <c r="A12617" s="32">
        <v>2004</v>
      </c>
      <c r="B12617" s="32" t="s">
        <v>12</v>
      </c>
      <c r="C12617" s="32" t="s">
        <v>123</v>
      </c>
      <c r="D12617" s="33">
        <v>21009.858668610701</v>
      </c>
    </row>
    <row r="12618" spans="1:4">
      <c r="A12618" s="32">
        <v>2004</v>
      </c>
      <c r="B12618" s="32" t="s">
        <v>13</v>
      </c>
      <c r="C12618" s="32" t="s">
        <v>123</v>
      </c>
      <c r="D12618" s="33">
        <v>20147</v>
      </c>
    </row>
    <row r="12619" spans="1:4">
      <c r="A12619" s="32">
        <v>2004</v>
      </c>
      <c r="B12619" s="32" t="s">
        <v>14</v>
      </c>
      <c r="C12619" s="32" t="s">
        <v>123</v>
      </c>
      <c r="D12619" s="33">
        <v>18638.2067979323</v>
      </c>
    </row>
    <row r="12620" spans="1:4">
      <c r="A12620" s="32">
        <v>2004</v>
      </c>
      <c r="B12620" s="32" t="s">
        <v>15</v>
      </c>
      <c r="C12620" s="32" t="s">
        <v>123</v>
      </c>
      <c r="D12620" s="33">
        <v>19195.982636535198</v>
      </c>
    </row>
    <row r="12621" spans="1:4">
      <c r="A12621" s="32">
        <v>2005</v>
      </c>
      <c r="B12621" s="32" t="s">
        <v>4</v>
      </c>
      <c r="C12621" s="32" t="s">
        <v>123</v>
      </c>
      <c r="D12621" s="33">
        <v>17227</v>
      </c>
    </row>
    <row r="12622" spans="1:4">
      <c r="A12622" s="32">
        <v>2005</v>
      </c>
      <c r="B12622" s="32" t="s">
        <v>5</v>
      </c>
      <c r="C12622" s="32" t="s">
        <v>123</v>
      </c>
      <c r="D12622" s="33">
        <v>19716</v>
      </c>
    </row>
    <row r="12623" spans="1:4">
      <c r="A12623" s="32">
        <v>2005</v>
      </c>
      <c r="B12623" s="32" t="s">
        <v>6</v>
      </c>
      <c r="C12623" s="32" t="s">
        <v>123</v>
      </c>
      <c r="D12623" s="33">
        <v>22172</v>
      </c>
    </row>
    <row r="12624" spans="1:4">
      <c r="A12624" s="32">
        <v>2005</v>
      </c>
      <c r="B12624" s="32" t="s">
        <v>7</v>
      </c>
      <c r="C12624" s="32" t="s">
        <v>123</v>
      </c>
      <c r="D12624" s="33">
        <v>18009</v>
      </c>
    </row>
    <row r="12625" spans="1:4">
      <c r="A12625" s="32">
        <v>2005</v>
      </c>
      <c r="B12625" s="32" t="s">
        <v>8</v>
      </c>
      <c r="C12625" s="32" t="s">
        <v>123</v>
      </c>
      <c r="D12625" s="33">
        <v>16994</v>
      </c>
    </row>
    <row r="12626" spans="1:4">
      <c r="A12626" s="32">
        <v>2005</v>
      </c>
      <c r="B12626" s="32" t="s">
        <v>9</v>
      </c>
      <c r="C12626" s="32" t="s">
        <v>123</v>
      </c>
      <c r="D12626" s="33">
        <v>14445</v>
      </c>
    </row>
    <row r="12627" spans="1:4">
      <c r="A12627" s="32">
        <v>2005</v>
      </c>
      <c r="B12627" s="32" t="s">
        <v>10</v>
      </c>
      <c r="C12627" s="32" t="s">
        <v>123</v>
      </c>
      <c r="D12627" s="33">
        <v>21235</v>
      </c>
    </row>
    <row r="12628" spans="1:4">
      <c r="A12628" s="32">
        <v>2005</v>
      </c>
      <c r="B12628" s="32" t="s">
        <v>11</v>
      </c>
      <c r="C12628" s="32" t="s">
        <v>123</v>
      </c>
      <c r="D12628" s="33">
        <v>18556.693261802298</v>
      </c>
    </row>
    <row r="12629" spans="1:4">
      <c r="A12629" s="32">
        <v>2005</v>
      </c>
      <c r="B12629" s="32" t="s">
        <v>12</v>
      </c>
      <c r="C12629" s="32" t="s">
        <v>123</v>
      </c>
      <c r="D12629" s="33">
        <v>15086.7726217612</v>
      </c>
    </row>
    <row r="12630" spans="1:4">
      <c r="A12630" s="32">
        <v>2005</v>
      </c>
      <c r="B12630" s="32" t="s">
        <v>13</v>
      </c>
      <c r="C12630" s="32" t="s">
        <v>123</v>
      </c>
      <c r="D12630" s="33">
        <v>14554.4029599571</v>
      </c>
    </row>
    <row r="12631" spans="1:4">
      <c r="A12631" s="32">
        <v>2005</v>
      </c>
      <c r="B12631" s="32" t="s">
        <v>14</v>
      </c>
      <c r="C12631" s="32" t="s">
        <v>123</v>
      </c>
      <c r="D12631" s="33">
        <v>12259</v>
      </c>
    </row>
    <row r="12632" spans="1:4">
      <c r="A12632" s="32">
        <v>2005</v>
      </c>
      <c r="B12632" s="32" t="s">
        <v>15</v>
      </c>
      <c r="C12632" s="32" t="s">
        <v>123</v>
      </c>
      <c r="D12632" s="33">
        <v>12651.2080791517</v>
      </c>
    </row>
    <row r="12633" spans="1:4">
      <c r="A12633" s="32">
        <v>2006</v>
      </c>
      <c r="B12633" s="32" t="s">
        <v>4</v>
      </c>
      <c r="C12633" s="32" t="s">
        <v>123</v>
      </c>
      <c r="D12633" s="33">
        <v>11904</v>
      </c>
    </row>
    <row r="12634" spans="1:4">
      <c r="A12634" s="32">
        <v>2006</v>
      </c>
      <c r="B12634" s="32" t="s">
        <v>5</v>
      </c>
      <c r="C12634" s="32" t="s">
        <v>123</v>
      </c>
      <c r="D12634" s="33">
        <v>11733</v>
      </c>
    </row>
    <row r="12635" spans="1:4">
      <c r="A12635" s="32">
        <v>2006</v>
      </c>
      <c r="B12635" s="32" t="s">
        <v>6</v>
      </c>
      <c r="C12635" s="32" t="s">
        <v>123</v>
      </c>
      <c r="D12635" s="33">
        <v>15608</v>
      </c>
    </row>
    <row r="12636" spans="1:4">
      <c r="A12636" s="32">
        <v>2006</v>
      </c>
      <c r="B12636" s="32" t="s">
        <v>7</v>
      </c>
      <c r="C12636" s="32" t="s">
        <v>123</v>
      </c>
      <c r="D12636" s="33">
        <v>14456</v>
      </c>
    </row>
    <row r="12637" spans="1:4">
      <c r="A12637" s="32">
        <v>2006</v>
      </c>
      <c r="B12637" s="32" t="s">
        <v>8</v>
      </c>
      <c r="C12637" s="32" t="s">
        <v>123</v>
      </c>
      <c r="D12637" s="33">
        <v>14906</v>
      </c>
    </row>
    <row r="12638" spans="1:4">
      <c r="A12638" s="32">
        <v>2006</v>
      </c>
      <c r="B12638" s="32" t="s">
        <v>9</v>
      </c>
      <c r="C12638" s="32" t="s">
        <v>123</v>
      </c>
      <c r="D12638" s="33">
        <v>15624</v>
      </c>
    </row>
    <row r="12639" spans="1:4">
      <c r="A12639" s="32">
        <v>2006</v>
      </c>
      <c r="B12639" s="32" t="s">
        <v>10</v>
      </c>
      <c r="C12639" s="32" t="s">
        <v>123</v>
      </c>
      <c r="D12639" s="33">
        <v>19279</v>
      </c>
    </row>
    <row r="12640" spans="1:4">
      <c r="A12640" s="32">
        <v>2006</v>
      </c>
      <c r="B12640" s="32" t="s">
        <v>11</v>
      </c>
      <c r="C12640" s="32" t="s">
        <v>123</v>
      </c>
      <c r="D12640" s="33">
        <v>18984.469425419698</v>
      </c>
    </row>
    <row r="12641" spans="1:4">
      <c r="A12641" s="32">
        <v>2006</v>
      </c>
      <c r="B12641" s="32" t="s">
        <v>12</v>
      </c>
      <c r="C12641" s="32" t="s">
        <v>123</v>
      </c>
      <c r="D12641" s="33">
        <v>20182</v>
      </c>
    </row>
    <row r="12642" spans="1:4">
      <c r="A12642" s="32">
        <v>2006</v>
      </c>
      <c r="B12642" s="32" t="s">
        <v>13</v>
      </c>
      <c r="C12642" s="32" t="s">
        <v>123</v>
      </c>
      <c r="D12642" s="33">
        <v>21353</v>
      </c>
    </row>
    <row r="12643" spans="1:4">
      <c r="A12643" s="32">
        <v>2006</v>
      </c>
      <c r="B12643" s="32" t="s">
        <v>14</v>
      </c>
      <c r="C12643" s="32" t="s">
        <v>123</v>
      </c>
      <c r="D12643" s="33">
        <v>19364.863401521601</v>
      </c>
    </row>
    <row r="12644" spans="1:4">
      <c r="A12644" s="32">
        <v>2006</v>
      </c>
      <c r="B12644" s="32" t="s">
        <v>15</v>
      </c>
      <c r="C12644" s="32" t="s">
        <v>123</v>
      </c>
      <c r="D12644" s="33">
        <v>19850</v>
      </c>
    </row>
    <row r="12645" spans="1:4">
      <c r="A12645" s="32">
        <v>2007</v>
      </c>
      <c r="B12645" s="32" t="s">
        <v>4</v>
      </c>
      <c r="C12645" s="32" t="s">
        <v>123</v>
      </c>
      <c r="D12645" s="33">
        <v>20472</v>
      </c>
    </row>
    <row r="12646" spans="1:4">
      <c r="A12646" s="32">
        <v>2007</v>
      </c>
      <c r="B12646" s="32" t="s">
        <v>5</v>
      </c>
      <c r="C12646" s="32" t="s">
        <v>123</v>
      </c>
      <c r="D12646" s="33">
        <v>19727</v>
      </c>
    </row>
    <row r="12647" spans="1:4">
      <c r="A12647" s="32">
        <v>2007</v>
      </c>
      <c r="B12647" s="32" t="s">
        <v>6</v>
      </c>
      <c r="C12647" s="32" t="s">
        <v>123</v>
      </c>
      <c r="D12647" s="33">
        <v>20661</v>
      </c>
    </row>
    <row r="12648" spans="1:4">
      <c r="A12648" s="32">
        <v>2007</v>
      </c>
      <c r="B12648" s="32" t="s">
        <v>7</v>
      </c>
      <c r="C12648" s="32" t="s">
        <v>123</v>
      </c>
      <c r="D12648" s="33">
        <v>17885</v>
      </c>
    </row>
    <row r="12649" spans="1:4">
      <c r="A12649" s="32">
        <v>2007</v>
      </c>
      <c r="B12649" s="32" t="s">
        <v>8</v>
      </c>
      <c r="C12649" s="32" t="s">
        <v>123</v>
      </c>
      <c r="D12649" s="33">
        <v>18912</v>
      </c>
    </row>
    <row r="12650" spans="1:4">
      <c r="A12650" s="32">
        <v>2007</v>
      </c>
      <c r="B12650" s="32" t="s">
        <v>9</v>
      </c>
      <c r="C12650" s="32" t="s">
        <v>123</v>
      </c>
      <c r="D12650" s="33">
        <v>16476</v>
      </c>
    </row>
    <row r="12651" spans="1:4">
      <c r="A12651" s="32">
        <v>2007</v>
      </c>
      <c r="B12651" s="32" t="s">
        <v>10</v>
      </c>
      <c r="C12651" s="32" t="s">
        <v>123</v>
      </c>
      <c r="D12651" s="33">
        <v>18590.529534949899</v>
      </c>
    </row>
    <row r="12652" spans="1:4">
      <c r="A12652" s="32">
        <v>2007</v>
      </c>
      <c r="B12652" s="32" t="s">
        <v>11</v>
      </c>
      <c r="C12652" s="32" t="s">
        <v>123</v>
      </c>
      <c r="D12652" s="33">
        <v>16963</v>
      </c>
    </row>
    <row r="12653" spans="1:4">
      <c r="A12653" s="32">
        <v>2007</v>
      </c>
      <c r="B12653" s="32" t="s">
        <v>12</v>
      </c>
      <c r="C12653" s="32" t="s">
        <v>123</v>
      </c>
      <c r="D12653" s="33">
        <v>16958</v>
      </c>
    </row>
    <row r="12654" spans="1:4">
      <c r="A12654" s="32">
        <v>2007</v>
      </c>
      <c r="B12654" s="32" t="s">
        <v>13</v>
      </c>
      <c r="C12654" s="32" t="s">
        <v>123</v>
      </c>
      <c r="D12654" s="33">
        <v>15952.7272902818</v>
      </c>
    </row>
    <row r="12655" spans="1:4">
      <c r="A12655" s="32">
        <v>2007</v>
      </c>
      <c r="B12655" s="32" t="s">
        <v>14</v>
      </c>
      <c r="C12655" s="32" t="s">
        <v>123</v>
      </c>
      <c r="D12655" s="33">
        <v>19666.963942441202</v>
      </c>
    </row>
    <row r="12656" spans="1:4">
      <c r="A12656" s="32">
        <v>2007</v>
      </c>
      <c r="B12656" s="32" t="s">
        <v>15</v>
      </c>
      <c r="C12656" s="32" t="s">
        <v>123</v>
      </c>
      <c r="D12656" s="33">
        <v>16316</v>
      </c>
    </row>
    <row r="12657" spans="1:4">
      <c r="A12657" s="32">
        <v>2008</v>
      </c>
      <c r="B12657" s="32" t="s">
        <v>4</v>
      </c>
      <c r="C12657" s="32" t="s">
        <v>123</v>
      </c>
      <c r="D12657" s="33">
        <v>17492</v>
      </c>
    </row>
    <row r="12658" spans="1:4">
      <c r="A12658" s="32">
        <v>2008</v>
      </c>
      <c r="B12658" s="32" t="s">
        <v>5</v>
      </c>
      <c r="C12658" s="32" t="s">
        <v>123</v>
      </c>
      <c r="D12658" s="33">
        <v>16752</v>
      </c>
    </row>
    <row r="12659" spans="1:4">
      <c r="A12659" s="32">
        <v>2008</v>
      </c>
      <c r="B12659" s="32" t="s">
        <v>6</v>
      </c>
      <c r="C12659" s="32" t="s">
        <v>123</v>
      </c>
      <c r="D12659" s="33">
        <v>16440</v>
      </c>
    </row>
    <row r="12660" spans="1:4">
      <c r="A12660" s="32">
        <v>2008</v>
      </c>
      <c r="B12660" s="32" t="s">
        <v>7</v>
      </c>
      <c r="C12660" s="32" t="s">
        <v>123</v>
      </c>
      <c r="D12660" s="33">
        <v>17885</v>
      </c>
    </row>
    <row r="12661" spans="1:4">
      <c r="A12661" s="32">
        <v>2008</v>
      </c>
      <c r="B12661" s="32" t="s">
        <v>8</v>
      </c>
      <c r="C12661" s="32" t="s">
        <v>123</v>
      </c>
      <c r="D12661" s="33">
        <v>19092</v>
      </c>
    </row>
    <row r="12662" spans="1:4">
      <c r="A12662" s="32">
        <v>2008</v>
      </c>
      <c r="B12662" s="32" t="s">
        <v>9</v>
      </c>
      <c r="C12662" s="32" t="s">
        <v>123</v>
      </c>
      <c r="D12662" s="33">
        <v>17268</v>
      </c>
    </row>
    <row r="12663" spans="1:4">
      <c r="A12663" s="32">
        <v>2008</v>
      </c>
      <c r="B12663" s="32" t="s">
        <v>10</v>
      </c>
      <c r="C12663" s="32" t="s">
        <v>123</v>
      </c>
      <c r="D12663" s="33">
        <v>18453</v>
      </c>
    </row>
    <row r="12664" spans="1:4">
      <c r="A12664" s="32">
        <v>2008</v>
      </c>
      <c r="B12664" s="32" t="s">
        <v>11</v>
      </c>
      <c r="C12664" s="32" t="s">
        <v>123</v>
      </c>
      <c r="D12664" s="33">
        <v>17936.453435758802</v>
      </c>
    </row>
    <row r="12665" spans="1:4">
      <c r="A12665" s="32">
        <v>2008</v>
      </c>
      <c r="B12665" s="32" t="s">
        <v>12</v>
      </c>
      <c r="C12665" s="32" t="s">
        <v>123</v>
      </c>
      <c r="D12665" s="33">
        <v>19538.248369235</v>
      </c>
    </row>
    <row r="12666" spans="1:4">
      <c r="A12666" s="32">
        <v>2008</v>
      </c>
      <c r="B12666" s="32" t="s">
        <v>13</v>
      </c>
      <c r="C12666" s="32" t="s">
        <v>123</v>
      </c>
      <c r="D12666" s="33">
        <v>22380</v>
      </c>
    </row>
    <row r="12667" spans="1:4">
      <c r="A12667" s="32">
        <v>2008</v>
      </c>
      <c r="B12667" s="32" t="s">
        <v>14</v>
      </c>
      <c r="C12667" s="32" t="s">
        <v>123</v>
      </c>
      <c r="D12667" s="33">
        <v>19926</v>
      </c>
    </row>
    <row r="12668" spans="1:4">
      <c r="A12668" s="32">
        <v>2008</v>
      </c>
      <c r="B12668" s="32" t="s">
        <v>15</v>
      </c>
      <c r="C12668" s="32" t="s">
        <v>123</v>
      </c>
      <c r="D12668" s="33">
        <v>18451.756498936</v>
      </c>
    </row>
    <row r="12669" spans="1:4">
      <c r="A12669" s="32">
        <v>2009</v>
      </c>
      <c r="B12669" s="32" t="s">
        <v>4</v>
      </c>
      <c r="C12669" s="32" t="s">
        <v>123</v>
      </c>
      <c r="D12669" s="33">
        <v>21244.104386200699</v>
      </c>
    </row>
    <row r="12670" spans="1:4">
      <c r="A12670" s="32">
        <v>2009</v>
      </c>
      <c r="B12670" s="32" t="s">
        <v>5</v>
      </c>
      <c r="C12670" s="32" t="s">
        <v>123</v>
      </c>
      <c r="D12670" s="33">
        <v>18588.649168317199</v>
      </c>
    </row>
    <row r="12671" spans="1:4">
      <c r="A12671" s="32">
        <v>2009</v>
      </c>
      <c r="B12671" s="32" t="s">
        <v>6</v>
      </c>
      <c r="C12671" s="32" t="s">
        <v>123</v>
      </c>
      <c r="D12671" s="33">
        <v>16893.6511736721</v>
      </c>
    </row>
    <row r="12672" spans="1:4">
      <c r="A12672" s="32">
        <v>2009</v>
      </c>
      <c r="B12672" s="32" t="s">
        <v>7</v>
      </c>
      <c r="C12672" s="32" t="s">
        <v>123</v>
      </c>
      <c r="D12672" s="33">
        <v>15888.2580602772</v>
      </c>
    </row>
    <row r="12673" spans="1:4">
      <c r="A12673" s="32">
        <v>2009</v>
      </c>
      <c r="B12673" s="32" t="s">
        <v>8</v>
      </c>
      <c r="C12673" s="32" t="s">
        <v>123</v>
      </c>
      <c r="D12673" s="33">
        <v>14756</v>
      </c>
    </row>
    <row r="12674" spans="1:4">
      <c r="A12674" s="32">
        <v>2009</v>
      </c>
      <c r="B12674" s="32" t="s">
        <v>9</v>
      </c>
      <c r="C12674" s="32" t="s">
        <v>123</v>
      </c>
      <c r="D12674" s="33">
        <v>14537.304372799301</v>
      </c>
    </row>
    <row r="12675" spans="1:4">
      <c r="A12675" s="32">
        <v>2009</v>
      </c>
      <c r="B12675" s="32" t="s">
        <v>10</v>
      </c>
      <c r="C12675" s="32" t="s">
        <v>123</v>
      </c>
      <c r="D12675" s="33">
        <v>12192.6458813846</v>
      </c>
    </row>
    <row r="12676" spans="1:4">
      <c r="A12676" s="32">
        <v>2009</v>
      </c>
      <c r="B12676" s="32" t="s">
        <v>11</v>
      </c>
      <c r="C12676" s="32" t="s">
        <v>123</v>
      </c>
      <c r="D12676" s="33">
        <v>14185.171202592999</v>
      </c>
    </row>
    <row r="12677" spans="1:4">
      <c r="A12677" s="32">
        <v>2009</v>
      </c>
      <c r="B12677" s="32" t="s">
        <v>12</v>
      </c>
      <c r="C12677" s="32" t="s">
        <v>123</v>
      </c>
      <c r="D12677" s="33">
        <v>16438.350782527599</v>
      </c>
    </row>
    <row r="12678" spans="1:4">
      <c r="A12678" s="32">
        <v>2009</v>
      </c>
      <c r="B12678" s="32" t="s">
        <v>13</v>
      </c>
      <c r="C12678" s="32" t="s">
        <v>123</v>
      </c>
      <c r="D12678" s="33">
        <v>17401.197305715999</v>
      </c>
    </row>
    <row r="12679" spans="1:4">
      <c r="A12679" s="32">
        <v>2009</v>
      </c>
      <c r="B12679" s="32" t="s">
        <v>14</v>
      </c>
      <c r="C12679" s="32" t="s">
        <v>123</v>
      </c>
      <c r="D12679" s="33">
        <v>15173</v>
      </c>
    </row>
    <row r="12680" spans="1:4">
      <c r="A12680" s="32">
        <v>2009</v>
      </c>
      <c r="B12680" s="32" t="s">
        <v>15</v>
      </c>
      <c r="C12680" s="32" t="s">
        <v>123</v>
      </c>
      <c r="D12680" s="33">
        <v>17000</v>
      </c>
    </row>
    <row r="12681" spans="1:4">
      <c r="A12681" s="32">
        <v>2010</v>
      </c>
      <c r="B12681" s="32" t="s">
        <v>4</v>
      </c>
      <c r="C12681" s="32" t="s">
        <v>123</v>
      </c>
      <c r="D12681" s="33">
        <v>15600.433340490599</v>
      </c>
    </row>
    <row r="12682" spans="1:4">
      <c r="A12682" s="32">
        <v>2010</v>
      </c>
      <c r="B12682" s="32" t="s">
        <v>5</v>
      </c>
      <c r="C12682" s="32" t="s">
        <v>123</v>
      </c>
      <c r="D12682" s="33">
        <v>15344.247933558399</v>
      </c>
    </row>
    <row r="12683" spans="1:4">
      <c r="A12683" s="32">
        <v>2010</v>
      </c>
      <c r="B12683" s="32" t="s">
        <v>6</v>
      </c>
      <c r="C12683" s="32" t="s">
        <v>123</v>
      </c>
      <c r="D12683" s="33">
        <v>15614.551053372799</v>
      </c>
    </row>
    <row r="12684" spans="1:4">
      <c r="A12684" s="32">
        <v>2010</v>
      </c>
      <c r="B12684" s="32" t="s">
        <v>7</v>
      </c>
      <c r="C12684" s="32" t="s">
        <v>123</v>
      </c>
      <c r="D12684" s="33">
        <v>14835</v>
      </c>
    </row>
    <row r="12685" spans="1:4">
      <c r="A12685" s="32">
        <v>2010</v>
      </c>
      <c r="B12685" s="32" t="s">
        <v>8</v>
      </c>
      <c r="C12685" s="32" t="s">
        <v>123</v>
      </c>
      <c r="D12685" s="33">
        <v>13069.160170806799</v>
      </c>
    </row>
    <row r="12686" spans="1:4">
      <c r="A12686" s="32">
        <v>2010</v>
      </c>
      <c r="B12686" s="32" t="s">
        <v>9</v>
      </c>
      <c r="C12686" s="32" t="s">
        <v>123</v>
      </c>
      <c r="D12686" s="33">
        <v>12059.698393422401</v>
      </c>
    </row>
    <row r="12687" spans="1:4">
      <c r="A12687" s="32">
        <v>2010</v>
      </c>
      <c r="B12687" s="32" t="s">
        <v>10</v>
      </c>
      <c r="C12687" s="32" t="s">
        <v>123</v>
      </c>
      <c r="D12687" s="33">
        <v>12682.615397608901</v>
      </c>
    </row>
    <row r="12688" spans="1:4">
      <c r="A12688" s="32">
        <v>2010</v>
      </c>
      <c r="B12688" s="32" t="s">
        <v>11</v>
      </c>
      <c r="C12688" s="32" t="s">
        <v>123</v>
      </c>
      <c r="D12688" s="33">
        <v>16098.121114638499</v>
      </c>
    </row>
    <row r="12689" spans="1:4">
      <c r="A12689" s="32">
        <v>2010</v>
      </c>
      <c r="B12689" s="32" t="s">
        <v>12</v>
      </c>
      <c r="C12689" s="32" t="s">
        <v>123</v>
      </c>
      <c r="D12689" s="33">
        <v>15350.445733159801</v>
      </c>
    </row>
    <row r="12690" spans="1:4">
      <c r="A12690" s="32">
        <v>2010</v>
      </c>
      <c r="B12690" s="32" t="s">
        <v>13</v>
      </c>
      <c r="C12690" s="32" t="s">
        <v>123</v>
      </c>
      <c r="D12690" s="33">
        <v>15350.445733159801</v>
      </c>
    </row>
    <row r="12691" spans="1:4">
      <c r="A12691" s="32">
        <v>2010</v>
      </c>
      <c r="B12691" s="32" t="s">
        <v>14</v>
      </c>
      <c r="C12691" s="32" t="s">
        <v>123</v>
      </c>
      <c r="D12691" s="33">
        <v>15906.8907344051</v>
      </c>
    </row>
    <row r="12692" spans="1:4">
      <c r="A12692" s="32">
        <v>2010</v>
      </c>
      <c r="B12692" s="32" t="s">
        <v>15</v>
      </c>
      <c r="C12692" s="32" t="s">
        <v>123</v>
      </c>
      <c r="D12692" s="33">
        <v>14638.3682709854</v>
      </c>
    </row>
    <row r="12693" spans="1:4">
      <c r="A12693" s="32">
        <v>2011</v>
      </c>
      <c r="B12693" s="32" t="s">
        <v>4</v>
      </c>
      <c r="C12693" s="32" t="s">
        <v>123</v>
      </c>
      <c r="D12693" s="33">
        <v>13461.7646210739</v>
      </c>
    </row>
    <row r="12694" spans="1:4">
      <c r="A12694" s="32">
        <v>2011</v>
      </c>
      <c r="B12694" s="32" t="s">
        <v>5</v>
      </c>
      <c r="C12694" s="32" t="s">
        <v>123</v>
      </c>
      <c r="D12694" s="33">
        <v>11407.6473125134</v>
      </c>
    </row>
    <row r="12695" spans="1:4">
      <c r="A12695" s="32">
        <v>2011</v>
      </c>
      <c r="B12695" s="32" t="s">
        <v>6</v>
      </c>
      <c r="C12695" s="32" t="s">
        <v>123</v>
      </c>
      <c r="D12695" s="33">
        <v>12466.6899771712</v>
      </c>
    </row>
    <row r="12696" spans="1:4">
      <c r="A12696" s="32">
        <v>2011</v>
      </c>
      <c r="B12696" s="32" t="s">
        <v>7</v>
      </c>
      <c r="C12696" s="32" t="s">
        <v>123</v>
      </c>
      <c r="D12696" s="33">
        <v>11788.5362762359</v>
      </c>
    </row>
    <row r="12697" spans="1:4">
      <c r="A12697" s="32">
        <v>2011</v>
      </c>
      <c r="B12697" s="32" t="s">
        <v>8</v>
      </c>
      <c r="C12697" s="32" t="s">
        <v>123</v>
      </c>
      <c r="D12697" s="33">
        <v>10322.444725432801</v>
      </c>
    </row>
    <row r="12698" spans="1:4">
      <c r="A12698" s="32">
        <v>2011</v>
      </c>
      <c r="B12698" s="32" t="s">
        <v>9</v>
      </c>
      <c r="C12698" s="32" t="s">
        <v>123</v>
      </c>
      <c r="D12698" s="33">
        <v>12963.0491230602</v>
      </c>
    </row>
    <row r="12699" spans="1:4">
      <c r="A12699" s="32">
        <v>2011</v>
      </c>
      <c r="B12699" s="32" t="s">
        <v>10</v>
      </c>
      <c r="C12699" s="32" t="s">
        <v>123</v>
      </c>
      <c r="D12699" s="33">
        <v>12344.053910209999</v>
      </c>
    </row>
    <row r="12700" spans="1:4">
      <c r="A12700" s="32">
        <v>2011</v>
      </c>
      <c r="B12700" s="32" t="s">
        <v>11</v>
      </c>
      <c r="C12700" s="32" t="s">
        <v>123</v>
      </c>
      <c r="D12700" s="33">
        <v>8697.5569881972806</v>
      </c>
    </row>
    <row r="12701" spans="1:4">
      <c r="A12701" s="32">
        <v>2011</v>
      </c>
      <c r="B12701" s="32" t="s">
        <v>12</v>
      </c>
      <c r="C12701" s="32" t="s">
        <v>123</v>
      </c>
      <c r="D12701" s="33">
        <v>11848.853934115399</v>
      </c>
    </row>
    <row r="12702" spans="1:4">
      <c r="A12702" s="32">
        <v>2011</v>
      </c>
      <c r="B12702" s="32" t="s">
        <v>13</v>
      </c>
      <c r="C12702" s="32" t="s">
        <v>123</v>
      </c>
      <c r="D12702" s="33">
        <v>10349.7701538129</v>
      </c>
    </row>
    <row r="12703" spans="1:4">
      <c r="A12703" s="32">
        <v>2011</v>
      </c>
      <c r="B12703" s="32" t="s">
        <v>14</v>
      </c>
      <c r="C12703" s="32" t="s">
        <v>123</v>
      </c>
      <c r="D12703" s="33">
        <v>10593.383163083799</v>
      </c>
    </row>
    <row r="12704" spans="1:4">
      <c r="A12704" s="32">
        <v>2011</v>
      </c>
      <c r="B12704" s="32" t="s">
        <v>15</v>
      </c>
      <c r="C12704" s="32" t="s">
        <v>123</v>
      </c>
      <c r="D12704" s="33">
        <v>10294.884794617101</v>
      </c>
    </row>
    <row r="12705" spans="1:4">
      <c r="A12705" s="32">
        <v>2012</v>
      </c>
      <c r="B12705" s="32" t="s">
        <v>4</v>
      </c>
      <c r="C12705" s="32" t="s">
        <v>123</v>
      </c>
      <c r="D12705" s="33">
        <v>7255.5160287704903</v>
      </c>
    </row>
    <row r="12706" spans="1:4">
      <c r="A12706" s="32">
        <v>2012</v>
      </c>
      <c r="B12706" s="32" t="s">
        <v>5</v>
      </c>
      <c r="C12706" s="32" t="s">
        <v>123</v>
      </c>
      <c r="D12706" s="33">
        <v>10918.179081542499</v>
      </c>
    </row>
    <row r="12707" spans="1:4">
      <c r="A12707" s="32">
        <v>2012</v>
      </c>
      <c r="B12707" s="32" t="s">
        <v>6</v>
      </c>
      <c r="C12707" s="32" t="s">
        <v>123</v>
      </c>
      <c r="D12707" s="33">
        <v>10224.554984836401</v>
      </c>
    </row>
    <row r="12708" spans="1:4">
      <c r="A12708" s="32">
        <v>2012</v>
      </c>
      <c r="B12708" s="32" t="s">
        <v>7</v>
      </c>
      <c r="C12708" s="32" t="s">
        <v>123</v>
      </c>
      <c r="D12708" s="33">
        <v>7958.68391346725</v>
      </c>
    </row>
    <row r="12709" spans="1:4">
      <c r="A12709" s="32">
        <v>2012</v>
      </c>
      <c r="B12709" s="32" t="s">
        <v>8</v>
      </c>
      <c r="C12709" s="32" t="s">
        <v>123</v>
      </c>
      <c r="D12709" s="33">
        <v>7241.4294447687498</v>
      </c>
    </row>
    <row r="12710" spans="1:4">
      <c r="A12710" s="32">
        <v>2012</v>
      </c>
      <c r="B12710" s="32" t="s">
        <v>9</v>
      </c>
      <c r="C12710" s="32" t="s">
        <v>123</v>
      </c>
      <c r="D12710" s="33">
        <v>8579.98405639868</v>
      </c>
    </row>
    <row r="12711" spans="1:4">
      <c r="A12711" s="32">
        <v>2012</v>
      </c>
      <c r="B12711" s="32" t="s">
        <v>10</v>
      </c>
      <c r="C12711" s="32" t="s">
        <v>123</v>
      </c>
      <c r="D12711" s="33">
        <v>6808.6519081421202</v>
      </c>
    </row>
    <row r="12712" spans="1:4">
      <c r="A12712" s="32">
        <v>2012</v>
      </c>
      <c r="B12712" s="32" t="s">
        <v>11</v>
      </c>
      <c r="C12712" s="32" t="s">
        <v>123</v>
      </c>
      <c r="D12712" s="33">
        <v>3007.7680487808698</v>
      </c>
    </row>
    <row r="12713" spans="1:4">
      <c r="A12713" s="32">
        <v>2012</v>
      </c>
      <c r="B12713" s="32" t="s">
        <v>12</v>
      </c>
      <c r="C12713" s="32" t="s">
        <v>123</v>
      </c>
      <c r="D12713" s="33">
        <v>5460.4595756448698</v>
      </c>
    </row>
    <row r="12714" spans="1:4">
      <c r="A12714" s="32">
        <v>2012</v>
      </c>
      <c r="B12714" s="32" t="s">
        <v>13</v>
      </c>
      <c r="C12714" s="32" t="s">
        <v>123</v>
      </c>
      <c r="D12714" s="33">
        <v>4577.1502269193497</v>
      </c>
    </row>
    <row r="12715" spans="1:4">
      <c r="A12715" s="32">
        <v>2012</v>
      </c>
      <c r="B12715" s="32" t="s">
        <v>14</v>
      </c>
      <c r="C12715" s="32" t="s">
        <v>123</v>
      </c>
      <c r="D12715" s="33">
        <v>817.64881476011999</v>
      </c>
    </row>
    <row r="12716" spans="1:4">
      <c r="A12716" s="32">
        <v>2012</v>
      </c>
      <c r="B12716" s="32" t="s">
        <v>15</v>
      </c>
      <c r="C12716" s="32" t="s">
        <v>123</v>
      </c>
      <c r="D12716" s="33">
        <v>1175.1032402246501</v>
      </c>
    </row>
    <row r="12717" spans="1:4">
      <c r="A12717" s="32">
        <v>2013</v>
      </c>
      <c r="B12717" s="32" t="s">
        <v>4</v>
      </c>
      <c r="C12717" s="32" t="s">
        <v>123</v>
      </c>
      <c r="D12717" s="33">
        <v>14566.654599417599</v>
      </c>
    </row>
    <row r="12718" spans="1:4">
      <c r="A12718" s="32">
        <v>2013</v>
      </c>
      <c r="B12718" s="32" t="s">
        <v>5</v>
      </c>
      <c r="C12718" s="32" t="s">
        <v>123</v>
      </c>
      <c r="D12718" s="33">
        <v>537.85334953587005</v>
      </c>
    </row>
    <row r="12719" spans="1:4">
      <c r="A12719" s="32">
        <v>2013</v>
      </c>
      <c r="B12719" s="32" t="s">
        <v>6</v>
      </c>
      <c r="C12719" s="32" t="s">
        <v>123</v>
      </c>
      <c r="D12719" s="33">
        <v>9635.4021281588502</v>
      </c>
    </row>
    <row r="12720" spans="1:4">
      <c r="A12720" s="32">
        <v>2013</v>
      </c>
      <c r="B12720" s="32" t="s">
        <v>7</v>
      </c>
      <c r="C12720" s="32" t="s">
        <v>123</v>
      </c>
      <c r="D12720" s="33">
        <v>495.93703167412701</v>
      </c>
    </row>
    <row r="12721" spans="1:4">
      <c r="A12721" s="32">
        <v>2013</v>
      </c>
      <c r="B12721" s="32" t="s">
        <v>8</v>
      </c>
      <c r="C12721" s="32" t="s">
        <v>123</v>
      </c>
      <c r="D12721" s="33">
        <v>395.46962315353301</v>
      </c>
    </row>
    <row r="12722" spans="1:4">
      <c r="A12722" s="32">
        <v>2013</v>
      </c>
      <c r="B12722" s="32" t="s">
        <v>9</v>
      </c>
      <c r="C12722" s="32" t="s">
        <v>123</v>
      </c>
      <c r="D12722" s="33">
        <v>0</v>
      </c>
    </row>
    <row r="12723" spans="1:4">
      <c r="A12723" s="32">
        <v>2013</v>
      </c>
      <c r="B12723" s="32" t="s">
        <v>10</v>
      </c>
      <c r="C12723" s="32" t="s">
        <v>123</v>
      </c>
      <c r="D12723" s="33">
        <v>19129.717277195599</v>
      </c>
    </row>
    <row r="12724" spans="1:4">
      <c r="A12724" s="32">
        <v>2013</v>
      </c>
      <c r="B12724" s="32" t="s">
        <v>11</v>
      </c>
      <c r="C12724" s="32" t="s">
        <v>123</v>
      </c>
      <c r="D12724" s="33">
        <v>71.395913677576402</v>
      </c>
    </row>
    <row r="12725" spans="1:4">
      <c r="A12725" s="32">
        <v>2013</v>
      </c>
      <c r="B12725" s="32" t="s">
        <v>12</v>
      </c>
      <c r="C12725" s="32" t="s">
        <v>123</v>
      </c>
      <c r="D12725" s="33">
        <v>0</v>
      </c>
    </row>
    <row r="12726" spans="1:4">
      <c r="A12726" s="32">
        <v>2013</v>
      </c>
      <c r="B12726" s="32" t="s">
        <v>13</v>
      </c>
      <c r="C12726" s="32" t="s">
        <v>123</v>
      </c>
      <c r="D12726" s="33">
        <v>94.206742956989999</v>
      </c>
    </row>
    <row r="12727" spans="1:4">
      <c r="A12727" s="32">
        <v>2013</v>
      </c>
      <c r="B12727" s="32" t="s">
        <v>14</v>
      </c>
      <c r="C12727" s="32" t="s">
        <v>123</v>
      </c>
      <c r="D12727" s="33">
        <v>10626.7501528298</v>
      </c>
    </row>
    <row r="12728" spans="1:4">
      <c r="A12728" s="32">
        <v>2013</v>
      </c>
      <c r="B12728" s="32" t="s">
        <v>15</v>
      </c>
      <c r="C12728" s="32" t="s">
        <v>123</v>
      </c>
      <c r="D12728" s="33">
        <v>250.81036251060399</v>
      </c>
    </row>
    <row r="12729" spans="1:4">
      <c r="A12729" s="32">
        <v>2014</v>
      </c>
      <c r="B12729" s="32" t="s">
        <v>4</v>
      </c>
      <c r="C12729" s="32" t="s">
        <v>123</v>
      </c>
      <c r="D12729" s="33">
        <v>171.44634514462999</v>
      </c>
    </row>
    <row r="12730" spans="1:4">
      <c r="A12730" s="32">
        <v>2014</v>
      </c>
      <c r="B12730" s="32" t="s">
        <v>5</v>
      </c>
      <c r="C12730" s="32" t="s">
        <v>123</v>
      </c>
      <c r="D12730" s="33">
        <v>1232.6656501276</v>
      </c>
    </row>
    <row r="12731" spans="1:4">
      <c r="A12731" s="32">
        <v>2014</v>
      </c>
      <c r="B12731" s="32" t="s">
        <v>6</v>
      </c>
      <c r="C12731" s="32" t="s">
        <v>123</v>
      </c>
      <c r="D12731" s="33">
        <v>96.0597964397179</v>
      </c>
    </row>
    <row r="12732" spans="1:4">
      <c r="A12732" s="32">
        <v>2014</v>
      </c>
      <c r="B12732" s="32" t="s">
        <v>7</v>
      </c>
      <c r="C12732" s="32" t="s">
        <v>123</v>
      </c>
      <c r="D12732" s="33">
        <v>57.393335140439298</v>
      </c>
    </row>
    <row r="12733" spans="1:4">
      <c r="A12733" s="32">
        <v>2014</v>
      </c>
      <c r="B12733" s="32" t="s">
        <v>8</v>
      </c>
      <c r="C12733" s="32" t="s">
        <v>123</v>
      </c>
      <c r="D12733" s="33">
        <v>16306.5884194707</v>
      </c>
    </row>
    <row r="12734" spans="1:4">
      <c r="A12734" s="32">
        <v>2014</v>
      </c>
      <c r="B12734" s="32" t="s">
        <v>9</v>
      </c>
      <c r="C12734" s="32" t="s">
        <v>123</v>
      </c>
      <c r="D12734" s="33">
        <v>48.136298076733503</v>
      </c>
    </row>
    <row r="12735" spans="1:4">
      <c r="A12735" s="32">
        <v>2014</v>
      </c>
      <c r="B12735" s="32" t="s">
        <v>10</v>
      </c>
      <c r="C12735" s="32" t="s">
        <v>123</v>
      </c>
      <c r="D12735" s="33">
        <v>2620.9955520509602</v>
      </c>
    </row>
    <row r="12736" spans="1:4">
      <c r="A12736" s="32">
        <v>2014</v>
      </c>
      <c r="B12736" s="32" t="s">
        <v>11</v>
      </c>
      <c r="C12736" s="32" t="s">
        <v>123</v>
      </c>
      <c r="D12736" s="33">
        <v>0</v>
      </c>
    </row>
    <row r="12737" spans="1:4">
      <c r="A12737" s="32">
        <v>2014</v>
      </c>
      <c r="B12737" s="32" t="s">
        <v>12</v>
      </c>
      <c r="C12737" s="32" t="s">
        <v>123</v>
      </c>
      <c r="D12737" s="33">
        <v>972.96521518968598</v>
      </c>
    </row>
    <row r="12738" spans="1:4">
      <c r="A12738" s="32">
        <v>2014</v>
      </c>
      <c r="B12738" s="32" t="s">
        <v>13</v>
      </c>
      <c r="C12738" s="32" t="s">
        <v>123</v>
      </c>
      <c r="D12738" s="33">
        <v>1024.71062699957</v>
      </c>
    </row>
    <row r="12739" spans="1:4">
      <c r="A12739" s="32">
        <v>2014</v>
      </c>
      <c r="B12739" s="32" t="s">
        <v>14</v>
      </c>
      <c r="C12739" s="32" t="s">
        <v>123</v>
      </c>
      <c r="D12739" s="33">
        <v>804.03098568787505</v>
      </c>
    </row>
    <row r="12740" spans="1:4">
      <c r="A12740" s="32">
        <v>2014</v>
      </c>
      <c r="B12740" s="32" t="s">
        <v>15</v>
      </c>
      <c r="C12740" s="32" t="s">
        <v>123</v>
      </c>
      <c r="D12740" s="33">
        <v>871.04530545149396</v>
      </c>
    </row>
    <row r="12741" spans="1:4">
      <c r="A12741" s="32">
        <v>2015</v>
      </c>
      <c r="B12741" s="32" t="s">
        <v>4</v>
      </c>
      <c r="C12741" s="32" t="s">
        <v>123</v>
      </c>
      <c r="D12741" s="33">
        <v>862</v>
      </c>
    </row>
    <row r="12742" spans="1:4">
      <c r="A12742" s="32">
        <v>2015</v>
      </c>
      <c r="B12742" s="32" t="s">
        <v>5</v>
      </c>
      <c r="C12742" s="32" t="s">
        <v>123</v>
      </c>
      <c r="D12742" s="33">
        <v>900</v>
      </c>
    </row>
    <row r="12743" spans="1:4">
      <c r="A12743" s="32">
        <v>2015</v>
      </c>
      <c r="B12743" s="32" t="s">
        <v>6</v>
      </c>
      <c r="C12743" s="32" t="s">
        <v>123</v>
      </c>
      <c r="D12743" s="33">
        <v>1137</v>
      </c>
    </row>
    <row r="12744" spans="1:4">
      <c r="A12744" s="32">
        <v>2015</v>
      </c>
      <c r="B12744" s="32" t="s">
        <v>7</v>
      </c>
      <c r="C12744" s="32" t="s">
        <v>123</v>
      </c>
      <c r="D12744" s="33">
        <v>112</v>
      </c>
    </row>
    <row r="12745" spans="1:4">
      <c r="A12745" s="32">
        <v>2015</v>
      </c>
      <c r="B12745" s="32" t="s">
        <v>8</v>
      </c>
      <c r="C12745" s="32" t="s">
        <v>123</v>
      </c>
      <c r="D12745" s="33">
        <v>0</v>
      </c>
    </row>
    <row r="12746" spans="1:4">
      <c r="A12746" s="32">
        <v>2015</v>
      </c>
      <c r="B12746" s="32" t="s">
        <v>9</v>
      </c>
      <c r="C12746" s="32" t="s">
        <v>123</v>
      </c>
      <c r="D12746" s="33">
        <v>0</v>
      </c>
    </row>
    <row r="12747" spans="1:4">
      <c r="A12747" s="32">
        <v>2015</v>
      </c>
      <c r="B12747" s="32" t="s">
        <v>10</v>
      </c>
      <c r="C12747" s="32" t="s">
        <v>123</v>
      </c>
      <c r="D12747" s="33">
        <v>0</v>
      </c>
    </row>
    <row r="12748" spans="1:4">
      <c r="A12748" s="32">
        <v>2015</v>
      </c>
      <c r="B12748" s="32" t="s">
        <v>11</v>
      </c>
      <c r="C12748" s="32" t="s">
        <v>123</v>
      </c>
      <c r="D12748" s="33">
        <v>0</v>
      </c>
    </row>
    <row r="12749" spans="1:4">
      <c r="A12749" s="32">
        <v>2015</v>
      </c>
      <c r="B12749" s="32" t="s">
        <v>12</v>
      </c>
      <c r="C12749" s="32" t="s">
        <v>123</v>
      </c>
      <c r="D12749" s="33">
        <v>0</v>
      </c>
    </row>
    <row r="12750" spans="1:4">
      <c r="A12750" s="32">
        <v>2015</v>
      </c>
      <c r="B12750" s="32" t="s">
        <v>13</v>
      </c>
      <c r="C12750" s="32" t="s">
        <v>123</v>
      </c>
      <c r="D12750" s="33">
        <v>0</v>
      </c>
    </row>
    <row r="12751" spans="1:4">
      <c r="A12751" s="32">
        <v>2015</v>
      </c>
      <c r="B12751" s="32" t="s">
        <v>14</v>
      </c>
      <c r="C12751" s="32" t="s">
        <v>123</v>
      </c>
      <c r="D12751" s="33">
        <v>0</v>
      </c>
    </row>
    <row r="12752" spans="1:4">
      <c r="A12752" s="32">
        <v>2015</v>
      </c>
      <c r="B12752" s="32" t="s">
        <v>15</v>
      </c>
      <c r="C12752" s="32" t="s">
        <v>123</v>
      </c>
      <c r="D12752" s="33">
        <v>0</v>
      </c>
    </row>
    <row r="12753" spans="1:4">
      <c r="A12753" s="32">
        <v>2016</v>
      </c>
      <c r="B12753" s="32" t="s">
        <v>4</v>
      </c>
      <c r="C12753" s="32" t="s">
        <v>123</v>
      </c>
      <c r="D12753" s="33">
        <v>0</v>
      </c>
    </row>
    <row r="12754" spans="1:4">
      <c r="A12754" s="32">
        <v>2016</v>
      </c>
      <c r="B12754" s="32" t="s">
        <v>5</v>
      </c>
      <c r="C12754" s="32" t="s">
        <v>123</v>
      </c>
      <c r="D12754" s="33">
        <v>0</v>
      </c>
    </row>
    <row r="12755" spans="1:4">
      <c r="A12755" s="32">
        <v>2016</v>
      </c>
      <c r="B12755" s="32" t="s">
        <v>6</v>
      </c>
      <c r="C12755" s="32" t="s">
        <v>123</v>
      </c>
      <c r="D12755" s="33">
        <v>1046</v>
      </c>
    </row>
    <row r="12756" spans="1:4">
      <c r="A12756" s="32">
        <v>2016</v>
      </c>
      <c r="B12756" s="32" t="s">
        <v>7</v>
      </c>
      <c r="C12756" s="32" t="s">
        <v>123</v>
      </c>
      <c r="D12756" s="33">
        <v>1368</v>
      </c>
    </row>
    <row r="12757" spans="1:4">
      <c r="A12757" s="32">
        <v>2016</v>
      </c>
      <c r="B12757" s="32" t="s">
        <v>8</v>
      </c>
      <c r="C12757" s="32" t="s">
        <v>123</v>
      </c>
      <c r="D12757" s="33">
        <v>1563</v>
      </c>
    </row>
    <row r="12758" spans="1:4">
      <c r="A12758" s="32">
        <v>2016</v>
      </c>
      <c r="B12758" s="32" t="s">
        <v>9</v>
      </c>
      <c r="C12758" s="32" t="s">
        <v>123</v>
      </c>
      <c r="D12758" s="33">
        <v>1010</v>
      </c>
    </row>
    <row r="12759" spans="1:4">
      <c r="A12759" s="32">
        <v>2016</v>
      </c>
      <c r="B12759" s="32" t="s">
        <v>10</v>
      </c>
      <c r="C12759" s="32" t="s">
        <v>123</v>
      </c>
      <c r="D12759" s="33">
        <v>1204</v>
      </c>
    </row>
    <row r="12760" spans="1:4">
      <c r="A12760" s="32">
        <v>2016</v>
      </c>
      <c r="B12760" s="32" t="s">
        <v>11</v>
      </c>
      <c r="C12760" s="32" t="s">
        <v>123</v>
      </c>
      <c r="D12760" s="33">
        <v>1289</v>
      </c>
    </row>
    <row r="12761" spans="1:4">
      <c r="A12761" s="32">
        <v>2016</v>
      </c>
      <c r="B12761" s="32" t="s">
        <v>12</v>
      </c>
      <c r="C12761" s="32" t="s">
        <v>123</v>
      </c>
      <c r="D12761" s="33">
        <v>1175</v>
      </c>
    </row>
    <row r="12762" spans="1:4">
      <c r="A12762" s="32">
        <v>2016</v>
      </c>
      <c r="B12762" s="32" t="s">
        <v>13</v>
      </c>
      <c r="C12762" s="32" t="s">
        <v>123</v>
      </c>
      <c r="D12762" s="33">
        <v>1110</v>
      </c>
    </row>
    <row r="12763" spans="1:4">
      <c r="A12763" s="32">
        <v>2016</v>
      </c>
      <c r="B12763" s="32" t="s">
        <v>14</v>
      </c>
      <c r="C12763" s="32" t="s">
        <v>123</v>
      </c>
      <c r="D12763" s="33">
        <v>959</v>
      </c>
    </row>
    <row r="12764" spans="1:4">
      <c r="A12764" s="32">
        <v>2016</v>
      </c>
      <c r="B12764" s="32" t="s">
        <v>15</v>
      </c>
      <c r="C12764" s="32" t="s">
        <v>123</v>
      </c>
      <c r="D12764" s="33">
        <v>1187</v>
      </c>
    </row>
    <row r="12765" spans="1:4">
      <c r="A12765" s="32">
        <v>2017</v>
      </c>
      <c r="B12765" s="32" t="s">
        <v>4</v>
      </c>
      <c r="C12765" s="32" t="s">
        <v>123</v>
      </c>
      <c r="D12765" s="33">
        <v>1287</v>
      </c>
    </row>
    <row r="12766" spans="1:4">
      <c r="A12766" s="32">
        <v>2017</v>
      </c>
      <c r="B12766" s="32" t="s">
        <v>5</v>
      </c>
      <c r="C12766" s="32" t="s">
        <v>123</v>
      </c>
      <c r="D12766" s="33">
        <v>1170</v>
      </c>
    </row>
    <row r="12767" spans="1:4">
      <c r="A12767" s="32">
        <v>2017</v>
      </c>
      <c r="B12767" s="32" t="s">
        <v>6</v>
      </c>
      <c r="C12767" s="32" t="s">
        <v>123</v>
      </c>
      <c r="D12767" s="33">
        <v>1252</v>
      </c>
    </row>
    <row r="12768" spans="1:4">
      <c r="A12768" s="32">
        <v>2017</v>
      </c>
      <c r="B12768" s="32" t="s">
        <v>7</v>
      </c>
      <c r="C12768" s="32" t="s">
        <v>123</v>
      </c>
      <c r="D12768" s="33">
        <v>894</v>
      </c>
    </row>
    <row r="12769" spans="1:4">
      <c r="A12769" s="32">
        <v>2017</v>
      </c>
      <c r="B12769" s="32" t="s">
        <v>8</v>
      </c>
      <c r="C12769" s="32" t="s">
        <v>123</v>
      </c>
      <c r="D12769" s="33">
        <v>1004</v>
      </c>
    </row>
    <row r="12770" spans="1:4">
      <c r="A12770" s="32">
        <v>2017</v>
      </c>
      <c r="B12770" s="32" t="s">
        <v>9</v>
      </c>
      <c r="C12770" s="32" t="s">
        <v>123</v>
      </c>
      <c r="D12770" s="33">
        <v>1912</v>
      </c>
    </row>
    <row r="12771" spans="1:4">
      <c r="A12771" s="32">
        <v>2017</v>
      </c>
      <c r="B12771" s="32" t="s">
        <v>10</v>
      </c>
      <c r="C12771" s="32" t="s">
        <v>123</v>
      </c>
      <c r="D12771" s="33">
        <v>2915</v>
      </c>
    </row>
    <row r="12772" spans="1:4">
      <c r="A12772" s="32">
        <v>2017</v>
      </c>
      <c r="B12772" s="32" t="s">
        <v>11</v>
      </c>
      <c r="C12772" s="32" t="s">
        <v>123</v>
      </c>
      <c r="D12772" s="33">
        <v>2915</v>
      </c>
    </row>
    <row r="12773" spans="1:4">
      <c r="A12773" s="32">
        <v>2017</v>
      </c>
      <c r="B12773" s="32" t="s">
        <v>12</v>
      </c>
      <c r="C12773" s="32" t="s">
        <v>123</v>
      </c>
      <c r="D12773" s="33">
        <v>2652</v>
      </c>
    </row>
    <row r="12774" spans="1:4">
      <c r="A12774" s="32">
        <v>2017</v>
      </c>
      <c r="B12774" s="32" t="s">
        <v>13</v>
      </c>
      <c r="C12774" s="32" t="s">
        <v>123</v>
      </c>
      <c r="D12774" s="33">
        <v>3152</v>
      </c>
    </row>
    <row r="12775" spans="1:4">
      <c r="A12775" s="32">
        <v>2017</v>
      </c>
      <c r="B12775" s="32" t="s">
        <v>14</v>
      </c>
      <c r="C12775" s="32" t="s">
        <v>123</v>
      </c>
      <c r="D12775" s="33">
        <v>2617</v>
      </c>
    </row>
    <row r="12776" spans="1:4">
      <c r="A12776" s="32">
        <v>2017</v>
      </c>
      <c r="B12776" s="32" t="s">
        <v>15</v>
      </c>
      <c r="C12776" s="32" t="s">
        <v>123</v>
      </c>
      <c r="D12776" s="33">
        <v>2481</v>
      </c>
    </row>
    <row r="12777" spans="1:4">
      <c r="A12777" s="32">
        <v>2018</v>
      </c>
      <c r="B12777" s="32" t="s">
        <v>4</v>
      </c>
      <c r="C12777" s="32" t="s">
        <v>123</v>
      </c>
      <c r="D12777" s="33">
        <v>3397</v>
      </c>
    </row>
    <row r="12778" spans="1:4">
      <c r="A12778" s="32">
        <v>2018</v>
      </c>
      <c r="B12778" s="32" t="s">
        <v>5</v>
      </c>
      <c r="C12778" s="32" t="s">
        <v>123</v>
      </c>
      <c r="D12778" s="33">
        <v>4708</v>
      </c>
    </row>
    <row r="12779" spans="1:4">
      <c r="A12779" s="32">
        <v>2018</v>
      </c>
      <c r="B12779" s="32" t="s">
        <v>6</v>
      </c>
      <c r="C12779" s="32" t="s">
        <v>123</v>
      </c>
      <c r="D12779" s="33">
        <v>4869</v>
      </c>
    </row>
    <row r="12780" spans="1:4">
      <c r="A12780" s="32">
        <v>2018</v>
      </c>
      <c r="B12780" s="32" t="s">
        <v>7</v>
      </c>
      <c r="C12780" s="32" t="s">
        <v>123</v>
      </c>
      <c r="D12780" s="33">
        <v>4669</v>
      </c>
    </row>
    <row r="12781" spans="1:4">
      <c r="A12781" s="32">
        <v>2018</v>
      </c>
      <c r="B12781" s="32" t="s">
        <v>8</v>
      </c>
      <c r="C12781" s="32" t="s">
        <v>123</v>
      </c>
      <c r="D12781" s="33">
        <v>4412</v>
      </c>
    </row>
    <row r="12782" spans="1:4">
      <c r="A12782" s="32">
        <v>2018</v>
      </c>
      <c r="B12782" s="32" t="s">
        <v>9</v>
      </c>
      <c r="C12782" s="32" t="s">
        <v>123</v>
      </c>
      <c r="D12782" s="33">
        <v>3457</v>
      </c>
    </row>
    <row r="12783" spans="1:4">
      <c r="A12783" s="32">
        <v>2018</v>
      </c>
      <c r="B12783" s="32" t="s">
        <v>10</v>
      </c>
      <c r="C12783" s="32" t="s">
        <v>123</v>
      </c>
      <c r="D12783" s="33">
        <v>4165</v>
      </c>
    </row>
    <row r="12784" spans="1:4">
      <c r="A12784" s="32">
        <v>2018</v>
      </c>
      <c r="B12784" s="32" t="s">
        <v>11</v>
      </c>
      <c r="C12784" s="32" t="s">
        <v>123</v>
      </c>
      <c r="D12784" s="33">
        <v>4514</v>
      </c>
    </row>
    <row r="12785" spans="1:4">
      <c r="A12785" s="32">
        <v>2018</v>
      </c>
      <c r="B12785" s="32" t="s">
        <v>12</v>
      </c>
      <c r="C12785" s="32" t="s">
        <v>123</v>
      </c>
      <c r="D12785" s="33">
        <v>3500</v>
      </c>
    </row>
    <row r="12786" spans="1:4">
      <c r="A12786" s="32">
        <v>2018</v>
      </c>
      <c r="B12786" s="32" t="s">
        <v>13</v>
      </c>
      <c r="C12786" s="32" t="s">
        <v>123</v>
      </c>
      <c r="D12786" s="33">
        <v>4366</v>
      </c>
    </row>
    <row r="12787" spans="1:4">
      <c r="A12787" s="32">
        <v>2018</v>
      </c>
      <c r="B12787" s="32" t="s">
        <v>14</v>
      </c>
      <c r="C12787" s="32" t="s">
        <v>123</v>
      </c>
      <c r="D12787" s="33">
        <v>4692</v>
      </c>
    </row>
    <row r="12788" spans="1:4">
      <c r="A12788" s="32">
        <v>2018</v>
      </c>
      <c r="B12788" s="32" t="s">
        <v>15</v>
      </c>
      <c r="C12788" s="32" t="s">
        <v>123</v>
      </c>
      <c r="D12788" s="33">
        <v>4037</v>
      </c>
    </row>
    <row r="12789" spans="1:4">
      <c r="A12789" s="32">
        <v>2019</v>
      </c>
      <c r="B12789" s="32" t="s">
        <v>4</v>
      </c>
      <c r="C12789" s="32" t="s">
        <v>123</v>
      </c>
      <c r="D12789" s="33">
        <v>4925</v>
      </c>
    </row>
    <row r="12790" spans="1:4">
      <c r="A12790" s="32">
        <v>2019</v>
      </c>
      <c r="B12790" s="32" t="s">
        <v>5</v>
      </c>
      <c r="C12790" s="32" t="s">
        <v>123</v>
      </c>
      <c r="D12790" s="33">
        <v>4522</v>
      </c>
    </row>
    <row r="12791" spans="1:4">
      <c r="A12791" s="32">
        <v>2019</v>
      </c>
      <c r="B12791" s="32" t="s">
        <v>6</v>
      </c>
      <c r="C12791" s="32" t="s">
        <v>123</v>
      </c>
      <c r="D12791" s="33">
        <v>4666</v>
      </c>
    </row>
    <row r="12792" spans="1:4">
      <c r="A12792" s="32">
        <v>2019</v>
      </c>
      <c r="B12792" s="32" t="s">
        <v>7</v>
      </c>
      <c r="C12792" s="32" t="s">
        <v>123</v>
      </c>
      <c r="D12792" s="33">
        <v>4605</v>
      </c>
    </row>
    <row r="12793" spans="1:4">
      <c r="A12793" s="32">
        <v>2019</v>
      </c>
      <c r="B12793" s="32" t="s">
        <v>8</v>
      </c>
      <c r="C12793" s="32" t="s">
        <v>123</v>
      </c>
      <c r="D12793" s="33">
        <v>4657</v>
      </c>
    </row>
    <row r="12794" spans="1:4">
      <c r="A12794" s="32">
        <v>2019</v>
      </c>
      <c r="B12794" s="32" t="s">
        <v>9</v>
      </c>
      <c r="C12794" s="32" t="s">
        <v>123</v>
      </c>
      <c r="D12794" s="33">
        <v>3515</v>
      </c>
    </row>
    <row r="12795" spans="1:4">
      <c r="A12795" s="32">
        <v>2019</v>
      </c>
      <c r="B12795" s="32" t="s">
        <v>10</v>
      </c>
      <c r="C12795" s="32" t="s">
        <v>123</v>
      </c>
      <c r="D12795" s="33">
        <v>4248</v>
      </c>
    </row>
    <row r="12796" spans="1:4">
      <c r="A12796" s="32">
        <v>2019</v>
      </c>
      <c r="B12796" s="32" t="s">
        <v>11</v>
      </c>
      <c r="C12796" s="32" t="s">
        <v>123</v>
      </c>
      <c r="D12796" s="33">
        <v>3558</v>
      </c>
    </row>
    <row r="12797" spans="1:4">
      <c r="A12797" s="32">
        <v>2019</v>
      </c>
      <c r="B12797" s="32" t="s">
        <v>12</v>
      </c>
      <c r="C12797" s="32" t="s">
        <v>123</v>
      </c>
      <c r="D12797" s="33">
        <v>3915</v>
      </c>
    </row>
    <row r="12798" spans="1:4">
      <c r="A12798" s="32">
        <v>2019</v>
      </c>
      <c r="B12798" s="32" t="s">
        <v>13</v>
      </c>
      <c r="C12798" s="32" t="s">
        <v>123</v>
      </c>
      <c r="D12798" s="33">
        <v>2806</v>
      </c>
    </row>
    <row r="12799" spans="1:4">
      <c r="A12799" s="32">
        <v>2019</v>
      </c>
      <c r="B12799" s="32" t="s">
        <v>14</v>
      </c>
      <c r="C12799" s="32" t="s">
        <v>123</v>
      </c>
      <c r="D12799" s="33">
        <v>3414</v>
      </c>
    </row>
    <row r="12800" spans="1:4">
      <c r="A12800" s="32">
        <v>2019</v>
      </c>
      <c r="B12800" s="32" t="s">
        <v>15</v>
      </c>
      <c r="C12800" s="32" t="s">
        <v>123</v>
      </c>
      <c r="D12800" s="33">
        <v>3257</v>
      </c>
    </row>
    <row r="12801" spans="1:4">
      <c r="A12801" s="32">
        <v>2020</v>
      </c>
      <c r="B12801" s="32" t="s">
        <v>4</v>
      </c>
      <c r="C12801" s="32" t="s">
        <v>123</v>
      </c>
      <c r="D12801" s="33">
        <v>4509</v>
      </c>
    </row>
    <row r="12802" spans="1:4">
      <c r="A12802" s="32">
        <v>2020</v>
      </c>
      <c r="B12802" s="32" t="s">
        <v>5</v>
      </c>
      <c r="C12802" s="32" t="s">
        <v>123</v>
      </c>
      <c r="D12802" s="33">
        <v>4977</v>
      </c>
    </row>
    <row r="12803" spans="1:4">
      <c r="A12803" s="32">
        <v>2020</v>
      </c>
      <c r="B12803" s="32" t="s">
        <v>6</v>
      </c>
      <c r="C12803" s="32" t="s">
        <v>123</v>
      </c>
      <c r="D12803" s="33">
        <v>1730</v>
      </c>
    </row>
    <row r="12804" spans="1:4">
      <c r="A12804" s="32">
        <v>2020</v>
      </c>
      <c r="B12804" s="32" t="s">
        <v>7</v>
      </c>
      <c r="C12804" s="32" t="s">
        <v>123</v>
      </c>
      <c r="D12804" s="33">
        <v>209</v>
      </c>
    </row>
    <row r="12805" spans="1:4">
      <c r="A12805" s="32">
        <v>2020</v>
      </c>
      <c r="B12805" s="32" t="s">
        <v>8</v>
      </c>
      <c r="C12805" s="32" t="s">
        <v>123</v>
      </c>
      <c r="D12805" s="33">
        <v>368</v>
      </c>
    </row>
    <row r="12806" spans="1:4">
      <c r="A12806" s="32">
        <v>2020</v>
      </c>
      <c r="B12806" s="32" t="s">
        <v>9</v>
      </c>
      <c r="C12806" s="32" t="s">
        <v>123</v>
      </c>
      <c r="D12806" s="33">
        <v>424</v>
      </c>
    </row>
    <row r="12807" spans="1:4">
      <c r="A12807" s="32">
        <v>2020</v>
      </c>
      <c r="B12807" s="32" t="s">
        <v>10</v>
      </c>
      <c r="C12807" s="32" t="s">
        <v>123</v>
      </c>
      <c r="D12807" s="33">
        <v>324</v>
      </c>
    </row>
    <row r="12808" spans="1:4">
      <c r="A12808" s="32">
        <v>2020</v>
      </c>
      <c r="B12808" s="32" t="s">
        <v>11</v>
      </c>
      <c r="C12808" s="32" t="s">
        <v>123</v>
      </c>
      <c r="D12808" s="33">
        <v>316</v>
      </c>
    </row>
    <row r="12809" spans="1:4">
      <c r="A12809" s="32">
        <v>2020</v>
      </c>
      <c r="B12809" s="32" t="s">
        <v>12</v>
      </c>
      <c r="C12809" s="32" t="s">
        <v>123</v>
      </c>
      <c r="D12809" s="33">
        <v>461</v>
      </c>
    </row>
    <row r="12810" spans="1:4">
      <c r="A12810" s="32">
        <v>2020</v>
      </c>
      <c r="B12810" s="32" t="s">
        <v>13</v>
      </c>
      <c r="C12810" s="32" t="s">
        <v>123</v>
      </c>
      <c r="D12810" s="33">
        <v>406</v>
      </c>
    </row>
    <row r="12811" spans="1:4">
      <c r="A12811" s="32">
        <v>2020</v>
      </c>
      <c r="B12811" s="32" t="s">
        <v>14</v>
      </c>
      <c r="C12811" s="32" t="s">
        <v>123</v>
      </c>
      <c r="D12811" s="33">
        <v>525</v>
      </c>
    </row>
    <row r="12812" spans="1:4">
      <c r="A12812" s="32">
        <v>1995</v>
      </c>
      <c r="B12812" s="32" t="s">
        <v>10</v>
      </c>
      <c r="C12812" s="32" t="s">
        <v>124</v>
      </c>
      <c r="D12812" s="33">
        <v>0</v>
      </c>
    </row>
    <row r="12813" spans="1:4">
      <c r="A12813" s="32">
        <v>1995</v>
      </c>
      <c r="B12813" s="32" t="s">
        <v>11</v>
      </c>
      <c r="C12813" s="32" t="s">
        <v>124</v>
      </c>
      <c r="D12813" s="33">
        <v>0</v>
      </c>
    </row>
    <row r="12814" spans="1:4">
      <c r="A12814" s="32">
        <v>1995</v>
      </c>
      <c r="B12814" s="32" t="s">
        <v>12</v>
      </c>
      <c r="C12814" s="32" t="s">
        <v>124</v>
      </c>
      <c r="D12814" s="33">
        <v>0</v>
      </c>
    </row>
    <row r="12815" spans="1:4">
      <c r="A12815" s="32">
        <v>1995</v>
      </c>
      <c r="B12815" s="32" t="s">
        <v>13</v>
      </c>
      <c r="C12815" s="32" t="s">
        <v>124</v>
      </c>
      <c r="D12815" s="33">
        <v>0</v>
      </c>
    </row>
    <row r="12816" spans="1:4">
      <c r="A12816" s="32">
        <v>1995</v>
      </c>
      <c r="B12816" s="32" t="s">
        <v>14</v>
      </c>
      <c r="C12816" s="32" t="s">
        <v>124</v>
      </c>
      <c r="D12816" s="33">
        <v>0</v>
      </c>
    </row>
    <row r="12817" spans="1:4">
      <c r="A12817" s="32">
        <v>1995</v>
      </c>
      <c r="B12817" s="32" t="s">
        <v>15</v>
      </c>
      <c r="C12817" s="32" t="s">
        <v>124</v>
      </c>
      <c r="D12817" s="33">
        <v>0</v>
      </c>
    </row>
    <row r="12818" spans="1:4">
      <c r="A12818" s="32">
        <v>1996</v>
      </c>
      <c r="B12818" s="32" t="s">
        <v>4</v>
      </c>
      <c r="C12818" s="32" t="s">
        <v>124</v>
      </c>
      <c r="D12818" s="33">
        <v>0</v>
      </c>
    </row>
    <row r="12819" spans="1:4">
      <c r="A12819" s="32">
        <v>1996</v>
      </c>
      <c r="B12819" s="32" t="s">
        <v>5</v>
      </c>
      <c r="C12819" s="32" t="s">
        <v>124</v>
      </c>
      <c r="D12819" s="33">
        <v>0</v>
      </c>
    </row>
    <row r="12820" spans="1:4">
      <c r="A12820" s="32">
        <v>1996</v>
      </c>
      <c r="B12820" s="32" t="s">
        <v>6</v>
      </c>
      <c r="C12820" s="32" t="s">
        <v>124</v>
      </c>
      <c r="D12820" s="33">
        <v>0</v>
      </c>
    </row>
    <row r="12821" spans="1:4">
      <c r="A12821" s="32">
        <v>1996</v>
      </c>
      <c r="B12821" s="32" t="s">
        <v>7</v>
      </c>
      <c r="C12821" s="32" t="s">
        <v>124</v>
      </c>
      <c r="D12821" s="33">
        <v>0</v>
      </c>
    </row>
    <row r="12822" spans="1:4">
      <c r="A12822" s="32">
        <v>1996</v>
      </c>
      <c r="B12822" s="32" t="s">
        <v>8</v>
      </c>
      <c r="C12822" s="32" t="s">
        <v>124</v>
      </c>
      <c r="D12822" s="33">
        <v>0</v>
      </c>
    </row>
    <row r="12823" spans="1:4">
      <c r="A12823" s="32">
        <v>1996</v>
      </c>
      <c r="B12823" s="32" t="s">
        <v>9</v>
      </c>
      <c r="C12823" s="32" t="s">
        <v>124</v>
      </c>
      <c r="D12823" s="33">
        <v>0</v>
      </c>
    </row>
    <row r="12824" spans="1:4">
      <c r="A12824" s="32">
        <v>1996</v>
      </c>
      <c r="B12824" s="32" t="s">
        <v>10</v>
      </c>
      <c r="C12824" s="32" t="s">
        <v>124</v>
      </c>
      <c r="D12824" s="33">
        <v>0</v>
      </c>
    </row>
    <row r="12825" spans="1:4">
      <c r="A12825" s="32">
        <v>1996</v>
      </c>
      <c r="B12825" s="32" t="s">
        <v>11</v>
      </c>
      <c r="C12825" s="32" t="s">
        <v>124</v>
      </c>
      <c r="D12825" s="33">
        <v>0</v>
      </c>
    </row>
    <row r="12826" spans="1:4">
      <c r="A12826" s="32">
        <v>1996</v>
      </c>
      <c r="B12826" s="32" t="s">
        <v>12</v>
      </c>
      <c r="C12826" s="32" t="s">
        <v>124</v>
      </c>
      <c r="D12826" s="33">
        <v>0</v>
      </c>
    </row>
    <row r="12827" spans="1:4">
      <c r="A12827" s="32">
        <v>1996</v>
      </c>
      <c r="B12827" s="32" t="s">
        <v>13</v>
      </c>
      <c r="C12827" s="32" t="s">
        <v>124</v>
      </c>
      <c r="D12827" s="33">
        <v>0</v>
      </c>
    </row>
    <row r="12828" spans="1:4">
      <c r="A12828" s="32">
        <v>1996</v>
      </c>
      <c r="B12828" s="32" t="s">
        <v>14</v>
      </c>
      <c r="C12828" s="32" t="s">
        <v>124</v>
      </c>
      <c r="D12828" s="33">
        <v>0</v>
      </c>
    </row>
    <row r="12829" spans="1:4">
      <c r="A12829" s="32">
        <v>1996</v>
      </c>
      <c r="B12829" s="32" t="s">
        <v>15</v>
      </c>
      <c r="C12829" s="32" t="s">
        <v>124</v>
      </c>
      <c r="D12829" s="33">
        <v>0</v>
      </c>
    </row>
    <row r="12830" spans="1:4">
      <c r="A12830" s="32">
        <v>1997</v>
      </c>
      <c r="B12830" s="32" t="s">
        <v>4</v>
      </c>
      <c r="C12830" s="32" t="s">
        <v>124</v>
      </c>
      <c r="D12830" s="33">
        <v>0</v>
      </c>
    </row>
    <row r="12831" spans="1:4">
      <c r="A12831" s="32">
        <v>1997</v>
      </c>
      <c r="B12831" s="32" t="s">
        <v>5</v>
      </c>
      <c r="C12831" s="32" t="s">
        <v>124</v>
      </c>
      <c r="D12831" s="33">
        <v>0</v>
      </c>
    </row>
    <row r="12832" spans="1:4">
      <c r="A12832" s="32">
        <v>1997</v>
      </c>
      <c r="B12832" s="32" t="s">
        <v>6</v>
      </c>
      <c r="C12832" s="32" t="s">
        <v>124</v>
      </c>
      <c r="D12832" s="33">
        <v>0</v>
      </c>
    </row>
    <row r="12833" spans="1:4">
      <c r="A12833" s="32">
        <v>1997</v>
      </c>
      <c r="B12833" s="32" t="s">
        <v>7</v>
      </c>
      <c r="C12833" s="32" t="s">
        <v>124</v>
      </c>
      <c r="D12833" s="33">
        <v>0</v>
      </c>
    </row>
    <row r="12834" spans="1:4">
      <c r="A12834" s="32">
        <v>1997</v>
      </c>
      <c r="B12834" s="32" t="s">
        <v>8</v>
      </c>
      <c r="C12834" s="32" t="s">
        <v>124</v>
      </c>
      <c r="D12834" s="33">
        <v>0</v>
      </c>
    </row>
    <row r="12835" spans="1:4">
      <c r="A12835" s="32">
        <v>1997</v>
      </c>
      <c r="B12835" s="32" t="s">
        <v>9</v>
      </c>
      <c r="C12835" s="32" t="s">
        <v>124</v>
      </c>
      <c r="D12835" s="33">
        <v>0</v>
      </c>
    </row>
    <row r="12836" spans="1:4">
      <c r="A12836" s="32">
        <v>1997</v>
      </c>
      <c r="B12836" s="32" t="s">
        <v>10</v>
      </c>
      <c r="C12836" s="32" t="s">
        <v>124</v>
      </c>
      <c r="D12836" s="33">
        <v>0</v>
      </c>
    </row>
    <row r="12837" spans="1:4">
      <c r="A12837" s="32">
        <v>1997</v>
      </c>
      <c r="B12837" s="32" t="s">
        <v>11</v>
      </c>
      <c r="C12837" s="32" t="s">
        <v>124</v>
      </c>
      <c r="D12837" s="33">
        <v>0</v>
      </c>
    </row>
    <row r="12838" spans="1:4">
      <c r="A12838" s="32">
        <v>1997</v>
      </c>
      <c r="B12838" s="32" t="s">
        <v>12</v>
      </c>
      <c r="C12838" s="32" t="s">
        <v>124</v>
      </c>
      <c r="D12838" s="33">
        <v>0</v>
      </c>
    </row>
    <row r="12839" spans="1:4">
      <c r="A12839" s="32">
        <v>1997</v>
      </c>
      <c r="B12839" s="32" t="s">
        <v>13</v>
      </c>
      <c r="C12839" s="32" t="s">
        <v>124</v>
      </c>
      <c r="D12839" s="33">
        <v>0</v>
      </c>
    </row>
    <row r="12840" spans="1:4">
      <c r="A12840" s="32">
        <v>1997</v>
      </c>
      <c r="B12840" s="32" t="s">
        <v>14</v>
      </c>
      <c r="C12840" s="32" t="s">
        <v>124</v>
      </c>
      <c r="D12840" s="33">
        <v>0</v>
      </c>
    </row>
    <row r="12841" spans="1:4">
      <c r="A12841" s="32">
        <v>1997</v>
      </c>
      <c r="B12841" s="32" t="s">
        <v>15</v>
      </c>
      <c r="C12841" s="32" t="s">
        <v>124</v>
      </c>
      <c r="D12841" s="33">
        <v>0</v>
      </c>
    </row>
    <row r="12842" spans="1:4">
      <c r="A12842" s="32">
        <v>1998</v>
      </c>
      <c r="B12842" s="32" t="s">
        <v>4</v>
      </c>
      <c r="C12842" s="32" t="s">
        <v>124</v>
      </c>
      <c r="D12842" s="33">
        <v>0</v>
      </c>
    </row>
    <row r="12843" spans="1:4">
      <c r="A12843" s="32">
        <v>1998</v>
      </c>
      <c r="B12843" s="32" t="s">
        <v>5</v>
      </c>
      <c r="C12843" s="32" t="s">
        <v>124</v>
      </c>
      <c r="D12843" s="33">
        <v>0</v>
      </c>
    </row>
    <row r="12844" spans="1:4">
      <c r="A12844" s="32">
        <v>1998</v>
      </c>
      <c r="B12844" s="32" t="s">
        <v>6</v>
      </c>
      <c r="C12844" s="32" t="s">
        <v>124</v>
      </c>
      <c r="D12844" s="33">
        <v>0</v>
      </c>
    </row>
    <row r="12845" spans="1:4">
      <c r="A12845" s="32">
        <v>1998</v>
      </c>
      <c r="B12845" s="32" t="s">
        <v>7</v>
      </c>
      <c r="C12845" s="32" t="s">
        <v>124</v>
      </c>
      <c r="D12845" s="33">
        <v>0</v>
      </c>
    </row>
    <row r="12846" spans="1:4">
      <c r="A12846" s="32">
        <v>1998</v>
      </c>
      <c r="B12846" s="32" t="s">
        <v>8</v>
      </c>
      <c r="C12846" s="32" t="s">
        <v>124</v>
      </c>
      <c r="D12846" s="33">
        <v>0</v>
      </c>
    </row>
    <row r="12847" spans="1:4">
      <c r="A12847" s="32">
        <v>1998</v>
      </c>
      <c r="B12847" s="32" t="s">
        <v>9</v>
      </c>
      <c r="C12847" s="32" t="s">
        <v>124</v>
      </c>
      <c r="D12847" s="33">
        <v>0</v>
      </c>
    </row>
    <row r="12848" spans="1:4">
      <c r="A12848" s="32">
        <v>1998</v>
      </c>
      <c r="B12848" s="32" t="s">
        <v>10</v>
      </c>
      <c r="C12848" s="32" t="s">
        <v>124</v>
      </c>
      <c r="D12848" s="33">
        <v>0</v>
      </c>
    </row>
    <row r="12849" spans="1:4">
      <c r="A12849" s="32">
        <v>1998</v>
      </c>
      <c r="B12849" s="32" t="s">
        <v>11</v>
      </c>
      <c r="C12849" s="32" t="s">
        <v>124</v>
      </c>
      <c r="D12849" s="33">
        <v>0</v>
      </c>
    </row>
    <row r="12850" spans="1:4">
      <c r="A12850" s="32">
        <v>1998</v>
      </c>
      <c r="B12850" s="32" t="s">
        <v>12</v>
      </c>
      <c r="C12850" s="32" t="s">
        <v>124</v>
      </c>
      <c r="D12850" s="33">
        <v>0</v>
      </c>
    </row>
    <row r="12851" spans="1:4">
      <c r="A12851" s="32">
        <v>1998</v>
      </c>
      <c r="B12851" s="32" t="s">
        <v>13</v>
      </c>
      <c r="C12851" s="32" t="s">
        <v>124</v>
      </c>
      <c r="D12851" s="33">
        <v>0</v>
      </c>
    </row>
    <row r="12852" spans="1:4">
      <c r="A12852" s="32">
        <v>1998</v>
      </c>
      <c r="B12852" s="32" t="s">
        <v>14</v>
      </c>
      <c r="C12852" s="32" t="s">
        <v>124</v>
      </c>
      <c r="D12852" s="33">
        <v>0</v>
      </c>
    </row>
    <row r="12853" spans="1:4">
      <c r="A12853" s="32">
        <v>1998</v>
      </c>
      <c r="B12853" s="32" t="s">
        <v>15</v>
      </c>
      <c r="C12853" s="32" t="s">
        <v>124</v>
      </c>
      <c r="D12853" s="33">
        <v>0</v>
      </c>
    </row>
    <row r="12854" spans="1:4">
      <c r="A12854" s="32">
        <v>1999</v>
      </c>
      <c r="B12854" s="32" t="s">
        <v>4</v>
      </c>
      <c r="C12854" s="32" t="s">
        <v>124</v>
      </c>
      <c r="D12854" s="33">
        <v>0</v>
      </c>
    </row>
    <row r="12855" spans="1:4">
      <c r="A12855" s="32">
        <v>1999</v>
      </c>
      <c r="B12855" s="32" t="s">
        <v>5</v>
      </c>
      <c r="C12855" s="32" t="s">
        <v>124</v>
      </c>
      <c r="D12855" s="33">
        <v>0</v>
      </c>
    </row>
    <row r="12856" spans="1:4">
      <c r="A12856" s="32">
        <v>1999</v>
      </c>
      <c r="B12856" s="32" t="s">
        <v>6</v>
      </c>
      <c r="C12856" s="32" t="s">
        <v>124</v>
      </c>
      <c r="D12856" s="33">
        <v>0</v>
      </c>
    </row>
    <row r="12857" spans="1:4">
      <c r="A12857" s="32">
        <v>1999</v>
      </c>
      <c r="B12857" s="32" t="s">
        <v>7</v>
      </c>
      <c r="C12857" s="32" t="s">
        <v>124</v>
      </c>
      <c r="D12857" s="33">
        <v>0</v>
      </c>
    </row>
    <row r="12858" spans="1:4">
      <c r="A12858" s="32">
        <v>1999</v>
      </c>
      <c r="B12858" s="32" t="s">
        <v>8</v>
      </c>
      <c r="C12858" s="32" t="s">
        <v>124</v>
      </c>
      <c r="D12858" s="33">
        <v>0</v>
      </c>
    </row>
    <row r="12859" spans="1:4">
      <c r="A12859" s="32">
        <v>1999</v>
      </c>
      <c r="B12859" s="32" t="s">
        <v>9</v>
      </c>
      <c r="C12859" s="32" t="s">
        <v>124</v>
      </c>
      <c r="D12859" s="33">
        <v>0</v>
      </c>
    </row>
    <row r="12860" spans="1:4">
      <c r="A12860" s="32">
        <v>1999</v>
      </c>
      <c r="B12860" s="32" t="s">
        <v>10</v>
      </c>
      <c r="C12860" s="32" t="s">
        <v>124</v>
      </c>
      <c r="D12860" s="33">
        <v>0</v>
      </c>
    </row>
    <row r="12861" spans="1:4">
      <c r="A12861" s="32">
        <v>1999</v>
      </c>
      <c r="B12861" s="32" t="s">
        <v>11</v>
      </c>
      <c r="C12861" s="32" t="s">
        <v>124</v>
      </c>
      <c r="D12861" s="33">
        <v>0</v>
      </c>
    </row>
    <row r="12862" spans="1:4">
      <c r="A12862" s="32">
        <v>1999</v>
      </c>
      <c r="B12862" s="32" t="s">
        <v>12</v>
      </c>
      <c r="C12862" s="32" t="s">
        <v>124</v>
      </c>
      <c r="D12862" s="33">
        <v>0</v>
      </c>
    </row>
    <row r="12863" spans="1:4">
      <c r="A12863" s="32">
        <v>1999</v>
      </c>
      <c r="B12863" s="32" t="s">
        <v>13</v>
      </c>
      <c r="C12863" s="32" t="s">
        <v>124</v>
      </c>
      <c r="D12863" s="33">
        <v>0</v>
      </c>
    </row>
    <row r="12864" spans="1:4">
      <c r="A12864" s="32">
        <v>1999</v>
      </c>
      <c r="B12864" s="32" t="s">
        <v>14</v>
      </c>
      <c r="C12864" s="32" t="s">
        <v>124</v>
      </c>
      <c r="D12864" s="33">
        <v>0</v>
      </c>
    </row>
    <row r="12865" spans="1:4">
      <c r="A12865" s="32">
        <v>1999</v>
      </c>
      <c r="B12865" s="32" t="s">
        <v>15</v>
      </c>
      <c r="C12865" s="32" t="s">
        <v>124</v>
      </c>
      <c r="D12865" s="33">
        <v>0</v>
      </c>
    </row>
    <row r="12866" spans="1:4">
      <c r="A12866" s="32">
        <v>2000</v>
      </c>
      <c r="B12866" s="32" t="s">
        <v>4</v>
      </c>
      <c r="C12866" s="32" t="s">
        <v>124</v>
      </c>
      <c r="D12866" s="33">
        <v>0</v>
      </c>
    </row>
    <row r="12867" spans="1:4">
      <c r="A12867" s="32">
        <v>2000</v>
      </c>
      <c r="B12867" s="32" t="s">
        <v>5</v>
      </c>
      <c r="C12867" s="32" t="s">
        <v>124</v>
      </c>
      <c r="D12867" s="33">
        <v>0</v>
      </c>
    </row>
    <row r="12868" spans="1:4">
      <c r="A12868" s="32">
        <v>2000</v>
      </c>
      <c r="B12868" s="32" t="s">
        <v>6</v>
      </c>
      <c r="C12868" s="32" t="s">
        <v>124</v>
      </c>
      <c r="D12868" s="33">
        <v>0</v>
      </c>
    </row>
    <row r="12869" spans="1:4">
      <c r="A12869" s="32">
        <v>2000</v>
      </c>
      <c r="B12869" s="32" t="s">
        <v>7</v>
      </c>
      <c r="C12869" s="32" t="s">
        <v>124</v>
      </c>
      <c r="D12869" s="33">
        <v>0</v>
      </c>
    </row>
    <row r="12870" spans="1:4">
      <c r="A12870" s="32">
        <v>2000</v>
      </c>
      <c r="B12870" s="32" t="s">
        <v>8</v>
      </c>
      <c r="C12870" s="32" t="s">
        <v>124</v>
      </c>
      <c r="D12870" s="33">
        <v>0</v>
      </c>
    </row>
    <row r="12871" spans="1:4">
      <c r="A12871" s="32">
        <v>2000</v>
      </c>
      <c r="B12871" s="32" t="s">
        <v>9</v>
      </c>
      <c r="C12871" s="32" t="s">
        <v>124</v>
      </c>
      <c r="D12871" s="33">
        <v>0</v>
      </c>
    </row>
    <row r="12872" spans="1:4">
      <c r="A12872" s="32">
        <v>2000</v>
      </c>
      <c r="B12872" s="32" t="s">
        <v>10</v>
      </c>
      <c r="C12872" s="32" t="s">
        <v>124</v>
      </c>
      <c r="D12872" s="33">
        <v>0</v>
      </c>
    </row>
    <row r="12873" spans="1:4">
      <c r="A12873" s="32">
        <v>2000</v>
      </c>
      <c r="B12873" s="32" t="s">
        <v>11</v>
      </c>
      <c r="C12873" s="32" t="s">
        <v>124</v>
      </c>
      <c r="D12873" s="33">
        <v>0</v>
      </c>
    </row>
    <row r="12874" spans="1:4">
      <c r="A12874" s="32">
        <v>2000</v>
      </c>
      <c r="B12874" s="32" t="s">
        <v>12</v>
      </c>
      <c r="C12874" s="32" t="s">
        <v>124</v>
      </c>
      <c r="D12874" s="33">
        <v>0</v>
      </c>
    </row>
    <row r="12875" spans="1:4">
      <c r="A12875" s="32">
        <v>2000</v>
      </c>
      <c r="B12875" s="32" t="s">
        <v>13</v>
      </c>
      <c r="C12875" s="32" t="s">
        <v>124</v>
      </c>
      <c r="D12875" s="33">
        <v>0</v>
      </c>
    </row>
    <row r="12876" spans="1:4">
      <c r="A12876" s="32">
        <v>2000</v>
      </c>
      <c r="B12876" s="32" t="s">
        <v>14</v>
      </c>
      <c r="C12876" s="32" t="s">
        <v>124</v>
      </c>
      <c r="D12876" s="33">
        <v>0</v>
      </c>
    </row>
    <row r="12877" spans="1:4">
      <c r="A12877" s="32">
        <v>2000</v>
      </c>
      <c r="B12877" s="32" t="s">
        <v>15</v>
      </c>
      <c r="C12877" s="32" t="s">
        <v>124</v>
      </c>
      <c r="D12877" s="33">
        <v>0</v>
      </c>
    </row>
    <row r="12878" spans="1:4">
      <c r="A12878" s="32">
        <v>2001</v>
      </c>
      <c r="B12878" s="32" t="s">
        <v>4</v>
      </c>
      <c r="C12878" s="32" t="s">
        <v>124</v>
      </c>
      <c r="D12878" s="33">
        <v>0</v>
      </c>
    </row>
    <row r="12879" spans="1:4">
      <c r="A12879" s="32">
        <v>2001</v>
      </c>
      <c r="B12879" s="32" t="s">
        <v>5</v>
      </c>
      <c r="C12879" s="32" t="s">
        <v>124</v>
      </c>
      <c r="D12879" s="33">
        <v>0</v>
      </c>
    </row>
    <row r="12880" spans="1:4">
      <c r="A12880" s="32">
        <v>2001</v>
      </c>
      <c r="B12880" s="32" t="s">
        <v>6</v>
      </c>
      <c r="C12880" s="32" t="s">
        <v>124</v>
      </c>
      <c r="D12880" s="33">
        <v>0</v>
      </c>
    </row>
    <row r="12881" spans="1:4">
      <c r="A12881" s="32">
        <v>2001</v>
      </c>
      <c r="B12881" s="32" t="s">
        <v>7</v>
      </c>
      <c r="C12881" s="32" t="s">
        <v>124</v>
      </c>
      <c r="D12881" s="33">
        <v>0</v>
      </c>
    </row>
    <row r="12882" spans="1:4">
      <c r="A12882" s="32">
        <v>2001</v>
      </c>
      <c r="B12882" s="32" t="s">
        <v>8</v>
      </c>
      <c r="C12882" s="32" t="s">
        <v>124</v>
      </c>
      <c r="D12882" s="33">
        <v>0</v>
      </c>
    </row>
    <row r="12883" spans="1:4">
      <c r="A12883" s="32">
        <v>2001</v>
      </c>
      <c r="B12883" s="32" t="s">
        <v>9</v>
      </c>
      <c r="C12883" s="32" t="s">
        <v>124</v>
      </c>
      <c r="D12883" s="33">
        <v>0</v>
      </c>
    </row>
    <row r="12884" spans="1:4">
      <c r="A12884" s="32">
        <v>2001</v>
      </c>
      <c r="B12884" s="32" t="s">
        <v>10</v>
      </c>
      <c r="C12884" s="32" t="s">
        <v>124</v>
      </c>
      <c r="D12884" s="33">
        <v>0</v>
      </c>
    </row>
    <row r="12885" spans="1:4">
      <c r="A12885" s="32">
        <v>2001</v>
      </c>
      <c r="B12885" s="32" t="s">
        <v>11</v>
      </c>
      <c r="C12885" s="32" t="s">
        <v>124</v>
      </c>
      <c r="D12885" s="33">
        <v>0</v>
      </c>
    </row>
    <row r="12886" spans="1:4">
      <c r="A12886" s="32">
        <v>2001</v>
      </c>
      <c r="B12886" s="32" t="s">
        <v>12</v>
      </c>
      <c r="C12886" s="32" t="s">
        <v>124</v>
      </c>
      <c r="D12886" s="33">
        <v>0</v>
      </c>
    </row>
    <row r="12887" spans="1:4">
      <c r="A12887" s="32">
        <v>2001</v>
      </c>
      <c r="B12887" s="32" t="s">
        <v>13</v>
      </c>
      <c r="C12887" s="32" t="s">
        <v>124</v>
      </c>
      <c r="D12887" s="33">
        <v>0</v>
      </c>
    </row>
    <row r="12888" spans="1:4">
      <c r="A12888" s="32">
        <v>2001</v>
      </c>
      <c r="B12888" s="32" t="s">
        <v>14</v>
      </c>
      <c r="C12888" s="32" t="s">
        <v>124</v>
      </c>
      <c r="D12888" s="33">
        <v>0</v>
      </c>
    </row>
    <row r="12889" spans="1:4">
      <c r="A12889" s="32">
        <v>2001</v>
      </c>
      <c r="B12889" s="32" t="s">
        <v>15</v>
      </c>
      <c r="C12889" s="32" t="s">
        <v>124</v>
      </c>
      <c r="D12889" s="33">
        <v>0</v>
      </c>
    </row>
    <row r="12890" spans="1:4">
      <c r="A12890" s="32">
        <v>2002</v>
      </c>
      <c r="B12890" s="32" t="s">
        <v>4</v>
      </c>
      <c r="C12890" s="32" t="s">
        <v>124</v>
      </c>
      <c r="D12890" s="33">
        <v>0</v>
      </c>
    </row>
    <row r="12891" spans="1:4">
      <c r="A12891" s="32">
        <v>2002</v>
      </c>
      <c r="B12891" s="32" t="s">
        <v>5</v>
      </c>
      <c r="C12891" s="32" t="s">
        <v>124</v>
      </c>
      <c r="D12891" s="33">
        <v>0</v>
      </c>
    </row>
    <row r="12892" spans="1:4">
      <c r="A12892" s="32">
        <v>2002</v>
      </c>
      <c r="B12892" s="32" t="s">
        <v>6</v>
      </c>
      <c r="C12892" s="32" t="s">
        <v>124</v>
      </c>
      <c r="D12892" s="33">
        <v>0</v>
      </c>
    </row>
    <row r="12893" spans="1:4">
      <c r="A12893" s="32">
        <v>2002</v>
      </c>
      <c r="B12893" s="32" t="s">
        <v>7</v>
      </c>
      <c r="C12893" s="32" t="s">
        <v>124</v>
      </c>
      <c r="D12893" s="33">
        <v>0</v>
      </c>
    </row>
    <row r="12894" spans="1:4">
      <c r="A12894" s="32">
        <v>2002</v>
      </c>
      <c r="B12894" s="32" t="s">
        <v>8</v>
      </c>
      <c r="C12894" s="32" t="s">
        <v>124</v>
      </c>
      <c r="D12894" s="33">
        <v>0</v>
      </c>
    </row>
    <row r="12895" spans="1:4">
      <c r="A12895" s="32">
        <v>2002</v>
      </c>
      <c r="B12895" s="32" t="s">
        <v>9</v>
      </c>
      <c r="C12895" s="32" t="s">
        <v>124</v>
      </c>
      <c r="D12895" s="33">
        <v>0</v>
      </c>
    </row>
    <row r="12896" spans="1:4">
      <c r="A12896" s="32">
        <v>2002</v>
      </c>
      <c r="B12896" s="32" t="s">
        <v>10</v>
      </c>
      <c r="C12896" s="32" t="s">
        <v>124</v>
      </c>
      <c r="D12896" s="33">
        <v>0</v>
      </c>
    </row>
    <row r="12897" spans="1:4">
      <c r="A12897" s="32">
        <v>2002</v>
      </c>
      <c r="B12897" s="32" t="s">
        <v>11</v>
      </c>
      <c r="C12897" s="32" t="s">
        <v>124</v>
      </c>
      <c r="D12897" s="33">
        <v>0</v>
      </c>
    </row>
    <row r="12898" spans="1:4">
      <c r="A12898" s="32">
        <v>2002</v>
      </c>
      <c r="B12898" s="32" t="s">
        <v>12</v>
      </c>
      <c r="C12898" s="32" t="s">
        <v>124</v>
      </c>
      <c r="D12898" s="33">
        <v>0</v>
      </c>
    </row>
    <row r="12899" spans="1:4">
      <c r="A12899" s="32">
        <v>2002</v>
      </c>
      <c r="B12899" s="32" t="s">
        <v>13</v>
      </c>
      <c r="C12899" s="32" t="s">
        <v>124</v>
      </c>
      <c r="D12899" s="33">
        <v>0</v>
      </c>
    </row>
    <row r="12900" spans="1:4">
      <c r="A12900" s="32">
        <v>2002</v>
      </c>
      <c r="B12900" s="32" t="s">
        <v>14</v>
      </c>
      <c r="C12900" s="32" t="s">
        <v>124</v>
      </c>
      <c r="D12900" s="33">
        <v>0</v>
      </c>
    </row>
    <row r="12901" spans="1:4">
      <c r="A12901" s="32">
        <v>2002</v>
      </c>
      <c r="B12901" s="32" t="s">
        <v>15</v>
      </c>
      <c r="C12901" s="32" t="s">
        <v>124</v>
      </c>
      <c r="D12901" s="33">
        <v>0</v>
      </c>
    </row>
    <row r="12902" spans="1:4">
      <c r="A12902" s="32">
        <v>2003</v>
      </c>
      <c r="B12902" s="32" t="s">
        <v>4</v>
      </c>
      <c r="C12902" s="32" t="s">
        <v>124</v>
      </c>
      <c r="D12902" s="33">
        <v>0</v>
      </c>
    </row>
    <row r="12903" spans="1:4">
      <c r="A12903" s="32">
        <v>2003</v>
      </c>
      <c r="B12903" s="32" t="s">
        <v>5</v>
      </c>
      <c r="C12903" s="32" t="s">
        <v>124</v>
      </c>
      <c r="D12903" s="33">
        <v>0</v>
      </c>
    </row>
    <row r="12904" spans="1:4">
      <c r="A12904" s="32">
        <v>2003</v>
      </c>
      <c r="B12904" s="32" t="s">
        <v>6</v>
      </c>
      <c r="C12904" s="32" t="s">
        <v>124</v>
      </c>
      <c r="D12904" s="33">
        <v>0</v>
      </c>
    </row>
    <row r="12905" spans="1:4">
      <c r="A12905" s="32">
        <v>2003</v>
      </c>
      <c r="B12905" s="32" t="s">
        <v>7</v>
      </c>
      <c r="C12905" s="32" t="s">
        <v>124</v>
      </c>
      <c r="D12905" s="33">
        <v>0</v>
      </c>
    </row>
    <row r="12906" spans="1:4">
      <c r="A12906" s="32">
        <v>2003</v>
      </c>
      <c r="B12906" s="32" t="s">
        <v>8</v>
      </c>
      <c r="C12906" s="32" t="s">
        <v>124</v>
      </c>
      <c r="D12906" s="33">
        <v>0</v>
      </c>
    </row>
    <row r="12907" spans="1:4">
      <c r="A12907" s="32">
        <v>2003</v>
      </c>
      <c r="B12907" s="32" t="s">
        <v>9</v>
      </c>
      <c r="C12907" s="32" t="s">
        <v>124</v>
      </c>
      <c r="D12907" s="33">
        <v>0</v>
      </c>
    </row>
    <row r="12908" spans="1:4">
      <c r="A12908" s="32">
        <v>2003</v>
      </c>
      <c r="B12908" s="32" t="s">
        <v>10</v>
      </c>
      <c r="C12908" s="32" t="s">
        <v>124</v>
      </c>
      <c r="D12908" s="33">
        <v>0</v>
      </c>
    </row>
    <row r="12909" spans="1:4">
      <c r="A12909" s="32">
        <v>2003</v>
      </c>
      <c r="B12909" s="32" t="s">
        <v>11</v>
      </c>
      <c r="C12909" s="32" t="s">
        <v>124</v>
      </c>
      <c r="D12909" s="33">
        <v>0</v>
      </c>
    </row>
    <row r="12910" spans="1:4">
      <c r="A12910" s="32">
        <v>2003</v>
      </c>
      <c r="B12910" s="32" t="s">
        <v>12</v>
      </c>
      <c r="C12910" s="32" t="s">
        <v>124</v>
      </c>
      <c r="D12910" s="33">
        <v>0</v>
      </c>
    </row>
    <row r="12911" spans="1:4">
      <c r="A12911" s="32">
        <v>2003</v>
      </c>
      <c r="B12911" s="32" t="s">
        <v>13</v>
      </c>
      <c r="C12911" s="32" t="s">
        <v>124</v>
      </c>
      <c r="D12911" s="33">
        <v>0</v>
      </c>
    </row>
    <row r="12912" spans="1:4">
      <c r="A12912" s="32">
        <v>2003</v>
      </c>
      <c r="B12912" s="32" t="s">
        <v>14</v>
      </c>
      <c r="C12912" s="32" t="s">
        <v>124</v>
      </c>
      <c r="D12912" s="33">
        <v>0</v>
      </c>
    </row>
    <row r="12913" spans="1:4">
      <c r="A12913" s="32">
        <v>2003</v>
      </c>
      <c r="B12913" s="32" t="s">
        <v>15</v>
      </c>
      <c r="C12913" s="32" t="s">
        <v>124</v>
      </c>
      <c r="D12913" s="33">
        <v>0</v>
      </c>
    </row>
    <row r="12914" spans="1:4">
      <c r="A12914" s="32">
        <v>2004</v>
      </c>
      <c r="B12914" s="32" t="s">
        <v>4</v>
      </c>
      <c r="C12914" s="32" t="s">
        <v>124</v>
      </c>
      <c r="D12914" s="33">
        <v>0</v>
      </c>
    </row>
    <row r="12915" spans="1:4">
      <c r="A12915" s="32">
        <v>2004</v>
      </c>
      <c r="B12915" s="32" t="s">
        <v>5</v>
      </c>
      <c r="C12915" s="32" t="s">
        <v>124</v>
      </c>
      <c r="D12915" s="33">
        <v>0</v>
      </c>
    </row>
    <row r="12916" spans="1:4">
      <c r="A12916" s="32">
        <v>2004</v>
      </c>
      <c r="B12916" s="32" t="s">
        <v>6</v>
      </c>
      <c r="C12916" s="32" t="s">
        <v>124</v>
      </c>
      <c r="D12916" s="33">
        <v>0</v>
      </c>
    </row>
    <row r="12917" spans="1:4">
      <c r="A12917" s="32">
        <v>2004</v>
      </c>
      <c r="B12917" s="32" t="s">
        <v>7</v>
      </c>
      <c r="C12917" s="32" t="s">
        <v>124</v>
      </c>
      <c r="D12917" s="33">
        <v>0</v>
      </c>
    </row>
    <row r="12918" spans="1:4">
      <c r="A12918" s="32">
        <v>2004</v>
      </c>
      <c r="B12918" s="32" t="s">
        <v>8</v>
      </c>
      <c r="C12918" s="32" t="s">
        <v>124</v>
      </c>
      <c r="D12918" s="33">
        <v>0</v>
      </c>
    </row>
    <row r="12919" spans="1:4">
      <c r="A12919" s="32">
        <v>2004</v>
      </c>
      <c r="B12919" s="32" t="s">
        <v>9</v>
      </c>
      <c r="C12919" s="32" t="s">
        <v>124</v>
      </c>
      <c r="D12919" s="33">
        <v>0</v>
      </c>
    </row>
    <row r="12920" spans="1:4">
      <c r="A12920" s="32">
        <v>2004</v>
      </c>
      <c r="B12920" s="32" t="s">
        <v>10</v>
      </c>
      <c r="C12920" s="32" t="s">
        <v>124</v>
      </c>
      <c r="D12920" s="33">
        <v>0</v>
      </c>
    </row>
    <row r="12921" spans="1:4">
      <c r="A12921" s="32">
        <v>2004</v>
      </c>
      <c r="B12921" s="32" t="s">
        <v>11</v>
      </c>
      <c r="C12921" s="32" t="s">
        <v>124</v>
      </c>
      <c r="D12921" s="33">
        <v>0</v>
      </c>
    </row>
    <row r="12922" spans="1:4">
      <c r="A12922" s="32">
        <v>2004</v>
      </c>
      <c r="B12922" s="32" t="s">
        <v>12</v>
      </c>
      <c r="C12922" s="32" t="s">
        <v>124</v>
      </c>
      <c r="D12922" s="33">
        <v>0</v>
      </c>
    </row>
    <row r="12923" spans="1:4">
      <c r="A12923" s="32">
        <v>2004</v>
      </c>
      <c r="B12923" s="32" t="s">
        <v>13</v>
      </c>
      <c r="C12923" s="32" t="s">
        <v>124</v>
      </c>
      <c r="D12923" s="33">
        <v>0</v>
      </c>
    </row>
    <row r="12924" spans="1:4">
      <c r="A12924" s="32">
        <v>2004</v>
      </c>
      <c r="B12924" s="32" t="s">
        <v>14</v>
      </c>
      <c r="C12924" s="32" t="s">
        <v>124</v>
      </c>
      <c r="D12924" s="33">
        <v>0</v>
      </c>
    </row>
    <row r="12925" spans="1:4">
      <c r="A12925" s="32">
        <v>2004</v>
      </c>
      <c r="B12925" s="32" t="s">
        <v>15</v>
      </c>
      <c r="C12925" s="32" t="s">
        <v>124</v>
      </c>
      <c r="D12925" s="33">
        <v>0</v>
      </c>
    </row>
    <row r="12926" spans="1:4">
      <c r="A12926" s="32">
        <v>2005</v>
      </c>
      <c r="B12926" s="32" t="s">
        <v>4</v>
      </c>
      <c r="C12926" s="32" t="s">
        <v>124</v>
      </c>
      <c r="D12926" s="33">
        <v>0</v>
      </c>
    </row>
    <row r="12927" spans="1:4">
      <c r="A12927" s="32">
        <v>2005</v>
      </c>
      <c r="B12927" s="32" t="s">
        <v>5</v>
      </c>
      <c r="C12927" s="32" t="s">
        <v>124</v>
      </c>
      <c r="D12927" s="33">
        <v>0</v>
      </c>
    </row>
    <row r="12928" spans="1:4">
      <c r="A12928" s="32">
        <v>2005</v>
      </c>
      <c r="B12928" s="32" t="s">
        <v>6</v>
      </c>
      <c r="C12928" s="32" t="s">
        <v>124</v>
      </c>
      <c r="D12928" s="33">
        <v>0</v>
      </c>
    </row>
    <row r="12929" spans="1:4">
      <c r="A12929" s="32">
        <v>2005</v>
      </c>
      <c r="B12929" s="32" t="s">
        <v>7</v>
      </c>
      <c r="C12929" s="32" t="s">
        <v>124</v>
      </c>
      <c r="D12929" s="33">
        <v>0</v>
      </c>
    </row>
    <row r="12930" spans="1:4">
      <c r="A12930" s="32">
        <v>2005</v>
      </c>
      <c r="B12930" s="32" t="s">
        <v>8</v>
      </c>
      <c r="C12930" s="32" t="s">
        <v>124</v>
      </c>
      <c r="D12930" s="33">
        <v>0</v>
      </c>
    </row>
    <row r="12931" spans="1:4">
      <c r="A12931" s="32">
        <v>2005</v>
      </c>
      <c r="B12931" s="32" t="s">
        <v>9</v>
      </c>
      <c r="C12931" s="32" t="s">
        <v>124</v>
      </c>
      <c r="D12931" s="33">
        <v>0</v>
      </c>
    </row>
    <row r="12932" spans="1:4">
      <c r="A12932" s="32">
        <v>2005</v>
      </c>
      <c r="B12932" s="32" t="s">
        <v>10</v>
      </c>
      <c r="C12932" s="32" t="s">
        <v>124</v>
      </c>
      <c r="D12932" s="33">
        <v>0</v>
      </c>
    </row>
    <row r="12933" spans="1:4">
      <c r="A12933" s="32">
        <v>2005</v>
      </c>
      <c r="B12933" s="32" t="s">
        <v>11</v>
      </c>
      <c r="C12933" s="32" t="s">
        <v>124</v>
      </c>
      <c r="D12933" s="33">
        <v>0</v>
      </c>
    </row>
    <row r="12934" spans="1:4">
      <c r="A12934" s="32">
        <v>2005</v>
      </c>
      <c r="B12934" s="32" t="s">
        <v>12</v>
      </c>
      <c r="C12934" s="32" t="s">
        <v>124</v>
      </c>
      <c r="D12934" s="33">
        <v>0</v>
      </c>
    </row>
    <row r="12935" spans="1:4">
      <c r="A12935" s="32">
        <v>2005</v>
      </c>
      <c r="B12935" s="32" t="s">
        <v>13</v>
      </c>
      <c r="C12935" s="32" t="s">
        <v>124</v>
      </c>
      <c r="D12935" s="33">
        <v>0</v>
      </c>
    </row>
    <row r="12936" spans="1:4">
      <c r="A12936" s="32">
        <v>2005</v>
      </c>
      <c r="B12936" s="32" t="s">
        <v>14</v>
      </c>
      <c r="C12936" s="32" t="s">
        <v>124</v>
      </c>
      <c r="D12936" s="33">
        <v>0</v>
      </c>
    </row>
    <row r="12937" spans="1:4">
      <c r="A12937" s="32">
        <v>2005</v>
      </c>
      <c r="B12937" s="32" t="s">
        <v>15</v>
      </c>
      <c r="C12937" s="32" t="s">
        <v>124</v>
      </c>
      <c r="D12937" s="33">
        <v>0</v>
      </c>
    </row>
    <row r="12938" spans="1:4">
      <c r="A12938" s="32">
        <v>2006</v>
      </c>
      <c r="B12938" s="32" t="s">
        <v>4</v>
      </c>
      <c r="C12938" s="32" t="s">
        <v>124</v>
      </c>
      <c r="D12938" s="33">
        <v>0</v>
      </c>
    </row>
    <row r="12939" spans="1:4">
      <c r="A12939" s="32">
        <v>2006</v>
      </c>
      <c r="B12939" s="32" t="s">
        <v>5</v>
      </c>
      <c r="C12939" s="32" t="s">
        <v>124</v>
      </c>
      <c r="D12939" s="33">
        <v>0</v>
      </c>
    </row>
    <row r="12940" spans="1:4">
      <c r="A12940" s="32">
        <v>2006</v>
      </c>
      <c r="B12940" s="32" t="s">
        <v>6</v>
      </c>
      <c r="C12940" s="32" t="s">
        <v>124</v>
      </c>
      <c r="D12940" s="33">
        <v>0</v>
      </c>
    </row>
    <row r="12941" spans="1:4">
      <c r="A12941" s="32">
        <v>2006</v>
      </c>
      <c r="B12941" s="32" t="s">
        <v>7</v>
      </c>
      <c r="C12941" s="32" t="s">
        <v>124</v>
      </c>
      <c r="D12941" s="33">
        <v>0</v>
      </c>
    </row>
    <row r="12942" spans="1:4">
      <c r="A12942" s="32">
        <v>2006</v>
      </c>
      <c r="B12942" s="32" t="s">
        <v>8</v>
      </c>
      <c r="C12942" s="32" t="s">
        <v>124</v>
      </c>
      <c r="D12942" s="33">
        <v>0</v>
      </c>
    </row>
    <row r="12943" spans="1:4">
      <c r="A12943" s="32">
        <v>2006</v>
      </c>
      <c r="B12943" s="32" t="s">
        <v>9</v>
      </c>
      <c r="C12943" s="32" t="s">
        <v>124</v>
      </c>
      <c r="D12943" s="33">
        <v>0</v>
      </c>
    </row>
    <row r="12944" spans="1:4">
      <c r="A12944" s="32">
        <v>2006</v>
      </c>
      <c r="B12944" s="32" t="s">
        <v>10</v>
      </c>
      <c r="C12944" s="32" t="s">
        <v>124</v>
      </c>
      <c r="D12944" s="33">
        <v>0</v>
      </c>
    </row>
    <row r="12945" spans="1:4">
      <c r="A12945" s="32">
        <v>2006</v>
      </c>
      <c r="B12945" s="32" t="s">
        <v>11</v>
      </c>
      <c r="C12945" s="32" t="s">
        <v>124</v>
      </c>
      <c r="D12945" s="33">
        <v>0</v>
      </c>
    </row>
    <row r="12946" spans="1:4">
      <c r="A12946" s="32">
        <v>2006</v>
      </c>
      <c r="B12946" s="32" t="s">
        <v>12</v>
      </c>
      <c r="C12946" s="32" t="s">
        <v>124</v>
      </c>
      <c r="D12946" s="33">
        <v>0</v>
      </c>
    </row>
    <row r="12947" spans="1:4">
      <c r="A12947" s="32">
        <v>2006</v>
      </c>
      <c r="B12947" s="32" t="s">
        <v>13</v>
      </c>
      <c r="C12947" s="32" t="s">
        <v>124</v>
      </c>
      <c r="D12947" s="33">
        <v>0</v>
      </c>
    </row>
    <row r="12948" spans="1:4">
      <c r="A12948" s="32">
        <v>2006</v>
      </c>
      <c r="B12948" s="32" t="s">
        <v>14</v>
      </c>
      <c r="C12948" s="32" t="s">
        <v>124</v>
      </c>
      <c r="D12948" s="33">
        <v>0</v>
      </c>
    </row>
    <row r="12949" spans="1:4">
      <c r="A12949" s="32">
        <v>2006</v>
      </c>
      <c r="B12949" s="32" t="s">
        <v>15</v>
      </c>
      <c r="C12949" s="32" t="s">
        <v>124</v>
      </c>
      <c r="D12949" s="33">
        <v>0</v>
      </c>
    </row>
    <row r="12950" spans="1:4">
      <c r="A12950" s="32">
        <v>2007</v>
      </c>
      <c r="B12950" s="32" t="s">
        <v>4</v>
      </c>
      <c r="C12950" s="32" t="s">
        <v>124</v>
      </c>
      <c r="D12950" s="33">
        <v>0</v>
      </c>
    </row>
    <row r="12951" spans="1:4">
      <c r="A12951" s="32">
        <v>2007</v>
      </c>
      <c r="B12951" s="32" t="s">
        <v>5</v>
      </c>
      <c r="C12951" s="32" t="s">
        <v>124</v>
      </c>
      <c r="D12951" s="33">
        <v>0</v>
      </c>
    </row>
    <row r="12952" spans="1:4">
      <c r="A12952" s="32">
        <v>2007</v>
      </c>
      <c r="B12952" s="32" t="s">
        <v>6</v>
      </c>
      <c r="C12952" s="32" t="s">
        <v>124</v>
      </c>
      <c r="D12952" s="33">
        <v>0</v>
      </c>
    </row>
    <row r="12953" spans="1:4">
      <c r="A12953" s="32">
        <v>2007</v>
      </c>
      <c r="B12953" s="32" t="s">
        <v>7</v>
      </c>
      <c r="C12953" s="32" t="s">
        <v>124</v>
      </c>
      <c r="D12953" s="33">
        <v>0</v>
      </c>
    </row>
    <row r="12954" spans="1:4">
      <c r="A12954" s="32">
        <v>2007</v>
      </c>
      <c r="B12954" s="32" t="s">
        <v>8</v>
      </c>
      <c r="C12954" s="32" t="s">
        <v>124</v>
      </c>
      <c r="D12954" s="33">
        <v>0</v>
      </c>
    </row>
    <row r="12955" spans="1:4">
      <c r="A12955" s="32">
        <v>2007</v>
      </c>
      <c r="B12955" s="32" t="s">
        <v>9</v>
      </c>
      <c r="C12955" s="32" t="s">
        <v>124</v>
      </c>
      <c r="D12955" s="33">
        <v>0</v>
      </c>
    </row>
    <row r="12956" spans="1:4">
      <c r="A12956" s="32">
        <v>2007</v>
      </c>
      <c r="B12956" s="32" t="s">
        <v>10</v>
      </c>
      <c r="C12956" s="32" t="s">
        <v>124</v>
      </c>
      <c r="D12956" s="33">
        <v>0</v>
      </c>
    </row>
    <row r="12957" spans="1:4">
      <c r="A12957" s="32">
        <v>2007</v>
      </c>
      <c r="B12957" s="32" t="s">
        <v>11</v>
      </c>
      <c r="C12957" s="32" t="s">
        <v>124</v>
      </c>
      <c r="D12957" s="33">
        <v>0</v>
      </c>
    </row>
    <row r="12958" spans="1:4">
      <c r="A12958" s="32">
        <v>2007</v>
      </c>
      <c r="B12958" s="32" t="s">
        <v>12</v>
      </c>
      <c r="C12958" s="32" t="s">
        <v>124</v>
      </c>
      <c r="D12958" s="33">
        <v>0</v>
      </c>
    </row>
    <row r="12959" spans="1:4">
      <c r="A12959" s="32">
        <v>2007</v>
      </c>
      <c r="B12959" s="32" t="s">
        <v>13</v>
      </c>
      <c r="C12959" s="32" t="s">
        <v>124</v>
      </c>
      <c r="D12959" s="33">
        <v>0</v>
      </c>
    </row>
    <row r="12960" spans="1:4">
      <c r="A12960" s="32">
        <v>2007</v>
      </c>
      <c r="B12960" s="32" t="s">
        <v>14</v>
      </c>
      <c r="C12960" s="32" t="s">
        <v>124</v>
      </c>
      <c r="D12960" s="33">
        <v>0</v>
      </c>
    </row>
    <row r="12961" spans="1:4">
      <c r="A12961" s="32">
        <v>2007</v>
      </c>
      <c r="B12961" s="32" t="s">
        <v>15</v>
      </c>
      <c r="C12961" s="32" t="s">
        <v>124</v>
      </c>
      <c r="D12961" s="33">
        <v>0</v>
      </c>
    </row>
    <row r="12962" spans="1:4">
      <c r="A12962" s="32">
        <v>2008</v>
      </c>
      <c r="B12962" s="32" t="s">
        <v>4</v>
      </c>
      <c r="C12962" s="32" t="s">
        <v>124</v>
      </c>
      <c r="D12962" s="33">
        <v>0</v>
      </c>
    </row>
    <row r="12963" spans="1:4">
      <c r="A12963" s="32">
        <v>2008</v>
      </c>
      <c r="B12963" s="32" t="s">
        <v>5</v>
      </c>
      <c r="C12963" s="32" t="s">
        <v>124</v>
      </c>
      <c r="D12963" s="33">
        <v>0</v>
      </c>
    </row>
    <row r="12964" spans="1:4">
      <c r="A12964" s="32">
        <v>2008</v>
      </c>
      <c r="B12964" s="32" t="s">
        <v>6</v>
      </c>
      <c r="C12964" s="32" t="s">
        <v>124</v>
      </c>
      <c r="D12964" s="33">
        <v>0</v>
      </c>
    </row>
    <row r="12965" spans="1:4">
      <c r="A12965" s="32">
        <v>2008</v>
      </c>
      <c r="B12965" s="32" t="s">
        <v>7</v>
      </c>
      <c r="C12965" s="32" t="s">
        <v>124</v>
      </c>
      <c r="D12965" s="33">
        <v>0</v>
      </c>
    </row>
    <row r="12966" spans="1:4">
      <c r="A12966" s="32">
        <v>2008</v>
      </c>
      <c r="B12966" s="32" t="s">
        <v>8</v>
      </c>
      <c r="C12966" s="32" t="s">
        <v>124</v>
      </c>
      <c r="D12966" s="33">
        <v>0</v>
      </c>
    </row>
    <row r="12967" spans="1:4">
      <c r="A12967" s="32">
        <v>2008</v>
      </c>
      <c r="B12967" s="32" t="s">
        <v>9</v>
      </c>
      <c r="C12967" s="32" t="s">
        <v>124</v>
      </c>
      <c r="D12967" s="33">
        <v>0</v>
      </c>
    </row>
    <row r="12968" spans="1:4">
      <c r="A12968" s="32">
        <v>2008</v>
      </c>
      <c r="B12968" s="32" t="s">
        <v>10</v>
      </c>
      <c r="C12968" s="32" t="s">
        <v>124</v>
      </c>
      <c r="D12968" s="33">
        <v>0</v>
      </c>
    </row>
    <row r="12969" spans="1:4">
      <c r="A12969" s="32">
        <v>2008</v>
      </c>
      <c r="B12969" s="32" t="s">
        <v>11</v>
      </c>
      <c r="C12969" s="32" t="s">
        <v>124</v>
      </c>
      <c r="D12969" s="33">
        <v>0</v>
      </c>
    </row>
    <row r="12970" spans="1:4">
      <c r="A12970" s="32">
        <v>2008</v>
      </c>
      <c r="B12970" s="32" t="s">
        <v>12</v>
      </c>
      <c r="C12970" s="32" t="s">
        <v>124</v>
      </c>
      <c r="D12970" s="33">
        <v>0</v>
      </c>
    </row>
    <row r="12971" spans="1:4">
      <c r="A12971" s="32">
        <v>2008</v>
      </c>
      <c r="B12971" s="32" t="s">
        <v>13</v>
      </c>
      <c r="C12971" s="32" t="s">
        <v>124</v>
      </c>
      <c r="D12971" s="33">
        <v>0</v>
      </c>
    </row>
    <row r="12972" spans="1:4">
      <c r="A12972" s="32">
        <v>2008</v>
      </c>
      <c r="B12972" s="32" t="s">
        <v>14</v>
      </c>
      <c r="C12972" s="32" t="s">
        <v>124</v>
      </c>
      <c r="D12972" s="33">
        <v>0</v>
      </c>
    </row>
    <row r="12973" spans="1:4">
      <c r="A12973" s="32">
        <v>2008</v>
      </c>
      <c r="B12973" s="32" t="s">
        <v>15</v>
      </c>
      <c r="C12973" s="32" t="s">
        <v>124</v>
      </c>
      <c r="D12973" s="33">
        <v>0</v>
      </c>
    </row>
    <row r="12974" spans="1:4">
      <c r="A12974" s="32">
        <v>2009</v>
      </c>
      <c r="B12974" s="32" t="s">
        <v>4</v>
      </c>
      <c r="C12974" s="32" t="s">
        <v>124</v>
      </c>
      <c r="D12974" s="33">
        <v>0</v>
      </c>
    </row>
    <row r="12975" spans="1:4">
      <c r="A12975" s="32">
        <v>2009</v>
      </c>
      <c r="B12975" s="32" t="s">
        <v>5</v>
      </c>
      <c r="C12975" s="32" t="s">
        <v>124</v>
      </c>
      <c r="D12975" s="33">
        <v>0</v>
      </c>
    </row>
    <row r="12976" spans="1:4">
      <c r="A12976" s="32">
        <v>2009</v>
      </c>
      <c r="B12976" s="32" t="s">
        <v>6</v>
      </c>
      <c r="C12976" s="32" t="s">
        <v>124</v>
      </c>
      <c r="D12976" s="33">
        <v>0</v>
      </c>
    </row>
    <row r="12977" spans="1:4">
      <c r="A12977" s="32">
        <v>2009</v>
      </c>
      <c r="B12977" s="32" t="s">
        <v>7</v>
      </c>
      <c r="C12977" s="32" t="s">
        <v>124</v>
      </c>
      <c r="D12977" s="33">
        <v>0</v>
      </c>
    </row>
    <row r="12978" spans="1:4">
      <c r="A12978" s="32">
        <v>2009</v>
      </c>
      <c r="B12978" s="32" t="s">
        <v>8</v>
      </c>
      <c r="C12978" s="32" t="s">
        <v>124</v>
      </c>
      <c r="D12978" s="33">
        <v>0</v>
      </c>
    </row>
    <row r="12979" spans="1:4">
      <c r="A12979" s="32">
        <v>2009</v>
      </c>
      <c r="B12979" s="32" t="s">
        <v>9</v>
      </c>
      <c r="C12979" s="32" t="s">
        <v>124</v>
      </c>
      <c r="D12979" s="33">
        <v>0</v>
      </c>
    </row>
    <row r="12980" spans="1:4">
      <c r="A12980" s="32">
        <v>2009</v>
      </c>
      <c r="B12980" s="32" t="s">
        <v>10</v>
      </c>
      <c r="C12980" s="32" t="s">
        <v>124</v>
      </c>
      <c r="D12980" s="33">
        <v>0</v>
      </c>
    </row>
    <row r="12981" spans="1:4">
      <c r="A12981" s="32">
        <v>2009</v>
      </c>
      <c r="B12981" s="32" t="s">
        <v>11</v>
      </c>
      <c r="C12981" s="32" t="s">
        <v>124</v>
      </c>
      <c r="D12981" s="33">
        <v>0</v>
      </c>
    </row>
    <row r="12982" spans="1:4">
      <c r="A12982" s="32">
        <v>2009</v>
      </c>
      <c r="B12982" s="32" t="s">
        <v>12</v>
      </c>
      <c r="C12982" s="32" t="s">
        <v>124</v>
      </c>
      <c r="D12982" s="33">
        <v>0</v>
      </c>
    </row>
    <row r="12983" spans="1:4">
      <c r="A12983" s="32">
        <v>2009</v>
      </c>
      <c r="B12983" s="32" t="s">
        <v>13</v>
      </c>
      <c r="C12983" s="32" t="s">
        <v>124</v>
      </c>
      <c r="D12983" s="33">
        <v>0</v>
      </c>
    </row>
    <row r="12984" spans="1:4">
      <c r="A12984" s="32">
        <v>2009</v>
      </c>
      <c r="B12984" s="32" t="s">
        <v>14</v>
      </c>
      <c r="C12984" s="32" t="s">
        <v>124</v>
      </c>
      <c r="D12984" s="33">
        <v>0</v>
      </c>
    </row>
    <row r="12985" spans="1:4">
      <c r="A12985" s="32">
        <v>2009</v>
      </c>
      <c r="B12985" s="32" t="s">
        <v>15</v>
      </c>
      <c r="C12985" s="32" t="s">
        <v>124</v>
      </c>
      <c r="D12985" s="33">
        <v>0</v>
      </c>
    </row>
    <row r="12986" spans="1:4">
      <c r="A12986" s="32">
        <v>2010</v>
      </c>
      <c r="B12986" s="32" t="s">
        <v>4</v>
      </c>
      <c r="C12986" s="32" t="s">
        <v>124</v>
      </c>
      <c r="D12986" s="33">
        <v>0</v>
      </c>
    </row>
    <row r="12987" spans="1:4">
      <c r="A12987" s="32">
        <v>2010</v>
      </c>
      <c r="B12987" s="32" t="s">
        <v>5</v>
      </c>
      <c r="C12987" s="32" t="s">
        <v>124</v>
      </c>
      <c r="D12987" s="33">
        <v>0</v>
      </c>
    </row>
    <row r="12988" spans="1:4">
      <c r="A12988" s="32">
        <v>2010</v>
      </c>
      <c r="B12988" s="32" t="s">
        <v>6</v>
      </c>
      <c r="C12988" s="32" t="s">
        <v>124</v>
      </c>
      <c r="D12988" s="33">
        <v>0</v>
      </c>
    </row>
    <row r="12989" spans="1:4">
      <c r="A12989" s="32">
        <v>2010</v>
      </c>
      <c r="B12989" s="32" t="s">
        <v>7</v>
      </c>
      <c r="C12989" s="32" t="s">
        <v>124</v>
      </c>
      <c r="D12989" s="33">
        <v>0</v>
      </c>
    </row>
    <row r="12990" spans="1:4">
      <c r="A12990" s="32">
        <v>2010</v>
      </c>
      <c r="B12990" s="32" t="s">
        <v>8</v>
      </c>
      <c r="C12990" s="32" t="s">
        <v>124</v>
      </c>
      <c r="D12990" s="33">
        <v>0</v>
      </c>
    </row>
    <row r="12991" spans="1:4">
      <c r="A12991" s="32">
        <v>2010</v>
      </c>
      <c r="B12991" s="32" t="s">
        <v>9</v>
      </c>
      <c r="C12991" s="32" t="s">
        <v>124</v>
      </c>
      <c r="D12991" s="33">
        <v>0</v>
      </c>
    </row>
    <row r="12992" spans="1:4">
      <c r="A12992" s="32">
        <v>2010</v>
      </c>
      <c r="B12992" s="32" t="s">
        <v>10</v>
      </c>
      <c r="C12992" s="32" t="s">
        <v>124</v>
      </c>
      <c r="D12992" s="33">
        <v>0</v>
      </c>
    </row>
    <row r="12993" spans="1:4">
      <c r="A12993" s="32">
        <v>2010</v>
      </c>
      <c r="B12993" s="32" t="s">
        <v>11</v>
      </c>
      <c r="C12993" s="32" t="s">
        <v>124</v>
      </c>
      <c r="D12993" s="33">
        <v>0</v>
      </c>
    </row>
    <row r="12994" spans="1:4">
      <c r="A12994" s="32">
        <v>2010</v>
      </c>
      <c r="B12994" s="32" t="s">
        <v>12</v>
      </c>
      <c r="C12994" s="32" t="s">
        <v>124</v>
      </c>
      <c r="D12994" s="33">
        <v>0</v>
      </c>
    </row>
    <row r="12995" spans="1:4">
      <c r="A12995" s="32">
        <v>2010</v>
      </c>
      <c r="B12995" s="32" t="s">
        <v>13</v>
      </c>
      <c r="C12995" s="32" t="s">
        <v>124</v>
      </c>
      <c r="D12995" s="33">
        <v>0</v>
      </c>
    </row>
    <row r="12996" spans="1:4">
      <c r="A12996" s="32">
        <v>2010</v>
      </c>
      <c r="B12996" s="32" t="s">
        <v>14</v>
      </c>
      <c r="C12996" s="32" t="s">
        <v>124</v>
      </c>
      <c r="D12996" s="33">
        <v>0</v>
      </c>
    </row>
    <row r="12997" spans="1:4">
      <c r="A12997" s="32">
        <v>2010</v>
      </c>
      <c r="B12997" s="32" t="s">
        <v>15</v>
      </c>
      <c r="C12997" s="32" t="s">
        <v>124</v>
      </c>
      <c r="D12997" s="33">
        <v>0</v>
      </c>
    </row>
    <row r="12998" spans="1:4">
      <c r="A12998" s="32">
        <v>2011</v>
      </c>
      <c r="B12998" s="32" t="s">
        <v>4</v>
      </c>
      <c r="C12998" s="32" t="s">
        <v>124</v>
      </c>
      <c r="D12998" s="33">
        <v>0</v>
      </c>
    </row>
    <row r="12999" spans="1:4">
      <c r="A12999" s="32">
        <v>2011</v>
      </c>
      <c r="B12999" s="32" t="s">
        <v>5</v>
      </c>
      <c r="C12999" s="32" t="s">
        <v>124</v>
      </c>
      <c r="D12999" s="33">
        <v>0</v>
      </c>
    </row>
    <row r="13000" spans="1:4">
      <c r="A13000" s="32">
        <v>2011</v>
      </c>
      <c r="B13000" s="32" t="s">
        <v>6</v>
      </c>
      <c r="C13000" s="32" t="s">
        <v>124</v>
      </c>
      <c r="D13000" s="33">
        <v>0</v>
      </c>
    </row>
    <row r="13001" spans="1:4">
      <c r="A13001" s="32">
        <v>2011</v>
      </c>
      <c r="B13001" s="32" t="s">
        <v>7</v>
      </c>
      <c r="C13001" s="32" t="s">
        <v>124</v>
      </c>
      <c r="D13001" s="33">
        <v>0</v>
      </c>
    </row>
    <row r="13002" spans="1:4">
      <c r="A13002" s="32">
        <v>2011</v>
      </c>
      <c r="B13002" s="32" t="s">
        <v>8</v>
      </c>
      <c r="C13002" s="32" t="s">
        <v>124</v>
      </c>
      <c r="D13002" s="33">
        <v>0</v>
      </c>
    </row>
    <row r="13003" spans="1:4">
      <c r="A13003" s="32">
        <v>2011</v>
      </c>
      <c r="B13003" s="32" t="s">
        <v>9</v>
      </c>
      <c r="C13003" s="32" t="s">
        <v>124</v>
      </c>
      <c r="D13003" s="33">
        <v>0</v>
      </c>
    </row>
    <row r="13004" spans="1:4">
      <c r="A13004" s="32">
        <v>2011</v>
      </c>
      <c r="B13004" s="32" t="s">
        <v>10</v>
      </c>
      <c r="C13004" s="32" t="s">
        <v>124</v>
      </c>
      <c r="D13004" s="33">
        <v>0</v>
      </c>
    </row>
    <row r="13005" spans="1:4">
      <c r="A13005" s="32">
        <v>2011</v>
      </c>
      <c r="B13005" s="32" t="s">
        <v>11</v>
      </c>
      <c r="C13005" s="32" t="s">
        <v>124</v>
      </c>
      <c r="D13005" s="33">
        <v>0</v>
      </c>
    </row>
    <row r="13006" spans="1:4">
      <c r="A13006" s="32">
        <v>2011</v>
      </c>
      <c r="B13006" s="32" t="s">
        <v>12</v>
      </c>
      <c r="C13006" s="32" t="s">
        <v>124</v>
      </c>
      <c r="D13006" s="33">
        <v>0</v>
      </c>
    </row>
    <row r="13007" spans="1:4">
      <c r="A13007" s="32">
        <v>2011</v>
      </c>
      <c r="B13007" s="32" t="s">
        <v>13</v>
      </c>
      <c r="C13007" s="32" t="s">
        <v>124</v>
      </c>
      <c r="D13007" s="33">
        <v>0</v>
      </c>
    </row>
    <row r="13008" spans="1:4">
      <c r="A13008" s="32">
        <v>2011</v>
      </c>
      <c r="B13008" s="32" t="s">
        <v>14</v>
      </c>
      <c r="C13008" s="32" t="s">
        <v>124</v>
      </c>
      <c r="D13008" s="33">
        <v>0</v>
      </c>
    </row>
    <row r="13009" spans="1:4">
      <c r="A13009" s="32">
        <v>2011</v>
      </c>
      <c r="B13009" s="32" t="s">
        <v>15</v>
      </c>
      <c r="C13009" s="32" t="s">
        <v>124</v>
      </c>
      <c r="D13009" s="33">
        <v>0</v>
      </c>
    </row>
    <row r="13010" spans="1:4">
      <c r="A13010" s="32">
        <v>2012</v>
      </c>
      <c r="B13010" s="32" t="s">
        <v>4</v>
      </c>
      <c r="C13010" s="32" t="s">
        <v>124</v>
      </c>
      <c r="D13010" s="33">
        <v>0</v>
      </c>
    </row>
    <row r="13011" spans="1:4">
      <c r="A13011" s="32">
        <v>2012</v>
      </c>
      <c r="B13011" s="32" t="s">
        <v>5</v>
      </c>
      <c r="C13011" s="32" t="s">
        <v>124</v>
      </c>
      <c r="D13011" s="33">
        <v>0</v>
      </c>
    </row>
    <row r="13012" spans="1:4">
      <c r="A13012" s="32">
        <v>2012</v>
      </c>
      <c r="B13012" s="32" t="s">
        <v>6</v>
      </c>
      <c r="C13012" s="32" t="s">
        <v>124</v>
      </c>
      <c r="D13012" s="33">
        <v>0</v>
      </c>
    </row>
    <row r="13013" spans="1:4">
      <c r="A13013" s="32">
        <v>2012</v>
      </c>
      <c r="B13013" s="32" t="s">
        <v>7</v>
      </c>
      <c r="C13013" s="32" t="s">
        <v>124</v>
      </c>
      <c r="D13013" s="33">
        <v>0</v>
      </c>
    </row>
    <row r="13014" spans="1:4">
      <c r="A13014" s="32">
        <v>2012</v>
      </c>
      <c r="B13014" s="32" t="s">
        <v>8</v>
      </c>
      <c r="C13014" s="32" t="s">
        <v>124</v>
      </c>
      <c r="D13014" s="33">
        <v>0</v>
      </c>
    </row>
    <row r="13015" spans="1:4">
      <c r="A13015" s="32">
        <v>2012</v>
      </c>
      <c r="B13015" s="32" t="s">
        <v>9</v>
      </c>
      <c r="C13015" s="32" t="s">
        <v>124</v>
      </c>
      <c r="D13015" s="33">
        <v>0</v>
      </c>
    </row>
    <row r="13016" spans="1:4">
      <c r="A13016" s="32">
        <v>2012</v>
      </c>
      <c r="B13016" s="32" t="s">
        <v>10</v>
      </c>
      <c r="C13016" s="32" t="s">
        <v>124</v>
      </c>
      <c r="D13016" s="33">
        <v>0</v>
      </c>
    </row>
    <row r="13017" spans="1:4">
      <c r="A13017" s="32">
        <v>2012</v>
      </c>
      <c r="B13017" s="32" t="s">
        <v>11</v>
      </c>
      <c r="C13017" s="32" t="s">
        <v>124</v>
      </c>
      <c r="D13017" s="33">
        <v>0</v>
      </c>
    </row>
    <row r="13018" spans="1:4">
      <c r="A13018" s="32">
        <v>2012</v>
      </c>
      <c r="B13018" s="32" t="s">
        <v>12</v>
      </c>
      <c r="C13018" s="32" t="s">
        <v>124</v>
      </c>
      <c r="D13018" s="33">
        <v>0</v>
      </c>
    </row>
    <row r="13019" spans="1:4">
      <c r="A13019" s="32">
        <v>2012</v>
      </c>
      <c r="B13019" s="32" t="s">
        <v>13</v>
      </c>
      <c r="C13019" s="32" t="s">
        <v>124</v>
      </c>
      <c r="D13019" s="33">
        <v>0</v>
      </c>
    </row>
    <row r="13020" spans="1:4">
      <c r="A13020" s="32">
        <v>2012</v>
      </c>
      <c r="B13020" s="32" t="s">
        <v>14</v>
      </c>
      <c r="C13020" s="32" t="s">
        <v>124</v>
      </c>
      <c r="D13020" s="33">
        <v>0</v>
      </c>
    </row>
    <row r="13021" spans="1:4">
      <c r="A13021" s="32">
        <v>2012</v>
      </c>
      <c r="B13021" s="32" t="s">
        <v>15</v>
      </c>
      <c r="C13021" s="32" t="s">
        <v>124</v>
      </c>
      <c r="D13021" s="33">
        <v>0</v>
      </c>
    </row>
    <row r="13022" spans="1:4">
      <c r="A13022" s="32">
        <v>2013</v>
      </c>
      <c r="B13022" s="32" t="s">
        <v>4</v>
      </c>
      <c r="C13022" s="32" t="s">
        <v>124</v>
      </c>
      <c r="D13022" s="33">
        <v>0</v>
      </c>
    </row>
    <row r="13023" spans="1:4">
      <c r="A13023" s="32">
        <v>2013</v>
      </c>
      <c r="B13023" s="32" t="s">
        <v>5</v>
      </c>
      <c r="C13023" s="32" t="s">
        <v>124</v>
      </c>
      <c r="D13023" s="33">
        <v>0</v>
      </c>
    </row>
    <row r="13024" spans="1:4">
      <c r="A13024" s="32">
        <v>2013</v>
      </c>
      <c r="B13024" s="32" t="s">
        <v>6</v>
      </c>
      <c r="C13024" s="32" t="s">
        <v>124</v>
      </c>
      <c r="D13024" s="33">
        <v>0</v>
      </c>
    </row>
    <row r="13025" spans="1:4">
      <c r="A13025" s="32">
        <v>2013</v>
      </c>
      <c r="B13025" s="32" t="s">
        <v>7</v>
      </c>
      <c r="C13025" s="32" t="s">
        <v>124</v>
      </c>
      <c r="D13025" s="33">
        <v>0</v>
      </c>
    </row>
    <row r="13026" spans="1:4">
      <c r="A13026" s="32">
        <v>2013</v>
      </c>
      <c r="B13026" s="32" t="s">
        <v>8</v>
      </c>
      <c r="C13026" s="32" t="s">
        <v>124</v>
      </c>
      <c r="D13026" s="33">
        <v>0</v>
      </c>
    </row>
    <row r="13027" spans="1:4">
      <c r="A13027" s="32">
        <v>2013</v>
      </c>
      <c r="B13027" s="32" t="s">
        <v>9</v>
      </c>
      <c r="C13027" s="32" t="s">
        <v>124</v>
      </c>
      <c r="D13027" s="33">
        <v>0</v>
      </c>
    </row>
    <row r="13028" spans="1:4">
      <c r="A13028" s="32">
        <v>2013</v>
      </c>
      <c r="B13028" s="32" t="s">
        <v>10</v>
      </c>
      <c r="C13028" s="32" t="s">
        <v>124</v>
      </c>
      <c r="D13028" s="33">
        <v>0</v>
      </c>
    </row>
    <row r="13029" spans="1:4">
      <c r="A13029" s="32">
        <v>2013</v>
      </c>
      <c r="B13029" s="32" t="s">
        <v>11</v>
      </c>
      <c r="C13029" s="32" t="s">
        <v>124</v>
      </c>
      <c r="D13029" s="33">
        <v>0</v>
      </c>
    </row>
    <row r="13030" spans="1:4">
      <c r="A13030" s="32">
        <v>2013</v>
      </c>
      <c r="B13030" s="32" t="s">
        <v>12</v>
      </c>
      <c r="C13030" s="32" t="s">
        <v>124</v>
      </c>
      <c r="D13030" s="33">
        <v>0</v>
      </c>
    </row>
    <row r="13031" spans="1:4">
      <c r="A13031" s="32">
        <v>2013</v>
      </c>
      <c r="B13031" s="32" t="s">
        <v>13</v>
      </c>
      <c r="C13031" s="32" t="s">
        <v>124</v>
      </c>
      <c r="D13031" s="33">
        <v>0</v>
      </c>
    </row>
    <row r="13032" spans="1:4">
      <c r="A13032" s="32">
        <v>2013</v>
      </c>
      <c r="B13032" s="32" t="s">
        <v>14</v>
      </c>
      <c r="C13032" s="32" t="s">
        <v>124</v>
      </c>
      <c r="D13032" s="33">
        <v>0</v>
      </c>
    </row>
    <row r="13033" spans="1:4">
      <c r="A13033" s="32">
        <v>2013</v>
      </c>
      <c r="B13033" s="32" t="s">
        <v>15</v>
      </c>
      <c r="C13033" s="32" t="s">
        <v>124</v>
      </c>
      <c r="D13033" s="33">
        <v>0</v>
      </c>
    </row>
    <row r="13034" spans="1:4">
      <c r="A13034" s="32">
        <v>2014</v>
      </c>
      <c r="B13034" s="32" t="s">
        <v>4</v>
      </c>
      <c r="C13034" s="32" t="s">
        <v>124</v>
      </c>
      <c r="D13034" s="33">
        <v>0</v>
      </c>
    </row>
    <row r="13035" spans="1:4">
      <c r="A13035" s="32">
        <v>2014</v>
      </c>
      <c r="B13035" s="32" t="s">
        <v>5</v>
      </c>
      <c r="C13035" s="32" t="s">
        <v>124</v>
      </c>
      <c r="D13035" s="33">
        <v>0</v>
      </c>
    </row>
    <row r="13036" spans="1:4">
      <c r="A13036" s="32">
        <v>2014</v>
      </c>
      <c r="B13036" s="32" t="s">
        <v>6</v>
      </c>
      <c r="C13036" s="32" t="s">
        <v>124</v>
      </c>
      <c r="D13036" s="33">
        <v>0</v>
      </c>
    </row>
    <row r="13037" spans="1:4">
      <c r="A13037" s="32">
        <v>2014</v>
      </c>
      <c r="B13037" s="32" t="s">
        <v>7</v>
      </c>
      <c r="C13037" s="32" t="s">
        <v>124</v>
      </c>
      <c r="D13037" s="33">
        <v>0</v>
      </c>
    </row>
    <row r="13038" spans="1:4">
      <c r="A13038" s="32">
        <v>2014</v>
      </c>
      <c r="B13038" s="32" t="s">
        <v>8</v>
      </c>
      <c r="C13038" s="32" t="s">
        <v>124</v>
      </c>
      <c r="D13038" s="33">
        <v>0</v>
      </c>
    </row>
    <row r="13039" spans="1:4">
      <c r="A13039" s="32">
        <v>2014</v>
      </c>
      <c r="B13039" s="32" t="s">
        <v>9</v>
      </c>
      <c r="C13039" s="32" t="s">
        <v>124</v>
      </c>
      <c r="D13039" s="33">
        <v>0</v>
      </c>
    </row>
    <row r="13040" spans="1:4">
      <c r="A13040" s="32">
        <v>2014</v>
      </c>
      <c r="B13040" s="32" t="s">
        <v>10</v>
      </c>
      <c r="C13040" s="32" t="s">
        <v>124</v>
      </c>
      <c r="D13040" s="33">
        <v>0</v>
      </c>
    </row>
    <row r="13041" spans="1:4">
      <c r="A13041" s="32">
        <v>2014</v>
      </c>
      <c r="B13041" s="32" t="s">
        <v>11</v>
      </c>
      <c r="C13041" s="32" t="s">
        <v>124</v>
      </c>
      <c r="D13041" s="33">
        <v>0</v>
      </c>
    </row>
    <row r="13042" spans="1:4">
      <c r="A13042" s="32">
        <v>2014</v>
      </c>
      <c r="B13042" s="32" t="s">
        <v>12</v>
      </c>
      <c r="C13042" s="32" t="s">
        <v>124</v>
      </c>
      <c r="D13042" s="33">
        <v>0</v>
      </c>
    </row>
    <row r="13043" spans="1:4">
      <c r="A13043" s="32">
        <v>2014</v>
      </c>
      <c r="B13043" s="32" t="s">
        <v>13</v>
      </c>
      <c r="C13043" s="32" t="s">
        <v>124</v>
      </c>
      <c r="D13043" s="33">
        <v>0</v>
      </c>
    </row>
    <row r="13044" spans="1:4">
      <c r="A13044" s="32">
        <v>2014</v>
      </c>
      <c r="B13044" s="32" t="s">
        <v>14</v>
      </c>
      <c r="C13044" s="32" t="s">
        <v>124</v>
      </c>
      <c r="D13044" s="33">
        <v>0</v>
      </c>
    </row>
    <row r="13045" spans="1:4">
      <c r="A13045" s="32">
        <v>2014</v>
      </c>
      <c r="B13045" s="32" t="s">
        <v>15</v>
      </c>
      <c r="C13045" s="32" t="s">
        <v>124</v>
      </c>
      <c r="D13045" s="33">
        <v>0</v>
      </c>
    </row>
    <row r="13046" spans="1:4">
      <c r="A13046" s="32">
        <v>2015</v>
      </c>
      <c r="B13046" s="32" t="s">
        <v>4</v>
      </c>
      <c r="C13046" s="32" t="s">
        <v>124</v>
      </c>
      <c r="D13046" s="33">
        <v>0</v>
      </c>
    </row>
    <row r="13047" spans="1:4">
      <c r="A13047" s="32">
        <v>2015</v>
      </c>
      <c r="B13047" s="32" t="s">
        <v>5</v>
      </c>
      <c r="C13047" s="32" t="s">
        <v>124</v>
      </c>
      <c r="D13047" s="33">
        <v>0</v>
      </c>
    </row>
    <row r="13048" spans="1:4">
      <c r="A13048" s="32">
        <v>2015</v>
      </c>
      <c r="B13048" s="32" t="s">
        <v>6</v>
      </c>
      <c r="C13048" s="32" t="s">
        <v>124</v>
      </c>
      <c r="D13048" s="33">
        <v>0</v>
      </c>
    </row>
    <row r="13049" spans="1:4">
      <c r="A13049" s="32">
        <v>2015</v>
      </c>
      <c r="B13049" s="32" t="s">
        <v>7</v>
      </c>
      <c r="C13049" s="32" t="s">
        <v>124</v>
      </c>
      <c r="D13049" s="33">
        <v>0</v>
      </c>
    </row>
    <row r="13050" spans="1:4">
      <c r="A13050" s="32">
        <v>2015</v>
      </c>
      <c r="B13050" s="32" t="s">
        <v>8</v>
      </c>
      <c r="C13050" s="32" t="s">
        <v>124</v>
      </c>
      <c r="D13050" s="33">
        <v>0</v>
      </c>
    </row>
    <row r="13051" spans="1:4">
      <c r="A13051" s="32">
        <v>2015</v>
      </c>
      <c r="B13051" s="32" t="s">
        <v>9</v>
      </c>
      <c r="C13051" s="32" t="s">
        <v>124</v>
      </c>
      <c r="D13051" s="33">
        <v>0</v>
      </c>
    </row>
    <row r="13052" spans="1:4">
      <c r="A13052" s="32">
        <v>2015</v>
      </c>
      <c r="B13052" s="32" t="s">
        <v>10</v>
      </c>
      <c r="C13052" s="32" t="s">
        <v>124</v>
      </c>
      <c r="D13052" s="33">
        <v>0</v>
      </c>
    </row>
    <row r="13053" spans="1:4">
      <c r="A13053" s="32">
        <v>2015</v>
      </c>
      <c r="B13053" s="32" t="s">
        <v>11</v>
      </c>
      <c r="C13053" s="32" t="s">
        <v>124</v>
      </c>
      <c r="D13053" s="33">
        <v>0</v>
      </c>
    </row>
    <row r="13054" spans="1:4">
      <c r="A13054" s="32">
        <v>2015</v>
      </c>
      <c r="B13054" s="32" t="s">
        <v>12</v>
      </c>
      <c r="C13054" s="32" t="s">
        <v>124</v>
      </c>
      <c r="D13054" s="33">
        <v>0</v>
      </c>
    </row>
    <row r="13055" spans="1:4">
      <c r="A13055" s="32">
        <v>2015</v>
      </c>
      <c r="B13055" s="32" t="s">
        <v>13</v>
      </c>
      <c r="C13055" s="32" t="s">
        <v>124</v>
      </c>
      <c r="D13055" s="33">
        <v>0</v>
      </c>
    </row>
    <row r="13056" spans="1:4">
      <c r="A13056" s="32">
        <v>2015</v>
      </c>
      <c r="B13056" s="32" t="s">
        <v>14</v>
      </c>
      <c r="C13056" s="32" t="s">
        <v>124</v>
      </c>
      <c r="D13056" s="33">
        <v>0</v>
      </c>
    </row>
    <row r="13057" spans="1:4">
      <c r="A13057" s="32">
        <v>2015</v>
      </c>
      <c r="B13057" s="32" t="s">
        <v>15</v>
      </c>
      <c r="C13057" s="32" t="s">
        <v>124</v>
      </c>
      <c r="D13057" s="33">
        <v>0</v>
      </c>
    </row>
    <row r="13058" spans="1:4">
      <c r="A13058" s="32">
        <v>2016</v>
      </c>
      <c r="B13058" s="32" t="s">
        <v>4</v>
      </c>
      <c r="C13058" s="32" t="s">
        <v>124</v>
      </c>
      <c r="D13058" s="33">
        <v>0</v>
      </c>
    </row>
    <row r="13059" spans="1:4">
      <c r="A13059" s="32">
        <v>2016</v>
      </c>
      <c r="B13059" s="32" t="s">
        <v>5</v>
      </c>
      <c r="C13059" s="32" t="s">
        <v>124</v>
      </c>
      <c r="D13059" s="33">
        <v>0</v>
      </c>
    </row>
    <row r="13060" spans="1:4">
      <c r="A13060" s="32">
        <v>2016</v>
      </c>
      <c r="B13060" s="32" t="s">
        <v>6</v>
      </c>
      <c r="C13060" s="32" t="s">
        <v>124</v>
      </c>
      <c r="D13060" s="33">
        <v>0</v>
      </c>
    </row>
    <row r="13061" spans="1:4">
      <c r="A13061" s="32">
        <v>2016</v>
      </c>
      <c r="B13061" s="32" t="s">
        <v>7</v>
      </c>
      <c r="C13061" s="32" t="s">
        <v>124</v>
      </c>
      <c r="D13061" s="33">
        <v>0</v>
      </c>
    </row>
    <row r="13062" spans="1:4">
      <c r="A13062" s="32">
        <v>2016</v>
      </c>
      <c r="B13062" s="32" t="s">
        <v>8</v>
      </c>
      <c r="C13062" s="32" t="s">
        <v>124</v>
      </c>
      <c r="D13062" s="33">
        <v>0</v>
      </c>
    </row>
    <row r="13063" spans="1:4">
      <c r="A13063" s="32">
        <v>2016</v>
      </c>
      <c r="B13063" s="32" t="s">
        <v>9</v>
      </c>
      <c r="C13063" s="32" t="s">
        <v>124</v>
      </c>
      <c r="D13063" s="33">
        <v>0</v>
      </c>
    </row>
    <row r="13064" spans="1:4">
      <c r="A13064" s="32">
        <v>2016</v>
      </c>
      <c r="B13064" s="32" t="s">
        <v>10</v>
      </c>
      <c r="C13064" s="32" t="s">
        <v>124</v>
      </c>
      <c r="D13064" s="33">
        <v>0</v>
      </c>
    </row>
    <row r="13065" spans="1:4">
      <c r="A13065" s="32">
        <v>2016</v>
      </c>
      <c r="B13065" s="32" t="s">
        <v>11</v>
      </c>
      <c r="C13065" s="32" t="s">
        <v>124</v>
      </c>
      <c r="D13065" s="33">
        <v>0</v>
      </c>
    </row>
    <row r="13066" spans="1:4">
      <c r="A13066" s="32">
        <v>2016</v>
      </c>
      <c r="B13066" s="32" t="s">
        <v>12</v>
      </c>
      <c r="C13066" s="32" t="s">
        <v>124</v>
      </c>
      <c r="D13066" s="33">
        <v>0</v>
      </c>
    </row>
    <row r="13067" spans="1:4">
      <c r="A13067" s="32">
        <v>2016</v>
      </c>
      <c r="B13067" s="32" t="s">
        <v>13</v>
      </c>
      <c r="C13067" s="32" t="s">
        <v>124</v>
      </c>
      <c r="D13067" s="33">
        <v>0</v>
      </c>
    </row>
    <row r="13068" spans="1:4">
      <c r="A13068" s="32">
        <v>2016</v>
      </c>
      <c r="B13068" s="32" t="s">
        <v>14</v>
      </c>
      <c r="C13068" s="32" t="s">
        <v>124</v>
      </c>
      <c r="D13068" s="33">
        <v>0</v>
      </c>
    </row>
    <row r="13069" spans="1:4">
      <c r="A13069" s="32">
        <v>2016</v>
      </c>
      <c r="B13069" s="32" t="s">
        <v>15</v>
      </c>
      <c r="C13069" s="32" t="s">
        <v>124</v>
      </c>
      <c r="D13069" s="33">
        <v>0</v>
      </c>
    </row>
    <row r="13070" spans="1:4">
      <c r="A13070" s="32">
        <v>2017</v>
      </c>
      <c r="B13070" s="32" t="s">
        <v>4</v>
      </c>
      <c r="C13070" s="32" t="s">
        <v>124</v>
      </c>
      <c r="D13070" s="33">
        <v>0</v>
      </c>
    </row>
    <row r="13071" spans="1:4">
      <c r="A13071" s="32">
        <v>2017</v>
      </c>
      <c r="B13071" s="32" t="s">
        <v>5</v>
      </c>
      <c r="C13071" s="32" t="s">
        <v>124</v>
      </c>
      <c r="D13071" s="33">
        <v>0</v>
      </c>
    </row>
    <row r="13072" spans="1:4">
      <c r="A13072" s="32">
        <v>2017</v>
      </c>
      <c r="B13072" s="32" t="s">
        <v>6</v>
      </c>
      <c r="C13072" s="32" t="s">
        <v>124</v>
      </c>
      <c r="D13072" s="33">
        <v>0</v>
      </c>
    </row>
    <row r="13073" spans="1:4">
      <c r="A13073" s="32">
        <v>2017</v>
      </c>
      <c r="B13073" s="32" t="s">
        <v>7</v>
      </c>
      <c r="C13073" s="32" t="s">
        <v>124</v>
      </c>
      <c r="D13073" s="33">
        <v>0</v>
      </c>
    </row>
    <row r="13074" spans="1:4">
      <c r="A13074" s="32">
        <v>2017</v>
      </c>
      <c r="B13074" s="32" t="s">
        <v>8</v>
      </c>
      <c r="C13074" s="32" t="s">
        <v>124</v>
      </c>
      <c r="D13074" s="33">
        <v>0</v>
      </c>
    </row>
    <row r="13075" spans="1:4">
      <c r="A13075" s="32">
        <v>2017</v>
      </c>
      <c r="B13075" s="32" t="s">
        <v>9</v>
      </c>
      <c r="C13075" s="32" t="s">
        <v>124</v>
      </c>
      <c r="D13075" s="33">
        <v>0</v>
      </c>
    </row>
    <row r="13076" spans="1:4">
      <c r="A13076" s="32">
        <v>2017</v>
      </c>
      <c r="B13076" s="32" t="s">
        <v>10</v>
      </c>
      <c r="C13076" s="32" t="s">
        <v>124</v>
      </c>
      <c r="D13076" s="33">
        <v>0</v>
      </c>
    </row>
    <row r="13077" spans="1:4">
      <c r="A13077" s="32">
        <v>2017</v>
      </c>
      <c r="B13077" s="32" t="s">
        <v>11</v>
      </c>
      <c r="C13077" s="32" t="s">
        <v>124</v>
      </c>
      <c r="D13077" s="33">
        <v>0</v>
      </c>
    </row>
    <row r="13078" spans="1:4">
      <c r="A13078" s="32">
        <v>2017</v>
      </c>
      <c r="B13078" s="32" t="s">
        <v>12</v>
      </c>
      <c r="C13078" s="32" t="s">
        <v>124</v>
      </c>
      <c r="D13078" s="33">
        <v>0</v>
      </c>
    </row>
    <row r="13079" spans="1:4">
      <c r="A13079" s="32">
        <v>2017</v>
      </c>
      <c r="B13079" s="32" t="s">
        <v>13</v>
      </c>
      <c r="C13079" s="32" t="s">
        <v>124</v>
      </c>
      <c r="D13079" s="33">
        <v>0</v>
      </c>
    </row>
    <row r="13080" spans="1:4">
      <c r="A13080" s="32">
        <v>2017</v>
      </c>
      <c r="B13080" s="32" t="s">
        <v>14</v>
      </c>
      <c r="C13080" s="32" t="s">
        <v>124</v>
      </c>
      <c r="D13080" s="33">
        <v>0</v>
      </c>
    </row>
    <row r="13081" spans="1:4">
      <c r="A13081" s="32">
        <v>2017</v>
      </c>
      <c r="B13081" s="32" t="s">
        <v>15</v>
      </c>
      <c r="C13081" s="32" t="s">
        <v>124</v>
      </c>
      <c r="D13081" s="33">
        <v>0</v>
      </c>
    </row>
    <row r="13082" spans="1:4">
      <c r="A13082" s="32">
        <v>2018</v>
      </c>
      <c r="B13082" s="32" t="s">
        <v>4</v>
      </c>
      <c r="C13082" s="32" t="s">
        <v>124</v>
      </c>
      <c r="D13082" s="33">
        <v>0</v>
      </c>
    </row>
    <row r="13083" spans="1:4">
      <c r="A13083" s="32">
        <v>2018</v>
      </c>
      <c r="B13083" s="32" t="s">
        <v>5</v>
      </c>
      <c r="C13083" s="32" t="s">
        <v>124</v>
      </c>
      <c r="D13083" s="33">
        <v>0</v>
      </c>
    </row>
    <row r="13084" spans="1:4">
      <c r="A13084" s="32">
        <v>2018</v>
      </c>
      <c r="B13084" s="32" t="s">
        <v>6</v>
      </c>
      <c r="C13084" s="32" t="s">
        <v>124</v>
      </c>
      <c r="D13084" s="33">
        <v>0</v>
      </c>
    </row>
    <row r="13085" spans="1:4">
      <c r="A13085" s="32">
        <v>2018</v>
      </c>
      <c r="B13085" s="32" t="s">
        <v>7</v>
      </c>
      <c r="C13085" s="32" t="s">
        <v>124</v>
      </c>
      <c r="D13085" s="33">
        <v>0</v>
      </c>
    </row>
    <row r="13086" spans="1:4">
      <c r="A13086" s="32">
        <v>2018</v>
      </c>
      <c r="B13086" s="32" t="s">
        <v>8</v>
      </c>
      <c r="C13086" s="32" t="s">
        <v>124</v>
      </c>
      <c r="D13086" s="33">
        <v>0</v>
      </c>
    </row>
    <row r="13087" spans="1:4">
      <c r="A13087" s="32">
        <v>2018</v>
      </c>
      <c r="B13087" s="32" t="s">
        <v>9</v>
      </c>
      <c r="C13087" s="32" t="s">
        <v>124</v>
      </c>
      <c r="D13087" s="33">
        <v>0</v>
      </c>
    </row>
    <row r="13088" spans="1:4">
      <c r="A13088" s="32">
        <v>2018</v>
      </c>
      <c r="B13088" s="32" t="s">
        <v>10</v>
      </c>
      <c r="C13088" s="32" t="s">
        <v>124</v>
      </c>
      <c r="D13088" s="33">
        <v>0</v>
      </c>
    </row>
    <row r="13089" spans="1:4">
      <c r="A13089" s="32">
        <v>2018</v>
      </c>
      <c r="B13089" s="32" t="s">
        <v>11</v>
      </c>
      <c r="C13089" s="32" t="s">
        <v>124</v>
      </c>
      <c r="D13089" s="33">
        <v>0</v>
      </c>
    </row>
    <row r="13090" spans="1:4">
      <c r="A13090" s="32">
        <v>2018</v>
      </c>
      <c r="B13090" s="32" t="s">
        <v>12</v>
      </c>
      <c r="C13090" s="32" t="s">
        <v>124</v>
      </c>
      <c r="D13090" s="33">
        <v>0</v>
      </c>
    </row>
    <row r="13091" spans="1:4">
      <c r="A13091" s="32">
        <v>2018</v>
      </c>
      <c r="B13091" s="32" t="s">
        <v>13</v>
      </c>
      <c r="C13091" s="32" t="s">
        <v>124</v>
      </c>
      <c r="D13091" s="33">
        <v>0</v>
      </c>
    </row>
    <row r="13092" spans="1:4">
      <c r="A13092" s="32">
        <v>2018</v>
      </c>
      <c r="B13092" s="32" t="s">
        <v>14</v>
      </c>
      <c r="C13092" s="32" t="s">
        <v>124</v>
      </c>
      <c r="D13092" s="33">
        <v>0</v>
      </c>
    </row>
    <row r="13093" spans="1:4">
      <c r="A13093" s="32">
        <v>2018</v>
      </c>
      <c r="B13093" s="32" t="s">
        <v>15</v>
      </c>
      <c r="C13093" s="32" t="s">
        <v>124</v>
      </c>
      <c r="D13093" s="33">
        <v>0</v>
      </c>
    </row>
    <row r="13094" spans="1:4">
      <c r="A13094" s="32">
        <v>2019</v>
      </c>
      <c r="B13094" s="32" t="s">
        <v>4</v>
      </c>
      <c r="C13094" s="32" t="s">
        <v>124</v>
      </c>
      <c r="D13094" s="33">
        <v>0</v>
      </c>
    </row>
    <row r="13095" spans="1:4">
      <c r="A13095" s="32">
        <v>2019</v>
      </c>
      <c r="B13095" s="32" t="s">
        <v>5</v>
      </c>
      <c r="C13095" s="32" t="s">
        <v>124</v>
      </c>
      <c r="D13095" s="33">
        <v>0</v>
      </c>
    </row>
    <row r="13096" spans="1:4">
      <c r="A13096" s="32">
        <v>2019</v>
      </c>
      <c r="B13096" s="32" t="s">
        <v>6</v>
      </c>
      <c r="C13096" s="32" t="s">
        <v>124</v>
      </c>
      <c r="D13096" s="33">
        <v>0</v>
      </c>
    </row>
    <row r="13097" spans="1:4">
      <c r="A13097" s="32">
        <v>2019</v>
      </c>
      <c r="B13097" s="32" t="s">
        <v>7</v>
      </c>
      <c r="C13097" s="32" t="s">
        <v>124</v>
      </c>
      <c r="D13097" s="33">
        <v>0</v>
      </c>
    </row>
    <row r="13098" spans="1:4">
      <c r="A13098" s="32">
        <v>2019</v>
      </c>
      <c r="B13098" s="32" t="s">
        <v>8</v>
      </c>
      <c r="C13098" s="32" t="s">
        <v>124</v>
      </c>
      <c r="D13098" s="33">
        <v>0</v>
      </c>
    </row>
    <row r="13099" spans="1:4">
      <c r="A13099" s="32">
        <v>2019</v>
      </c>
      <c r="B13099" s="32" t="s">
        <v>9</v>
      </c>
      <c r="C13099" s="32" t="s">
        <v>124</v>
      </c>
      <c r="D13099" s="33">
        <v>0</v>
      </c>
    </row>
    <row r="13100" spans="1:4">
      <c r="A13100" s="32">
        <v>2019</v>
      </c>
      <c r="B13100" s="32" t="s">
        <v>10</v>
      </c>
      <c r="C13100" s="32" t="s">
        <v>124</v>
      </c>
      <c r="D13100" s="33">
        <v>0</v>
      </c>
    </row>
    <row r="13101" spans="1:4">
      <c r="A13101" s="32">
        <v>2019</v>
      </c>
      <c r="B13101" s="32" t="s">
        <v>11</v>
      </c>
      <c r="C13101" s="32" t="s">
        <v>124</v>
      </c>
      <c r="D13101" s="33">
        <v>0</v>
      </c>
    </row>
    <row r="13102" spans="1:4">
      <c r="A13102" s="32">
        <v>2019</v>
      </c>
      <c r="B13102" s="32" t="s">
        <v>12</v>
      </c>
      <c r="C13102" s="32" t="s">
        <v>124</v>
      </c>
      <c r="D13102" s="33">
        <v>0</v>
      </c>
    </row>
    <row r="13103" spans="1:4">
      <c r="A13103" s="32">
        <v>2019</v>
      </c>
      <c r="B13103" s="32" t="s">
        <v>13</v>
      </c>
      <c r="C13103" s="32" t="s">
        <v>124</v>
      </c>
      <c r="D13103" s="33">
        <v>0</v>
      </c>
    </row>
    <row r="13104" spans="1:4">
      <c r="A13104" s="32">
        <v>2019</v>
      </c>
      <c r="B13104" s="32" t="s">
        <v>14</v>
      </c>
      <c r="C13104" s="32" t="s">
        <v>124</v>
      </c>
      <c r="D13104" s="33">
        <v>0</v>
      </c>
    </row>
    <row r="13105" spans="1:4">
      <c r="A13105" s="32">
        <v>2019</v>
      </c>
      <c r="B13105" s="32" t="s">
        <v>15</v>
      </c>
      <c r="C13105" s="32" t="s">
        <v>124</v>
      </c>
      <c r="D13105" s="33">
        <v>0</v>
      </c>
    </row>
    <row r="13106" spans="1:4">
      <c r="A13106" s="32">
        <v>2020</v>
      </c>
      <c r="B13106" s="32" t="s">
        <v>4</v>
      </c>
      <c r="C13106" s="32" t="s">
        <v>124</v>
      </c>
      <c r="D13106" s="33">
        <v>0</v>
      </c>
    </row>
    <row r="13107" spans="1:4">
      <c r="A13107" s="32">
        <v>2020</v>
      </c>
      <c r="B13107" s="32" t="s">
        <v>5</v>
      </c>
      <c r="C13107" s="32" t="s">
        <v>124</v>
      </c>
      <c r="D13107" s="33">
        <v>0</v>
      </c>
    </row>
    <row r="13108" spans="1:4">
      <c r="A13108" s="32">
        <v>2020</v>
      </c>
      <c r="B13108" s="32" t="s">
        <v>6</v>
      </c>
      <c r="C13108" s="32" t="s">
        <v>124</v>
      </c>
      <c r="D13108" s="33">
        <v>0</v>
      </c>
    </row>
    <row r="13109" spans="1:4">
      <c r="A13109" s="32">
        <v>2020</v>
      </c>
      <c r="B13109" s="32" t="s">
        <v>7</v>
      </c>
      <c r="C13109" s="32" t="s">
        <v>124</v>
      </c>
      <c r="D13109" s="33">
        <v>0</v>
      </c>
    </row>
    <row r="13110" spans="1:4">
      <c r="A13110" s="32">
        <v>2020</v>
      </c>
      <c r="B13110" s="32" t="s">
        <v>8</v>
      </c>
      <c r="C13110" s="32" t="s">
        <v>124</v>
      </c>
      <c r="D13110" s="33">
        <v>0</v>
      </c>
    </row>
    <row r="13111" spans="1:4">
      <c r="A13111" s="32">
        <v>2020</v>
      </c>
      <c r="B13111" s="32" t="s">
        <v>9</v>
      </c>
      <c r="C13111" s="32" t="s">
        <v>124</v>
      </c>
      <c r="D13111" s="33">
        <v>0</v>
      </c>
    </row>
    <row r="13112" spans="1:4">
      <c r="A13112" s="32">
        <v>2020</v>
      </c>
      <c r="B13112" s="32" t="s">
        <v>10</v>
      </c>
      <c r="C13112" s="32" t="s">
        <v>124</v>
      </c>
      <c r="D13112" s="33">
        <v>0</v>
      </c>
    </row>
    <row r="13113" spans="1:4">
      <c r="A13113" s="32">
        <v>2020</v>
      </c>
      <c r="B13113" s="32" t="s">
        <v>11</v>
      </c>
      <c r="C13113" s="32" t="s">
        <v>124</v>
      </c>
      <c r="D13113" s="33">
        <v>0</v>
      </c>
    </row>
    <row r="13114" spans="1:4">
      <c r="A13114" s="32">
        <v>2020</v>
      </c>
      <c r="B13114" s="32" t="s">
        <v>12</v>
      </c>
      <c r="C13114" s="32" t="s">
        <v>124</v>
      </c>
      <c r="D13114" s="33">
        <v>0</v>
      </c>
    </row>
    <row r="13115" spans="1:4">
      <c r="A13115" s="32">
        <v>2020</v>
      </c>
      <c r="B13115" s="32" t="s">
        <v>13</v>
      </c>
      <c r="C13115" s="32" t="s">
        <v>124</v>
      </c>
      <c r="D13115" s="33">
        <v>0</v>
      </c>
    </row>
    <row r="13116" spans="1:4">
      <c r="A13116" s="32">
        <v>2020</v>
      </c>
      <c r="B13116" s="32" t="s">
        <v>14</v>
      </c>
      <c r="C13116" s="32" t="s">
        <v>124</v>
      </c>
      <c r="D13116" s="33">
        <v>0</v>
      </c>
    </row>
    <row r="13117" spans="1:4">
      <c r="A13117" s="32">
        <v>1995</v>
      </c>
      <c r="B13117" s="32" t="s">
        <v>10</v>
      </c>
      <c r="C13117" s="32" t="s">
        <v>125</v>
      </c>
      <c r="D13117" s="33">
        <v>0</v>
      </c>
    </row>
    <row r="13118" spans="1:4">
      <c r="A13118" s="32">
        <v>1995</v>
      </c>
      <c r="B13118" s="32" t="s">
        <v>11</v>
      </c>
      <c r="C13118" s="32" t="s">
        <v>125</v>
      </c>
      <c r="D13118" s="33">
        <v>0</v>
      </c>
    </row>
    <row r="13119" spans="1:4">
      <c r="A13119" s="32">
        <v>1995</v>
      </c>
      <c r="B13119" s="32" t="s">
        <v>12</v>
      </c>
      <c r="C13119" s="32" t="s">
        <v>125</v>
      </c>
      <c r="D13119" s="33">
        <v>0</v>
      </c>
    </row>
    <row r="13120" spans="1:4">
      <c r="A13120" s="32">
        <v>1995</v>
      </c>
      <c r="B13120" s="32" t="s">
        <v>13</v>
      </c>
      <c r="C13120" s="32" t="s">
        <v>125</v>
      </c>
      <c r="D13120" s="33">
        <v>0</v>
      </c>
    </row>
    <row r="13121" spans="1:4">
      <c r="A13121" s="32">
        <v>1995</v>
      </c>
      <c r="B13121" s="32" t="s">
        <v>14</v>
      </c>
      <c r="C13121" s="32" t="s">
        <v>125</v>
      </c>
      <c r="D13121" s="33">
        <v>0</v>
      </c>
    </row>
    <row r="13122" spans="1:4">
      <c r="A13122" s="32">
        <v>1995</v>
      </c>
      <c r="B13122" s="32" t="s">
        <v>15</v>
      </c>
      <c r="C13122" s="32" t="s">
        <v>125</v>
      </c>
      <c r="D13122" s="33">
        <v>0</v>
      </c>
    </row>
    <row r="13123" spans="1:4">
      <c r="A13123" s="32">
        <v>1996</v>
      </c>
      <c r="B13123" s="32" t="s">
        <v>4</v>
      </c>
      <c r="C13123" s="32" t="s">
        <v>125</v>
      </c>
      <c r="D13123" s="33">
        <v>0</v>
      </c>
    </row>
    <row r="13124" spans="1:4">
      <c r="A13124" s="32">
        <v>1996</v>
      </c>
      <c r="B13124" s="32" t="s">
        <v>5</v>
      </c>
      <c r="C13124" s="32" t="s">
        <v>125</v>
      </c>
      <c r="D13124" s="33">
        <v>0</v>
      </c>
    </row>
    <row r="13125" spans="1:4">
      <c r="A13125" s="32">
        <v>1996</v>
      </c>
      <c r="B13125" s="32" t="s">
        <v>6</v>
      </c>
      <c r="C13125" s="32" t="s">
        <v>125</v>
      </c>
      <c r="D13125" s="33">
        <v>0</v>
      </c>
    </row>
    <row r="13126" spans="1:4">
      <c r="A13126" s="32">
        <v>1996</v>
      </c>
      <c r="B13126" s="32" t="s">
        <v>7</v>
      </c>
      <c r="C13126" s="32" t="s">
        <v>125</v>
      </c>
      <c r="D13126" s="33">
        <v>0</v>
      </c>
    </row>
    <row r="13127" spans="1:4">
      <c r="A13127" s="32">
        <v>1996</v>
      </c>
      <c r="B13127" s="32" t="s">
        <v>8</v>
      </c>
      <c r="C13127" s="32" t="s">
        <v>125</v>
      </c>
      <c r="D13127" s="33">
        <v>0</v>
      </c>
    </row>
    <row r="13128" spans="1:4">
      <c r="A13128" s="32">
        <v>1996</v>
      </c>
      <c r="B13128" s="32" t="s">
        <v>9</v>
      </c>
      <c r="C13128" s="32" t="s">
        <v>125</v>
      </c>
      <c r="D13128" s="33">
        <v>0</v>
      </c>
    </row>
    <row r="13129" spans="1:4">
      <c r="A13129" s="32">
        <v>1996</v>
      </c>
      <c r="B13129" s="32" t="s">
        <v>10</v>
      </c>
      <c r="C13129" s="32" t="s">
        <v>125</v>
      </c>
      <c r="D13129" s="33">
        <v>0</v>
      </c>
    </row>
    <row r="13130" spans="1:4">
      <c r="A13130" s="32">
        <v>1996</v>
      </c>
      <c r="B13130" s="32" t="s">
        <v>11</v>
      </c>
      <c r="C13130" s="32" t="s">
        <v>125</v>
      </c>
      <c r="D13130" s="33">
        <v>0</v>
      </c>
    </row>
    <row r="13131" spans="1:4">
      <c r="A13131" s="32">
        <v>1996</v>
      </c>
      <c r="B13131" s="32" t="s">
        <v>12</v>
      </c>
      <c r="C13131" s="32" t="s">
        <v>125</v>
      </c>
      <c r="D13131" s="33">
        <v>0</v>
      </c>
    </row>
    <row r="13132" spans="1:4">
      <c r="A13132" s="32">
        <v>1996</v>
      </c>
      <c r="B13132" s="32" t="s">
        <v>13</v>
      </c>
      <c r="C13132" s="32" t="s">
        <v>125</v>
      </c>
      <c r="D13132" s="33">
        <v>0</v>
      </c>
    </row>
    <row r="13133" spans="1:4">
      <c r="A13133" s="32">
        <v>1996</v>
      </c>
      <c r="B13133" s="32" t="s">
        <v>14</v>
      </c>
      <c r="C13133" s="32" t="s">
        <v>125</v>
      </c>
      <c r="D13133" s="33">
        <v>0</v>
      </c>
    </row>
    <row r="13134" spans="1:4">
      <c r="A13134" s="32">
        <v>1996</v>
      </c>
      <c r="B13134" s="32" t="s">
        <v>15</v>
      </c>
      <c r="C13134" s="32" t="s">
        <v>125</v>
      </c>
      <c r="D13134" s="33">
        <v>0</v>
      </c>
    </row>
    <row r="13135" spans="1:4">
      <c r="A13135" s="32">
        <v>1997</v>
      </c>
      <c r="B13135" s="32" t="s">
        <v>4</v>
      </c>
      <c r="C13135" s="32" t="s">
        <v>125</v>
      </c>
      <c r="D13135" s="33">
        <v>0</v>
      </c>
    </row>
    <row r="13136" spans="1:4">
      <c r="A13136" s="32">
        <v>1997</v>
      </c>
      <c r="B13136" s="32" t="s">
        <v>5</v>
      </c>
      <c r="C13136" s="32" t="s">
        <v>125</v>
      </c>
      <c r="D13136" s="33">
        <v>0</v>
      </c>
    </row>
    <row r="13137" spans="1:4">
      <c r="A13137" s="32">
        <v>1997</v>
      </c>
      <c r="B13137" s="32" t="s">
        <v>6</v>
      </c>
      <c r="C13137" s="32" t="s">
        <v>125</v>
      </c>
      <c r="D13137" s="33">
        <v>0</v>
      </c>
    </row>
    <row r="13138" spans="1:4">
      <c r="A13138" s="32">
        <v>1997</v>
      </c>
      <c r="B13138" s="32" t="s">
        <v>7</v>
      </c>
      <c r="C13138" s="32" t="s">
        <v>125</v>
      </c>
      <c r="D13138" s="33">
        <v>0</v>
      </c>
    </row>
    <row r="13139" spans="1:4">
      <c r="A13139" s="32">
        <v>1997</v>
      </c>
      <c r="B13139" s="32" t="s">
        <v>8</v>
      </c>
      <c r="C13139" s="32" t="s">
        <v>125</v>
      </c>
      <c r="D13139" s="33">
        <v>0</v>
      </c>
    </row>
    <row r="13140" spans="1:4">
      <c r="A13140" s="32">
        <v>1997</v>
      </c>
      <c r="B13140" s="32" t="s">
        <v>9</v>
      </c>
      <c r="C13140" s="32" t="s">
        <v>125</v>
      </c>
      <c r="D13140" s="33">
        <v>0</v>
      </c>
    </row>
    <row r="13141" spans="1:4">
      <c r="A13141" s="32">
        <v>1997</v>
      </c>
      <c r="B13141" s="32" t="s">
        <v>10</v>
      </c>
      <c r="C13141" s="32" t="s">
        <v>125</v>
      </c>
      <c r="D13141" s="33">
        <v>0</v>
      </c>
    </row>
    <row r="13142" spans="1:4">
      <c r="A13142" s="32">
        <v>1997</v>
      </c>
      <c r="B13142" s="32" t="s">
        <v>11</v>
      </c>
      <c r="C13142" s="32" t="s">
        <v>125</v>
      </c>
      <c r="D13142" s="33">
        <v>0</v>
      </c>
    </row>
    <row r="13143" spans="1:4">
      <c r="A13143" s="32">
        <v>1997</v>
      </c>
      <c r="B13143" s="32" t="s">
        <v>12</v>
      </c>
      <c r="C13143" s="32" t="s">
        <v>125</v>
      </c>
      <c r="D13143" s="33">
        <v>0</v>
      </c>
    </row>
    <row r="13144" spans="1:4">
      <c r="A13144" s="32">
        <v>1997</v>
      </c>
      <c r="B13144" s="32" t="s">
        <v>13</v>
      </c>
      <c r="C13144" s="32" t="s">
        <v>125</v>
      </c>
      <c r="D13144" s="33">
        <v>0</v>
      </c>
    </row>
    <row r="13145" spans="1:4">
      <c r="A13145" s="32">
        <v>1997</v>
      </c>
      <c r="B13145" s="32" t="s">
        <v>14</v>
      </c>
      <c r="C13145" s="32" t="s">
        <v>125</v>
      </c>
      <c r="D13145" s="33">
        <v>0</v>
      </c>
    </row>
    <row r="13146" spans="1:4">
      <c r="A13146" s="32">
        <v>1997</v>
      </c>
      <c r="B13146" s="32" t="s">
        <v>15</v>
      </c>
      <c r="C13146" s="32" t="s">
        <v>125</v>
      </c>
      <c r="D13146" s="33">
        <v>0</v>
      </c>
    </row>
    <row r="13147" spans="1:4">
      <c r="A13147" s="32">
        <v>1998</v>
      </c>
      <c r="B13147" s="32" t="s">
        <v>4</v>
      </c>
      <c r="C13147" s="32" t="s">
        <v>125</v>
      </c>
      <c r="D13147" s="33">
        <v>0</v>
      </c>
    </row>
    <row r="13148" spans="1:4">
      <c r="A13148" s="32">
        <v>1998</v>
      </c>
      <c r="B13148" s="32" t="s">
        <v>5</v>
      </c>
      <c r="C13148" s="32" t="s">
        <v>125</v>
      </c>
      <c r="D13148" s="33">
        <v>0</v>
      </c>
    </row>
    <row r="13149" spans="1:4">
      <c r="A13149" s="32">
        <v>1998</v>
      </c>
      <c r="B13149" s="32" t="s">
        <v>6</v>
      </c>
      <c r="C13149" s="32" t="s">
        <v>125</v>
      </c>
      <c r="D13149" s="33">
        <v>0</v>
      </c>
    </row>
    <row r="13150" spans="1:4">
      <c r="A13150" s="32">
        <v>1998</v>
      </c>
      <c r="B13150" s="32" t="s">
        <v>7</v>
      </c>
      <c r="C13150" s="32" t="s">
        <v>125</v>
      </c>
      <c r="D13150" s="33">
        <v>0</v>
      </c>
    </row>
    <row r="13151" spans="1:4">
      <c r="A13151" s="32">
        <v>1998</v>
      </c>
      <c r="B13151" s="32" t="s">
        <v>8</v>
      </c>
      <c r="C13151" s="32" t="s">
        <v>125</v>
      </c>
      <c r="D13151" s="33">
        <v>0</v>
      </c>
    </row>
    <row r="13152" spans="1:4">
      <c r="A13152" s="32">
        <v>1998</v>
      </c>
      <c r="B13152" s="32" t="s">
        <v>9</v>
      </c>
      <c r="C13152" s="32" t="s">
        <v>125</v>
      </c>
      <c r="D13152" s="33">
        <v>0</v>
      </c>
    </row>
    <row r="13153" spans="1:4">
      <c r="A13153" s="32">
        <v>1998</v>
      </c>
      <c r="B13153" s="32" t="s">
        <v>10</v>
      </c>
      <c r="C13153" s="32" t="s">
        <v>125</v>
      </c>
      <c r="D13153" s="33">
        <v>0</v>
      </c>
    </row>
    <row r="13154" spans="1:4">
      <c r="A13154" s="32">
        <v>1998</v>
      </c>
      <c r="B13154" s="32" t="s">
        <v>11</v>
      </c>
      <c r="C13154" s="32" t="s">
        <v>125</v>
      </c>
      <c r="D13154" s="33">
        <v>0</v>
      </c>
    </row>
    <row r="13155" spans="1:4">
      <c r="A13155" s="32">
        <v>1998</v>
      </c>
      <c r="B13155" s="32" t="s">
        <v>12</v>
      </c>
      <c r="C13155" s="32" t="s">
        <v>125</v>
      </c>
      <c r="D13155" s="33">
        <v>0</v>
      </c>
    </row>
    <row r="13156" spans="1:4">
      <c r="A13156" s="32">
        <v>1998</v>
      </c>
      <c r="B13156" s="32" t="s">
        <v>13</v>
      </c>
      <c r="C13156" s="32" t="s">
        <v>125</v>
      </c>
      <c r="D13156" s="33">
        <v>0</v>
      </c>
    </row>
    <row r="13157" spans="1:4">
      <c r="A13157" s="32">
        <v>1998</v>
      </c>
      <c r="B13157" s="32" t="s">
        <v>14</v>
      </c>
      <c r="C13157" s="32" t="s">
        <v>125</v>
      </c>
      <c r="D13157" s="33">
        <v>0</v>
      </c>
    </row>
    <row r="13158" spans="1:4">
      <c r="A13158" s="32">
        <v>1998</v>
      </c>
      <c r="B13158" s="32" t="s">
        <v>15</v>
      </c>
      <c r="C13158" s="32" t="s">
        <v>125</v>
      </c>
      <c r="D13158" s="33">
        <v>0</v>
      </c>
    </row>
    <row r="13159" spans="1:4">
      <c r="A13159" s="32">
        <v>1999</v>
      </c>
      <c r="B13159" s="32" t="s">
        <v>4</v>
      </c>
      <c r="C13159" s="32" t="s">
        <v>125</v>
      </c>
      <c r="D13159" s="33">
        <v>0</v>
      </c>
    </row>
    <row r="13160" spans="1:4">
      <c r="A13160" s="32">
        <v>1999</v>
      </c>
      <c r="B13160" s="32" t="s">
        <v>5</v>
      </c>
      <c r="C13160" s="32" t="s">
        <v>125</v>
      </c>
      <c r="D13160" s="33">
        <v>0</v>
      </c>
    </row>
    <row r="13161" spans="1:4">
      <c r="A13161" s="32">
        <v>1999</v>
      </c>
      <c r="B13161" s="32" t="s">
        <v>6</v>
      </c>
      <c r="C13161" s="32" t="s">
        <v>125</v>
      </c>
      <c r="D13161" s="33">
        <v>0</v>
      </c>
    </row>
    <row r="13162" spans="1:4">
      <c r="A13162" s="32">
        <v>1999</v>
      </c>
      <c r="B13162" s="32" t="s">
        <v>7</v>
      </c>
      <c r="C13162" s="32" t="s">
        <v>125</v>
      </c>
      <c r="D13162" s="33">
        <v>0</v>
      </c>
    </row>
    <row r="13163" spans="1:4">
      <c r="A13163" s="32">
        <v>1999</v>
      </c>
      <c r="B13163" s="32" t="s">
        <v>8</v>
      </c>
      <c r="C13163" s="32" t="s">
        <v>125</v>
      </c>
      <c r="D13163" s="33">
        <v>0</v>
      </c>
    </row>
    <row r="13164" spans="1:4">
      <c r="A13164" s="32">
        <v>1999</v>
      </c>
      <c r="B13164" s="32" t="s">
        <v>9</v>
      </c>
      <c r="C13164" s="32" t="s">
        <v>125</v>
      </c>
      <c r="D13164" s="33">
        <v>0</v>
      </c>
    </row>
    <row r="13165" spans="1:4">
      <c r="A13165" s="32">
        <v>1999</v>
      </c>
      <c r="B13165" s="32" t="s">
        <v>10</v>
      </c>
      <c r="C13165" s="32" t="s">
        <v>125</v>
      </c>
      <c r="D13165" s="33">
        <v>0</v>
      </c>
    </row>
    <row r="13166" spans="1:4">
      <c r="A13166" s="32">
        <v>1999</v>
      </c>
      <c r="B13166" s="32" t="s">
        <v>11</v>
      </c>
      <c r="C13166" s="32" t="s">
        <v>125</v>
      </c>
      <c r="D13166" s="33">
        <v>0</v>
      </c>
    </row>
    <row r="13167" spans="1:4">
      <c r="A13167" s="32">
        <v>1999</v>
      </c>
      <c r="B13167" s="32" t="s">
        <v>12</v>
      </c>
      <c r="C13167" s="32" t="s">
        <v>125</v>
      </c>
      <c r="D13167" s="33">
        <v>0</v>
      </c>
    </row>
    <row r="13168" spans="1:4">
      <c r="A13168" s="32">
        <v>1999</v>
      </c>
      <c r="B13168" s="32" t="s">
        <v>13</v>
      </c>
      <c r="C13168" s="32" t="s">
        <v>125</v>
      </c>
      <c r="D13168" s="33">
        <v>0</v>
      </c>
    </row>
    <row r="13169" spans="1:4">
      <c r="A13169" s="32">
        <v>1999</v>
      </c>
      <c r="B13169" s="32" t="s">
        <v>14</v>
      </c>
      <c r="C13169" s="32" t="s">
        <v>125</v>
      </c>
      <c r="D13169" s="33">
        <v>0</v>
      </c>
    </row>
    <row r="13170" spans="1:4">
      <c r="A13170" s="32">
        <v>1999</v>
      </c>
      <c r="B13170" s="32" t="s">
        <v>15</v>
      </c>
      <c r="C13170" s="32" t="s">
        <v>125</v>
      </c>
      <c r="D13170" s="33">
        <v>0</v>
      </c>
    </row>
    <row r="13171" spans="1:4">
      <c r="A13171" s="32">
        <v>2000</v>
      </c>
      <c r="B13171" s="32" t="s">
        <v>4</v>
      </c>
      <c r="C13171" s="32" t="s">
        <v>125</v>
      </c>
      <c r="D13171" s="33">
        <v>0</v>
      </c>
    </row>
    <row r="13172" spans="1:4">
      <c r="A13172" s="32">
        <v>2000</v>
      </c>
      <c r="B13172" s="32" t="s">
        <v>5</v>
      </c>
      <c r="C13172" s="32" t="s">
        <v>125</v>
      </c>
      <c r="D13172" s="33">
        <v>0</v>
      </c>
    </row>
    <row r="13173" spans="1:4">
      <c r="A13173" s="32">
        <v>2000</v>
      </c>
      <c r="B13173" s="32" t="s">
        <v>6</v>
      </c>
      <c r="C13173" s="32" t="s">
        <v>125</v>
      </c>
      <c r="D13173" s="33">
        <v>0</v>
      </c>
    </row>
    <row r="13174" spans="1:4">
      <c r="A13174" s="32">
        <v>2000</v>
      </c>
      <c r="B13174" s="32" t="s">
        <v>7</v>
      </c>
      <c r="C13174" s="32" t="s">
        <v>125</v>
      </c>
      <c r="D13174" s="33">
        <v>0</v>
      </c>
    </row>
    <row r="13175" spans="1:4">
      <c r="A13175" s="32">
        <v>2000</v>
      </c>
      <c r="B13175" s="32" t="s">
        <v>8</v>
      </c>
      <c r="C13175" s="32" t="s">
        <v>125</v>
      </c>
      <c r="D13175" s="33">
        <v>0</v>
      </c>
    </row>
    <row r="13176" spans="1:4">
      <c r="A13176" s="32">
        <v>2000</v>
      </c>
      <c r="B13176" s="32" t="s">
        <v>9</v>
      </c>
      <c r="C13176" s="32" t="s">
        <v>125</v>
      </c>
      <c r="D13176" s="33">
        <v>0</v>
      </c>
    </row>
    <row r="13177" spans="1:4">
      <c r="A13177" s="32">
        <v>2000</v>
      </c>
      <c r="B13177" s="32" t="s">
        <v>10</v>
      </c>
      <c r="C13177" s="32" t="s">
        <v>125</v>
      </c>
      <c r="D13177" s="33">
        <v>0</v>
      </c>
    </row>
    <row r="13178" spans="1:4">
      <c r="A13178" s="32">
        <v>2000</v>
      </c>
      <c r="B13178" s="32" t="s">
        <v>11</v>
      </c>
      <c r="C13178" s="32" t="s">
        <v>125</v>
      </c>
      <c r="D13178" s="33">
        <v>0</v>
      </c>
    </row>
    <row r="13179" spans="1:4">
      <c r="A13179" s="32">
        <v>2000</v>
      </c>
      <c r="B13179" s="32" t="s">
        <v>12</v>
      </c>
      <c r="C13179" s="32" t="s">
        <v>125</v>
      </c>
      <c r="D13179" s="33">
        <v>0</v>
      </c>
    </row>
    <row r="13180" spans="1:4">
      <c r="A13180" s="32">
        <v>2000</v>
      </c>
      <c r="B13180" s="32" t="s">
        <v>13</v>
      </c>
      <c r="C13180" s="32" t="s">
        <v>125</v>
      </c>
      <c r="D13180" s="33">
        <v>0</v>
      </c>
    </row>
    <row r="13181" spans="1:4">
      <c r="A13181" s="32">
        <v>2000</v>
      </c>
      <c r="B13181" s="32" t="s">
        <v>14</v>
      </c>
      <c r="C13181" s="32" t="s">
        <v>125</v>
      </c>
      <c r="D13181" s="33">
        <v>0</v>
      </c>
    </row>
    <row r="13182" spans="1:4">
      <c r="A13182" s="32">
        <v>2000</v>
      </c>
      <c r="B13182" s="32" t="s">
        <v>15</v>
      </c>
      <c r="C13182" s="32" t="s">
        <v>125</v>
      </c>
      <c r="D13182" s="33">
        <v>0</v>
      </c>
    </row>
    <row r="13183" spans="1:4">
      <c r="A13183" s="32">
        <v>2001</v>
      </c>
      <c r="B13183" s="32" t="s">
        <v>4</v>
      </c>
      <c r="C13183" s="32" t="s">
        <v>125</v>
      </c>
      <c r="D13183" s="33">
        <v>0</v>
      </c>
    </row>
    <row r="13184" spans="1:4">
      <c r="A13184" s="32">
        <v>2001</v>
      </c>
      <c r="B13184" s="32" t="s">
        <v>5</v>
      </c>
      <c r="C13184" s="32" t="s">
        <v>125</v>
      </c>
      <c r="D13184" s="33">
        <v>0</v>
      </c>
    </row>
    <row r="13185" spans="1:4">
      <c r="A13185" s="32">
        <v>2001</v>
      </c>
      <c r="B13185" s="32" t="s">
        <v>6</v>
      </c>
      <c r="C13185" s="32" t="s">
        <v>125</v>
      </c>
      <c r="D13185" s="33">
        <v>0</v>
      </c>
    </row>
    <row r="13186" spans="1:4">
      <c r="A13186" s="32">
        <v>2001</v>
      </c>
      <c r="B13186" s="32" t="s">
        <v>7</v>
      </c>
      <c r="C13186" s="32" t="s">
        <v>125</v>
      </c>
      <c r="D13186" s="33">
        <v>0</v>
      </c>
    </row>
    <row r="13187" spans="1:4">
      <c r="A13187" s="32">
        <v>2001</v>
      </c>
      <c r="B13187" s="32" t="s">
        <v>8</v>
      </c>
      <c r="C13187" s="32" t="s">
        <v>125</v>
      </c>
      <c r="D13187" s="33">
        <v>0</v>
      </c>
    </row>
    <row r="13188" spans="1:4">
      <c r="A13188" s="32">
        <v>2001</v>
      </c>
      <c r="B13188" s="32" t="s">
        <v>9</v>
      </c>
      <c r="C13188" s="32" t="s">
        <v>125</v>
      </c>
      <c r="D13188" s="33">
        <v>0</v>
      </c>
    </row>
    <row r="13189" spans="1:4">
      <c r="A13189" s="32">
        <v>2001</v>
      </c>
      <c r="B13189" s="32" t="s">
        <v>10</v>
      </c>
      <c r="C13189" s="32" t="s">
        <v>125</v>
      </c>
      <c r="D13189" s="33">
        <v>0</v>
      </c>
    </row>
    <row r="13190" spans="1:4">
      <c r="A13190" s="32">
        <v>2001</v>
      </c>
      <c r="B13190" s="32" t="s">
        <v>11</v>
      </c>
      <c r="C13190" s="32" t="s">
        <v>125</v>
      </c>
      <c r="D13190" s="33">
        <v>0</v>
      </c>
    </row>
    <row r="13191" spans="1:4">
      <c r="A13191" s="32">
        <v>2001</v>
      </c>
      <c r="B13191" s="32" t="s">
        <v>12</v>
      </c>
      <c r="C13191" s="32" t="s">
        <v>125</v>
      </c>
      <c r="D13191" s="33">
        <v>0</v>
      </c>
    </row>
    <row r="13192" spans="1:4">
      <c r="A13192" s="32">
        <v>2001</v>
      </c>
      <c r="B13192" s="32" t="s">
        <v>13</v>
      </c>
      <c r="C13192" s="32" t="s">
        <v>125</v>
      </c>
      <c r="D13192" s="33">
        <v>0</v>
      </c>
    </row>
    <row r="13193" spans="1:4">
      <c r="A13193" s="32">
        <v>2001</v>
      </c>
      <c r="B13193" s="32" t="s">
        <v>14</v>
      </c>
      <c r="C13193" s="32" t="s">
        <v>125</v>
      </c>
      <c r="D13193" s="33">
        <v>0</v>
      </c>
    </row>
    <row r="13194" spans="1:4">
      <c r="A13194" s="32">
        <v>2001</v>
      </c>
      <c r="B13194" s="32" t="s">
        <v>15</v>
      </c>
      <c r="C13194" s="32" t="s">
        <v>125</v>
      </c>
      <c r="D13194" s="33">
        <v>0</v>
      </c>
    </row>
    <row r="13195" spans="1:4">
      <c r="A13195" s="32">
        <v>2002</v>
      </c>
      <c r="B13195" s="32" t="s">
        <v>4</v>
      </c>
      <c r="C13195" s="32" t="s">
        <v>125</v>
      </c>
      <c r="D13195" s="33">
        <v>0</v>
      </c>
    </row>
    <row r="13196" spans="1:4">
      <c r="A13196" s="32">
        <v>2002</v>
      </c>
      <c r="B13196" s="32" t="s">
        <v>5</v>
      </c>
      <c r="C13196" s="32" t="s">
        <v>125</v>
      </c>
      <c r="D13196" s="33">
        <v>0</v>
      </c>
    </row>
    <row r="13197" spans="1:4">
      <c r="A13197" s="32">
        <v>2002</v>
      </c>
      <c r="B13197" s="32" t="s">
        <v>6</v>
      </c>
      <c r="C13197" s="32" t="s">
        <v>125</v>
      </c>
      <c r="D13197" s="33">
        <v>0</v>
      </c>
    </row>
    <row r="13198" spans="1:4">
      <c r="A13198" s="32">
        <v>2002</v>
      </c>
      <c r="B13198" s="32" t="s">
        <v>7</v>
      </c>
      <c r="C13198" s="32" t="s">
        <v>125</v>
      </c>
      <c r="D13198" s="33">
        <v>0</v>
      </c>
    </row>
    <row r="13199" spans="1:4">
      <c r="A13199" s="32">
        <v>2002</v>
      </c>
      <c r="B13199" s="32" t="s">
        <v>8</v>
      </c>
      <c r="C13199" s="32" t="s">
        <v>125</v>
      </c>
      <c r="D13199" s="33">
        <v>0</v>
      </c>
    </row>
    <row r="13200" spans="1:4">
      <c r="A13200" s="32">
        <v>2002</v>
      </c>
      <c r="B13200" s="32" t="s">
        <v>9</v>
      </c>
      <c r="C13200" s="32" t="s">
        <v>125</v>
      </c>
      <c r="D13200" s="33">
        <v>0</v>
      </c>
    </row>
    <row r="13201" spans="1:4">
      <c r="A13201" s="32">
        <v>2002</v>
      </c>
      <c r="B13201" s="32" t="s">
        <v>10</v>
      </c>
      <c r="C13201" s="32" t="s">
        <v>125</v>
      </c>
      <c r="D13201" s="33">
        <v>0</v>
      </c>
    </row>
    <row r="13202" spans="1:4">
      <c r="A13202" s="32">
        <v>2002</v>
      </c>
      <c r="B13202" s="32" t="s">
        <v>11</v>
      </c>
      <c r="C13202" s="32" t="s">
        <v>125</v>
      </c>
      <c r="D13202" s="33">
        <v>0</v>
      </c>
    </row>
    <row r="13203" spans="1:4">
      <c r="A13203" s="32">
        <v>2002</v>
      </c>
      <c r="B13203" s="32" t="s">
        <v>12</v>
      </c>
      <c r="C13203" s="32" t="s">
        <v>125</v>
      </c>
      <c r="D13203" s="33">
        <v>0</v>
      </c>
    </row>
    <row r="13204" spans="1:4">
      <c r="A13204" s="32">
        <v>2002</v>
      </c>
      <c r="B13204" s="32" t="s">
        <v>13</v>
      </c>
      <c r="C13204" s="32" t="s">
        <v>125</v>
      </c>
      <c r="D13204" s="33">
        <v>0</v>
      </c>
    </row>
    <row r="13205" spans="1:4">
      <c r="A13205" s="32">
        <v>2002</v>
      </c>
      <c r="B13205" s="32" t="s">
        <v>14</v>
      </c>
      <c r="C13205" s="32" t="s">
        <v>125</v>
      </c>
      <c r="D13205" s="33">
        <v>0</v>
      </c>
    </row>
    <row r="13206" spans="1:4">
      <c r="A13206" s="32">
        <v>2002</v>
      </c>
      <c r="B13206" s="32" t="s">
        <v>15</v>
      </c>
      <c r="C13206" s="32" t="s">
        <v>125</v>
      </c>
      <c r="D13206" s="33">
        <v>0</v>
      </c>
    </row>
    <row r="13207" spans="1:4">
      <c r="A13207" s="32">
        <v>2003</v>
      </c>
      <c r="B13207" s="32" t="s">
        <v>4</v>
      </c>
      <c r="C13207" s="32" t="s">
        <v>125</v>
      </c>
      <c r="D13207" s="33">
        <v>0</v>
      </c>
    </row>
    <row r="13208" spans="1:4">
      <c r="A13208" s="32">
        <v>2003</v>
      </c>
      <c r="B13208" s="32" t="s">
        <v>5</v>
      </c>
      <c r="C13208" s="32" t="s">
        <v>125</v>
      </c>
      <c r="D13208" s="33">
        <v>0</v>
      </c>
    </row>
    <row r="13209" spans="1:4">
      <c r="A13209" s="32">
        <v>2003</v>
      </c>
      <c r="B13209" s="32" t="s">
        <v>6</v>
      </c>
      <c r="C13209" s="32" t="s">
        <v>125</v>
      </c>
      <c r="D13209" s="33">
        <v>0</v>
      </c>
    </row>
    <row r="13210" spans="1:4">
      <c r="A13210" s="32">
        <v>2003</v>
      </c>
      <c r="B13210" s="32" t="s">
        <v>7</v>
      </c>
      <c r="C13210" s="32" t="s">
        <v>125</v>
      </c>
      <c r="D13210" s="33">
        <v>0</v>
      </c>
    </row>
    <row r="13211" spans="1:4">
      <c r="A13211" s="32">
        <v>2003</v>
      </c>
      <c r="B13211" s="32" t="s">
        <v>8</v>
      </c>
      <c r="C13211" s="32" t="s">
        <v>125</v>
      </c>
      <c r="D13211" s="33">
        <v>0</v>
      </c>
    </row>
    <row r="13212" spans="1:4">
      <c r="A13212" s="32">
        <v>2003</v>
      </c>
      <c r="B13212" s="32" t="s">
        <v>9</v>
      </c>
      <c r="C13212" s="32" t="s">
        <v>125</v>
      </c>
      <c r="D13212" s="33">
        <v>0</v>
      </c>
    </row>
    <row r="13213" spans="1:4">
      <c r="A13213" s="32">
        <v>2003</v>
      </c>
      <c r="B13213" s="32" t="s">
        <v>10</v>
      </c>
      <c r="C13213" s="32" t="s">
        <v>125</v>
      </c>
      <c r="D13213" s="33">
        <v>0</v>
      </c>
    </row>
    <row r="13214" spans="1:4">
      <c r="A13214" s="32">
        <v>2003</v>
      </c>
      <c r="B13214" s="32" t="s">
        <v>11</v>
      </c>
      <c r="C13214" s="32" t="s">
        <v>125</v>
      </c>
      <c r="D13214" s="33">
        <v>0</v>
      </c>
    </row>
    <row r="13215" spans="1:4">
      <c r="A13215" s="32">
        <v>2003</v>
      </c>
      <c r="B13215" s="32" t="s">
        <v>12</v>
      </c>
      <c r="C13215" s="32" t="s">
        <v>125</v>
      </c>
      <c r="D13215" s="33">
        <v>0</v>
      </c>
    </row>
    <row r="13216" spans="1:4">
      <c r="A13216" s="32">
        <v>2003</v>
      </c>
      <c r="B13216" s="32" t="s">
        <v>13</v>
      </c>
      <c r="C13216" s="32" t="s">
        <v>125</v>
      </c>
      <c r="D13216" s="33">
        <v>0</v>
      </c>
    </row>
    <row r="13217" spans="1:4">
      <c r="A13217" s="32">
        <v>2003</v>
      </c>
      <c r="B13217" s="32" t="s">
        <v>14</v>
      </c>
      <c r="C13217" s="32" t="s">
        <v>125</v>
      </c>
      <c r="D13217" s="33">
        <v>0</v>
      </c>
    </row>
    <row r="13218" spans="1:4">
      <c r="A13218" s="32">
        <v>2003</v>
      </c>
      <c r="B13218" s="32" t="s">
        <v>15</v>
      </c>
      <c r="C13218" s="32" t="s">
        <v>125</v>
      </c>
      <c r="D13218" s="33">
        <v>0</v>
      </c>
    </row>
    <row r="13219" spans="1:4">
      <c r="A13219" s="32">
        <v>2004</v>
      </c>
      <c r="B13219" s="32" t="s">
        <v>4</v>
      </c>
      <c r="C13219" s="32" t="s">
        <v>125</v>
      </c>
      <c r="D13219" s="33">
        <v>0</v>
      </c>
    </row>
    <row r="13220" spans="1:4">
      <c r="A13220" s="32">
        <v>2004</v>
      </c>
      <c r="B13220" s="32" t="s">
        <v>5</v>
      </c>
      <c r="C13220" s="32" t="s">
        <v>125</v>
      </c>
      <c r="D13220" s="33">
        <v>0</v>
      </c>
    </row>
    <row r="13221" spans="1:4">
      <c r="A13221" s="32">
        <v>2004</v>
      </c>
      <c r="B13221" s="32" t="s">
        <v>6</v>
      </c>
      <c r="C13221" s="32" t="s">
        <v>125</v>
      </c>
      <c r="D13221" s="33">
        <v>0</v>
      </c>
    </row>
    <row r="13222" spans="1:4">
      <c r="A13222" s="32">
        <v>2004</v>
      </c>
      <c r="B13222" s="32" t="s">
        <v>7</v>
      </c>
      <c r="C13222" s="32" t="s">
        <v>125</v>
      </c>
      <c r="D13222" s="33">
        <v>0</v>
      </c>
    </row>
    <row r="13223" spans="1:4">
      <c r="A13223" s="32">
        <v>2004</v>
      </c>
      <c r="B13223" s="32" t="s">
        <v>8</v>
      </c>
      <c r="C13223" s="32" t="s">
        <v>125</v>
      </c>
      <c r="D13223" s="33">
        <v>0</v>
      </c>
    </row>
    <row r="13224" spans="1:4">
      <c r="A13224" s="32">
        <v>2004</v>
      </c>
      <c r="B13224" s="32" t="s">
        <v>9</v>
      </c>
      <c r="C13224" s="32" t="s">
        <v>125</v>
      </c>
      <c r="D13224" s="33">
        <v>0</v>
      </c>
    </row>
    <row r="13225" spans="1:4">
      <c r="A13225" s="32">
        <v>2004</v>
      </c>
      <c r="B13225" s="32" t="s">
        <v>10</v>
      </c>
      <c r="C13225" s="32" t="s">
        <v>125</v>
      </c>
      <c r="D13225" s="33">
        <v>0</v>
      </c>
    </row>
    <row r="13226" spans="1:4">
      <c r="A13226" s="32">
        <v>2004</v>
      </c>
      <c r="B13226" s="32" t="s">
        <v>11</v>
      </c>
      <c r="C13226" s="32" t="s">
        <v>125</v>
      </c>
      <c r="D13226" s="33">
        <v>0</v>
      </c>
    </row>
    <row r="13227" spans="1:4">
      <c r="A13227" s="32">
        <v>2004</v>
      </c>
      <c r="B13227" s="32" t="s">
        <v>12</v>
      </c>
      <c r="C13227" s="32" t="s">
        <v>125</v>
      </c>
      <c r="D13227" s="33">
        <v>0</v>
      </c>
    </row>
    <row r="13228" spans="1:4">
      <c r="A13228" s="32">
        <v>2004</v>
      </c>
      <c r="B13228" s="32" t="s">
        <v>13</v>
      </c>
      <c r="C13228" s="32" t="s">
        <v>125</v>
      </c>
      <c r="D13228" s="33">
        <v>0</v>
      </c>
    </row>
    <row r="13229" spans="1:4">
      <c r="A13229" s="32">
        <v>2004</v>
      </c>
      <c r="B13229" s="32" t="s">
        <v>14</v>
      </c>
      <c r="C13229" s="32" t="s">
        <v>125</v>
      </c>
      <c r="D13229" s="33">
        <v>0</v>
      </c>
    </row>
    <row r="13230" spans="1:4">
      <c r="A13230" s="32">
        <v>2004</v>
      </c>
      <c r="B13230" s="32" t="s">
        <v>15</v>
      </c>
      <c r="C13230" s="32" t="s">
        <v>125</v>
      </c>
      <c r="D13230" s="33">
        <v>0</v>
      </c>
    </row>
    <row r="13231" spans="1:4">
      <c r="A13231" s="32">
        <v>2005</v>
      </c>
      <c r="B13231" s="32" t="s">
        <v>4</v>
      </c>
      <c r="C13231" s="32" t="s">
        <v>125</v>
      </c>
      <c r="D13231" s="33">
        <v>0</v>
      </c>
    </row>
    <row r="13232" spans="1:4">
      <c r="A13232" s="32">
        <v>2005</v>
      </c>
      <c r="B13232" s="32" t="s">
        <v>5</v>
      </c>
      <c r="C13232" s="32" t="s">
        <v>125</v>
      </c>
      <c r="D13232" s="33">
        <v>0</v>
      </c>
    </row>
    <row r="13233" spans="1:4">
      <c r="A13233" s="32">
        <v>2005</v>
      </c>
      <c r="B13233" s="32" t="s">
        <v>6</v>
      </c>
      <c r="C13233" s="32" t="s">
        <v>125</v>
      </c>
      <c r="D13233" s="33">
        <v>0</v>
      </c>
    </row>
    <row r="13234" spans="1:4">
      <c r="A13234" s="32">
        <v>2005</v>
      </c>
      <c r="B13234" s="32" t="s">
        <v>7</v>
      </c>
      <c r="C13234" s="32" t="s">
        <v>125</v>
      </c>
      <c r="D13234" s="33">
        <v>0</v>
      </c>
    </row>
    <row r="13235" spans="1:4">
      <c r="A13235" s="32">
        <v>2005</v>
      </c>
      <c r="B13235" s="32" t="s">
        <v>8</v>
      </c>
      <c r="C13235" s="32" t="s">
        <v>125</v>
      </c>
      <c r="D13235" s="33">
        <v>0</v>
      </c>
    </row>
    <row r="13236" spans="1:4">
      <c r="A13236" s="32">
        <v>2005</v>
      </c>
      <c r="B13236" s="32" t="s">
        <v>9</v>
      </c>
      <c r="C13236" s="32" t="s">
        <v>125</v>
      </c>
      <c r="D13236" s="33">
        <v>0</v>
      </c>
    </row>
    <row r="13237" spans="1:4">
      <c r="A13237" s="32">
        <v>2005</v>
      </c>
      <c r="B13237" s="32" t="s">
        <v>10</v>
      </c>
      <c r="C13237" s="32" t="s">
        <v>125</v>
      </c>
      <c r="D13237" s="33">
        <v>0</v>
      </c>
    </row>
    <row r="13238" spans="1:4">
      <c r="A13238" s="32">
        <v>2005</v>
      </c>
      <c r="B13238" s="32" t="s">
        <v>11</v>
      </c>
      <c r="C13238" s="32" t="s">
        <v>125</v>
      </c>
      <c r="D13238" s="33">
        <v>0</v>
      </c>
    </row>
    <row r="13239" spans="1:4">
      <c r="A13239" s="32">
        <v>2005</v>
      </c>
      <c r="B13239" s="32" t="s">
        <v>12</v>
      </c>
      <c r="C13239" s="32" t="s">
        <v>125</v>
      </c>
      <c r="D13239" s="33">
        <v>0</v>
      </c>
    </row>
    <row r="13240" spans="1:4">
      <c r="A13240" s="32">
        <v>2005</v>
      </c>
      <c r="B13240" s="32" t="s">
        <v>13</v>
      </c>
      <c r="C13240" s="32" t="s">
        <v>125</v>
      </c>
      <c r="D13240" s="33">
        <v>0</v>
      </c>
    </row>
    <row r="13241" spans="1:4">
      <c r="A13241" s="32">
        <v>2005</v>
      </c>
      <c r="B13241" s="32" t="s">
        <v>14</v>
      </c>
      <c r="C13241" s="32" t="s">
        <v>125</v>
      </c>
      <c r="D13241" s="33">
        <v>0</v>
      </c>
    </row>
    <row r="13242" spans="1:4">
      <c r="A13242" s="32">
        <v>2005</v>
      </c>
      <c r="B13242" s="32" t="s">
        <v>15</v>
      </c>
      <c r="C13242" s="32" t="s">
        <v>125</v>
      </c>
      <c r="D13242" s="33">
        <v>0</v>
      </c>
    </row>
    <row r="13243" spans="1:4">
      <c r="A13243" s="32">
        <v>2006</v>
      </c>
      <c r="B13243" s="32" t="s">
        <v>4</v>
      </c>
      <c r="C13243" s="32" t="s">
        <v>125</v>
      </c>
      <c r="D13243" s="33">
        <v>0</v>
      </c>
    </row>
    <row r="13244" spans="1:4">
      <c r="A13244" s="32">
        <v>2006</v>
      </c>
      <c r="B13244" s="32" t="s">
        <v>5</v>
      </c>
      <c r="C13244" s="32" t="s">
        <v>125</v>
      </c>
      <c r="D13244" s="33">
        <v>0</v>
      </c>
    </row>
    <row r="13245" spans="1:4">
      <c r="A13245" s="32">
        <v>2006</v>
      </c>
      <c r="B13245" s="32" t="s">
        <v>6</v>
      </c>
      <c r="C13245" s="32" t="s">
        <v>125</v>
      </c>
      <c r="D13245" s="33">
        <v>0</v>
      </c>
    </row>
    <row r="13246" spans="1:4">
      <c r="A13246" s="32">
        <v>2006</v>
      </c>
      <c r="B13246" s="32" t="s">
        <v>7</v>
      </c>
      <c r="C13246" s="32" t="s">
        <v>125</v>
      </c>
      <c r="D13246" s="33">
        <v>0</v>
      </c>
    </row>
    <row r="13247" spans="1:4">
      <c r="A13247" s="32">
        <v>2006</v>
      </c>
      <c r="B13247" s="32" t="s">
        <v>8</v>
      </c>
      <c r="C13247" s="32" t="s">
        <v>125</v>
      </c>
      <c r="D13247" s="33">
        <v>0</v>
      </c>
    </row>
    <row r="13248" spans="1:4">
      <c r="A13248" s="32">
        <v>2006</v>
      </c>
      <c r="B13248" s="32" t="s">
        <v>9</v>
      </c>
      <c r="C13248" s="32" t="s">
        <v>125</v>
      </c>
      <c r="D13248" s="33">
        <v>0</v>
      </c>
    </row>
    <row r="13249" spans="1:4">
      <c r="A13249" s="32">
        <v>2006</v>
      </c>
      <c r="B13249" s="32" t="s">
        <v>10</v>
      </c>
      <c r="C13249" s="32" t="s">
        <v>125</v>
      </c>
      <c r="D13249" s="33">
        <v>0</v>
      </c>
    </row>
    <row r="13250" spans="1:4">
      <c r="A13250" s="32">
        <v>2006</v>
      </c>
      <c r="B13250" s="32" t="s">
        <v>11</v>
      </c>
      <c r="C13250" s="32" t="s">
        <v>125</v>
      </c>
      <c r="D13250" s="33">
        <v>0</v>
      </c>
    </row>
    <row r="13251" spans="1:4">
      <c r="A13251" s="32">
        <v>2006</v>
      </c>
      <c r="B13251" s="32" t="s">
        <v>12</v>
      </c>
      <c r="C13251" s="32" t="s">
        <v>125</v>
      </c>
      <c r="D13251" s="33">
        <v>0</v>
      </c>
    </row>
    <row r="13252" spans="1:4">
      <c r="A13252" s="32">
        <v>2006</v>
      </c>
      <c r="B13252" s="32" t="s">
        <v>13</v>
      </c>
      <c r="C13252" s="32" t="s">
        <v>125</v>
      </c>
      <c r="D13252" s="33">
        <v>0</v>
      </c>
    </row>
    <row r="13253" spans="1:4">
      <c r="A13253" s="32">
        <v>2006</v>
      </c>
      <c r="B13253" s="32" t="s">
        <v>14</v>
      </c>
      <c r="C13253" s="32" t="s">
        <v>125</v>
      </c>
      <c r="D13253" s="33">
        <v>0</v>
      </c>
    </row>
    <row r="13254" spans="1:4">
      <c r="A13254" s="32">
        <v>2006</v>
      </c>
      <c r="B13254" s="32" t="s">
        <v>15</v>
      </c>
      <c r="C13254" s="32" t="s">
        <v>125</v>
      </c>
      <c r="D13254" s="33">
        <v>0</v>
      </c>
    </row>
    <row r="13255" spans="1:4">
      <c r="A13255" s="32">
        <v>2007</v>
      </c>
      <c r="B13255" s="32" t="s">
        <v>4</v>
      </c>
      <c r="C13255" s="32" t="s">
        <v>125</v>
      </c>
      <c r="D13255" s="33">
        <v>0</v>
      </c>
    </row>
    <row r="13256" spans="1:4">
      <c r="A13256" s="32">
        <v>2007</v>
      </c>
      <c r="B13256" s="32" t="s">
        <v>5</v>
      </c>
      <c r="C13256" s="32" t="s">
        <v>125</v>
      </c>
      <c r="D13256" s="33">
        <v>0</v>
      </c>
    </row>
    <row r="13257" spans="1:4">
      <c r="A13257" s="32">
        <v>2007</v>
      </c>
      <c r="B13257" s="32" t="s">
        <v>6</v>
      </c>
      <c r="C13257" s="32" t="s">
        <v>125</v>
      </c>
      <c r="D13257" s="33">
        <v>0</v>
      </c>
    </row>
    <row r="13258" spans="1:4">
      <c r="A13258" s="32">
        <v>2007</v>
      </c>
      <c r="B13258" s="32" t="s">
        <v>7</v>
      </c>
      <c r="C13258" s="32" t="s">
        <v>125</v>
      </c>
      <c r="D13258" s="33">
        <v>0</v>
      </c>
    </row>
    <row r="13259" spans="1:4">
      <c r="A13259" s="32">
        <v>2007</v>
      </c>
      <c r="B13259" s="32" t="s">
        <v>8</v>
      </c>
      <c r="C13259" s="32" t="s">
        <v>125</v>
      </c>
      <c r="D13259" s="33">
        <v>0</v>
      </c>
    </row>
    <row r="13260" spans="1:4">
      <c r="A13260" s="32">
        <v>2007</v>
      </c>
      <c r="B13260" s="32" t="s">
        <v>9</v>
      </c>
      <c r="C13260" s="32" t="s">
        <v>125</v>
      </c>
      <c r="D13260" s="33">
        <v>0</v>
      </c>
    </row>
    <row r="13261" spans="1:4">
      <c r="A13261" s="32">
        <v>2007</v>
      </c>
      <c r="B13261" s="32" t="s">
        <v>10</v>
      </c>
      <c r="C13261" s="32" t="s">
        <v>125</v>
      </c>
      <c r="D13261" s="33">
        <v>0</v>
      </c>
    </row>
    <row r="13262" spans="1:4">
      <c r="A13262" s="32">
        <v>2007</v>
      </c>
      <c r="B13262" s="32" t="s">
        <v>11</v>
      </c>
      <c r="C13262" s="32" t="s">
        <v>125</v>
      </c>
      <c r="D13262" s="33">
        <v>0</v>
      </c>
    </row>
    <row r="13263" spans="1:4">
      <c r="A13263" s="32">
        <v>2007</v>
      </c>
      <c r="B13263" s="32" t="s">
        <v>12</v>
      </c>
      <c r="C13263" s="32" t="s">
        <v>125</v>
      </c>
      <c r="D13263" s="33">
        <v>0</v>
      </c>
    </row>
    <row r="13264" spans="1:4">
      <c r="A13264" s="32">
        <v>2007</v>
      </c>
      <c r="B13264" s="32" t="s">
        <v>13</v>
      </c>
      <c r="C13264" s="32" t="s">
        <v>125</v>
      </c>
      <c r="D13264" s="33">
        <v>0</v>
      </c>
    </row>
    <row r="13265" spans="1:4">
      <c r="A13265" s="32">
        <v>2007</v>
      </c>
      <c r="B13265" s="32" t="s">
        <v>14</v>
      </c>
      <c r="C13265" s="32" t="s">
        <v>125</v>
      </c>
      <c r="D13265" s="33">
        <v>0</v>
      </c>
    </row>
    <row r="13266" spans="1:4">
      <c r="A13266" s="32">
        <v>2007</v>
      </c>
      <c r="B13266" s="32" t="s">
        <v>15</v>
      </c>
      <c r="C13266" s="32" t="s">
        <v>125</v>
      </c>
      <c r="D13266" s="33">
        <v>0</v>
      </c>
    </row>
    <row r="13267" spans="1:4">
      <c r="A13267" s="32">
        <v>2008</v>
      </c>
      <c r="B13267" s="32" t="s">
        <v>4</v>
      </c>
      <c r="C13267" s="32" t="s">
        <v>125</v>
      </c>
      <c r="D13267" s="33">
        <v>0</v>
      </c>
    </row>
    <row r="13268" spans="1:4">
      <c r="A13268" s="32">
        <v>2008</v>
      </c>
      <c r="B13268" s="32" t="s">
        <v>5</v>
      </c>
      <c r="C13268" s="32" t="s">
        <v>125</v>
      </c>
      <c r="D13268" s="33">
        <v>0</v>
      </c>
    </row>
    <row r="13269" spans="1:4">
      <c r="A13269" s="32">
        <v>2008</v>
      </c>
      <c r="B13269" s="32" t="s">
        <v>6</v>
      </c>
      <c r="C13269" s="32" t="s">
        <v>125</v>
      </c>
      <c r="D13269" s="33">
        <v>0</v>
      </c>
    </row>
    <row r="13270" spans="1:4">
      <c r="A13270" s="32">
        <v>2008</v>
      </c>
      <c r="B13270" s="32" t="s">
        <v>7</v>
      </c>
      <c r="C13270" s="32" t="s">
        <v>125</v>
      </c>
      <c r="D13270" s="33">
        <v>0</v>
      </c>
    </row>
    <row r="13271" spans="1:4">
      <c r="A13271" s="32">
        <v>2008</v>
      </c>
      <c r="B13271" s="32" t="s">
        <v>8</v>
      </c>
      <c r="C13271" s="32" t="s">
        <v>125</v>
      </c>
      <c r="D13271" s="33">
        <v>0</v>
      </c>
    </row>
    <row r="13272" spans="1:4">
      <c r="A13272" s="32">
        <v>2008</v>
      </c>
      <c r="B13272" s="32" t="s">
        <v>9</v>
      </c>
      <c r="C13272" s="32" t="s">
        <v>125</v>
      </c>
      <c r="D13272" s="33">
        <v>0</v>
      </c>
    </row>
    <row r="13273" spans="1:4">
      <c r="A13273" s="32">
        <v>2008</v>
      </c>
      <c r="B13273" s="32" t="s">
        <v>10</v>
      </c>
      <c r="C13273" s="32" t="s">
        <v>125</v>
      </c>
      <c r="D13273" s="33">
        <v>0</v>
      </c>
    </row>
    <row r="13274" spans="1:4">
      <c r="A13274" s="32">
        <v>2008</v>
      </c>
      <c r="B13274" s="32" t="s">
        <v>11</v>
      </c>
      <c r="C13274" s="32" t="s">
        <v>125</v>
      </c>
      <c r="D13274" s="33">
        <v>0</v>
      </c>
    </row>
    <row r="13275" spans="1:4">
      <c r="A13275" s="32">
        <v>2008</v>
      </c>
      <c r="B13275" s="32" t="s">
        <v>12</v>
      </c>
      <c r="C13275" s="32" t="s">
        <v>125</v>
      </c>
      <c r="D13275" s="33">
        <v>0</v>
      </c>
    </row>
    <row r="13276" spans="1:4">
      <c r="A13276" s="32">
        <v>2008</v>
      </c>
      <c r="B13276" s="32" t="s">
        <v>13</v>
      </c>
      <c r="C13276" s="32" t="s">
        <v>125</v>
      </c>
      <c r="D13276" s="33">
        <v>0</v>
      </c>
    </row>
    <row r="13277" spans="1:4">
      <c r="A13277" s="32">
        <v>2008</v>
      </c>
      <c r="B13277" s="32" t="s">
        <v>14</v>
      </c>
      <c r="C13277" s="32" t="s">
        <v>125</v>
      </c>
      <c r="D13277" s="33">
        <v>0</v>
      </c>
    </row>
    <row r="13278" spans="1:4">
      <c r="A13278" s="32">
        <v>2008</v>
      </c>
      <c r="B13278" s="32" t="s">
        <v>15</v>
      </c>
      <c r="C13278" s="32" t="s">
        <v>125</v>
      </c>
      <c r="D13278" s="33">
        <v>0</v>
      </c>
    </row>
    <row r="13279" spans="1:4">
      <c r="A13279" s="32">
        <v>2009</v>
      </c>
      <c r="B13279" s="32" t="s">
        <v>4</v>
      </c>
      <c r="C13279" s="32" t="s">
        <v>125</v>
      </c>
      <c r="D13279" s="33">
        <v>0</v>
      </c>
    </row>
    <row r="13280" spans="1:4">
      <c r="A13280" s="32">
        <v>2009</v>
      </c>
      <c r="B13280" s="32" t="s">
        <v>5</v>
      </c>
      <c r="C13280" s="32" t="s">
        <v>125</v>
      </c>
      <c r="D13280" s="33">
        <v>0</v>
      </c>
    </row>
    <row r="13281" spans="1:4">
      <c r="A13281" s="32">
        <v>2009</v>
      </c>
      <c r="B13281" s="32" t="s">
        <v>6</v>
      </c>
      <c r="C13281" s="32" t="s">
        <v>125</v>
      </c>
      <c r="D13281" s="33">
        <v>0</v>
      </c>
    </row>
    <row r="13282" spans="1:4">
      <c r="A13282" s="32">
        <v>2009</v>
      </c>
      <c r="B13282" s="32" t="s">
        <v>7</v>
      </c>
      <c r="C13282" s="32" t="s">
        <v>125</v>
      </c>
      <c r="D13282" s="33">
        <v>0</v>
      </c>
    </row>
    <row r="13283" spans="1:4">
      <c r="A13283" s="32">
        <v>2009</v>
      </c>
      <c r="B13283" s="32" t="s">
        <v>8</v>
      </c>
      <c r="C13283" s="32" t="s">
        <v>125</v>
      </c>
      <c r="D13283" s="33">
        <v>0</v>
      </c>
    </row>
    <row r="13284" spans="1:4">
      <c r="A13284" s="32">
        <v>2009</v>
      </c>
      <c r="B13284" s="32" t="s">
        <v>9</v>
      </c>
      <c r="C13284" s="32" t="s">
        <v>125</v>
      </c>
      <c r="D13284" s="33">
        <v>0</v>
      </c>
    </row>
    <row r="13285" spans="1:4">
      <c r="A13285" s="32">
        <v>2009</v>
      </c>
      <c r="B13285" s="32" t="s">
        <v>10</v>
      </c>
      <c r="C13285" s="32" t="s">
        <v>125</v>
      </c>
      <c r="D13285" s="33">
        <v>0</v>
      </c>
    </row>
    <row r="13286" spans="1:4">
      <c r="A13286" s="32">
        <v>2009</v>
      </c>
      <c r="B13286" s="32" t="s">
        <v>11</v>
      </c>
      <c r="C13286" s="32" t="s">
        <v>125</v>
      </c>
      <c r="D13286" s="33">
        <v>0</v>
      </c>
    </row>
    <row r="13287" spans="1:4">
      <c r="A13287" s="32">
        <v>2009</v>
      </c>
      <c r="B13287" s="32" t="s">
        <v>12</v>
      </c>
      <c r="C13287" s="32" t="s">
        <v>125</v>
      </c>
      <c r="D13287" s="33">
        <v>0</v>
      </c>
    </row>
    <row r="13288" spans="1:4">
      <c r="A13288" s="32">
        <v>2009</v>
      </c>
      <c r="B13288" s="32" t="s">
        <v>13</v>
      </c>
      <c r="C13288" s="32" t="s">
        <v>125</v>
      </c>
      <c r="D13288" s="33">
        <v>0</v>
      </c>
    </row>
    <row r="13289" spans="1:4">
      <c r="A13289" s="32">
        <v>2009</v>
      </c>
      <c r="B13289" s="32" t="s">
        <v>14</v>
      </c>
      <c r="C13289" s="32" t="s">
        <v>125</v>
      </c>
      <c r="D13289" s="33">
        <v>0</v>
      </c>
    </row>
    <row r="13290" spans="1:4">
      <c r="A13290" s="32">
        <v>2009</v>
      </c>
      <c r="B13290" s="32" t="s">
        <v>15</v>
      </c>
      <c r="C13290" s="32" t="s">
        <v>125</v>
      </c>
      <c r="D13290" s="33">
        <v>0</v>
      </c>
    </row>
    <row r="13291" spans="1:4">
      <c r="A13291" s="32">
        <v>2010</v>
      </c>
      <c r="B13291" s="32" t="s">
        <v>4</v>
      </c>
      <c r="C13291" s="32" t="s">
        <v>125</v>
      </c>
      <c r="D13291" s="33">
        <v>0</v>
      </c>
    </row>
    <row r="13292" spans="1:4">
      <c r="A13292" s="32">
        <v>2010</v>
      </c>
      <c r="B13292" s="32" t="s">
        <v>5</v>
      </c>
      <c r="C13292" s="32" t="s">
        <v>125</v>
      </c>
      <c r="D13292" s="33">
        <v>0</v>
      </c>
    </row>
    <row r="13293" spans="1:4">
      <c r="A13293" s="32">
        <v>2010</v>
      </c>
      <c r="B13293" s="32" t="s">
        <v>6</v>
      </c>
      <c r="C13293" s="32" t="s">
        <v>125</v>
      </c>
      <c r="D13293" s="33">
        <v>0</v>
      </c>
    </row>
    <row r="13294" spans="1:4">
      <c r="A13294" s="32">
        <v>2010</v>
      </c>
      <c r="B13294" s="32" t="s">
        <v>7</v>
      </c>
      <c r="C13294" s="32" t="s">
        <v>125</v>
      </c>
      <c r="D13294" s="33">
        <v>0</v>
      </c>
    </row>
    <row r="13295" spans="1:4">
      <c r="A13295" s="32">
        <v>2010</v>
      </c>
      <c r="B13295" s="32" t="s">
        <v>8</v>
      </c>
      <c r="C13295" s="32" t="s">
        <v>125</v>
      </c>
      <c r="D13295" s="33">
        <v>0</v>
      </c>
    </row>
    <row r="13296" spans="1:4">
      <c r="A13296" s="32">
        <v>2010</v>
      </c>
      <c r="B13296" s="32" t="s">
        <v>9</v>
      </c>
      <c r="C13296" s="32" t="s">
        <v>125</v>
      </c>
      <c r="D13296" s="33">
        <v>0</v>
      </c>
    </row>
    <row r="13297" spans="1:4">
      <c r="A13297" s="32">
        <v>2010</v>
      </c>
      <c r="B13297" s="32" t="s">
        <v>10</v>
      </c>
      <c r="C13297" s="32" t="s">
        <v>125</v>
      </c>
      <c r="D13297" s="33">
        <v>0</v>
      </c>
    </row>
    <row r="13298" spans="1:4">
      <c r="A13298" s="32">
        <v>2010</v>
      </c>
      <c r="B13298" s="32" t="s">
        <v>11</v>
      </c>
      <c r="C13298" s="32" t="s">
        <v>125</v>
      </c>
      <c r="D13298" s="33">
        <v>0</v>
      </c>
    </row>
    <row r="13299" spans="1:4">
      <c r="A13299" s="32">
        <v>2010</v>
      </c>
      <c r="B13299" s="32" t="s">
        <v>12</v>
      </c>
      <c r="C13299" s="32" t="s">
        <v>125</v>
      </c>
      <c r="D13299" s="33">
        <v>0</v>
      </c>
    </row>
    <row r="13300" spans="1:4">
      <c r="A13300" s="32">
        <v>2010</v>
      </c>
      <c r="B13300" s="32" t="s">
        <v>13</v>
      </c>
      <c r="C13300" s="32" t="s">
        <v>125</v>
      </c>
      <c r="D13300" s="33">
        <v>0</v>
      </c>
    </row>
    <row r="13301" spans="1:4">
      <c r="A13301" s="32">
        <v>2010</v>
      </c>
      <c r="B13301" s="32" t="s">
        <v>14</v>
      </c>
      <c r="C13301" s="32" t="s">
        <v>125</v>
      </c>
      <c r="D13301" s="33">
        <v>0</v>
      </c>
    </row>
    <row r="13302" spans="1:4">
      <c r="A13302" s="32">
        <v>2010</v>
      </c>
      <c r="B13302" s="32" t="s">
        <v>15</v>
      </c>
      <c r="C13302" s="32" t="s">
        <v>125</v>
      </c>
      <c r="D13302" s="33">
        <v>0</v>
      </c>
    </row>
    <row r="13303" spans="1:4">
      <c r="A13303" s="32">
        <v>2011</v>
      </c>
      <c r="B13303" s="32" t="s">
        <v>4</v>
      </c>
      <c r="C13303" s="32" t="s">
        <v>125</v>
      </c>
      <c r="D13303" s="33">
        <v>0</v>
      </c>
    </row>
    <row r="13304" spans="1:4">
      <c r="A13304" s="32">
        <v>2011</v>
      </c>
      <c r="B13304" s="32" t="s">
        <v>5</v>
      </c>
      <c r="C13304" s="32" t="s">
        <v>125</v>
      </c>
      <c r="D13304" s="33">
        <v>0</v>
      </c>
    </row>
    <row r="13305" spans="1:4">
      <c r="A13305" s="32">
        <v>2011</v>
      </c>
      <c r="B13305" s="32" t="s">
        <v>6</v>
      </c>
      <c r="C13305" s="32" t="s">
        <v>125</v>
      </c>
      <c r="D13305" s="33">
        <v>0</v>
      </c>
    </row>
    <row r="13306" spans="1:4">
      <c r="A13306" s="32">
        <v>2011</v>
      </c>
      <c r="B13306" s="32" t="s">
        <v>7</v>
      </c>
      <c r="C13306" s="32" t="s">
        <v>125</v>
      </c>
      <c r="D13306" s="33">
        <v>0</v>
      </c>
    </row>
    <row r="13307" spans="1:4">
      <c r="A13307" s="32">
        <v>2011</v>
      </c>
      <c r="B13307" s="32" t="s">
        <v>8</v>
      </c>
      <c r="C13307" s="32" t="s">
        <v>125</v>
      </c>
      <c r="D13307" s="33">
        <v>0</v>
      </c>
    </row>
    <row r="13308" spans="1:4">
      <c r="A13308" s="32">
        <v>2011</v>
      </c>
      <c r="B13308" s="32" t="s">
        <v>9</v>
      </c>
      <c r="C13308" s="32" t="s">
        <v>125</v>
      </c>
      <c r="D13308" s="33">
        <v>0</v>
      </c>
    </row>
    <row r="13309" spans="1:4">
      <c r="A13309" s="32">
        <v>2011</v>
      </c>
      <c r="B13309" s="32" t="s">
        <v>10</v>
      </c>
      <c r="C13309" s="32" t="s">
        <v>125</v>
      </c>
      <c r="D13309" s="33">
        <v>0</v>
      </c>
    </row>
    <row r="13310" spans="1:4">
      <c r="A13310" s="32">
        <v>2011</v>
      </c>
      <c r="B13310" s="32" t="s">
        <v>11</v>
      </c>
      <c r="C13310" s="32" t="s">
        <v>125</v>
      </c>
      <c r="D13310" s="33">
        <v>0</v>
      </c>
    </row>
    <row r="13311" spans="1:4">
      <c r="A13311" s="32">
        <v>2011</v>
      </c>
      <c r="B13311" s="32" t="s">
        <v>12</v>
      </c>
      <c r="C13311" s="32" t="s">
        <v>125</v>
      </c>
      <c r="D13311" s="33">
        <v>0</v>
      </c>
    </row>
    <row r="13312" spans="1:4">
      <c r="A13312" s="32">
        <v>2011</v>
      </c>
      <c r="B13312" s="32" t="s">
        <v>13</v>
      </c>
      <c r="C13312" s="32" t="s">
        <v>125</v>
      </c>
      <c r="D13312" s="33">
        <v>0</v>
      </c>
    </row>
    <row r="13313" spans="1:4">
      <c r="A13313" s="32">
        <v>2011</v>
      </c>
      <c r="B13313" s="32" t="s">
        <v>14</v>
      </c>
      <c r="C13313" s="32" t="s">
        <v>125</v>
      </c>
      <c r="D13313" s="33">
        <v>0</v>
      </c>
    </row>
    <row r="13314" spans="1:4">
      <c r="A13314" s="32">
        <v>2011</v>
      </c>
      <c r="B13314" s="32" t="s">
        <v>15</v>
      </c>
      <c r="C13314" s="32" t="s">
        <v>125</v>
      </c>
      <c r="D13314" s="33">
        <v>0</v>
      </c>
    </row>
    <row r="13315" spans="1:4">
      <c r="A13315" s="32">
        <v>2012</v>
      </c>
      <c r="B13315" s="32" t="s">
        <v>4</v>
      </c>
      <c r="C13315" s="32" t="s">
        <v>125</v>
      </c>
      <c r="D13315" s="33">
        <v>0</v>
      </c>
    </row>
    <row r="13316" spans="1:4">
      <c r="A13316" s="32">
        <v>2012</v>
      </c>
      <c r="B13316" s="32" t="s">
        <v>5</v>
      </c>
      <c r="C13316" s="32" t="s">
        <v>125</v>
      </c>
      <c r="D13316" s="33">
        <v>0</v>
      </c>
    </row>
    <row r="13317" spans="1:4">
      <c r="A13317" s="32">
        <v>2012</v>
      </c>
      <c r="B13317" s="32" t="s">
        <v>6</v>
      </c>
      <c r="C13317" s="32" t="s">
        <v>125</v>
      </c>
      <c r="D13317" s="33">
        <v>0</v>
      </c>
    </row>
    <row r="13318" spans="1:4">
      <c r="A13318" s="32">
        <v>2012</v>
      </c>
      <c r="B13318" s="32" t="s">
        <v>7</v>
      </c>
      <c r="C13318" s="32" t="s">
        <v>125</v>
      </c>
      <c r="D13318" s="33">
        <v>0</v>
      </c>
    </row>
    <row r="13319" spans="1:4">
      <c r="A13319" s="32">
        <v>2012</v>
      </c>
      <c r="B13319" s="32" t="s">
        <v>8</v>
      </c>
      <c r="C13319" s="32" t="s">
        <v>125</v>
      </c>
      <c r="D13319" s="33">
        <v>0</v>
      </c>
    </row>
    <row r="13320" spans="1:4">
      <c r="A13320" s="32">
        <v>2012</v>
      </c>
      <c r="B13320" s="32" t="s">
        <v>9</v>
      </c>
      <c r="C13320" s="32" t="s">
        <v>125</v>
      </c>
      <c r="D13320" s="33">
        <v>0</v>
      </c>
    </row>
    <row r="13321" spans="1:4">
      <c r="A13321" s="32">
        <v>2012</v>
      </c>
      <c r="B13321" s="32" t="s">
        <v>10</v>
      </c>
      <c r="C13321" s="32" t="s">
        <v>125</v>
      </c>
      <c r="D13321" s="33">
        <v>0</v>
      </c>
    </row>
    <row r="13322" spans="1:4">
      <c r="A13322" s="32">
        <v>2012</v>
      </c>
      <c r="B13322" s="32" t="s">
        <v>11</v>
      </c>
      <c r="C13322" s="32" t="s">
        <v>125</v>
      </c>
      <c r="D13322" s="33">
        <v>0</v>
      </c>
    </row>
    <row r="13323" spans="1:4">
      <c r="A13323" s="32">
        <v>2012</v>
      </c>
      <c r="B13323" s="32" t="s">
        <v>12</v>
      </c>
      <c r="C13323" s="32" t="s">
        <v>125</v>
      </c>
      <c r="D13323" s="33">
        <v>0</v>
      </c>
    </row>
    <row r="13324" spans="1:4">
      <c r="A13324" s="32">
        <v>2012</v>
      </c>
      <c r="B13324" s="32" t="s">
        <v>13</v>
      </c>
      <c r="C13324" s="32" t="s">
        <v>125</v>
      </c>
      <c r="D13324" s="33">
        <v>0</v>
      </c>
    </row>
    <row r="13325" spans="1:4">
      <c r="A13325" s="32">
        <v>2012</v>
      </c>
      <c r="B13325" s="32" t="s">
        <v>14</v>
      </c>
      <c r="C13325" s="32" t="s">
        <v>125</v>
      </c>
      <c r="D13325" s="33">
        <v>0</v>
      </c>
    </row>
    <row r="13326" spans="1:4">
      <c r="A13326" s="32">
        <v>2012</v>
      </c>
      <c r="B13326" s="32" t="s">
        <v>15</v>
      </c>
      <c r="C13326" s="32" t="s">
        <v>125</v>
      </c>
      <c r="D13326" s="33">
        <v>0</v>
      </c>
    </row>
    <row r="13327" spans="1:4">
      <c r="A13327" s="32">
        <v>2013</v>
      </c>
      <c r="B13327" s="32" t="s">
        <v>4</v>
      </c>
      <c r="C13327" s="32" t="s">
        <v>125</v>
      </c>
      <c r="D13327" s="33">
        <v>0</v>
      </c>
    </row>
    <row r="13328" spans="1:4">
      <c r="A13328" s="32">
        <v>2013</v>
      </c>
      <c r="B13328" s="32" t="s">
        <v>5</v>
      </c>
      <c r="C13328" s="32" t="s">
        <v>125</v>
      </c>
      <c r="D13328" s="33">
        <v>0</v>
      </c>
    </row>
    <row r="13329" spans="1:4">
      <c r="A13329" s="32">
        <v>2013</v>
      </c>
      <c r="B13329" s="32" t="s">
        <v>6</v>
      </c>
      <c r="C13329" s="32" t="s">
        <v>125</v>
      </c>
      <c r="D13329" s="33">
        <v>0</v>
      </c>
    </row>
    <row r="13330" spans="1:4">
      <c r="A13330" s="32">
        <v>2013</v>
      </c>
      <c r="B13330" s="32" t="s">
        <v>7</v>
      </c>
      <c r="C13330" s="32" t="s">
        <v>125</v>
      </c>
      <c r="D13330" s="33">
        <v>0</v>
      </c>
    </row>
    <row r="13331" spans="1:4">
      <c r="A13331" s="32">
        <v>2013</v>
      </c>
      <c r="B13331" s="32" t="s">
        <v>8</v>
      </c>
      <c r="C13331" s="32" t="s">
        <v>125</v>
      </c>
      <c r="D13331" s="33">
        <v>0</v>
      </c>
    </row>
    <row r="13332" spans="1:4">
      <c r="A13332" s="32">
        <v>2013</v>
      </c>
      <c r="B13332" s="32" t="s">
        <v>9</v>
      </c>
      <c r="C13332" s="32" t="s">
        <v>125</v>
      </c>
      <c r="D13332" s="33">
        <v>0</v>
      </c>
    </row>
    <row r="13333" spans="1:4">
      <c r="A13333" s="32">
        <v>2013</v>
      </c>
      <c r="B13333" s="32" t="s">
        <v>10</v>
      </c>
      <c r="C13333" s="32" t="s">
        <v>125</v>
      </c>
      <c r="D13333" s="33">
        <v>0</v>
      </c>
    </row>
    <row r="13334" spans="1:4">
      <c r="A13334" s="32">
        <v>2013</v>
      </c>
      <c r="B13334" s="32" t="s">
        <v>11</v>
      </c>
      <c r="C13334" s="32" t="s">
        <v>125</v>
      </c>
      <c r="D13334" s="33">
        <v>0</v>
      </c>
    </row>
    <row r="13335" spans="1:4">
      <c r="A13335" s="32">
        <v>2013</v>
      </c>
      <c r="B13335" s="32" t="s">
        <v>12</v>
      </c>
      <c r="C13335" s="32" t="s">
        <v>125</v>
      </c>
      <c r="D13335" s="33">
        <v>0</v>
      </c>
    </row>
    <row r="13336" spans="1:4">
      <c r="A13336" s="32">
        <v>2013</v>
      </c>
      <c r="B13336" s="32" t="s">
        <v>13</v>
      </c>
      <c r="C13336" s="32" t="s">
        <v>125</v>
      </c>
      <c r="D13336" s="33">
        <v>0</v>
      </c>
    </row>
    <row r="13337" spans="1:4">
      <c r="A13337" s="32">
        <v>2013</v>
      </c>
      <c r="B13337" s="32" t="s">
        <v>14</v>
      </c>
      <c r="C13337" s="32" t="s">
        <v>125</v>
      </c>
      <c r="D13337" s="33">
        <v>0</v>
      </c>
    </row>
    <row r="13338" spans="1:4">
      <c r="A13338" s="32">
        <v>2013</v>
      </c>
      <c r="B13338" s="32" t="s">
        <v>15</v>
      </c>
      <c r="C13338" s="32" t="s">
        <v>125</v>
      </c>
      <c r="D13338" s="33">
        <v>0</v>
      </c>
    </row>
    <row r="13339" spans="1:4">
      <c r="A13339" s="32">
        <v>2014</v>
      </c>
      <c r="B13339" s="32" t="s">
        <v>4</v>
      </c>
      <c r="C13339" s="32" t="s">
        <v>125</v>
      </c>
      <c r="D13339" s="33">
        <v>0</v>
      </c>
    </row>
    <row r="13340" spans="1:4">
      <c r="A13340" s="32">
        <v>2014</v>
      </c>
      <c r="B13340" s="32" t="s">
        <v>5</v>
      </c>
      <c r="C13340" s="32" t="s">
        <v>125</v>
      </c>
      <c r="D13340" s="33">
        <v>0</v>
      </c>
    </row>
    <row r="13341" spans="1:4">
      <c r="A13341" s="32">
        <v>2014</v>
      </c>
      <c r="B13341" s="32" t="s">
        <v>6</v>
      </c>
      <c r="C13341" s="32" t="s">
        <v>125</v>
      </c>
      <c r="D13341" s="33">
        <v>0</v>
      </c>
    </row>
    <row r="13342" spans="1:4">
      <c r="A13342" s="32">
        <v>2014</v>
      </c>
      <c r="B13342" s="32" t="s">
        <v>7</v>
      </c>
      <c r="C13342" s="32" t="s">
        <v>125</v>
      </c>
      <c r="D13342" s="33">
        <v>0</v>
      </c>
    </row>
    <row r="13343" spans="1:4">
      <c r="A13343" s="32">
        <v>2014</v>
      </c>
      <c r="B13343" s="32" t="s">
        <v>8</v>
      </c>
      <c r="C13343" s="32" t="s">
        <v>125</v>
      </c>
      <c r="D13343" s="33">
        <v>0</v>
      </c>
    </row>
    <row r="13344" spans="1:4">
      <c r="A13344" s="32">
        <v>2014</v>
      </c>
      <c r="B13344" s="32" t="s">
        <v>9</v>
      </c>
      <c r="C13344" s="32" t="s">
        <v>125</v>
      </c>
      <c r="D13344" s="33">
        <v>0</v>
      </c>
    </row>
    <row r="13345" spans="1:4">
      <c r="A13345" s="32">
        <v>2014</v>
      </c>
      <c r="B13345" s="32" t="s">
        <v>10</v>
      </c>
      <c r="C13345" s="32" t="s">
        <v>125</v>
      </c>
      <c r="D13345" s="33">
        <v>0</v>
      </c>
    </row>
    <row r="13346" spans="1:4">
      <c r="A13346" s="32">
        <v>2014</v>
      </c>
      <c r="B13346" s="32" t="s">
        <v>11</v>
      </c>
      <c r="C13346" s="32" t="s">
        <v>125</v>
      </c>
      <c r="D13346" s="33">
        <v>0</v>
      </c>
    </row>
    <row r="13347" spans="1:4">
      <c r="A13347" s="32">
        <v>2014</v>
      </c>
      <c r="B13347" s="32" t="s">
        <v>12</v>
      </c>
      <c r="C13347" s="32" t="s">
        <v>125</v>
      </c>
      <c r="D13347" s="33">
        <v>0</v>
      </c>
    </row>
    <row r="13348" spans="1:4">
      <c r="A13348" s="32">
        <v>2014</v>
      </c>
      <c r="B13348" s="32" t="s">
        <v>13</v>
      </c>
      <c r="C13348" s="32" t="s">
        <v>125</v>
      </c>
      <c r="D13348" s="33">
        <v>0</v>
      </c>
    </row>
    <row r="13349" spans="1:4">
      <c r="A13349" s="32">
        <v>2014</v>
      </c>
      <c r="B13349" s="32" t="s">
        <v>14</v>
      </c>
      <c r="C13349" s="32" t="s">
        <v>125</v>
      </c>
      <c r="D13349" s="33">
        <v>0</v>
      </c>
    </row>
    <row r="13350" spans="1:4">
      <c r="A13350" s="32">
        <v>2014</v>
      </c>
      <c r="B13350" s="32" t="s">
        <v>15</v>
      </c>
      <c r="C13350" s="32" t="s">
        <v>125</v>
      </c>
      <c r="D13350" s="33">
        <v>0</v>
      </c>
    </row>
    <row r="13351" spans="1:4">
      <c r="A13351" s="32">
        <v>2015</v>
      </c>
      <c r="B13351" s="32" t="s">
        <v>4</v>
      </c>
      <c r="C13351" s="32" t="s">
        <v>125</v>
      </c>
      <c r="D13351" s="33">
        <v>0</v>
      </c>
    </row>
    <row r="13352" spans="1:4">
      <c r="A13352" s="32">
        <v>2015</v>
      </c>
      <c r="B13352" s="32" t="s">
        <v>5</v>
      </c>
      <c r="C13352" s="32" t="s">
        <v>125</v>
      </c>
      <c r="D13352" s="33">
        <v>0</v>
      </c>
    </row>
    <row r="13353" spans="1:4">
      <c r="A13353" s="32">
        <v>2015</v>
      </c>
      <c r="B13353" s="32" t="s">
        <v>6</v>
      </c>
      <c r="C13353" s="32" t="s">
        <v>125</v>
      </c>
      <c r="D13353" s="33">
        <v>0</v>
      </c>
    </row>
    <row r="13354" spans="1:4">
      <c r="A13354" s="32">
        <v>2015</v>
      </c>
      <c r="B13354" s="32" t="s">
        <v>7</v>
      </c>
      <c r="C13354" s="32" t="s">
        <v>125</v>
      </c>
      <c r="D13354" s="33">
        <v>0</v>
      </c>
    </row>
    <row r="13355" spans="1:4">
      <c r="A13355" s="32">
        <v>2015</v>
      </c>
      <c r="B13355" s="32" t="s">
        <v>8</v>
      </c>
      <c r="C13355" s="32" t="s">
        <v>125</v>
      </c>
      <c r="D13355" s="33">
        <v>0</v>
      </c>
    </row>
    <row r="13356" spans="1:4">
      <c r="A13356" s="32">
        <v>2015</v>
      </c>
      <c r="B13356" s="32" t="s">
        <v>9</v>
      </c>
      <c r="C13356" s="32" t="s">
        <v>125</v>
      </c>
      <c r="D13356" s="33">
        <v>0</v>
      </c>
    </row>
    <row r="13357" spans="1:4">
      <c r="A13357" s="32">
        <v>2015</v>
      </c>
      <c r="B13357" s="32" t="s">
        <v>10</v>
      </c>
      <c r="C13357" s="32" t="s">
        <v>125</v>
      </c>
      <c r="D13357" s="33">
        <v>0</v>
      </c>
    </row>
    <row r="13358" spans="1:4">
      <c r="A13358" s="32">
        <v>2015</v>
      </c>
      <c r="B13358" s="32" t="s">
        <v>11</v>
      </c>
      <c r="C13358" s="32" t="s">
        <v>125</v>
      </c>
      <c r="D13358" s="33">
        <v>0</v>
      </c>
    </row>
    <row r="13359" spans="1:4">
      <c r="A13359" s="32">
        <v>2015</v>
      </c>
      <c r="B13359" s="32" t="s">
        <v>12</v>
      </c>
      <c r="C13359" s="32" t="s">
        <v>125</v>
      </c>
      <c r="D13359" s="33">
        <v>0</v>
      </c>
    </row>
    <row r="13360" spans="1:4">
      <c r="A13360" s="32">
        <v>2015</v>
      </c>
      <c r="B13360" s="32" t="s">
        <v>13</v>
      </c>
      <c r="C13360" s="32" t="s">
        <v>125</v>
      </c>
      <c r="D13360" s="33">
        <v>0</v>
      </c>
    </row>
    <row r="13361" spans="1:4">
      <c r="A13361" s="32">
        <v>2015</v>
      </c>
      <c r="B13361" s="32" t="s">
        <v>14</v>
      </c>
      <c r="C13361" s="32" t="s">
        <v>125</v>
      </c>
      <c r="D13361" s="33">
        <v>0</v>
      </c>
    </row>
    <row r="13362" spans="1:4">
      <c r="A13362" s="32">
        <v>2015</v>
      </c>
      <c r="B13362" s="32" t="s">
        <v>15</v>
      </c>
      <c r="C13362" s="32" t="s">
        <v>125</v>
      </c>
      <c r="D13362" s="33">
        <v>0</v>
      </c>
    </row>
    <row r="13363" spans="1:4">
      <c r="A13363" s="32">
        <v>2016</v>
      </c>
      <c r="B13363" s="32" t="s">
        <v>4</v>
      </c>
      <c r="C13363" s="32" t="s">
        <v>125</v>
      </c>
      <c r="D13363" s="33">
        <v>0</v>
      </c>
    </row>
    <row r="13364" spans="1:4">
      <c r="A13364" s="32">
        <v>2016</v>
      </c>
      <c r="B13364" s="32" t="s">
        <v>5</v>
      </c>
      <c r="C13364" s="32" t="s">
        <v>125</v>
      </c>
      <c r="D13364" s="33">
        <v>0</v>
      </c>
    </row>
    <row r="13365" spans="1:4">
      <c r="A13365" s="32">
        <v>2016</v>
      </c>
      <c r="B13365" s="32" t="s">
        <v>6</v>
      </c>
      <c r="C13365" s="32" t="s">
        <v>125</v>
      </c>
      <c r="D13365" s="33">
        <v>0</v>
      </c>
    </row>
    <row r="13366" spans="1:4">
      <c r="A13366" s="32">
        <v>2016</v>
      </c>
      <c r="B13366" s="32" t="s">
        <v>7</v>
      </c>
      <c r="C13366" s="32" t="s">
        <v>125</v>
      </c>
      <c r="D13366" s="33">
        <v>0</v>
      </c>
    </row>
    <row r="13367" spans="1:4">
      <c r="A13367" s="32">
        <v>2016</v>
      </c>
      <c r="B13367" s="32" t="s">
        <v>8</v>
      </c>
      <c r="C13367" s="32" t="s">
        <v>125</v>
      </c>
      <c r="D13367" s="33">
        <v>0</v>
      </c>
    </row>
    <row r="13368" spans="1:4">
      <c r="A13368" s="32">
        <v>2016</v>
      </c>
      <c r="B13368" s="32" t="s">
        <v>9</v>
      </c>
      <c r="C13368" s="32" t="s">
        <v>125</v>
      </c>
      <c r="D13368" s="33">
        <v>0</v>
      </c>
    </row>
    <row r="13369" spans="1:4">
      <c r="A13369" s="32">
        <v>2016</v>
      </c>
      <c r="B13369" s="32" t="s">
        <v>10</v>
      </c>
      <c r="C13369" s="32" t="s">
        <v>125</v>
      </c>
      <c r="D13369" s="33">
        <v>0</v>
      </c>
    </row>
    <row r="13370" spans="1:4">
      <c r="A13370" s="32">
        <v>2016</v>
      </c>
      <c r="B13370" s="32" t="s">
        <v>11</v>
      </c>
      <c r="C13370" s="32" t="s">
        <v>125</v>
      </c>
      <c r="D13370" s="33">
        <v>0</v>
      </c>
    </row>
    <row r="13371" spans="1:4">
      <c r="A13371" s="32">
        <v>2016</v>
      </c>
      <c r="B13371" s="32" t="s">
        <v>12</v>
      </c>
      <c r="C13371" s="32" t="s">
        <v>125</v>
      </c>
      <c r="D13371" s="33">
        <v>0</v>
      </c>
    </row>
    <row r="13372" spans="1:4">
      <c r="A13372" s="32">
        <v>2016</v>
      </c>
      <c r="B13372" s="32" t="s">
        <v>13</v>
      </c>
      <c r="C13372" s="32" t="s">
        <v>125</v>
      </c>
      <c r="D13372" s="33">
        <v>0</v>
      </c>
    </row>
    <row r="13373" spans="1:4">
      <c r="A13373" s="32">
        <v>2016</v>
      </c>
      <c r="B13373" s="32" t="s">
        <v>14</v>
      </c>
      <c r="C13373" s="32" t="s">
        <v>125</v>
      </c>
      <c r="D13373" s="33">
        <v>0</v>
      </c>
    </row>
    <row r="13374" spans="1:4">
      <c r="A13374" s="32">
        <v>2016</v>
      </c>
      <c r="B13374" s="32" t="s">
        <v>15</v>
      </c>
      <c r="C13374" s="32" t="s">
        <v>125</v>
      </c>
      <c r="D13374" s="33">
        <v>0</v>
      </c>
    </row>
    <row r="13375" spans="1:4">
      <c r="A13375" s="32">
        <v>2017</v>
      </c>
      <c r="B13375" s="32" t="s">
        <v>4</v>
      </c>
      <c r="C13375" s="32" t="s">
        <v>125</v>
      </c>
      <c r="D13375" s="33">
        <v>0</v>
      </c>
    </row>
    <row r="13376" spans="1:4">
      <c r="A13376" s="32">
        <v>2017</v>
      </c>
      <c r="B13376" s="32" t="s">
        <v>5</v>
      </c>
      <c r="C13376" s="32" t="s">
        <v>125</v>
      </c>
      <c r="D13376" s="33">
        <v>0</v>
      </c>
    </row>
    <row r="13377" spans="1:4">
      <c r="A13377" s="32">
        <v>2017</v>
      </c>
      <c r="B13377" s="32" t="s">
        <v>6</v>
      </c>
      <c r="C13377" s="32" t="s">
        <v>125</v>
      </c>
      <c r="D13377" s="33">
        <v>0</v>
      </c>
    </row>
    <row r="13378" spans="1:4">
      <c r="A13378" s="32">
        <v>2017</v>
      </c>
      <c r="B13378" s="32" t="s">
        <v>7</v>
      </c>
      <c r="C13378" s="32" t="s">
        <v>125</v>
      </c>
      <c r="D13378" s="33">
        <v>0</v>
      </c>
    </row>
    <row r="13379" spans="1:4">
      <c r="A13379" s="32">
        <v>2017</v>
      </c>
      <c r="B13379" s="32" t="s">
        <v>8</v>
      </c>
      <c r="C13379" s="32" t="s">
        <v>125</v>
      </c>
      <c r="D13379" s="33">
        <v>0</v>
      </c>
    </row>
    <row r="13380" spans="1:4">
      <c r="A13380" s="32">
        <v>2017</v>
      </c>
      <c r="B13380" s="32" t="s">
        <v>9</v>
      </c>
      <c r="C13380" s="32" t="s">
        <v>125</v>
      </c>
      <c r="D13380" s="33">
        <v>0</v>
      </c>
    </row>
    <row r="13381" spans="1:4">
      <c r="A13381" s="32">
        <v>2017</v>
      </c>
      <c r="B13381" s="32" t="s">
        <v>10</v>
      </c>
      <c r="C13381" s="32" t="s">
        <v>125</v>
      </c>
      <c r="D13381" s="33">
        <v>0</v>
      </c>
    </row>
    <row r="13382" spans="1:4">
      <c r="A13382" s="32">
        <v>2017</v>
      </c>
      <c r="B13382" s="32" t="s">
        <v>11</v>
      </c>
      <c r="C13382" s="32" t="s">
        <v>125</v>
      </c>
      <c r="D13382" s="33">
        <v>0</v>
      </c>
    </row>
    <row r="13383" spans="1:4">
      <c r="A13383" s="32">
        <v>2017</v>
      </c>
      <c r="B13383" s="32" t="s">
        <v>12</v>
      </c>
      <c r="C13383" s="32" t="s">
        <v>125</v>
      </c>
      <c r="D13383" s="33">
        <v>0</v>
      </c>
    </row>
    <row r="13384" spans="1:4">
      <c r="A13384" s="32">
        <v>2017</v>
      </c>
      <c r="B13384" s="32" t="s">
        <v>13</v>
      </c>
      <c r="C13384" s="32" t="s">
        <v>125</v>
      </c>
      <c r="D13384" s="33">
        <v>0</v>
      </c>
    </row>
    <row r="13385" spans="1:4">
      <c r="A13385" s="32">
        <v>2017</v>
      </c>
      <c r="B13385" s="32" t="s">
        <v>14</v>
      </c>
      <c r="C13385" s="32" t="s">
        <v>125</v>
      </c>
      <c r="D13385" s="33">
        <v>0</v>
      </c>
    </row>
    <row r="13386" spans="1:4">
      <c r="A13386" s="32">
        <v>2017</v>
      </c>
      <c r="B13386" s="32" t="s">
        <v>15</v>
      </c>
      <c r="C13386" s="32" t="s">
        <v>125</v>
      </c>
      <c r="D13386" s="33">
        <v>0</v>
      </c>
    </row>
    <row r="13387" spans="1:4">
      <c r="A13387" s="32">
        <v>2018</v>
      </c>
      <c r="B13387" s="32" t="s">
        <v>4</v>
      </c>
      <c r="C13387" s="32" t="s">
        <v>125</v>
      </c>
      <c r="D13387" s="33">
        <v>0</v>
      </c>
    </row>
    <row r="13388" spans="1:4">
      <c r="A13388" s="32">
        <v>2018</v>
      </c>
      <c r="B13388" s="32" t="s">
        <v>5</v>
      </c>
      <c r="C13388" s="32" t="s">
        <v>125</v>
      </c>
      <c r="D13388" s="33">
        <v>0</v>
      </c>
    </row>
    <row r="13389" spans="1:4">
      <c r="A13389" s="32">
        <v>2018</v>
      </c>
      <c r="B13389" s="32" t="s">
        <v>6</v>
      </c>
      <c r="C13389" s="32" t="s">
        <v>125</v>
      </c>
      <c r="D13389" s="33">
        <v>0</v>
      </c>
    </row>
    <row r="13390" spans="1:4">
      <c r="A13390" s="32">
        <v>2018</v>
      </c>
      <c r="B13390" s="32" t="s">
        <v>7</v>
      </c>
      <c r="C13390" s="32" t="s">
        <v>125</v>
      </c>
      <c r="D13390" s="33">
        <v>0</v>
      </c>
    </row>
    <row r="13391" spans="1:4">
      <c r="A13391" s="32">
        <v>2018</v>
      </c>
      <c r="B13391" s="32" t="s">
        <v>8</v>
      </c>
      <c r="C13391" s="32" t="s">
        <v>125</v>
      </c>
      <c r="D13391" s="33">
        <v>0</v>
      </c>
    </row>
    <row r="13392" spans="1:4">
      <c r="A13392" s="32">
        <v>2018</v>
      </c>
      <c r="B13392" s="32" t="s">
        <v>9</v>
      </c>
      <c r="C13392" s="32" t="s">
        <v>125</v>
      </c>
      <c r="D13392" s="33">
        <v>0</v>
      </c>
    </row>
    <row r="13393" spans="1:4">
      <c r="A13393" s="32">
        <v>2018</v>
      </c>
      <c r="B13393" s="32" t="s">
        <v>10</v>
      </c>
      <c r="C13393" s="32" t="s">
        <v>125</v>
      </c>
      <c r="D13393" s="33">
        <v>0</v>
      </c>
    </row>
    <row r="13394" spans="1:4">
      <c r="A13394" s="32">
        <v>2018</v>
      </c>
      <c r="B13394" s="32" t="s">
        <v>11</v>
      </c>
      <c r="C13394" s="32" t="s">
        <v>125</v>
      </c>
      <c r="D13394" s="33">
        <v>0</v>
      </c>
    </row>
    <row r="13395" spans="1:4">
      <c r="A13395" s="32">
        <v>2018</v>
      </c>
      <c r="B13395" s="32" t="s">
        <v>12</v>
      </c>
      <c r="C13395" s="32" t="s">
        <v>125</v>
      </c>
      <c r="D13395" s="33">
        <v>0</v>
      </c>
    </row>
    <row r="13396" spans="1:4">
      <c r="A13396" s="32">
        <v>2018</v>
      </c>
      <c r="B13396" s="32" t="s">
        <v>13</v>
      </c>
      <c r="C13396" s="32" t="s">
        <v>125</v>
      </c>
      <c r="D13396" s="33">
        <v>0</v>
      </c>
    </row>
    <row r="13397" spans="1:4">
      <c r="A13397" s="32">
        <v>2018</v>
      </c>
      <c r="B13397" s="32" t="s">
        <v>14</v>
      </c>
      <c r="C13397" s="32" t="s">
        <v>125</v>
      </c>
      <c r="D13397" s="33">
        <v>0</v>
      </c>
    </row>
    <row r="13398" spans="1:4">
      <c r="A13398" s="32">
        <v>2018</v>
      </c>
      <c r="B13398" s="32" t="s">
        <v>15</v>
      </c>
      <c r="C13398" s="32" t="s">
        <v>125</v>
      </c>
      <c r="D13398" s="33">
        <v>0</v>
      </c>
    </row>
    <row r="13399" spans="1:4">
      <c r="A13399" s="32">
        <v>2019</v>
      </c>
      <c r="B13399" s="32" t="s">
        <v>4</v>
      </c>
      <c r="C13399" s="32" t="s">
        <v>125</v>
      </c>
      <c r="D13399" s="33">
        <v>0</v>
      </c>
    </row>
    <row r="13400" spans="1:4">
      <c r="A13400" s="32">
        <v>2019</v>
      </c>
      <c r="B13400" s="32" t="s">
        <v>5</v>
      </c>
      <c r="C13400" s="32" t="s">
        <v>125</v>
      </c>
      <c r="D13400" s="33">
        <v>0</v>
      </c>
    </row>
    <row r="13401" spans="1:4">
      <c r="A13401" s="32">
        <v>2019</v>
      </c>
      <c r="B13401" s="32" t="s">
        <v>6</v>
      </c>
      <c r="C13401" s="32" t="s">
        <v>125</v>
      </c>
      <c r="D13401" s="33">
        <v>0</v>
      </c>
    </row>
    <row r="13402" spans="1:4">
      <c r="A13402" s="32">
        <v>2019</v>
      </c>
      <c r="B13402" s="32" t="s">
        <v>7</v>
      </c>
      <c r="C13402" s="32" t="s">
        <v>125</v>
      </c>
      <c r="D13402" s="33">
        <v>0</v>
      </c>
    </row>
    <row r="13403" spans="1:4">
      <c r="A13403" s="32">
        <v>2019</v>
      </c>
      <c r="B13403" s="32" t="s">
        <v>8</v>
      </c>
      <c r="C13403" s="32" t="s">
        <v>125</v>
      </c>
      <c r="D13403" s="33">
        <v>0</v>
      </c>
    </row>
    <row r="13404" spans="1:4">
      <c r="A13404" s="32">
        <v>2019</v>
      </c>
      <c r="B13404" s="32" t="s">
        <v>9</v>
      </c>
      <c r="C13404" s="32" t="s">
        <v>125</v>
      </c>
      <c r="D13404" s="33">
        <v>0</v>
      </c>
    </row>
    <row r="13405" spans="1:4">
      <c r="A13405" s="32">
        <v>2019</v>
      </c>
      <c r="B13405" s="32" t="s">
        <v>10</v>
      </c>
      <c r="C13405" s="32" t="s">
        <v>125</v>
      </c>
      <c r="D13405" s="33">
        <v>0</v>
      </c>
    </row>
    <row r="13406" spans="1:4">
      <c r="A13406" s="32">
        <v>2019</v>
      </c>
      <c r="B13406" s="32" t="s">
        <v>11</v>
      </c>
      <c r="C13406" s="32" t="s">
        <v>125</v>
      </c>
      <c r="D13406" s="33">
        <v>0</v>
      </c>
    </row>
    <row r="13407" spans="1:4">
      <c r="A13407" s="32">
        <v>2019</v>
      </c>
      <c r="B13407" s="32" t="s">
        <v>12</v>
      </c>
      <c r="C13407" s="32" t="s">
        <v>125</v>
      </c>
      <c r="D13407" s="33">
        <v>0</v>
      </c>
    </row>
    <row r="13408" spans="1:4">
      <c r="A13408" s="32">
        <v>2019</v>
      </c>
      <c r="B13408" s="32" t="s">
        <v>13</v>
      </c>
      <c r="C13408" s="32" t="s">
        <v>125</v>
      </c>
      <c r="D13408" s="33">
        <v>0</v>
      </c>
    </row>
    <row r="13409" spans="1:4">
      <c r="A13409" s="32">
        <v>2019</v>
      </c>
      <c r="B13409" s="32" t="s">
        <v>14</v>
      </c>
      <c r="C13409" s="32" t="s">
        <v>125</v>
      </c>
      <c r="D13409" s="33">
        <v>0</v>
      </c>
    </row>
    <row r="13410" spans="1:4">
      <c r="A13410" s="32">
        <v>2019</v>
      </c>
      <c r="B13410" s="32" t="s">
        <v>15</v>
      </c>
      <c r="C13410" s="32" t="s">
        <v>125</v>
      </c>
      <c r="D13410" s="33">
        <v>0</v>
      </c>
    </row>
    <row r="13411" spans="1:4">
      <c r="A13411" s="32">
        <v>2020</v>
      </c>
      <c r="B13411" s="32" t="s">
        <v>4</v>
      </c>
      <c r="C13411" s="32" t="s">
        <v>125</v>
      </c>
      <c r="D13411" s="33">
        <v>0</v>
      </c>
    </row>
    <row r="13412" spans="1:4">
      <c r="A13412" s="32">
        <v>2020</v>
      </c>
      <c r="B13412" s="32" t="s">
        <v>5</v>
      </c>
      <c r="C13412" s="32" t="s">
        <v>125</v>
      </c>
      <c r="D13412" s="33">
        <v>0</v>
      </c>
    </row>
    <row r="13413" spans="1:4">
      <c r="A13413" s="32">
        <v>2020</v>
      </c>
      <c r="B13413" s="32" t="s">
        <v>6</v>
      </c>
      <c r="C13413" s="32" t="s">
        <v>125</v>
      </c>
      <c r="D13413" s="33">
        <v>0</v>
      </c>
    </row>
    <row r="13414" spans="1:4">
      <c r="A13414" s="32">
        <v>2020</v>
      </c>
      <c r="B13414" s="32" t="s">
        <v>7</v>
      </c>
      <c r="C13414" s="32" t="s">
        <v>125</v>
      </c>
      <c r="D13414" s="33">
        <v>0</v>
      </c>
    </row>
    <row r="13415" spans="1:4">
      <c r="A13415" s="32">
        <v>2020</v>
      </c>
      <c r="B13415" s="32" t="s">
        <v>8</v>
      </c>
      <c r="C13415" s="32" t="s">
        <v>125</v>
      </c>
      <c r="D13415" s="33">
        <v>0</v>
      </c>
    </row>
    <row r="13416" spans="1:4">
      <c r="A13416" s="32">
        <v>2020</v>
      </c>
      <c r="B13416" s="32" t="s">
        <v>9</v>
      </c>
      <c r="C13416" s="32" t="s">
        <v>125</v>
      </c>
      <c r="D13416" s="33">
        <v>0</v>
      </c>
    </row>
    <row r="13417" spans="1:4">
      <c r="A13417" s="32">
        <v>2020</v>
      </c>
      <c r="B13417" s="32" t="s">
        <v>10</v>
      </c>
      <c r="C13417" s="32" t="s">
        <v>125</v>
      </c>
      <c r="D13417" s="33">
        <v>0</v>
      </c>
    </row>
    <row r="13418" spans="1:4">
      <c r="A13418" s="32">
        <v>2020</v>
      </c>
      <c r="B13418" s="32" t="s">
        <v>11</v>
      </c>
      <c r="C13418" s="32" t="s">
        <v>125</v>
      </c>
      <c r="D13418" s="33">
        <v>0</v>
      </c>
    </row>
    <row r="13419" spans="1:4">
      <c r="A13419" s="32">
        <v>2020</v>
      </c>
      <c r="B13419" s="32" t="s">
        <v>12</v>
      </c>
      <c r="C13419" s="32" t="s">
        <v>125</v>
      </c>
      <c r="D13419" s="33">
        <v>0</v>
      </c>
    </row>
    <row r="13420" spans="1:4">
      <c r="A13420" s="32">
        <v>2020</v>
      </c>
      <c r="B13420" s="32" t="s">
        <v>13</v>
      </c>
      <c r="C13420" s="32" t="s">
        <v>125</v>
      </c>
      <c r="D13420" s="33">
        <v>0</v>
      </c>
    </row>
    <row r="13421" spans="1:4">
      <c r="A13421" s="32">
        <v>2020</v>
      </c>
      <c r="B13421" s="32" t="s">
        <v>14</v>
      </c>
      <c r="C13421" s="32" t="s">
        <v>125</v>
      </c>
      <c r="D13421" s="33">
        <v>0</v>
      </c>
    </row>
    <row r="13422" spans="1:4">
      <c r="A13422" s="32">
        <v>1995</v>
      </c>
      <c r="B13422" s="32" t="s">
        <v>10</v>
      </c>
      <c r="C13422" s="32" t="s">
        <v>126</v>
      </c>
      <c r="D13422" s="33">
        <v>777</v>
      </c>
    </row>
    <row r="13423" spans="1:4">
      <c r="A13423" s="32">
        <v>1995</v>
      </c>
      <c r="B13423" s="32" t="s">
        <v>11</v>
      </c>
      <c r="C13423" s="32" t="s">
        <v>126</v>
      </c>
      <c r="D13423" s="33">
        <v>1750</v>
      </c>
    </row>
    <row r="13424" spans="1:4">
      <c r="A13424" s="32">
        <v>1995</v>
      </c>
      <c r="B13424" s="32" t="s">
        <v>12</v>
      </c>
      <c r="C13424" s="32" t="s">
        <v>126</v>
      </c>
      <c r="D13424" s="33">
        <v>3417</v>
      </c>
    </row>
    <row r="13425" spans="1:4">
      <c r="A13425" s="32">
        <v>1995</v>
      </c>
      <c r="B13425" s="32" t="s">
        <v>13</v>
      </c>
      <c r="C13425" s="32" t="s">
        <v>126</v>
      </c>
      <c r="D13425" s="33">
        <v>0</v>
      </c>
    </row>
    <row r="13426" spans="1:4">
      <c r="A13426" s="32">
        <v>1995</v>
      </c>
      <c r="B13426" s="32" t="s">
        <v>14</v>
      </c>
      <c r="C13426" s="32" t="s">
        <v>126</v>
      </c>
      <c r="D13426" s="33">
        <v>0</v>
      </c>
    </row>
    <row r="13427" spans="1:4">
      <c r="A13427" s="32">
        <v>1995</v>
      </c>
      <c r="B13427" s="32" t="s">
        <v>15</v>
      </c>
      <c r="C13427" s="32" t="s">
        <v>126</v>
      </c>
      <c r="D13427" s="33">
        <v>0</v>
      </c>
    </row>
    <row r="13428" spans="1:4">
      <c r="A13428" s="32">
        <v>1996</v>
      </c>
      <c r="B13428" s="32" t="s">
        <v>4</v>
      </c>
      <c r="C13428" s="32" t="s">
        <v>126</v>
      </c>
      <c r="D13428" s="33">
        <v>0</v>
      </c>
    </row>
    <row r="13429" spans="1:4">
      <c r="A13429" s="32">
        <v>1996</v>
      </c>
      <c r="B13429" s="32" t="s">
        <v>5</v>
      </c>
      <c r="C13429" s="32" t="s">
        <v>126</v>
      </c>
      <c r="D13429" s="33">
        <v>0</v>
      </c>
    </row>
    <row r="13430" spans="1:4">
      <c r="A13430" s="32">
        <v>1996</v>
      </c>
      <c r="B13430" s="32" t="s">
        <v>6</v>
      </c>
      <c r="C13430" s="32" t="s">
        <v>126</v>
      </c>
      <c r="D13430" s="33">
        <v>0</v>
      </c>
    </row>
    <row r="13431" spans="1:4">
      <c r="A13431" s="32">
        <v>1996</v>
      </c>
      <c r="B13431" s="32" t="s">
        <v>7</v>
      </c>
      <c r="C13431" s="32" t="s">
        <v>126</v>
      </c>
      <c r="D13431" s="33">
        <v>0</v>
      </c>
    </row>
    <row r="13432" spans="1:4">
      <c r="A13432" s="32">
        <v>1996</v>
      </c>
      <c r="B13432" s="32" t="s">
        <v>8</v>
      </c>
      <c r="C13432" s="32" t="s">
        <v>126</v>
      </c>
      <c r="D13432" s="33">
        <v>0</v>
      </c>
    </row>
    <row r="13433" spans="1:4">
      <c r="A13433" s="32">
        <v>1996</v>
      </c>
      <c r="B13433" s="32" t="s">
        <v>9</v>
      </c>
      <c r="C13433" s="32" t="s">
        <v>126</v>
      </c>
      <c r="D13433" s="33">
        <v>0</v>
      </c>
    </row>
    <row r="13434" spans="1:4">
      <c r="A13434" s="32">
        <v>1996</v>
      </c>
      <c r="B13434" s="32" t="s">
        <v>10</v>
      </c>
      <c r="C13434" s="32" t="s">
        <v>126</v>
      </c>
      <c r="D13434" s="33">
        <v>2274</v>
      </c>
    </row>
    <row r="13435" spans="1:4">
      <c r="A13435" s="32">
        <v>1996</v>
      </c>
      <c r="B13435" s="32" t="s">
        <v>11</v>
      </c>
      <c r="C13435" s="32" t="s">
        <v>126</v>
      </c>
      <c r="D13435" s="33">
        <v>9931</v>
      </c>
    </row>
    <row r="13436" spans="1:4">
      <c r="A13436" s="32">
        <v>1996</v>
      </c>
      <c r="B13436" s="32" t="s">
        <v>12</v>
      </c>
      <c r="C13436" s="32" t="s">
        <v>126</v>
      </c>
      <c r="D13436" s="33">
        <v>5207</v>
      </c>
    </row>
    <row r="13437" spans="1:4">
      <c r="A13437" s="32">
        <v>1996</v>
      </c>
      <c r="B13437" s="32" t="s">
        <v>13</v>
      </c>
      <c r="C13437" s="32" t="s">
        <v>126</v>
      </c>
      <c r="D13437" s="33">
        <v>4540</v>
      </c>
    </row>
    <row r="13438" spans="1:4">
      <c r="A13438" s="32">
        <v>1996</v>
      </c>
      <c r="B13438" s="32" t="s">
        <v>14</v>
      </c>
      <c r="C13438" s="32" t="s">
        <v>126</v>
      </c>
      <c r="D13438" s="33">
        <v>6210</v>
      </c>
    </row>
    <row r="13439" spans="1:4">
      <c r="A13439" s="32">
        <v>1996</v>
      </c>
      <c r="B13439" s="32" t="s">
        <v>15</v>
      </c>
      <c r="C13439" s="32" t="s">
        <v>126</v>
      </c>
      <c r="D13439" s="33">
        <v>5902</v>
      </c>
    </row>
    <row r="13440" spans="1:4">
      <c r="A13440" s="32">
        <v>1997</v>
      </c>
      <c r="B13440" s="32" t="s">
        <v>4</v>
      </c>
      <c r="C13440" s="32" t="s">
        <v>126</v>
      </c>
      <c r="D13440" s="33">
        <v>5293</v>
      </c>
    </row>
    <row r="13441" spans="1:4">
      <c r="A13441" s="32">
        <v>1997</v>
      </c>
      <c r="B13441" s="32" t="s">
        <v>5</v>
      </c>
      <c r="C13441" s="32" t="s">
        <v>126</v>
      </c>
      <c r="D13441" s="33">
        <v>5207</v>
      </c>
    </row>
    <row r="13442" spans="1:4">
      <c r="A13442" s="32">
        <v>1997</v>
      </c>
      <c r="B13442" s="32" t="s">
        <v>6</v>
      </c>
      <c r="C13442" s="32" t="s">
        <v>126</v>
      </c>
      <c r="D13442" s="33">
        <v>6173</v>
      </c>
    </row>
    <row r="13443" spans="1:4">
      <c r="A13443" s="32">
        <v>1997</v>
      </c>
      <c r="B13443" s="32" t="s">
        <v>7</v>
      </c>
      <c r="C13443" s="32" t="s">
        <v>126</v>
      </c>
      <c r="D13443" s="33">
        <v>6105</v>
      </c>
    </row>
    <row r="13444" spans="1:4">
      <c r="A13444" s="32">
        <v>1997</v>
      </c>
      <c r="B13444" s="32" t="s">
        <v>8</v>
      </c>
      <c r="C13444" s="32" t="s">
        <v>126</v>
      </c>
      <c r="D13444" s="33">
        <v>5356</v>
      </c>
    </row>
    <row r="13445" spans="1:4">
      <c r="A13445" s="32">
        <v>1997</v>
      </c>
      <c r="B13445" s="32" t="s">
        <v>9</v>
      </c>
      <c r="C13445" s="32" t="s">
        <v>126</v>
      </c>
      <c r="D13445" s="33">
        <v>4534</v>
      </c>
    </row>
    <row r="13446" spans="1:4">
      <c r="A13446" s="32">
        <v>1997</v>
      </c>
      <c r="B13446" s="32" t="s">
        <v>10</v>
      </c>
      <c r="C13446" s="32" t="s">
        <v>126</v>
      </c>
      <c r="D13446" s="33">
        <v>5686</v>
      </c>
    </row>
    <row r="13447" spans="1:4">
      <c r="A13447" s="32">
        <v>1997</v>
      </c>
      <c r="B13447" s="32" t="s">
        <v>11</v>
      </c>
      <c r="C13447" s="32" t="s">
        <v>126</v>
      </c>
      <c r="D13447" s="33">
        <v>5210</v>
      </c>
    </row>
    <row r="13448" spans="1:4">
      <c r="A13448" s="32">
        <v>1997</v>
      </c>
      <c r="B13448" s="32" t="s">
        <v>12</v>
      </c>
      <c r="C13448" s="32" t="s">
        <v>126</v>
      </c>
      <c r="D13448" s="33">
        <v>5252</v>
      </c>
    </row>
    <row r="13449" spans="1:4">
      <c r="A13449" s="32">
        <v>1997</v>
      </c>
      <c r="B13449" s="32" t="s">
        <v>13</v>
      </c>
      <c r="C13449" s="32" t="s">
        <v>126</v>
      </c>
      <c r="D13449" s="33">
        <v>5924</v>
      </c>
    </row>
    <row r="13450" spans="1:4">
      <c r="A13450" s="32">
        <v>1997</v>
      </c>
      <c r="B13450" s="32" t="s">
        <v>14</v>
      </c>
      <c r="C13450" s="32" t="s">
        <v>126</v>
      </c>
      <c r="D13450" s="33">
        <v>5572</v>
      </c>
    </row>
    <row r="13451" spans="1:4">
      <c r="A13451" s="32">
        <v>1997</v>
      </c>
      <c r="B13451" s="32" t="s">
        <v>15</v>
      </c>
      <c r="C13451" s="32" t="s">
        <v>126</v>
      </c>
      <c r="D13451" s="33">
        <v>4533</v>
      </c>
    </row>
    <row r="13452" spans="1:4">
      <c r="A13452" s="32">
        <v>1998</v>
      </c>
      <c r="B13452" s="32" t="s">
        <v>4</v>
      </c>
      <c r="C13452" s="32" t="s">
        <v>126</v>
      </c>
      <c r="D13452" s="33">
        <v>3115</v>
      </c>
    </row>
    <row r="13453" spans="1:4">
      <c r="A13453" s="32">
        <v>1998</v>
      </c>
      <c r="B13453" s="32" t="s">
        <v>5</v>
      </c>
      <c r="C13453" s="32" t="s">
        <v>126</v>
      </c>
      <c r="D13453" s="33">
        <v>0</v>
      </c>
    </row>
    <row r="13454" spans="1:4">
      <c r="A13454" s="32">
        <v>1998</v>
      </c>
      <c r="B13454" s="32" t="s">
        <v>6</v>
      </c>
      <c r="C13454" s="32" t="s">
        <v>126</v>
      </c>
      <c r="D13454" s="33">
        <v>5708</v>
      </c>
    </row>
    <row r="13455" spans="1:4">
      <c r="A13455" s="32">
        <v>1998</v>
      </c>
      <c r="B13455" s="32" t="s">
        <v>7</v>
      </c>
      <c r="C13455" s="32" t="s">
        <v>126</v>
      </c>
      <c r="D13455" s="33">
        <v>16665</v>
      </c>
    </row>
    <row r="13456" spans="1:4">
      <c r="A13456" s="32">
        <v>1998</v>
      </c>
      <c r="B13456" s="32" t="s">
        <v>8</v>
      </c>
      <c r="C13456" s="32" t="s">
        <v>126</v>
      </c>
      <c r="D13456" s="33">
        <v>22533</v>
      </c>
    </row>
    <row r="13457" spans="1:4">
      <c r="A13457" s="32">
        <v>1998</v>
      </c>
      <c r="B13457" s="32" t="s">
        <v>9</v>
      </c>
      <c r="C13457" s="32" t="s">
        <v>126</v>
      </c>
      <c r="D13457" s="33">
        <v>21027</v>
      </c>
    </row>
    <row r="13458" spans="1:4">
      <c r="A13458" s="32">
        <v>1998</v>
      </c>
      <c r="B13458" s="32" t="s">
        <v>10</v>
      </c>
      <c r="C13458" s="32" t="s">
        <v>126</v>
      </c>
      <c r="D13458" s="33">
        <v>22290</v>
      </c>
    </row>
    <row r="13459" spans="1:4">
      <c r="A13459" s="32">
        <v>1998</v>
      </c>
      <c r="B13459" s="32" t="s">
        <v>11</v>
      </c>
      <c r="C13459" s="32" t="s">
        <v>126</v>
      </c>
      <c r="D13459" s="33">
        <v>21491</v>
      </c>
    </row>
    <row r="13460" spans="1:4">
      <c r="A13460" s="32">
        <v>1998</v>
      </c>
      <c r="B13460" s="32" t="s">
        <v>12</v>
      </c>
      <c r="C13460" s="32" t="s">
        <v>126</v>
      </c>
      <c r="D13460" s="33">
        <v>20549</v>
      </c>
    </row>
    <row r="13461" spans="1:4">
      <c r="A13461" s="32">
        <v>1998</v>
      </c>
      <c r="B13461" s="32" t="s">
        <v>13</v>
      </c>
      <c r="C13461" s="32" t="s">
        <v>126</v>
      </c>
      <c r="D13461" s="33">
        <v>21535</v>
      </c>
    </row>
    <row r="13462" spans="1:4">
      <c r="A13462" s="32">
        <v>1998</v>
      </c>
      <c r="B13462" s="32" t="s">
        <v>14</v>
      </c>
      <c r="C13462" s="32" t="s">
        <v>126</v>
      </c>
      <c r="D13462" s="33">
        <v>21174</v>
      </c>
    </row>
    <row r="13463" spans="1:4">
      <c r="A13463" s="32">
        <v>1998</v>
      </c>
      <c r="B13463" s="32" t="s">
        <v>15</v>
      </c>
      <c r="C13463" s="32" t="s">
        <v>126</v>
      </c>
      <c r="D13463" s="33">
        <v>20922</v>
      </c>
    </row>
    <row r="13464" spans="1:4">
      <c r="A13464" s="32">
        <v>1999</v>
      </c>
      <c r="B13464" s="32" t="s">
        <v>4</v>
      </c>
      <c r="C13464" s="32" t="s">
        <v>126</v>
      </c>
      <c r="D13464" s="33">
        <v>14920</v>
      </c>
    </row>
    <row r="13465" spans="1:4">
      <c r="A13465" s="32">
        <v>1999</v>
      </c>
      <c r="B13465" s="32" t="s">
        <v>5</v>
      </c>
      <c r="C13465" s="32" t="s">
        <v>126</v>
      </c>
      <c r="D13465" s="33">
        <v>18288</v>
      </c>
    </row>
    <row r="13466" spans="1:4">
      <c r="A13466" s="32">
        <v>1999</v>
      </c>
      <c r="B13466" s="32" t="s">
        <v>6</v>
      </c>
      <c r="C13466" s="32" t="s">
        <v>126</v>
      </c>
      <c r="D13466" s="33">
        <v>19027</v>
      </c>
    </row>
    <row r="13467" spans="1:4">
      <c r="A13467" s="32">
        <v>1999</v>
      </c>
      <c r="B13467" s="32" t="s">
        <v>7</v>
      </c>
      <c r="C13467" s="32" t="s">
        <v>126</v>
      </c>
      <c r="D13467" s="33">
        <v>19505</v>
      </c>
    </row>
    <row r="13468" spans="1:4">
      <c r="A13468" s="32">
        <v>1999</v>
      </c>
      <c r="B13468" s="32" t="s">
        <v>8</v>
      </c>
      <c r="C13468" s="32" t="s">
        <v>126</v>
      </c>
      <c r="D13468" s="33">
        <v>16563</v>
      </c>
    </row>
    <row r="13469" spans="1:4">
      <c r="A13469" s="32">
        <v>1999</v>
      </c>
      <c r="B13469" s="32" t="s">
        <v>9</v>
      </c>
      <c r="C13469" s="32" t="s">
        <v>126</v>
      </c>
      <c r="D13469" s="33">
        <v>15057</v>
      </c>
    </row>
    <row r="13470" spans="1:4">
      <c r="A13470" s="32">
        <v>1999</v>
      </c>
      <c r="B13470" s="32" t="s">
        <v>10</v>
      </c>
      <c r="C13470" s="32" t="s">
        <v>126</v>
      </c>
      <c r="D13470" s="33">
        <v>14071</v>
      </c>
    </row>
    <row r="13471" spans="1:4">
      <c r="A13471" s="32">
        <v>1999</v>
      </c>
      <c r="B13471" s="32" t="s">
        <v>11</v>
      </c>
      <c r="C13471" s="32" t="s">
        <v>126</v>
      </c>
      <c r="D13471" s="33">
        <v>11906</v>
      </c>
    </row>
    <row r="13472" spans="1:4">
      <c r="A13472" s="32">
        <v>1999</v>
      </c>
      <c r="B13472" s="32" t="s">
        <v>12</v>
      </c>
      <c r="C13472" s="32" t="s">
        <v>126</v>
      </c>
      <c r="D13472" s="33">
        <v>22001</v>
      </c>
    </row>
    <row r="13473" spans="1:4">
      <c r="A13473" s="32">
        <v>1999</v>
      </c>
      <c r="B13473" s="32" t="s">
        <v>13</v>
      </c>
      <c r="C13473" s="32" t="s">
        <v>126</v>
      </c>
      <c r="D13473" s="33">
        <v>23379</v>
      </c>
    </row>
    <row r="13474" spans="1:4">
      <c r="A13474" s="32">
        <v>1999</v>
      </c>
      <c r="B13474" s="32" t="s">
        <v>14</v>
      </c>
      <c r="C13474" s="32" t="s">
        <v>126</v>
      </c>
      <c r="D13474" s="33">
        <v>23440</v>
      </c>
    </row>
    <row r="13475" spans="1:4">
      <c r="A13475" s="32">
        <v>1999</v>
      </c>
      <c r="B13475" s="32" t="s">
        <v>15</v>
      </c>
      <c r="C13475" s="32" t="s">
        <v>126</v>
      </c>
      <c r="D13475" s="33">
        <v>18626</v>
      </c>
    </row>
    <row r="13476" spans="1:4">
      <c r="A13476" s="32">
        <v>2000</v>
      </c>
      <c r="B13476" s="32" t="s">
        <v>4</v>
      </c>
      <c r="C13476" s="32" t="s">
        <v>126</v>
      </c>
      <c r="D13476" s="33">
        <v>23797</v>
      </c>
    </row>
    <row r="13477" spans="1:4">
      <c r="A13477" s="32">
        <v>2000</v>
      </c>
      <c r="B13477" s="32" t="s">
        <v>5</v>
      </c>
      <c r="C13477" s="32" t="s">
        <v>126</v>
      </c>
      <c r="D13477" s="33">
        <v>22180</v>
      </c>
    </row>
    <row r="13478" spans="1:4">
      <c r="A13478" s="32">
        <v>2000</v>
      </c>
      <c r="B13478" s="32" t="s">
        <v>6</v>
      </c>
      <c r="C13478" s="32" t="s">
        <v>126</v>
      </c>
      <c r="D13478" s="33">
        <v>24777</v>
      </c>
    </row>
    <row r="13479" spans="1:4">
      <c r="A13479" s="32">
        <v>2000</v>
      </c>
      <c r="B13479" s="32" t="s">
        <v>7</v>
      </c>
      <c r="C13479" s="32" t="s">
        <v>126</v>
      </c>
      <c r="D13479" s="33">
        <v>23870</v>
      </c>
    </row>
    <row r="13480" spans="1:4">
      <c r="A13480" s="32">
        <v>2000</v>
      </c>
      <c r="B13480" s="32" t="s">
        <v>8</v>
      </c>
      <c r="C13480" s="32" t="s">
        <v>126</v>
      </c>
      <c r="D13480" s="33">
        <v>22075</v>
      </c>
    </row>
    <row r="13481" spans="1:4">
      <c r="A13481" s="32">
        <v>2000</v>
      </c>
      <c r="B13481" s="32" t="s">
        <v>9</v>
      </c>
      <c r="C13481" s="32" t="s">
        <v>126</v>
      </c>
      <c r="D13481" s="33">
        <v>19824</v>
      </c>
    </row>
    <row r="13482" spans="1:4">
      <c r="A13482" s="32">
        <v>2000</v>
      </c>
      <c r="B13482" s="32" t="s">
        <v>10</v>
      </c>
      <c r="C13482" s="32" t="s">
        <v>126</v>
      </c>
      <c r="D13482" s="33">
        <v>23247</v>
      </c>
    </row>
    <row r="13483" spans="1:4">
      <c r="A13483" s="32">
        <v>2000</v>
      </c>
      <c r="B13483" s="32" t="s">
        <v>11</v>
      </c>
      <c r="C13483" s="32" t="s">
        <v>126</v>
      </c>
      <c r="D13483" s="33">
        <v>23677</v>
      </c>
    </row>
    <row r="13484" spans="1:4">
      <c r="A13484" s="32">
        <v>2000</v>
      </c>
      <c r="B13484" s="32" t="s">
        <v>12</v>
      </c>
      <c r="C13484" s="32" t="s">
        <v>126</v>
      </c>
      <c r="D13484" s="33">
        <v>25466</v>
      </c>
    </row>
    <row r="13485" spans="1:4">
      <c r="A13485" s="32">
        <v>2000</v>
      </c>
      <c r="B13485" s="32" t="s">
        <v>13</v>
      </c>
      <c r="C13485" s="32" t="s">
        <v>126</v>
      </c>
      <c r="D13485" s="33">
        <v>24706</v>
      </c>
    </row>
    <row r="13486" spans="1:4">
      <c r="A13486" s="32">
        <v>2000</v>
      </c>
      <c r="B13486" s="32" t="s">
        <v>14</v>
      </c>
      <c r="C13486" s="32" t="s">
        <v>126</v>
      </c>
      <c r="D13486" s="33">
        <v>22800</v>
      </c>
    </row>
    <row r="13487" spans="1:4">
      <c r="A13487" s="32">
        <v>2000</v>
      </c>
      <c r="B13487" s="32" t="s">
        <v>15</v>
      </c>
      <c r="C13487" s="32" t="s">
        <v>126</v>
      </c>
      <c r="D13487" s="33">
        <v>23808</v>
      </c>
    </row>
    <row r="13488" spans="1:4">
      <c r="A13488" s="32">
        <v>2001</v>
      </c>
      <c r="B13488" s="32" t="s">
        <v>4</v>
      </c>
      <c r="C13488" s="32" t="s">
        <v>126</v>
      </c>
      <c r="D13488" s="33">
        <v>21722</v>
      </c>
    </row>
    <row r="13489" spans="1:4">
      <c r="A13489" s="32">
        <v>2001</v>
      </c>
      <c r="B13489" s="32" t="s">
        <v>5</v>
      </c>
      <c r="C13489" s="32" t="s">
        <v>126</v>
      </c>
      <c r="D13489" s="33">
        <v>21882</v>
      </c>
    </row>
    <row r="13490" spans="1:4">
      <c r="A13490" s="32">
        <v>2001</v>
      </c>
      <c r="B13490" s="32" t="s">
        <v>6</v>
      </c>
      <c r="C13490" s="32" t="s">
        <v>126</v>
      </c>
      <c r="D13490" s="33">
        <v>25643</v>
      </c>
    </row>
    <row r="13491" spans="1:4">
      <c r="A13491" s="32">
        <v>2001</v>
      </c>
      <c r="B13491" s="32" t="s">
        <v>7</v>
      </c>
      <c r="C13491" s="32" t="s">
        <v>126</v>
      </c>
      <c r="D13491" s="33">
        <v>21610</v>
      </c>
    </row>
    <row r="13492" spans="1:4">
      <c r="A13492" s="32">
        <v>2001</v>
      </c>
      <c r="B13492" s="32" t="s">
        <v>8</v>
      </c>
      <c r="C13492" s="32" t="s">
        <v>126</v>
      </c>
      <c r="D13492" s="33">
        <v>20490</v>
      </c>
    </row>
    <row r="13493" spans="1:4">
      <c r="A13493" s="32">
        <v>2001</v>
      </c>
      <c r="B13493" s="32" t="s">
        <v>9</v>
      </c>
      <c r="C13493" s="32" t="s">
        <v>126</v>
      </c>
      <c r="D13493" s="33">
        <v>18653</v>
      </c>
    </row>
    <row r="13494" spans="1:4">
      <c r="A13494" s="32">
        <v>2001</v>
      </c>
      <c r="B13494" s="32" t="s">
        <v>10</v>
      </c>
      <c r="C13494" s="32" t="s">
        <v>126</v>
      </c>
      <c r="D13494" s="33">
        <v>18182</v>
      </c>
    </row>
    <row r="13495" spans="1:4">
      <c r="A13495" s="32">
        <v>2001</v>
      </c>
      <c r="B13495" s="32" t="s">
        <v>11</v>
      </c>
      <c r="C13495" s="32" t="s">
        <v>126</v>
      </c>
      <c r="D13495" s="33">
        <v>20848</v>
      </c>
    </row>
    <row r="13496" spans="1:4">
      <c r="A13496" s="32">
        <v>2001</v>
      </c>
      <c r="B13496" s="32" t="s">
        <v>12</v>
      </c>
      <c r="C13496" s="32" t="s">
        <v>126</v>
      </c>
      <c r="D13496" s="33">
        <v>17647</v>
      </c>
    </row>
    <row r="13497" spans="1:4">
      <c r="A13497" s="32">
        <v>2001</v>
      </c>
      <c r="B13497" s="32" t="s">
        <v>13</v>
      </c>
      <c r="C13497" s="32" t="s">
        <v>126</v>
      </c>
      <c r="D13497" s="33">
        <v>18377</v>
      </c>
    </row>
    <row r="13498" spans="1:4">
      <c r="A13498" s="32">
        <v>2001</v>
      </c>
      <c r="B13498" s="32" t="s">
        <v>14</v>
      </c>
      <c r="C13498" s="32" t="s">
        <v>126</v>
      </c>
      <c r="D13498" s="33">
        <v>18164</v>
      </c>
    </row>
    <row r="13499" spans="1:4">
      <c r="A13499" s="32">
        <v>2001</v>
      </c>
      <c r="B13499" s="32" t="s">
        <v>15</v>
      </c>
      <c r="C13499" s="32" t="s">
        <v>126</v>
      </c>
      <c r="D13499" s="33">
        <v>14051</v>
      </c>
    </row>
    <row r="13500" spans="1:4">
      <c r="A13500" s="32">
        <v>2002</v>
      </c>
      <c r="B13500" s="32" t="s">
        <v>4</v>
      </c>
      <c r="C13500" s="32" t="s">
        <v>126</v>
      </c>
      <c r="D13500" s="33">
        <v>14462</v>
      </c>
    </row>
    <row r="13501" spans="1:4">
      <c r="A13501" s="32">
        <v>2002</v>
      </c>
      <c r="B13501" s="32" t="s">
        <v>5</v>
      </c>
      <c r="C13501" s="32" t="s">
        <v>126</v>
      </c>
      <c r="D13501" s="33">
        <v>14436</v>
      </c>
    </row>
    <row r="13502" spans="1:4">
      <c r="A13502" s="32">
        <v>2002</v>
      </c>
      <c r="B13502" s="32" t="s">
        <v>6</v>
      </c>
      <c r="C13502" s="32" t="s">
        <v>126</v>
      </c>
      <c r="D13502" s="33">
        <v>13106</v>
      </c>
    </row>
    <row r="13503" spans="1:4">
      <c r="A13503" s="32">
        <v>2002</v>
      </c>
      <c r="B13503" s="32" t="s">
        <v>7</v>
      </c>
      <c r="C13503" s="32" t="s">
        <v>126</v>
      </c>
      <c r="D13503" s="33">
        <v>12099</v>
      </c>
    </row>
    <row r="13504" spans="1:4">
      <c r="A13504" s="32">
        <v>2002</v>
      </c>
      <c r="B13504" s="32" t="s">
        <v>8</v>
      </c>
      <c r="C13504" s="32" t="s">
        <v>126</v>
      </c>
      <c r="D13504" s="33">
        <v>12901.830802381501</v>
      </c>
    </row>
    <row r="13505" spans="1:4">
      <c r="A13505" s="32">
        <v>2002</v>
      </c>
      <c r="B13505" s="32" t="s">
        <v>9</v>
      </c>
      <c r="C13505" s="32" t="s">
        <v>126</v>
      </c>
      <c r="D13505" s="33">
        <v>9419</v>
      </c>
    </row>
    <row r="13506" spans="1:4">
      <c r="A13506" s="32">
        <v>2002</v>
      </c>
      <c r="B13506" s="32" t="s">
        <v>10</v>
      </c>
      <c r="C13506" s="32" t="s">
        <v>126</v>
      </c>
      <c r="D13506" s="33">
        <v>10877</v>
      </c>
    </row>
    <row r="13507" spans="1:4">
      <c r="A13507" s="32">
        <v>2002</v>
      </c>
      <c r="B13507" s="32" t="s">
        <v>11</v>
      </c>
      <c r="C13507" s="32" t="s">
        <v>126</v>
      </c>
      <c r="D13507" s="33">
        <v>11822</v>
      </c>
    </row>
    <row r="13508" spans="1:4">
      <c r="A13508" s="32">
        <v>2002</v>
      </c>
      <c r="B13508" s="32" t="s">
        <v>12</v>
      </c>
      <c r="C13508" s="32" t="s">
        <v>126</v>
      </c>
      <c r="D13508" s="33">
        <v>11383</v>
      </c>
    </row>
    <row r="13509" spans="1:4">
      <c r="A13509" s="32">
        <v>2002</v>
      </c>
      <c r="B13509" s="32" t="s">
        <v>13</v>
      </c>
      <c r="C13509" s="32" t="s">
        <v>126</v>
      </c>
      <c r="D13509" s="33">
        <v>12028</v>
      </c>
    </row>
    <row r="13510" spans="1:4">
      <c r="A13510" s="32">
        <v>2002</v>
      </c>
      <c r="B13510" s="32" t="s">
        <v>14</v>
      </c>
      <c r="C13510" s="32" t="s">
        <v>126</v>
      </c>
      <c r="D13510" s="33">
        <v>13919</v>
      </c>
    </row>
    <row r="13511" spans="1:4">
      <c r="A13511" s="32">
        <v>2002</v>
      </c>
      <c r="B13511" s="32" t="s">
        <v>15</v>
      </c>
      <c r="C13511" s="32" t="s">
        <v>126</v>
      </c>
      <c r="D13511" s="33">
        <v>13512.0741220701</v>
      </c>
    </row>
    <row r="13512" spans="1:4">
      <c r="A13512" s="32">
        <v>2003</v>
      </c>
      <c r="B13512" s="32" t="s">
        <v>4</v>
      </c>
      <c r="C13512" s="32" t="s">
        <v>126</v>
      </c>
      <c r="D13512" s="33">
        <v>10748</v>
      </c>
    </row>
    <row r="13513" spans="1:4">
      <c r="A13513" s="32">
        <v>2003</v>
      </c>
      <c r="B13513" s="32" t="s">
        <v>5</v>
      </c>
      <c r="C13513" s="32" t="s">
        <v>126</v>
      </c>
      <c r="D13513" s="33">
        <v>10732</v>
      </c>
    </row>
    <row r="13514" spans="1:4">
      <c r="A13514" s="32">
        <v>2003</v>
      </c>
      <c r="B13514" s="32" t="s">
        <v>6</v>
      </c>
      <c r="C13514" s="32" t="s">
        <v>126</v>
      </c>
      <c r="D13514" s="33">
        <v>8992.6421273987307</v>
      </c>
    </row>
    <row r="13515" spans="1:4">
      <c r="A13515" s="32">
        <v>2003</v>
      </c>
      <c r="B13515" s="32" t="s">
        <v>7</v>
      </c>
      <c r="C13515" s="32" t="s">
        <v>126</v>
      </c>
      <c r="D13515" s="33">
        <v>10902</v>
      </c>
    </row>
    <row r="13516" spans="1:4">
      <c r="A13516" s="32">
        <v>2003</v>
      </c>
      <c r="B13516" s="32" t="s">
        <v>8</v>
      </c>
      <c r="C13516" s="32" t="s">
        <v>126</v>
      </c>
      <c r="D13516" s="33">
        <v>9561</v>
      </c>
    </row>
    <row r="13517" spans="1:4">
      <c r="A13517" s="32">
        <v>2003</v>
      </c>
      <c r="B13517" s="32" t="s">
        <v>9</v>
      </c>
      <c r="C13517" s="32" t="s">
        <v>126</v>
      </c>
      <c r="D13517" s="33">
        <v>8800</v>
      </c>
    </row>
    <row r="13518" spans="1:4">
      <c r="A13518" s="32">
        <v>2003</v>
      </c>
      <c r="B13518" s="32" t="s">
        <v>10</v>
      </c>
      <c r="C13518" s="32" t="s">
        <v>126</v>
      </c>
      <c r="D13518" s="33">
        <v>9375</v>
      </c>
    </row>
    <row r="13519" spans="1:4">
      <c r="A13519" s="32">
        <v>2003</v>
      </c>
      <c r="B13519" s="32" t="s">
        <v>11</v>
      </c>
      <c r="C13519" s="32" t="s">
        <v>126</v>
      </c>
      <c r="D13519" s="33">
        <v>8365</v>
      </c>
    </row>
    <row r="13520" spans="1:4">
      <c r="A13520" s="32">
        <v>2003</v>
      </c>
      <c r="B13520" s="32" t="s">
        <v>12</v>
      </c>
      <c r="C13520" s="32" t="s">
        <v>126</v>
      </c>
      <c r="D13520" s="33">
        <v>8713</v>
      </c>
    </row>
    <row r="13521" spans="1:4">
      <c r="A13521" s="32">
        <v>2003</v>
      </c>
      <c r="B13521" s="32" t="s">
        <v>13</v>
      </c>
      <c r="C13521" s="32" t="s">
        <v>126</v>
      </c>
      <c r="D13521" s="33">
        <v>8906</v>
      </c>
    </row>
    <row r="13522" spans="1:4">
      <c r="A13522" s="32">
        <v>2003</v>
      </c>
      <c r="B13522" s="32" t="s">
        <v>14</v>
      </c>
      <c r="C13522" s="32" t="s">
        <v>126</v>
      </c>
      <c r="D13522" s="33">
        <v>7874</v>
      </c>
    </row>
    <row r="13523" spans="1:4">
      <c r="A13523" s="32">
        <v>2003</v>
      </c>
      <c r="B13523" s="32" t="s">
        <v>15</v>
      </c>
      <c r="C13523" s="32" t="s">
        <v>126</v>
      </c>
      <c r="D13523" s="33">
        <v>8536</v>
      </c>
    </row>
    <row r="13524" spans="1:4">
      <c r="A13524" s="32">
        <v>2004</v>
      </c>
      <c r="B13524" s="32" t="s">
        <v>4</v>
      </c>
      <c r="C13524" s="32" t="s">
        <v>126</v>
      </c>
      <c r="D13524" s="33">
        <v>7498</v>
      </c>
    </row>
    <row r="13525" spans="1:4">
      <c r="A13525" s="32">
        <v>2004</v>
      </c>
      <c r="B13525" s="32" t="s">
        <v>5</v>
      </c>
      <c r="C13525" s="32" t="s">
        <v>126</v>
      </c>
      <c r="D13525" s="33">
        <v>9346.3741961792093</v>
      </c>
    </row>
    <row r="13526" spans="1:4">
      <c r="A13526" s="32">
        <v>2004</v>
      </c>
      <c r="B13526" s="32" t="s">
        <v>6</v>
      </c>
      <c r="C13526" s="32" t="s">
        <v>126</v>
      </c>
      <c r="D13526" s="33">
        <v>8713</v>
      </c>
    </row>
    <row r="13527" spans="1:4">
      <c r="A13527" s="32">
        <v>2004</v>
      </c>
      <c r="B13527" s="32" t="s">
        <v>7</v>
      </c>
      <c r="C13527" s="32" t="s">
        <v>126</v>
      </c>
      <c r="D13527" s="33">
        <v>6903</v>
      </c>
    </row>
    <row r="13528" spans="1:4">
      <c r="A13528" s="32">
        <v>2004</v>
      </c>
      <c r="B13528" s="32" t="s">
        <v>8</v>
      </c>
      <c r="C13528" s="32" t="s">
        <v>126</v>
      </c>
      <c r="D13528" s="33">
        <v>6239</v>
      </c>
    </row>
    <row r="13529" spans="1:4">
      <c r="A13529" s="32">
        <v>2004</v>
      </c>
      <c r="B13529" s="32" t="s">
        <v>9</v>
      </c>
      <c r="C13529" s="32" t="s">
        <v>126</v>
      </c>
      <c r="D13529" s="33">
        <v>5858</v>
      </c>
    </row>
    <row r="13530" spans="1:4">
      <c r="A13530" s="32">
        <v>2004</v>
      </c>
      <c r="B13530" s="32" t="s">
        <v>10</v>
      </c>
      <c r="C13530" s="32" t="s">
        <v>126</v>
      </c>
      <c r="D13530" s="33">
        <v>7063</v>
      </c>
    </row>
    <row r="13531" spans="1:4">
      <c r="A13531" s="32">
        <v>2004</v>
      </c>
      <c r="B13531" s="32" t="s">
        <v>11</v>
      </c>
      <c r="C13531" s="32" t="s">
        <v>126</v>
      </c>
      <c r="D13531" s="33">
        <v>6381</v>
      </c>
    </row>
    <row r="13532" spans="1:4">
      <c r="A13532" s="32">
        <v>2004</v>
      </c>
      <c r="B13532" s="32" t="s">
        <v>12</v>
      </c>
      <c r="C13532" s="32" t="s">
        <v>126</v>
      </c>
      <c r="D13532" s="33">
        <v>6241.0283214779902</v>
      </c>
    </row>
    <row r="13533" spans="1:4">
      <c r="A13533" s="32">
        <v>2004</v>
      </c>
      <c r="B13533" s="32" t="s">
        <v>13</v>
      </c>
      <c r="C13533" s="32" t="s">
        <v>126</v>
      </c>
      <c r="D13533" s="33">
        <v>6540</v>
      </c>
    </row>
    <row r="13534" spans="1:4">
      <c r="A13534" s="32">
        <v>2004</v>
      </c>
      <c r="B13534" s="32" t="s">
        <v>14</v>
      </c>
      <c r="C13534" s="32" t="s">
        <v>126</v>
      </c>
      <c r="D13534" s="33">
        <v>5792.3047850470602</v>
      </c>
    </row>
    <row r="13535" spans="1:4">
      <c r="A13535" s="32">
        <v>2004</v>
      </c>
      <c r="B13535" s="32" t="s">
        <v>15</v>
      </c>
      <c r="C13535" s="32" t="s">
        <v>126</v>
      </c>
      <c r="D13535" s="33">
        <v>6464.4568775992502</v>
      </c>
    </row>
    <row r="13536" spans="1:4">
      <c r="A13536" s="32">
        <v>2005</v>
      </c>
      <c r="B13536" s="32" t="s">
        <v>4</v>
      </c>
      <c r="C13536" s="32" t="s">
        <v>126</v>
      </c>
      <c r="D13536" s="33">
        <v>5726</v>
      </c>
    </row>
    <row r="13537" spans="1:4">
      <c r="A13537" s="32">
        <v>2005</v>
      </c>
      <c r="B13537" s="32" t="s">
        <v>5</v>
      </c>
      <c r="C13537" s="32" t="s">
        <v>126</v>
      </c>
      <c r="D13537" s="33">
        <v>6246</v>
      </c>
    </row>
    <row r="13538" spans="1:4">
      <c r="A13538" s="32">
        <v>2005</v>
      </c>
      <c r="B13538" s="32" t="s">
        <v>6</v>
      </c>
      <c r="C13538" s="32" t="s">
        <v>126</v>
      </c>
      <c r="D13538" s="33">
        <v>6775</v>
      </c>
    </row>
    <row r="13539" spans="1:4">
      <c r="A13539" s="32">
        <v>2005</v>
      </c>
      <c r="B13539" s="32" t="s">
        <v>7</v>
      </c>
      <c r="C13539" s="32" t="s">
        <v>126</v>
      </c>
      <c r="D13539" s="33">
        <v>5675</v>
      </c>
    </row>
    <row r="13540" spans="1:4">
      <c r="A13540" s="32">
        <v>2005</v>
      </c>
      <c r="B13540" s="32" t="s">
        <v>8</v>
      </c>
      <c r="C13540" s="32" t="s">
        <v>126</v>
      </c>
      <c r="D13540" s="33">
        <v>5818</v>
      </c>
    </row>
    <row r="13541" spans="1:4">
      <c r="A13541" s="32">
        <v>2005</v>
      </c>
      <c r="B13541" s="32" t="s">
        <v>9</v>
      </c>
      <c r="C13541" s="32" t="s">
        <v>126</v>
      </c>
      <c r="D13541" s="33">
        <v>4913</v>
      </c>
    </row>
    <row r="13542" spans="1:4">
      <c r="A13542" s="32">
        <v>2005</v>
      </c>
      <c r="B13542" s="32" t="s">
        <v>10</v>
      </c>
      <c r="C13542" s="32" t="s">
        <v>126</v>
      </c>
      <c r="D13542" s="33">
        <v>6625</v>
      </c>
    </row>
    <row r="13543" spans="1:4">
      <c r="A13543" s="32">
        <v>2005</v>
      </c>
      <c r="B13543" s="32" t="s">
        <v>11</v>
      </c>
      <c r="C13543" s="32" t="s">
        <v>126</v>
      </c>
      <c r="D13543" s="33">
        <v>5421.4496045013402</v>
      </c>
    </row>
    <row r="13544" spans="1:4">
      <c r="A13544" s="32">
        <v>2005</v>
      </c>
      <c r="B13544" s="32" t="s">
        <v>12</v>
      </c>
      <c r="C13544" s="32" t="s">
        <v>126</v>
      </c>
      <c r="D13544" s="33">
        <v>4892.1941666523498</v>
      </c>
    </row>
    <row r="13545" spans="1:4">
      <c r="A13545" s="32">
        <v>2005</v>
      </c>
      <c r="B13545" s="32" t="s">
        <v>13</v>
      </c>
      <c r="C13545" s="32" t="s">
        <v>126</v>
      </c>
      <c r="D13545" s="33">
        <v>4913.1233183505801</v>
      </c>
    </row>
    <row r="13546" spans="1:4">
      <c r="A13546" s="32">
        <v>2005</v>
      </c>
      <c r="B13546" s="32" t="s">
        <v>14</v>
      </c>
      <c r="C13546" s="32" t="s">
        <v>126</v>
      </c>
      <c r="D13546" s="33">
        <v>4460</v>
      </c>
    </row>
    <row r="13547" spans="1:4">
      <c r="A13547" s="32">
        <v>2005</v>
      </c>
      <c r="B13547" s="32" t="s">
        <v>15</v>
      </c>
      <c r="C13547" s="32" t="s">
        <v>126</v>
      </c>
      <c r="D13547" s="33">
        <v>4414.0564178913501</v>
      </c>
    </row>
    <row r="13548" spans="1:4">
      <c r="A13548" s="32">
        <v>2006</v>
      </c>
      <c r="B13548" s="32" t="s">
        <v>4</v>
      </c>
      <c r="C13548" s="32" t="s">
        <v>126</v>
      </c>
      <c r="D13548" s="33">
        <v>4368</v>
      </c>
    </row>
    <row r="13549" spans="1:4">
      <c r="A13549" s="32">
        <v>2006</v>
      </c>
      <c r="B13549" s="32" t="s">
        <v>5</v>
      </c>
      <c r="C13549" s="32" t="s">
        <v>126</v>
      </c>
      <c r="D13549" s="33">
        <v>4544</v>
      </c>
    </row>
    <row r="13550" spans="1:4">
      <c r="A13550" s="32">
        <v>2006</v>
      </c>
      <c r="B13550" s="32" t="s">
        <v>6</v>
      </c>
      <c r="C13550" s="32" t="s">
        <v>126</v>
      </c>
      <c r="D13550" s="33">
        <v>4671</v>
      </c>
    </row>
    <row r="13551" spans="1:4">
      <c r="A13551" s="32">
        <v>2006</v>
      </c>
      <c r="B13551" s="32" t="s">
        <v>7</v>
      </c>
      <c r="C13551" s="32" t="s">
        <v>126</v>
      </c>
      <c r="D13551" s="33">
        <v>3753</v>
      </c>
    </row>
    <row r="13552" spans="1:4">
      <c r="A13552" s="32">
        <v>2006</v>
      </c>
      <c r="B13552" s="32" t="s">
        <v>8</v>
      </c>
      <c r="C13552" s="32" t="s">
        <v>126</v>
      </c>
      <c r="D13552" s="33">
        <v>3863</v>
      </c>
    </row>
    <row r="13553" spans="1:4">
      <c r="A13553" s="32">
        <v>2006</v>
      </c>
      <c r="B13553" s="32" t="s">
        <v>9</v>
      </c>
      <c r="C13553" s="32" t="s">
        <v>126</v>
      </c>
      <c r="D13553" s="33">
        <v>3371</v>
      </c>
    </row>
    <row r="13554" spans="1:4">
      <c r="A13554" s="32">
        <v>2006</v>
      </c>
      <c r="B13554" s="32" t="s">
        <v>10</v>
      </c>
      <c r="C13554" s="32" t="s">
        <v>126</v>
      </c>
      <c r="D13554" s="33">
        <v>4283</v>
      </c>
    </row>
    <row r="13555" spans="1:4">
      <c r="A13555" s="32">
        <v>2006</v>
      </c>
      <c r="B13555" s="32" t="s">
        <v>11</v>
      </c>
      <c r="C13555" s="32" t="s">
        <v>126</v>
      </c>
      <c r="D13555" s="33">
        <v>4481.1666296993399</v>
      </c>
    </row>
    <row r="13556" spans="1:4">
      <c r="A13556" s="32">
        <v>2006</v>
      </c>
      <c r="B13556" s="32" t="s">
        <v>12</v>
      </c>
      <c r="C13556" s="32" t="s">
        <v>126</v>
      </c>
      <c r="D13556" s="33">
        <v>4311</v>
      </c>
    </row>
    <row r="13557" spans="1:4">
      <c r="A13557" s="32">
        <v>2006</v>
      </c>
      <c r="B13557" s="32" t="s">
        <v>13</v>
      </c>
      <c r="C13557" s="32" t="s">
        <v>126</v>
      </c>
      <c r="D13557" s="33">
        <v>4842</v>
      </c>
    </row>
    <row r="13558" spans="1:4">
      <c r="A13558" s="32">
        <v>2006</v>
      </c>
      <c r="B13558" s="32" t="s">
        <v>14</v>
      </c>
      <c r="C13558" s="32" t="s">
        <v>126</v>
      </c>
      <c r="D13558" s="33">
        <v>5246.0938078991203</v>
      </c>
    </row>
    <row r="13559" spans="1:4">
      <c r="A13559" s="32">
        <v>2006</v>
      </c>
      <c r="B13559" s="32" t="s">
        <v>15</v>
      </c>
      <c r="C13559" s="32" t="s">
        <v>126</v>
      </c>
      <c r="D13559" s="33">
        <v>4173</v>
      </c>
    </row>
    <row r="13560" spans="1:4">
      <c r="A13560" s="32">
        <v>2007</v>
      </c>
      <c r="B13560" s="32" t="s">
        <v>4</v>
      </c>
      <c r="C13560" s="32" t="s">
        <v>126</v>
      </c>
      <c r="D13560" s="33">
        <v>4526</v>
      </c>
    </row>
    <row r="13561" spans="1:4">
      <c r="A13561" s="32">
        <v>2007</v>
      </c>
      <c r="B13561" s="32" t="s">
        <v>5</v>
      </c>
      <c r="C13561" s="32" t="s">
        <v>126</v>
      </c>
      <c r="D13561" s="33">
        <v>4310</v>
      </c>
    </row>
    <row r="13562" spans="1:4">
      <c r="A13562" s="32">
        <v>2007</v>
      </c>
      <c r="B13562" s="32" t="s">
        <v>6</v>
      </c>
      <c r="C13562" s="32" t="s">
        <v>126</v>
      </c>
      <c r="D13562" s="33">
        <v>4698</v>
      </c>
    </row>
    <row r="13563" spans="1:4">
      <c r="A13563" s="32">
        <v>2007</v>
      </c>
      <c r="B13563" s="32" t="s">
        <v>7</v>
      </c>
      <c r="C13563" s="32" t="s">
        <v>126</v>
      </c>
      <c r="D13563" s="33">
        <v>3882</v>
      </c>
    </row>
    <row r="13564" spans="1:4">
      <c r="A13564" s="32">
        <v>2007</v>
      </c>
      <c r="B13564" s="32" t="s">
        <v>8</v>
      </c>
      <c r="C13564" s="32" t="s">
        <v>126</v>
      </c>
      <c r="D13564" s="33">
        <v>3776</v>
      </c>
    </row>
    <row r="13565" spans="1:4">
      <c r="A13565" s="32">
        <v>2007</v>
      </c>
      <c r="B13565" s="32" t="s">
        <v>9</v>
      </c>
      <c r="C13565" s="32" t="s">
        <v>126</v>
      </c>
      <c r="D13565" s="33">
        <v>3337</v>
      </c>
    </row>
    <row r="13566" spans="1:4">
      <c r="A13566" s="32">
        <v>2007</v>
      </c>
      <c r="B13566" s="32" t="s">
        <v>10</v>
      </c>
      <c r="C13566" s="32" t="s">
        <v>126</v>
      </c>
      <c r="D13566" s="33">
        <v>4110.9722081704003</v>
      </c>
    </row>
    <row r="13567" spans="1:4">
      <c r="A13567" s="32">
        <v>2007</v>
      </c>
      <c r="B13567" s="32" t="s">
        <v>11</v>
      </c>
      <c r="C13567" s="32" t="s">
        <v>126</v>
      </c>
      <c r="D13567" s="33">
        <v>3843</v>
      </c>
    </row>
    <row r="13568" spans="1:4">
      <c r="A13568" s="32">
        <v>2007</v>
      </c>
      <c r="B13568" s="32" t="s">
        <v>12</v>
      </c>
      <c r="C13568" s="32" t="s">
        <v>126</v>
      </c>
      <c r="D13568" s="33">
        <v>3505</v>
      </c>
    </row>
    <row r="13569" spans="1:4">
      <c r="A13569" s="32">
        <v>2007</v>
      </c>
      <c r="B13569" s="32" t="s">
        <v>13</v>
      </c>
      <c r="C13569" s="32" t="s">
        <v>126</v>
      </c>
      <c r="D13569" s="33">
        <v>3236.29092179908</v>
      </c>
    </row>
    <row r="13570" spans="1:4">
      <c r="A13570" s="32">
        <v>2007</v>
      </c>
      <c r="B13570" s="32" t="s">
        <v>14</v>
      </c>
      <c r="C13570" s="32" t="s">
        <v>126</v>
      </c>
      <c r="D13570" s="33">
        <v>3650.6877059040899</v>
      </c>
    </row>
    <row r="13571" spans="1:4">
      <c r="A13571" s="32">
        <v>2007</v>
      </c>
      <c r="B13571" s="32" t="s">
        <v>15</v>
      </c>
      <c r="C13571" s="32" t="s">
        <v>126</v>
      </c>
      <c r="D13571" s="33">
        <v>3627</v>
      </c>
    </row>
    <row r="13572" spans="1:4">
      <c r="A13572" s="32">
        <v>2008</v>
      </c>
      <c r="B13572" s="32" t="s">
        <v>4</v>
      </c>
      <c r="C13572" s="32" t="s">
        <v>126</v>
      </c>
      <c r="D13572" s="33">
        <v>3919</v>
      </c>
    </row>
    <row r="13573" spans="1:4">
      <c r="A13573" s="32">
        <v>2008</v>
      </c>
      <c r="B13573" s="32" t="s">
        <v>5</v>
      </c>
      <c r="C13573" s="32" t="s">
        <v>126</v>
      </c>
      <c r="D13573" s="33">
        <v>3909</v>
      </c>
    </row>
    <row r="13574" spans="1:4">
      <c r="A13574" s="32">
        <v>2008</v>
      </c>
      <c r="B13574" s="32" t="s">
        <v>6</v>
      </c>
      <c r="C13574" s="32" t="s">
        <v>126</v>
      </c>
      <c r="D13574" s="33">
        <v>3410</v>
      </c>
    </row>
    <row r="13575" spans="1:4">
      <c r="A13575" s="32">
        <v>2008</v>
      </c>
      <c r="B13575" s="32" t="s">
        <v>7</v>
      </c>
      <c r="C13575" s="32" t="s">
        <v>126</v>
      </c>
      <c r="D13575" s="33">
        <v>3768</v>
      </c>
    </row>
    <row r="13576" spans="1:4">
      <c r="A13576" s="32">
        <v>2008</v>
      </c>
      <c r="B13576" s="32" t="s">
        <v>8</v>
      </c>
      <c r="C13576" s="32" t="s">
        <v>126</v>
      </c>
      <c r="D13576" s="33">
        <v>3370</v>
      </c>
    </row>
    <row r="13577" spans="1:4">
      <c r="A13577" s="32">
        <v>2008</v>
      </c>
      <c r="B13577" s="32" t="s">
        <v>9</v>
      </c>
      <c r="C13577" s="32" t="s">
        <v>126</v>
      </c>
      <c r="D13577" s="33">
        <v>2969</v>
      </c>
    </row>
    <row r="13578" spans="1:4">
      <c r="A13578" s="32">
        <v>2008</v>
      </c>
      <c r="B13578" s="32" t="s">
        <v>10</v>
      </c>
      <c r="C13578" s="32" t="s">
        <v>126</v>
      </c>
      <c r="D13578" s="33">
        <v>3378</v>
      </c>
    </row>
    <row r="13579" spans="1:4">
      <c r="A13579" s="32">
        <v>2008</v>
      </c>
      <c r="B13579" s="32" t="s">
        <v>11</v>
      </c>
      <c r="C13579" s="32" t="s">
        <v>126</v>
      </c>
      <c r="D13579" s="33">
        <v>3713.1186211222298</v>
      </c>
    </row>
    <row r="13580" spans="1:4">
      <c r="A13580" s="32">
        <v>2008</v>
      </c>
      <c r="B13580" s="32" t="s">
        <v>12</v>
      </c>
      <c r="C13580" s="32" t="s">
        <v>126</v>
      </c>
      <c r="D13580" s="33">
        <v>2794.32946092564</v>
      </c>
    </row>
    <row r="13581" spans="1:4">
      <c r="A13581" s="32">
        <v>2008</v>
      </c>
      <c r="B13581" s="32" t="s">
        <v>13</v>
      </c>
      <c r="C13581" s="32" t="s">
        <v>126</v>
      </c>
      <c r="D13581" s="33">
        <v>3223</v>
      </c>
    </row>
    <row r="13582" spans="1:4">
      <c r="A13582" s="32">
        <v>2008</v>
      </c>
      <c r="B13582" s="32" t="s">
        <v>14</v>
      </c>
      <c r="C13582" s="32" t="s">
        <v>126</v>
      </c>
      <c r="D13582" s="33">
        <v>3455</v>
      </c>
    </row>
    <row r="13583" spans="1:4">
      <c r="A13583" s="32">
        <v>2008</v>
      </c>
      <c r="B13583" s="32" t="s">
        <v>15</v>
      </c>
      <c r="C13583" s="32" t="s">
        <v>126</v>
      </c>
      <c r="D13583" s="33">
        <v>3555.0187759361802</v>
      </c>
    </row>
    <row r="13584" spans="1:4">
      <c r="A13584" s="32">
        <v>2009</v>
      </c>
      <c r="B13584" s="32" t="s">
        <v>4</v>
      </c>
      <c r="C13584" s="32" t="s">
        <v>126</v>
      </c>
      <c r="D13584" s="33">
        <v>3859.7295577372101</v>
      </c>
    </row>
    <row r="13585" spans="1:4">
      <c r="A13585" s="32">
        <v>2009</v>
      </c>
      <c r="B13585" s="32" t="s">
        <v>5</v>
      </c>
      <c r="C13585" s="32" t="s">
        <v>126</v>
      </c>
      <c r="D13585" s="33">
        <v>4379.6231517620099</v>
      </c>
    </row>
    <row r="13586" spans="1:4">
      <c r="A13586" s="32">
        <v>2009</v>
      </c>
      <c r="B13586" s="32" t="s">
        <v>6</v>
      </c>
      <c r="C13586" s="32" t="s">
        <v>126</v>
      </c>
      <c r="D13586" s="33">
        <v>3523.5469375264001</v>
      </c>
    </row>
    <row r="13587" spans="1:4">
      <c r="A13587" s="32">
        <v>2009</v>
      </c>
      <c r="B13587" s="32" t="s">
        <v>7</v>
      </c>
      <c r="C13587" s="32" t="s">
        <v>126</v>
      </c>
      <c r="D13587" s="33">
        <v>3314.4873327222699</v>
      </c>
    </row>
    <row r="13588" spans="1:4">
      <c r="A13588" s="32">
        <v>2009</v>
      </c>
      <c r="B13588" s="32" t="s">
        <v>8</v>
      </c>
      <c r="C13588" s="32" t="s">
        <v>126</v>
      </c>
      <c r="D13588" s="33">
        <v>2923</v>
      </c>
    </row>
    <row r="13589" spans="1:4">
      <c r="A13589" s="32">
        <v>2009</v>
      </c>
      <c r="B13589" s="32" t="s">
        <v>9</v>
      </c>
      <c r="C13589" s="32" t="s">
        <v>126</v>
      </c>
      <c r="D13589" s="33">
        <v>2582.6987547245699</v>
      </c>
    </row>
    <row r="13590" spans="1:4">
      <c r="A13590" s="32">
        <v>2009</v>
      </c>
      <c r="B13590" s="32" t="s">
        <v>10</v>
      </c>
      <c r="C13590" s="32" t="s">
        <v>126</v>
      </c>
      <c r="D13590" s="33">
        <v>2087.2122129337499</v>
      </c>
    </row>
    <row r="13591" spans="1:4">
      <c r="A13591" s="32">
        <v>2009</v>
      </c>
      <c r="B13591" s="32" t="s">
        <v>11</v>
      </c>
      <c r="C13591" s="32" t="s">
        <v>126</v>
      </c>
      <c r="D13591" s="33">
        <v>2499.5940036417201</v>
      </c>
    </row>
    <row r="13592" spans="1:4">
      <c r="A13592" s="32">
        <v>2009</v>
      </c>
      <c r="B13592" s="32" t="s">
        <v>12</v>
      </c>
      <c r="C13592" s="32" t="s">
        <v>126</v>
      </c>
      <c r="D13592" s="33">
        <v>2754.73458146448</v>
      </c>
    </row>
    <row r="13593" spans="1:4">
      <c r="A13593" s="32">
        <v>2009</v>
      </c>
      <c r="B13593" s="32" t="s">
        <v>13</v>
      </c>
      <c r="C13593" s="32" t="s">
        <v>126</v>
      </c>
      <c r="D13593" s="33">
        <v>2748.7190486372601</v>
      </c>
    </row>
    <row r="13594" spans="1:4">
      <c r="A13594" s="32">
        <v>2009</v>
      </c>
      <c r="B13594" s="32" t="s">
        <v>14</v>
      </c>
      <c r="C13594" s="32" t="s">
        <v>126</v>
      </c>
      <c r="D13594" s="33">
        <v>2406</v>
      </c>
    </row>
    <row r="13595" spans="1:4">
      <c r="A13595" s="32">
        <v>2009</v>
      </c>
      <c r="B13595" s="32" t="s">
        <v>15</v>
      </c>
      <c r="C13595" s="32" t="s">
        <v>126</v>
      </c>
      <c r="D13595" s="33">
        <v>2792</v>
      </c>
    </row>
    <row r="13596" spans="1:4">
      <c r="A13596" s="32">
        <v>2010</v>
      </c>
      <c r="B13596" s="32" t="s">
        <v>4</v>
      </c>
      <c r="C13596" s="32" t="s">
        <v>126</v>
      </c>
      <c r="D13596" s="33">
        <v>2651.1916079155499</v>
      </c>
    </row>
    <row r="13597" spans="1:4">
      <c r="A13597" s="32">
        <v>2010</v>
      </c>
      <c r="B13597" s="32" t="s">
        <v>5</v>
      </c>
      <c r="C13597" s="32" t="s">
        <v>126</v>
      </c>
      <c r="D13597" s="33">
        <v>2571.0592727302201</v>
      </c>
    </row>
    <row r="13598" spans="1:4">
      <c r="A13598" s="32">
        <v>2010</v>
      </c>
      <c r="B13598" s="32" t="s">
        <v>6</v>
      </c>
      <c r="C13598" s="32" t="s">
        <v>126</v>
      </c>
      <c r="D13598" s="33">
        <v>2609.6413784689198</v>
      </c>
    </row>
    <row r="13599" spans="1:4">
      <c r="A13599" s="32">
        <v>2010</v>
      </c>
      <c r="B13599" s="32" t="s">
        <v>7</v>
      </c>
      <c r="C13599" s="32" t="s">
        <v>126</v>
      </c>
      <c r="D13599" s="33">
        <v>2483</v>
      </c>
    </row>
    <row r="13600" spans="1:4">
      <c r="A13600" s="32">
        <v>2010</v>
      </c>
      <c r="B13600" s="32" t="s">
        <v>8</v>
      </c>
      <c r="C13600" s="32" t="s">
        <v>126</v>
      </c>
      <c r="D13600" s="33">
        <v>2465.0404162506002</v>
      </c>
    </row>
    <row r="13601" spans="1:4">
      <c r="A13601" s="32">
        <v>2010</v>
      </c>
      <c r="B13601" s="32" t="s">
        <v>9</v>
      </c>
      <c r="C13601" s="32" t="s">
        <v>126</v>
      </c>
      <c r="D13601" s="33">
        <v>1836.0406057282501</v>
      </c>
    </row>
    <row r="13602" spans="1:4">
      <c r="A13602" s="32">
        <v>2010</v>
      </c>
      <c r="B13602" s="32" t="s">
        <v>10</v>
      </c>
      <c r="C13602" s="32" t="s">
        <v>126</v>
      </c>
      <c r="D13602" s="33">
        <v>2058.5193657992399</v>
      </c>
    </row>
    <row r="13603" spans="1:4">
      <c r="A13603" s="32">
        <v>2010</v>
      </c>
      <c r="B13603" s="32" t="s">
        <v>11</v>
      </c>
      <c r="C13603" s="32" t="s">
        <v>126</v>
      </c>
      <c r="D13603" s="33">
        <v>3065.0774865828098</v>
      </c>
    </row>
    <row r="13604" spans="1:4">
      <c r="A13604" s="32">
        <v>2010</v>
      </c>
      <c r="B13604" s="32" t="s">
        <v>12</v>
      </c>
      <c r="C13604" s="32" t="s">
        <v>126</v>
      </c>
      <c r="D13604" s="33">
        <v>2440.2244017496</v>
      </c>
    </row>
    <row r="13605" spans="1:4">
      <c r="A13605" s="32">
        <v>2010</v>
      </c>
      <c r="B13605" s="32" t="s">
        <v>13</v>
      </c>
      <c r="C13605" s="32" t="s">
        <v>126</v>
      </c>
      <c r="D13605" s="33">
        <v>2440.2244017496</v>
      </c>
    </row>
    <row r="13606" spans="1:4">
      <c r="A13606" s="32">
        <v>2010</v>
      </c>
      <c r="B13606" s="32" t="s">
        <v>14</v>
      </c>
      <c r="C13606" s="32" t="s">
        <v>126</v>
      </c>
      <c r="D13606" s="33">
        <v>2481.5788950444698</v>
      </c>
    </row>
    <row r="13607" spans="1:4">
      <c r="A13607" s="32">
        <v>2010</v>
      </c>
      <c r="B13607" s="32" t="s">
        <v>15</v>
      </c>
      <c r="C13607" s="32" t="s">
        <v>126</v>
      </c>
      <c r="D13607" s="33">
        <v>2536.1214852746498</v>
      </c>
    </row>
    <row r="13608" spans="1:4">
      <c r="A13608" s="32">
        <v>2011</v>
      </c>
      <c r="B13608" s="32" t="s">
        <v>4</v>
      </c>
      <c r="C13608" s="32" t="s">
        <v>126</v>
      </c>
      <c r="D13608" s="33">
        <v>2580.8982130344298</v>
      </c>
    </row>
    <row r="13609" spans="1:4">
      <c r="A13609" s="32">
        <v>2011</v>
      </c>
      <c r="B13609" s="32" t="s">
        <v>5</v>
      </c>
      <c r="C13609" s="32" t="s">
        <v>126</v>
      </c>
      <c r="D13609" s="33">
        <v>2215.4528134321199</v>
      </c>
    </row>
    <row r="13610" spans="1:4">
      <c r="A13610" s="32">
        <v>2011</v>
      </c>
      <c r="B13610" s="32" t="s">
        <v>6</v>
      </c>
      <c r="C13610" s="32" t="s">
        <v>126</v>
      </c>
      <c r="D13610" s="33">
        <v>1981.94580253668</v>
      </c>
    </row>
    <row r="13611" spans="1:4">
      <c r="A13611" s="32">
        <v>2011</v>
      </c>
      <c r="B13611" s="32" t="s">
        <v>7</v>
      </c>
      <c r="C13611" s="32" t="s">
        <v>126</v>
      </c>
      <c r="D13611" s="33">
        <v>1939.93700859257</v>
      </c>
    </row>
    <row r="13612" spans="1:4">
      <c r="A13612" s="32">
        <v>2011</v>
      </c>
      <c r="B13612" s="32" t="s">
        <v>8</v>
      </c>
      <c r="C13612" s="32" t="s">
        <v>126</v>
      </c>
      <c r="D13612" s="33">
        <v>1472.4513946940101</v>
      </c>
    </row>
    <row r="13613" spans="1:4">
      <c r="A13613" s="32">
        <v>2011</v>
      </c>
      <c r="B13613" s="32" t="s">
        <v>9</v>
      </c>
      <c r="C13613" s="32" t="s">
        <v>126</v>
      </c>
      <c r="D13613" s="33">
        <v>1627.5104100133699</v>
      </c>
    </row>
    <row r="13614" spans="1:4">
      <c r="A13614" s="32">
        <v>2011</v>
      </c>
      <c r="B13614" s="32" t="s">
        <v>10</v>
      </c>
      <c r="C13614" s="32" t="s">
        <v>126</v>
      </c>
      <c r="D13614" s="33">
        <v>2113.4702089984198</v>
      </c>
    </row>
    <row r="13615" spans="1:4">
      <c r="A13615" s="32">
        <v>2011</v>
      </c>
      <c r="B13615" s="32" t="s">
        <v>11</v>
      </c>
      <c r="C13615" s="32" t="s">
        <v>126</v>
      </c>
      <c r="D13615" s="33">
        <v>1356.1636992942999</v>
      </c>
    </row>
    <row r="13616" spans="1:4">
      <c r="A13616" s="32">
        <v>2011</v>
      </c>
      <c r="B13616" s="32" t="s">
        <v>12</v>
      </c>
      <c r="C13616" s="32" t="s">
        <v>126</v>
      </c>
      <c r="D13616" s="33">
        <v>1870.92527737407</v>
      </c>
    </row>
    <row r="13617" spans="1:4">
      <c r="A13617" s="32">
        <v>2011</v>
      </c>
      <c r="B13617" s="32" t="s">
        <v>13</v>
      </c>
      <c r="C13617" s="32" t="s">
        <v>126</v>
      </c>
      <c r="D13617" s="33">
        <v>1538.9463772218401</v>
      </c>
    </row>
    <row r="13618" spans="1:4">
      <c r="A13618" s="32">
        <v>2011</v>
      </c>
      <c r="B13618" s="32" t="s">
        <v>14</v>
      </c>
      <c r="C13618" s="32" t="s">
        <v>126</v>
      </c>
      <c r="D13618" s="33">
        <v>1853.8674768457099</v>
      </c>
    </row>
    <row r="13619" spans="1:4">
      <c r="A13619" s="32">
        <v>2011</v>
      </c>
      <c r="B13619" s="32" t="s">
        <v>15</v>
      </c>
      <c r="C13619" s="32" t="s">
        <v>126</v>
      </c>
      <c r="D13619" s="33">
        <v>1963.9908247481401</v>
      </c>
    </row>
    <row r="13620" spans="1:4">
      <c r="A13620" s="32">
        <v>2012</v>
      </c>
      <c r="B13620" s="32" t="s">
        <v>4</v>
      </c>
      <c r="C13620" s="32" t="s">
        <v>126</v>
      </c>
      <c r="D13620" s="33">
        <v>1349.27140184153</v>
      </c>
    </row>
    <row r="13621" spans="1:4">
      <c r="A13621" s="32">
        <v>2012</v>
      </c>
      <c r="B13621" s="32" t="s">
        <v>5</v>
      </c>
      <c r="C13621" s="32" t="s">
        <v>126</v>
      </c>
      <c r="D13621" s="33">
        <v>2078.0793977435901</v>
      </c>
    </row>
    <row r="13622" spans="1:4">
      <c r="A13622" s="32">
        <v>2012</v>
      </c>
      <c r="B13622" s="32" t="s">
        <v>6</v>
      </c>
      <c r="C13622" s="32" t="s">
        <v>126</v>
      </c>
      <c r="D13622" s="33">
        <v>1550.0578052272101</v>
      </c>
    </row>
    <row r="13623" spans="1:4">
      <c r="A13623" s="32">
        <v>2012</v>
      </c>
      <c r="B13623" s="32" t="s">
        <v>7</v>
      </c>
      <c r="C13623" s="32" t="s">
        <v>126</v>
      </c>
      <c r="D13623" s="33">
        <v>1103.41338126698</v>
      </c>
    </row>
    <row r="13624" spans="1:4">
      <c r="A13624" s="32">
        <v>2012</v>
      </c>
      <c r="B13624" s="32" t="s">
        <v>8</v>
      </c>
      <c r="C13624" s="32" t="s">
        <v>126</v>
      </c>
      <c r="D13624" s="33">
        <v>1318.7822414090199</v>
      </c>
    </row>
    <row r="13625" spans="1:4">
      <c r="A13625" s="32">
        <v>2012</v>
      </c>
      <c r="B13625" s="32" t="s">
        <v>9</v>
      </c>
      <c r="C13625" s="32" t="s">
        <v>126</v>
      </c>
      <c r="D13625" s="33">
        <v>1068.68851850952</v>
      </c>
    </row>
    <row r="13626" spans="1:4">
      <c r="A13626" s="32">
        <v>2012</v>
      </c>
      <c r="B13626" s="32" t="s">
        <v>10</v>
      </c>
      <c r="C13626" s="32" t="s">
        <v>126</v>
      </c>
      <c r="D13626" s="33">
        <v>1388.64688512872</v>
      </c>
    </row>
    <row r="13627" spans="1:4">
      <c r="A13627" s="32">
        <v>2012</v>
      </c>
      <c r="B13627" s="32" t="s">
        <v>11</v>
      </c>
      <c r="C13627" s="32" t="s">
        <v>126</v>
      </c>
      <c r="D13627" s="33">
        <v>592.96582878752804</v>
      </c>
    </row>
    <row r="13628" spans="1:4">
      <c r="A13628" s="32">
        <v>2012</v>
      </c>
      <c r="B13628" s="32" t="s">
        <v>12</v>
      </c>
      <c r="C13628" s="32" t="s">
        <v>126</v>
      </c>
      <c r="D13628" s="33">
        <v>1134.1348902653899</v>
      </c>
    </row>
    <row r="13629" spans="1:4">
      <c r="A13629" s="32">
        <v>2012</v>
      </c>
      <c r="B13629" s="32" t="s">
        <v>13</v>
      </c>
      <c r="C13629" s="32" t="s">
        <v>126</v>
      </c>
      <c r="D13629" s="33">
        <v>784.99454562134997</v>
      </c>
    </row>
    <row r="13630" spans="1:4">
      <c r="A13630" s="32">
        <v>2012</v>
      </c>
      <c r="B13630" s="32" t="s">
        <v>14</v>
      </c>
      <c r="C13630" s="32" t="s">
        <v>126</v>
      </c>
      <c r="D13630" s="33">
        <v>539.97609696564302</v>
      </c>
    </row>
    <row r="13631" spans="1:4">
      <c r="A13631" s="32">
        <v>2012</v>
      </c>
      <c r="B13631" s="32" t="s">
        <v>15</v>
      </c>
      <c r="C13631" s="32" t="s">
        <v>126</v>
      </c>
      <c r="D13631" s="33">
        <v>572.17068764865098</v>
      </c>
    </row>
    <row r="13632" spans="1:4">
      <c r="A13632" s="32">
        <v>2013</v>
      </c>
      <c r="B13632" s="32" t="s">
        <v>4</v>
      </c>
      <c r="C13632" s="32" t="s">
        <v>126</v>
      </c>
      <c r="D13632" s="33">
        <v>2204.3756126681701</v>
      </c>
    </row>
    <row r="13633" spans="1:4">
      <c r="A13633" s="32">
        <v>2013</v>
      </c>
      <c r="B13633" s="32" t="s">
        <v>5</v>
      </c>
      <c r="C13633" s="32" t="s">
        <v>126</v>
      </c>
      <c r="D13633" s="33">
        <v>466.54703425649399</v>
      </c>
    </row>
    <row r="13634" spans="1:4">
      <c r="A13634" s="32">
        <v>2013</v>
      </c>
      <c r="B13634" s="32" t="s">
        <v>6</v>
      </c>
      <c r="C13634" s="32" t="s">
        <v>126</v>
      </c>
      <c r="D13634" s="33">
        <v>1923.3894863190001</v>
      </c>
    </row>
    <row r="13635" spans="1:4">
      <c r="A13635" s="32">
        <v>2013</v>
      </c>
      <c r="B13635" s="32" t="s">
        <v>7</v>
      </c>
      <c r="C13635" s="32" t="s">
        <v>126</v>
      </c>
      <c r="D13635" s="33">
        <v>374.52506126427897</v>
      </c>
    </row>
    <row r="13636" spans="1:4">
      <c r="A13636" s="32">
        <v>2013</v>
      </c>
      <c r="B13636" s="32" t="s">
        <v>8</v>
      </c>
      <c r="C13636" s="32" t="s">
        <v>126</v>
      </c>
      <c r="D13636" s="33">
        <v>259.17199846354299</v>
      </c>
    </row>
    <row r="13637" spans="1:4">
      <c r="A13637" s="32">
        <v>2013</v>
      </c>
      <c r="B13637" s="32" t="s">
        <v>9</v>
      </c>
      <c r="C13637" s="32" t="s">
        <v>126</v>
      </c>
      <c r="D13637" s="33">
        <v>137.78854082189</v>
      </c>
    </row>
    <row r="13638" spans="1:4">
      <c r="A13638" s="32">
        <v>2013</v>
      </c>
      <c r="B13638" s="32" t="s">
        <v>10</v>
      </c>
      <c r="C13638" s="32" t="s">
        <v>126</v>
      </c>
      <c r="D13638" s="33">
        <v>4272.4710329060599</v>
      </c>
    </row>
    <row r="13639" spans="1:4">
      <c r="A13639" s="32">
        <v>2013</v>
      </c>
      <c r="B13639" s="32" t="s">
        <v>11</v>
      </c>
      <c r="C13639" s="32" t="s">
        <v>126</v>
      </c>
      <c r="D13639" s="33">
        <v>80.575388293264794</v>
      </c>
    </row>
    <row r="13640" spans="1:4">
      <c r="A13640" s="32">
        <v>2013</v>
      </c>
      <c r="B13640" s="32" t="s">
        <v>12</v>
      </c>
      <c r="C13640" s="32" t="s">
        <v>126</v>
      </c>
      <c r="D13640" s="33">
        <v>125.901959685386</v>
      </c>
    </row>
    <row r="13641" spans="1:4">
      <c r="A13641" s="32">
        <v>2013</v>
      </c>
      <c r="B13641" s="32" t="s">
        <v>13</v>
      </c>
      <c r="C13641" s="32" t="s">
        <v>126</v>
      </c>
      <c r="D13641" s="33">
        <v>140.28612809899599</v>
      </c>
    </row>
    <row r="13642" spans="1:4">
      <c r="A13642" s="32">
        <v>2013</v>
      </c>
      <c r="B13642" s="32" t="s">
        <v>14</v>
      </c>
      <c r="C13642" s="32" t="s">
        <v>126</v>
      </c>
      <c r="D13642" s="33">
        <v>1975.0542166600801</v>
      </c>
    </row>
    <row r="13643" spans="1:4">
      <c r="A13643" s="32">
        <v>2013</v>
      </c>
      <c r="B13643" s="32" t="s">
        <v>15</v>
      </c>
      <c r="C13643" s="32" t="s">
        <v>126</v>
      </c>
      <c r="D13643" s="33">
        <v>107.490155361688</v>
      </c>
    </row>
    <row r="13644" spans="1:4">
      <c r="A13644" s="32">
        <v>2014</v>
      </c>
      <c r="B13644" s="32" t="s">
        <v>4</v>
      </c>
      <c r="C13644" s="32" t="s">
        <v>126</v>
      </c>
      <c r="D13644" s="33">
        <v>100.43306609064101</v>
      </c>
    </row>
    <row r="13645" spans="1:4">
      <c r="A13645" s="32">
        <v>2014</v>
      </c>
      <c r="B13645" s="32" t="s">
        <v>5</v>
      </c>
      <c r="C13645" s="32" t="s">
        <v>126</v>
      </c>
      <c r="D13645" s="33">
        <v>230.50473686439199</v>
      </c>
    </row>
    <row r="13646" spans="1:4">
      <c r="A13646" s="32">
        <v>2014</v>
      </c>
      <c r="B13646" s="32" t="s">
        <v>6</v>
      </c>
      <c r="C13646" s="32" t="s">
        <v>126</v>
      </c>
      <c r="D13646" s="33">
        <v>50.557787599851501</v>
      </c>
    </row>
    <row r="13647" spans="1:4">
      <c r="A13647" s="32">
        <v>2014</v>
      </c>
      <c r="B13647" s="32" t="s">
        <v>7</v>
      </c>
      <c r="C13647" s="32" t="s">
        <v>126</v>
      </c>
      <c r="D13647" s="33">
        <v>29.200117878469101</v>
      </c>
    </row>
    <row r="13648" spans="1:4">
      <c r="A13648" s="32">
        <v>2014</v>
      </c>
      <c r="B13648" s="32" t="s">
        <v>8</v>
      </c>
      <c r="C13648" s="32" t="s">
        <v>126</v>
      </c>
      <c r="D13648" s="33">
        <v>3322.9580538353898</v>
      </c>
    </row>
    <row r="13649" spans="1:4">
      <c r="A13649" s="32">
        <v>2014</v>
      </c>
      <c r="B13649" s="32" t="s">
        <v>9</v>
      </c>
      <c r="C13649" s="32" t="s">
        <v>126</v>
      </c>
      <c r="D13649" s="33">
        <v>29.082346754693202</v>
      </c>
    </row>
    <row r="13650" spans="1:4">
      <c r="A13650" s="32">
        <v>2014</v>
      </c>
      <c r="B13650" s="32" t="s">
        <v>10</v>
      </c>
      <c r="C13650" s="32" t="s">
        <v>126</v>
      </c>
      <c r="D13650" s="33">
        <v>412.471416136362</v>
      </c>
    </row>
    <row r="13651" spans="1:4">
      <c r="A13651" s="32">
        <v>2014</v>
      </c>
      <c r="B13651" s="32" t="s">
        <v>11</v>
      </c>
      <c r="C13651" s="32" t="s">
        <v>126</v>
      </c>
      <c r="D13651" s="33">
        <v>3.0034454620976998</v>
      </c>
    </row>
    <row r="13652" spans="1:4">
      <c r="A13652" s="32">
        <v>2014</v>
      </c>
      <c r="B13652" s="32" t="s">
        <v>12</v>
      </c>
      <c r="C13652" s="32" t="s">
        <v>126</v>
      </c>
      <c r="D13652" s="33">
        <v>109.220606030562</v>
      </c>
    </row>
    <row r="13653" spans="1:4">
      <c r="A13653" s="32">
        <v>2014</v>
      </c>
      <c r="B13653" s="32" t="s">
        <v>13</v>
      </c>
      <c r="C13653" s="32" t="s">
        <v>126</v>
      </c>
      <c r="D13653" s="33">
        <v>116.966969130683</v>
      </c>
    </row>
    <row r="13654" spans="1:4">
      <c r="A13654" s="32">
        <v>2014</v>
      </c>
      <c r="B13654" s="32" t="s">
        <v>14</v>
      </c>
      <c r="C13654" s="32" t="s">
        <v>126</v>
      </c>
      <c r="D13654" s="33">
        <v>77.002967534784105</v>
      </c>
    </row>
    <row r="13655" spans="1:4">
      <c r="A13655" s="32">
        <v>2014</v>
      </c>
      <c r="B13655" s="32" t="s">
        <v>15</v>
      </c>
      <c r="C13655" s="32" t="s">
        <v>126</v>
      </c>
      <c r="D13655" s="33">
        <v>45.054067523353098</v>
      </c>
    </row>
    <row r="13656" spans="1:4">
      <c r="A13656" s="32">
        <v>2015</v>
      </c>
      <c r="B13656" s="32" t="s">
        <v>4</v>
      </c>
      <c r="C13656" s="32" t="s">
        <v>126</v>
      </c>
      <c r="D13656" s="33">
        <v>164</v>
      </c>
    </row>
    <row r="13657" spans="1:4">
      <c r="A13657" s="32">
        <v>2015</v>
      </c>
      <c r="B13657" s="32" t="s">
        <v>5</v>
      </c>
      <c r="C13657" s="32" t="s">
        <v>126</v>
      </c>
      <c r="D13657" s="33">
        <v>0</v>
      </c>
    </row>
    <row r="13658" spans="1:4">
      <c r="A13658" s="32">
        <v>2015</v>
      </c>
      <c r="B13658" s="32" t="s">
        <v>6</v>
      </c>
      <c r="C13658" s="32" t="s">
        <v>126</v>
      </c>
      <c r="D13658" s="33">
        <v>160</v>
      </c>
    </row>
    <row r="13659" spans="1:4">
      <c r="A13659" s="32">
        <v>2015</v>
      </c>
      <c r="B13659" s="32" t="s">
        <v>7</v>
      </c>
      <c r="C13659" s="32" t="s">
        <v>126</v>
      </c>
      <c r="D13659" s="33">
        <v>0</v>
      </c>
    </row>
    <row r="13660" spans="1:4">
      <c r="A13660" s="32">
        <v>2015</v>
      </c>
      <c r="B13660" s="32" t="s">
        <v>8</v>
      </c>
      <c r="C13660" s="32" t="s">
        <v>126</v>
      </c>
      <c r="D13660" s="33">
        <v>0</v>
      </c>
    </row>
    <row r="13661" spans="1:4">
      <c r="A13661" s="32">
        <v>2015</v>
      </c>
      <c r="B13661" s="32" t="s">
        <v>9</v>
      </c>
      <c r="C13661" s="32" t="s">
        <v>126</v>
      </c>
      <c r="D13661" s="33">
        <v>419</v>
      </c>
    </row>
    <row r="13662" spans="1:4">
      <c r="A13662" s="32">
        <v>2015</v>
      </c>
      <c r="B13662" s="32" t="s">
        <v>10</v>
      </c>
      <c r="C13662" s="32" t="s">
        <v>126</v>
      </c>
      <c r="D13662" s="33">
        <v>0</v>
      </c>
    </row>
    <row r="13663" spans="1:4">
      <c r="A13663" s="32">
        <v>2015</v>
      </c>
      <c r="B13663" s="32" t="s">
        <v>11</v>
      </c>
      <c r="C13663" s="32" t="s">
        <v>126</v>
      </c>
      <c r="D13663" s="33">
        <v>0</v>
      </c>
    </row>
    <row r="13664" spans="1:4">
      <c r="A13664" s="32">
        <v>2015</v>
      </c>
      <c r="B13664" s="32" t="s">
        <v>12</v>
      </c>
      <c r="C13664" s="32" t="s">
        <v>126</v>
      </c>
      <c r="D13664" s="33">
        <v>0</v>
      </c>
    </row>
    <row r="13665" spans="1:4">
      <c r="A13665" s="32">
        <v>2015</v>
      </c>
      <c r="B13665" s="32" t="s">
        <v>13</v>
      </c>
      <c r="C13665" s="32" t="s">
        <v>126</v>
      </c>
      <c r="D13665" s="33">
        <v>0</v>
      </c>
    </row>
    <row r="13666" spans="1:4">
      <c r="A13666" s="32">
        <v>2015</v>
      </c>
      <c r="B13666" s="32" t="s">
        <v>14</v>
      </c>
      <c r="C13666" s="32" t="s">
        <v>126</v>
      </c>
      <c r="D13666" s="33">
        <v>0</v>
      </c>
    </row>
    <row r="13667" spans="1:4">
      <c r="A13667" s="32">
        <v>2015</v>
      </c>
      <c r="B13667" s="32" t="s">
        <v>15</v>
      </c>
      <c r="C13667" s="32" t="s">
        <v>126</v>
      </c>
      <c r="D13667" s="33">
        <v>0</v>
      </c>
    </row>
    <row r="13668" spans="1:4">
      <c r="A13668" s="32">
        <v>2016</v>
      </c>
      <c r="B13668" s="32" t="s">
        <v>4</v>
      </c>
      <c r="C13668" s="32" t="s">
        <v>126</v>
      </c>
      <c r="D13668" s="33">
        <v>0</v>
      </c>
    </row>
    <row r="13669" spans="1:4">
      <c r="A13669" s="32">
        <v>2016</v>
      </c>
      <c r="B13669" s="32" t="s">
        <v>5</v>
      </c>
      <c r="C13669" s="32" t="s">
        <v>126</v>
      </c>
      <c r="D13669" s="33">
        <v>0</v>
      </c>
    </row>
    <row r="13670" spans="1:4">
      <c r="A13670" s="32">
        <v>2016</v>
      </c>
      <c r="B13670" s="32" t="s">
        <v>6</v>
      </c>
      <c r="C13670" s="32" t="s">
        <v>126</v>
      </c>
      <c r="D13670" s="33">
        <v>0</v>
      </c>
    </row>
    <row r="13671" spans="1:4">
      <c r="A13671" s="32">
        <v>2016</v>
      </c>
      <c r="B13671" s="32" t="s">
        <v>7</v>
      </c>
      <c r="C13671" s="32" t="s">
        <v>126</v>
      </c>
      <c r="D13671" s="33">
        <v>1530</v>
      </c>
    </row>
    <row r="13672" spans="1:4">
      <c r="A13672" s="32">
        <v>2016</v>
      </c>
      <c r="B13672" s="32" t="s">
        <v>8</v>
      </c>
      <c r="C13672" s="32" t="s">
        <v>126</v>
      </c>
      <c r="D13672" s="33">
        <v>0</v>
      </c>
    </row>
    <row r="13673" spans="1:4">
      <c r="A13673" s="32">
        <v>2016</v>
      </c>
      <c r="B13673" s="32" t="s">
        <v>9</v>
      </c>
      <c r="C13673" s="32" t="s">
        <v>126</v>
      </c>
      <c r="D13673" s="33">
        <v>404</v>
      </c>
    </row>
    <row r="13674" spans="1:4">
      <c r="A13674" s="32">
        <v>2016</v>
      </c>
      <c r="B13674" s="32" t="s">
        <v>10</v>
      </c>
      <c r="C13674" s="32" t="s">
        <v>126</v>
      </c>
      <c r="D13674" s="33">
        <v>0</v>
      </c>
    </row>
    <row r="13675" spans="1:4">
      <c r="A13675" s="32">
        <v>2016</v>
      </c>
      <c r="B13675" s="32" t="s">
        <v>11</v>
      </c>
      <c r="C13675" s="32" t="s">
        <v>126</v>
      </c>
      <c r="D13675" s="33">
        <v>0</v>
      </c>
    </row>
    <row r="13676" spans="1:4">
      <c r="A13676" s="32">
        <v>2016</v>
      </c>
      <c r="B13676" s="32" t="s">
        <v>12</v>
      </c>
      <c r="C13676" s="32" t="s">
        <v>126</v>
      </c>
      <c r="D13676" s="33">
        <v>0</v>
      </c>
    </row>
    <row r="13677" spans="1:4">
      <c r="A13677" s="32">
        <v>2016</v>
      </c>
      <c r="B13677" s="32" t="s">
        <v>13</v>
      </c>
      <c r="C13677" s="32" t="s">
        <v>126</v>
      </c>
      <c r="D13677" s="33">
        <v>0</v>
      </c>
    </row>
    <row r="13678" spans="1:4">
      <c r="A13678" s="32">
        <v>2016</v>
      </c>
      <c r="B13678" s="32" t="s">
        <v>14</v>
      </c>
      <c r="C13678" s="32" t="s">
        <v>126</v>
      </c>
      <c r="D13678" s="33">
        <v>0</v>
      </c>
    </row>
    <row r="13679" spans="1:4">
      <c r="A13679" s="32">
        <v>2016</v>
      </c>
      <c r="B13679" s="32" t="s">
        <v>15</v>
      </c>
      <c r="C13679" s="32" t="s">
        <v>126</v>
      </c>
      <c r="D13679" s="33">
        <v>751</v>
      </c>
    </row>
    <row r="13680" spans="1:4">
      <c r="A13680" s="32">
        <v>2017</v>
      </c>
      <c r="B13680" s="32" t="s">
        <v>4</v>
      </c>
      <c r="C13680" s="32" t="s">
        <v>126</v>
      </c>
      <c r="D13680" s="33">
        <v>0</v>
      </c>
    </row>
    <row r="13681" spans="1:4">
      <c r="A13681" s="32">
        <v>2017</v>
      </c>
      <c r="B13681" s="32" t="s">
        <v>5</v>
      </c>
      <c r="C13681" s="32" t="s">
        <v>126</v>
      </c>
      <c r="D13681" s="33">
        <v>0</v>
      </c>
    </row>
    <row r="13682" spans="1:4">
      <c r="A13682" s="32">
        <v>2017</v>
      </c>
      <c r="B13682" s="32" t="s">
        <v>6</v>
      </c>
      <c r="C13682" s="32" t="s">
        <v>126</v>
      </c>
      <c r="D13682" s="33">
        <v>0</v>
      </c>
    </row>
    <row r="13683" spans="1:4">
      <c r="A13683" s="32">
        <v>2017</v>
      </c>
      <c r="B13683" s="32" t="s">
        <v>7</v>
      </c>
      <c r="C13683" s="32" t="s">
        <v>126</v>
      </c>
      <c r="D13683" s="33">
        <v>0</v>
      </c>
    </row>
    <row r="13684" spans="1:4">
      <c r="A13684" s="32">
        <v>2017</v>
      </c>
      <c r="B13684" s="32" t="s">
        <v>8</v>
      </c>
      <c r="C13684" s="32" t="s">
        <v>126</v>
      </c>
      <c r="D13684" s="33">
        <v>1147</v>
      </c>
    </row>
    <row r="13685" spans="1:4">
      <c r="A13685" s="32">
        <v>2017</v>
      </c>
      <c r="B13685" s="32" t="s">
        <v>9</v>
      </c>
      <c r="C13685" s="32" t="s">
        <v>126</v>
      </c>
      <c r="D13685" s="33">
        <v>0</v>
      </c>
    </row>
    <row r="13686" spans="1:4">
      <c r="A13686" s="32">
        <v>2017</v>
      </c>
      <c r="B13686" s="32" t="s">
        <v>10</v>
      </c>
      <c r="C13686" s="32" t="s">
        <v>126</v>
      </c>
      <c r="D13686" s="33">
        <v>0</v>
      </c>
    </row>
    <row r="13687" spans="1:4">
      <c r="A13687" s="32">
        <v>2017</v>
      </c>
      <c r="B13687" s="32" t="s">
        <v>11</v>
      </c>
      <c r="C13687" s="32" t="s">
        <v>126</v>
      </c>
      <c r="D13687" s="33">
        <v>1108</v>
      </c>
    </row>
    <row r="13688" spans="1:4">
      <c r="A13688" s="32">
        <v>2017</v>
      </c>
      <c r="B13688" s="32" t="s">
        <v>12</v>
      </c>
      <c r="C13688" s="32" t="s">
        <v>126</v>
      </c>
      <c r="D13688" s="33">
        <v>0</v>
      </c>
    </row>
    <row r="13689" spans="1:4">
      <c r="A13689" s="32">
        <v>2017</v>
      </c>
      <c r="B13689" s="32" t="s">
        <v>13</v>
      </c>
      <c r="C13689" s="32" t="s">
        <v>126</v>
      </c>
      <c r="D13689" s="33">
        <v>0</v>
      </c>
    </row>
    <row r="13690" spans="1:4">
      <c r="A13690" s="32">
        <v>2017</v>
      </c>
      <c r="B13690" s="32" t="s">
        <v>14</v>
      </c>
      <c r="C13690" s="32" t="s">
        <v>126</v>
      </c>
      <c r="D13690" s="33">
        <v>0</v>
      </c>
    </row>
    <row r="13691" spans="1:4">
      <c r="A13691" s="32">
        <v>2017</v>
      </c>
      <c r="B13691" s="32" t="s">
        <v>15</v>
      </c>
      <c r="C13691" s="32" t="s">
        <v>126</v>
      </c>
      <c r="D13691" s="33">
        <v>0</v>
      </c>
    </row>
    <row r="13692" spans="1:4">
      <c r="A13692" s="32">
        <v>2018</v>
      </c>
      <c r="B13692" s="32" t="s">
        <v>4</v>
      </c>
      <c r="C13692" s="32" t="s">
        <v>126</v>
      </c>
      <c r="D13692" s="33">
        <v>0</v>
      </c>
    </row>
    <row r="13693" spans="1:4">
      <c r="A13693" s="32">
        <v>2018</v>
      </c>
      <c r="B13693" s="32" t="s">
        <v>5</v>
      </c>
      <c r="C13693" s="32" t="s">
        <v>126</v>
      </c>
      <c r="D13693" s="33">
        <v>274</v>
      </c>
    </row>
    <row r="13694" spans="1:4">
      <c r="A13694" s="32">
        <v>2018</v>
      </c>
      <c r="B13694" s="32" t="s">
        <v>6</v>
      </c>
      <c r="C13694" s="32" t="s">
        <v>126</v>
      </c>
      <c r="D13694" s="33">
        <v>341</v>
      </c>
    </row>
    <row r="13695" spans="1:4">
      <c r="A13695" s="32">
        <v>2018</v>
      </c>
      <c r="B13695" s="32" t="s">
        <v>7</v>
      </c>
      <c r="C13695" s="32" t="s">
        <v>126</v>
      </c>
      <c r="D13695" s="33">
        <v>1197</v>
      </c>
    </row>
    <row r="13696" spans="1:4">
      <c r="A13696" s="32">
        <v>2018</v>
      </c>
      <c r="B13696" s="32" t="s">
        <v>8</v>
      </c>
      <c r="C13696" s="32" t="s">
        <v>126</v>
      </c>
      <c r="D13696" s="33">
        <v>821</v>
      </c>
    </row>
    <row r="13697" spans="1:4">
      <c r="A13697" s="32">
        <v>2018</v>
      </c>
      <c r="B13697" s="32" t="s">
        <v>9</v>
      </c>
      <c r="C13697" s="32" t="s">
        <v>126</v>
      </c>
      <c r="D13697" s="33">
        <v>849</v>
      </c>
    </row>
    <row r="13698" spans="1:4">
      <c r="A13698" s="32">
        <v>2018</v>
      </c>
      <c r="B13698" s="32" t="s">
        <v>10</v>
      </c>
      <c r="C13698" s="32" t="s">
        <v>126</v>
      </c>
      <c r="D13698" s="33">
        <v>997</v>
      </c>
    </row>
    <row r="13699" spans="1:4">
      <c r="A13699" s="32">
        <v>2018</v>
      </c>
      <c r="B13699" s="32" t="s">
        <v>11</v>
      </c>
      <c r="C13699" s="32" t="s">
        <v>126</v>
      </c>
      <c r="D13699" s="33">
        <v>451</v>
      </c>
    </row>
    <row r="13700" spans="1:4">
      <c r="A13700" s="32">
        <v>2018</v>
      </c>
      <c r="B13700" s="32" t="s">
        <v>12</v>
      </c>
      <c r="C13700" s="32" t="s">
        <v>126</v>
      </c>
      <c r="D13700" s="33">
        <v>425</v>
      </c>
    </row>
    <row r="13701" spans="1:4">
      <c r="A13701" s="32">
        <v>2018</v>
      </c>
      <c r="B13701" s="32" t="s">
        <v>13</v>
      </c>
      <c r="C13701" s="32" t="s">
        <v>126</v>
      </c>
      <c r="D13701" s="33">
        <v>527</v>
      </c>
    </row>
    <row r="13702" spans="1:4">
      <c r="A13702" s="32">
        <v>2018</v>
      </c>
      <c r="B13702" s="32" t="s">
        <v>14</v>
      </c>
      <c r="C13702" s="32" t="s">
        <v>126</v>
      </c>
      <c r="D13702" s="33">
        <v>1163</v>
      </c>
    </row>
    <row r="13703" spans="1:4">
      <c r="A13703" s="32">
        <v>2018</v>
      </c>
      <c r="B13703" s="32" t="s">
        <v>15</v>
      </c>
      <c r="C13703" s="32" t="s">
        <v>126</v>
      </c>
      <c r="D13703" s="33">
        <v>1185</v>
      </c>
    </row>
    <row r="13704" spans="1:4">
      <c r="A13704" s="32">
        <v>2019</v>
      </c>
      <c r="B13704" s="32" t="s">
        <v>4</v>
      </c>
      <c r="C13704" s="32" t="s">
        <v>126</v>
      </c>
      <c r="D13704" s="33">
        <v>1515</v>
      </c>
    </row>
    <row r="13705" spans="1:4">
      <c r="A13705" s="32">
        <v>2019</v>
      </c>
      <c r="B13705" s="32" t="s">
        <v>5</v>
      </c>
      <c r="C13705" s="32" t="s">
        <v>126</v>
      </c>
      <c r="D13705" s="33">
        <v>1407</v>
      </c>
    </row>
    <row r="13706" spans="1:4">
      <c r="A13706" s="32">
        <v>2019</v>
      </c>
      <c r="B13706" s="32" t="s">
        <v>6</v>
      </c>
      <c r="C13706" s="32" t="s">
        <v>126</v>
      </c>
      <c r="D13706" s="33">
        <v>1490</v>
      </c>
    </row>
    <row r="13707" spans="1:4">
      <c r="A13707" s="32">
        <v>2019</v>
      </c>
      <c r="B13707" s="32" t="s">
        <v>7</v>
      </c>
      <c r="C13707" s="32" t="s">
        <v>126</v>
      </c>
      <c r="D13707" s="33">
        <v>1301</v>
      </c>
    </row>
    <row r="13708" spans="1:4">
      <c r="A13708" s="32">
        <v>2019</v>
      </c>
      <c r="B13708" s="32" t="s">
        <v>8</v>
      </c>
      <c r="C13708" s="32" t="s">
        <v>126</v>
      </c>
      <c r="D13708" s="33">
        <v>891</v>
      </c>
    </row>
    <row r="13709" spans="1:4">
      <c r="A13709" s="32">
        <v>2019</v>
      </c>
      <c r="B13709" s="32" t="s">
        <v>9</v>
      </c>
      <c r="C13709" s="32" t="s">
        <v>126</v>
      </c>
      <c r="D13709" s="33">
        <v>593</v>
      </c>
    </row>
    <row r="13710" spans="1:4">
      <c r="A13710" s="32">
        <v>2019</v>
      </c>
      <c r="B13710" s="32" t="s">
        <v>10</v>
      </c>
      <c r="C13710" s="32" t="s">
        <v>126</v>
      </c>
      <c r="D13710" s="33">
        <v>1274</v>
      </c>
    </row>
    <row r="13711" spans="1:4">
      <c r="A13711" s="32">
        <v>2019</v>
      </c>
      <c r="B13711" s="32" t="s">
        <v>11</v>
      </c>
      <c r="C13711" s="32" t="s">
        <v>126</v>
      </c>
      <c r="D13711" s="33">
        <v>973</v>
      </c>
    </row>
    <row r="13712" spans="1:4">
      <c r="A13712" s="32">
        <v>2019</v>
      </c>
      <c r="B13712" s="32" t="s">
        <v>12</v>
      </c>
      <c r="C13712" s="32" t="s">
        <v>126</v>
      </c>
      <c r="D13712" s="33">
        <v>1042</v>
      </c>
    </row>
    <row r="13713" spans="1:4">
      <c r="A13713" s="32">
        <v>2019</v>
      </c>
      <c r="B13713" s="32" t="s">
        <v>13</v>
      </c>
      <c r="C13713" s="32" t="s">
        <v>126</v>
      </c>
      <c r="D13713" s="33">
        <v>683</v>
      </c>
    </row>
    <row r="13714" spans="1:4">
      <c r="A13714" s="32">
        <v>2019</v>
      </c>
      <c r="B13714" s="32" t="s">
        <v>14</v>
      </c>
      <c r="C13714" s="32" t="s">
        <v>126</v>
      </c>
      <c r="D13714" s="33">
        <v>1042</v>
      </c>
    </row>
    <row r="13715" spans="1:4">
      <c r="A13715" s="32">
        <v>2019</v>
      </c>
      <c r="B13715" s="32" t="s">
        <v>15</v>
      </c>
      <c r="C13715" s="32" t="s">
        <v>126</v>
      </c>
      <c r="D13715" s="33">
        <v>1135</v>
      </c>
    </row>
    <row r="13716" spans="1:4">
      <c r="A13716" s="32">
        <v>2020</v>
      </c>
      <c r="B13716" s="32" t="s">
        <v>4</v>
      </c>
      <c r="C13716" s="32" t="s">
        <v>126</v>
      </c>
      <c r="D13716" s="33">
        <v>1558</v>
      </c>
    </row>
    <row r="13717" spans="1:4">
      <c r="A13717" s="32">
        <v>2020</v>
      </c>
      <c r="B13717" s="32" t="s">
        <v>5</v>
      </c>
      <c r="C13717" s="32" t="s">
        <v>126</v>
      </c>
      <c r="D13717" s="33">
        <v>1662</v>
      </c>
    </row>
    <row r="13718" spans="1:4">
      <c r="A13718" s="32">
        <v>2020</v>
      </c>
      <c r="B13718" s="32" t="s">
        <v>6</v>
      </c>
      <c r="C13718" s="32" t="s">
        <v>126</v>
      </c>
      <c r="D13718" s="33">
        <v>699</v>
      </c>
    </row>
    <row r="13719" spans="1:4">
      <c r="A13719" s="32">
        <v>2020</v>
      </c>
      <c r="B13719" s="32" t="s">
        <v>7</v>
      </c>
      <c r="C13719" s="32" t="s">
        <v>126</v>
      </c>
      <c r="D13719" s="33">
        <v>38</v>
      </c>
    </row>
    <row r="13720" spans="1:4">
      <c r="A13720" s="32">
        <v>2020</v>
      </c>
      <c r="B13720" s="32" t="s">
        <v>8</v>
      </c>
      <c r="C13720" s="32" t="s">
        <v>126</v>
      </c>
      <c r="D13720" s="33">
        <v>84</v>
      </c>
    </row>
    <row r="13721" spans="1:4">
      <c r="A13721" s="32">
        <v>2020</v>
      </c>
      <c r="B13721" s="32" t="s">
        <v>9</v>
      </c>
      <c r="C13721" s="32" t="s">
        <v>126</v>
      </c>
      <c r="D13721" s="33">
        <v>44</v>
      </c>
    </row>
    <row r="13722" spans="1:4">
      <c r="A13722" s="32">
        <v>2020</v>
      </c>
      <c r="B13722" s="32" t="s">
        <v>10</v>
      </c>
      <c r="C13722" s="32" t="s">
        <v>126</v>
      </c>
      <c r="D13722" s="33">
        <v>53</v>
      </c>
    </row>
    <row r="13723" spans="1:4">
      <c r="A13723" s="32">
        <v>2020</v>
      </c>
      <c r="B13723" s="32" t="s">
        <v>11</v>
      </c>
      <c r="C13723" s="32" t="s">
        <v>126</v>
      </c>
      <c r="D13723" s="33">
        <v>65</v>
      </c>
    </row>
    <row r="13724" spans="1:4">
      <c r="A13724" s="32">
        <v>2020</v>
      </c>
      <c r="B13724" s="32" t="s">
        <v>12</v>
      </c>
      <c r="C13724" s="32" t="s">
        <v>126</v>
      </c>
      <c r="D13724" s="33">
        <v>98</v>
      </c>
    </row>
    <row r="13725" spans="1:4">
      <c r="A13725" s="32">
        <v>2020</v>
      </c>
      <c r="B13725" s="32" t="s">
        <v>13</v>
      </c>
      <c r="C13725" s="32" t="s">
        <v>126</v>
      </c>
      <c r="D13725" s="33">
        <v>94</v>
      </c>
    </row>
    <row r="13726" spans="1:4">
      <c r="A13726" s="32">
        <v>2020</v>
      </c>
      <c r="B13726" s="32" t="s">
        <v>14</v>
      </c>
      <c r="C13726" s="32" t="s">
        <v>126</v>
      </c>
      <c r="D13726" s="33">
        <v>143</v>
      </c>
    </row>
    <row r="13727" spans="1:4">
      <c r="A13727" s="32">
        <v>1995</v>
      </c>
      <c r="B13727" s="32" t="s">
        <v>10</v>
      </c>
      <c r="C13727" s="32" t="s">
        <v>127</v>
      </c>
      <c r="D13727" s="33">
        <v>0</v>
      </c>
    </row>
    <row r="13728" spans="1:4">
      <c r="A13728" s="32">
        <v>1995</v>
      </c>
      <c r="B13728" s="32" t="s">
        <v>11</v>
      </c>
      <c r="C13728" s="32" t="s">
        <v>127</v>
      </c>
      <c r="D13728" s="33">
        <v>0</v>
      </c>
    </row>
    <row r="13729" spans="1:4">
      <c r="A13729" s="32">
        <v>1995</v>
      </c>
      <c r="B13729" s="32" t="s">
        <v>12</v>
      </c>
      <c r="C13729" s="32" t="s">
        <v>127</v>
      </c>
      <c r="D13729" s="33">
        <v>0</v>
      </c>
    </row>
    <row r="13730" spans="1:4">
      <c r="A13730" s="32">
        <v>1995</v>
      </c>
      <c r="B13730" s="32" t="s">
        <v>13</v>
      </c>
      <c r="C13730" s="32" t="s">
        <v>127</v>
      </c>
      <c r="D13730" s="33">
        <v>0</v>
      </c>
    </row>
    <row r="13731" spans="1:4">
      <c r="A13731" s="32">
        <v>1995</v>
      </c>
      <c r="B13731" s="32" t="s">
        <v>14</v>
      </c>
      <c r="C13731" s="32" t="s">
        <v>127</v>
      </c>
      <c r="D13731" s="33">
        <v>0</v>
      </c>
    </row>
    <row r="13732" spans="1:4">
      <c r="A13732" s="32">
        <v>1995</v>
      </c>
      <c r="B13732" s="32" t="s">
        <v>15</v>
      </c>
      <c r="C13732" s="32" t="s">
        <v>127</v>
      </c>
      <c r="D13732" s="33">
        <v>0</v>
      </c>
    </row>
    <row r="13733" spans="1:4">
      <c r="A13733" s="32">
        <v>1996</v>
      </c>
      <c r="B13733" s="32" t="s">
        <v>4</v>
      </c>
      <c r="C13733" s="32" t="s">
        <v>127</v>
      </c>
      <c r="D13733" s="33">
        <v>0</v>
      </c>
    </row>
    <row r="13734" spans="1:4">
      <c r="A13734" s="32">
        <v>1996</v>
      </c>
      <c r="B13734" s="32" t="s">
        <v>5</v>
      </c>
      <c r="C13734" s="32" t="s">
        <v>127</v>
      </c>
      <c r="D13734" s="33">
        <v>0</v>
      </c>
    </row>
    <row r="13735" spans="1:4">
      <c r="A13735" s="32">
        <v>1996</v>
      </c>
      <c r="B13735" s="32" t="s">
        <v>6</v>
      </c>
      <c r="C13735" s="32" t="s">
        <v>127</v>
      </c>
      <c r="D13735" s="33">
        <v>0</v>
      </c>
    </row>
    <row r="13736" spans="1:4">
      <c r="A13736" s="32">
        <v>1996</v>
      </c>
      <c r="B13736" s="32" t="s">
        <v>7</v>
      </c>
      <c r="C13736" s="32" t="s">
        <v>127</v>
      </c>
      <c r="D13736" s="33">
        <v>0</v>
      </c>
    </row>
    <row r="13737" spans="1:4">
      <c r="A13737" s="32">
        <v>1996</v>
      </c>
      <c r="B13737" s="32" t="s">
        <v>8</v>
      </c>
      <c r="C13737" s="32" t="s">
        <v>127</v>
      </c>
      <c r="D13737" s="33">
        <v>0</v>
      </c>
    </row>
    <row r="13738" spans="1:4">
      <c r="A13738" s="32">
        <v>1996</v>
      </c>
      <c r="B13738" s="32" t="s">
        <v>9</v>
      </c>
      <c r="C13738" s="32" t="s">
        <v>127</v>
      </c>
      <c r="D13738" s="33">
        <v>0</v>
      </c>
    </row>
    <row r="13739" spans="1:4">
      <c r="A13739" s="32">
        <v>1996</v>
      </c>
      <c r="B13739" s="32" t="s">
        <v>10</v>
      </c>
      <c r="C13739" s="32" t="s">
        <v>127</v>
      </c>
      <c r="D13739" s="33">
        <v>0</v>
      </c>
    </row>
    <row r="13740" spans="1:4">
      <c r="A13740" s="32">
        <v>1996</v>
      </c>
      <c r="B13740" s="32" t="s">
        <v>11</v>
      </c>
      <c r="C13740" s="32" t="s">
        <v>127</v>
      </c>
      <c r="D13740" s="33">
        <v>0</v>
      </c>
    </row>
    <row r="13741" spans="1:4">
      <c r="A13741" s="32">
        <v>1996</v>
      </c>
      <c r="B13741" s="32" t="s">
        <v>12</v>
      </c>
      <c r="C13741" s="32" t="s">
        <v>127</v>
      </c>
      <c r="D13741" s="33">
        <v>0</v>
      </c>
    </row>
    <row r="13742" spans="1:4">
      <c r="A13742" s="32">
        <v>1996</v>
      </c>
      <c r="B13742" s="32" t="s">
        <v>13</v>
      </c>
      <c r="C13742" s="32" t="s">
        <v>127</v>
      </c>
      <c r="D13742" s="33">
        <v>0</v>
      </c>
    </row>
    <row r="13743" spans="1:4">
      <c r="A13743" s="32">
        <v>1996</v>
      </c>
      <c r="B13743" s="32" t="s">
        <v>14</v>
      </c>
      <c r="C13743" s="32" t="s">
        <v>127</v>
      </c>
      <c r="D13743" s="33">
        <v>0</v>
      </c>
    </row>
    <row r="13744" spans="1:4">
      <c r="A13744" s="32">
        <v>1996</v>
      </c>
      <c r="B13744" s="32" t="s">
        <v>15</v>
      </c>
      <c r="C13744" s="32" t="s">
        <v>127</v>
      </c>
      <c r="D13744" s="33">
        <v>0</v>
      </c>
    </row>
    <row r="13745" spans="1:4">
      <c r="A13745" s="32">
        <v>1997</v>
      </c>
      <c r="B13745" s="32" t="s">
        <v>4</v>
      </c>
      <c r="C13745" s="32" t="s">
        <v>127</v>
      </c>
      <c r="D13745" s="33">
        <v>0</v>
      </c>
    </row>
    <row r="13746" spans="1:4">
      <c r="A13746" s="32">
        <v>1997</v>
      </c>
      <c r="B13746" s="32" t="s">
        <v>5</v>
      </c>
      <c r="C13746" s="32" t="s">
        <v>127</v>
      </c>
      <c r="D13746" s="33">
        <v>0</v>
      </c>
    </row>
    <row r="13747" spans="1:4">
      <c r="A13747" s="32">
        <v>1997</v>
      </c>
      <c r="B13747" s="32" t="s">
        <v>6</v>
      </c>
      <c r="C13747" s="32" t="s">
        <v>127</v>
      </c>
      <c r="D13747" s="33">
        <v>0</v>
      </c>
    </row>
    <row r="13748" spans="1:4">
      <c r="A13748" s="32">
        <v>1997</v>
      </c>
      <c r="B13748" s="32" t="s">
        <v>7</v>
      </c>
      <c r="C13748" s="32" t="s">
        <v>127</v>
      </c>
      <c r="D13748" s="33">
        <v>0</v>
      </c>
    </row>
    <row r="13749" spans="1:4">
      <c r="A13749" s="32">
        <v>1997</v>
      </c>
      <c r="B13749" s="32" t="s">
        <v>8</v>
      </c>
      <c r="C13749" s="32" t="s">
        <v>127</v>
      </c>
      <c r="D13749" s="33">
        <v>0</v>
      </c>
    </row>
    <row r="13750" spans="1:4">
      <c r="A13750" s="32">
        <v>1997</v>
      </c>
      <c r="B13750" s="32" t="s">
        <v>9</v>
      </c>
      <c r="C13750" s="32" t="s">
        <v>127</v>
      </c>
      <c r="D13750" s="33">
        <v>0</v>
      </c>
    </row>
    <row r="13751" spans="1:4">
      <c r="A13751" s="32">
        <v>1997</v>
      </c>
      <c r="B13751" s="32" t="s">
        <v>10</v>
      </c>
      <c r="C13751" s="32" t="s">
        <v>127</v>
      </c>
      <c r="D13751" s="33">
        <v>0</v>
      </c>
    </row>
    <row r="13752" spans="1:4">
      <c r="A13752" s="32">
        <v>1997</v>
      </c>
      <c r="B13752" s="32" t="s">
        <v>11</v>
      </c>
      <c r="C13752" s="32" t="s">
        <v>127</v>
      </c>
      <c r="D13752" s="33">
        <v>0</v>
      </c>
    </row>
    <row r="13753" spans="1:4">
      <c r="A13753" s="32">
        <v>1997</v>
      </c>
      <c r="B13753" s="32" t="s">
        <v>12</v>
      </c>
      <c r="C13753" s="32" t="s">
        <v>127</v>
      </c>
      <c r="D13753" s="33">
        <v>0</v>
      </c>
    </row>
    <row r="13754" spans="1:4">
      <c r="A13754" s="32">
        <v>1997</v>
      </c>
      <c r="B13754" s="32" t="s">
        <v>13</v>
      </c>
      <c r="C13754" s="32" t="s">
        <v>127</v>
      </c>
      <c r="D13754" s="33">
        <v>0</v>
      </c>
    </row>
    <row r="13755" spans="1:4">
      <c r="A13755" s="32">
        <v>1997</v>
      </c>
      <c r="B13755" s="32" t="s">
        <v>14</v>
      </c>
      <c r="C13755" s="32" t="s">
        <v>127</v>
      </c>
      <c r="D13755" s="33">
        <v>0</v>
      </c>
    </row>
    <row r="13756" spans="1:4">
      <c r="A13756" s="32">
        <v>1997</v>
      </c>
      <c r="B13756" s="32" t="s">
        <v>15</v>
      </c>
      <c r="C13756" s="32" t="s">
        <v>127</v>
      </c>
      <c r="D13756" s="33">
        <v>0</v>
      </c>
    </row>
    <row r="13757" spans="1:4">
      <c r="A13757" s="32">
        <v>1998</v>
      </c>
      <c r="B13757" s="32" t="s">
        <v>4</v>
      </c>
      <c r="C13757" s="32" t="s">
        <v>127</v>
      </c>
      <c r="D13757" s="33">
        <v>0</v>
      </c>
    </row>
    <row r="13758" spans="1:4">
      <c r="A13758" s="32">
        <v>1998</v>
      </c>
      <c r="B13758" s="32" t="s">
        <v>5</v>
      </c>
      <c r="C13758" s="32" t="s">
        <v>127</v>
      </c>
      <c r="D13758" s="33">
        <v>0</v>
      </c>
    </row>
    <row r="13759" spans="1:4">
      <c r="A13759" s="32">
        <v>1998</v>
      </c>
      <c r="B13759" s="32" t="s">
        <v>6</v>
      </c>
      <c r="C13759" s="32" t="s">
        <v>127</v>
      </c>
      <c r="D13759" s="33">
        <v>0</v>
      </c>
    </row>
    <row r="13760" spans="1:4">
      <c r="A13760" s="32">
        <v>1998</v>
      </c>
      <c r="B13760" s="32" t="s">
        <v>7</v>
      </c>
      <c r="C13760" s="32" t="s">
        <v>127</v>
      </c>
      <c r="D13760" s="33">
        <v>0</v>
      </c>
    </row>
    <row r="13761" spans="1:4">
      <c r="A13761" s="32">
        <v>1998</v>
      </c>
      <c r="B13761" s="32" t="s">
        <v>8</v>
      </c>
      <c r="C13761" s="32" t="s">
        <v>127</v>
      </c>
      <c r="D13761" s="33">
        <v>0</v>
      </c>
    </row>
    <row r="13762" spans="1:4">
      <c r="A13762" s="32">
        <v>1998</v>
      </c>
      <c r="B13762" s="32" t="s">
        <v>9</v>
      </c>
      <c r="C13762" s="32" t="s">
        <v>127</v>
      </c>
      <c r="D13762" s="33">
        <v>0</v>
      </c>
    </row>
    <row r="13763" spans="1:4">
      <c r="A13763" s="32">
        <v>1998</v>
      </c>
      <c r="B13763" s="32" t="s">
        <v>10</v>
      </c>
      <c r="C13763" s="32" t="s">
        <v>127</v>
      </c>
      <c r="D13763" s="33">
        <v>0</v>
      </c>
    </row>
    <row r="13764" spans="1:4">
      <c r="A13764" s="32">
        <v>1998</v>
      </c>
      <c r="B13764" s="32" t="s">
        <v>11</v>
      </c>
      <c r="C13764" s="32" t="s">
        <v>127</v>
      </c>
      <c r="D13764" s="33">
        <v>0</v>
      </c>
    </row>
    <row r="13765" spans="1:4">
      <c r="A13765" s="32">
        <v>1998</v>
      </c>
      <c r="B13765" s="32" t="s">
        <v>12</v>
      </c>
      <c r="C13765" s="32" t="s">
        <v>127</v>
      </c>
      <c r="D13765" s="33">
        <v>0</v>
      </c>
    </row>
    <row r="13766" spans="1:4">
      <c r="A13766" s="32">
        <v>1998</v>
      </c>
      <c r="B13766" s="32" t="s">
        <v>13</v>
      </c>
      <c r="C13766" s="32" t="s">
        <v>127</v>
      </c>
      <c r="D13766" s="33">
        <v>0</v>
      </c>
    </row>
    <row r="13767" spans="1:4">
      <c r="A13767" s="32">
        <v>1998</v>
      </c>
      <c r="B13767" s="32" t="s">
        <v>14</v>
      </c>
      <c r="C13767" s="32" t="s">
        <v>127</v>
      </c>
      <c r="D13767" s="33">
        <v>0</v>
      </c>
    </row>
    <row r="13768" spans="1:4">
      <c r="A13768" s="32">
        <v>1998</v>
      </c>
      <c r="B13768" s="32" t="s">
        <v>15</v>
      </c>
      <c r="C13768" s="32" t="s">
        <v>127</v>
      </c>
      <c r="D13768" s="33">
        <v>0</v>
      </c>
    </row>
    <row r="13769" spans="1:4">
      <c r="A13769" s="32">
        <v>1999</v>
      </c>
      <c r="B13769" s="32" t="s">
        <v>4</v>
      </c>
      <c r="C13769" s="32" t="s">
        <v>127</v>
      </c>
      <c r="D13769" s="33">
        <v>0</v>
      </c>
    </row>
    <row r="13770" spans="1:4">
      <c r="A13770" s="32">
        <v>1999</v>
      </c>
      <c r="B13770" s="32" t="s">
        <v>5</v>
      </c>
      <c r="C13770" s="32" t="s">
        <v>127</v>
      </c>
      <c r="D13770" s="33">
        <v>0</v>
      </c>
    </row>
    <row r="13771" spans="1:4">
      <c r="A13771" s="32">
        <v>1999</v>
      </c>
      <c r="B13771" s="32" t="s">
        <v>6</v>
      </c>
      <c r="C13771" s="32" t="s">
        <v>127</v>
      </c>
      <c r="D13771" s="33">
        <v>0</v>
      </c>
    </row>
    <row r="13772" spans="1:4">
      <c r="A13772" s="32">
        <v>1999</v>
      </c>
      <c r="B13772" s="32" t="s">
        <v>7</v>
      </c>
      <c r="C13772" s="32" t="s">
        <v>127</v>
      </c>
      <c r="D13772" s="33">
        <v>0</v>
      </c>
    </row>
    <row r="13773" spans="1:4">
      <c r="A13773" s="32">
        <v>1999</v>
      </c>
      <c r="B13773" s="32" t="s">
        <v>8</v>
      </c>
      <c r="C13773" s="32" t="s">
        <v>127</v>
      </c>
      <c r="D13773" s="33">
        <v>0</v>
      </c>
    </row>
    <row r="13774" spans="1:4">
      <c r="A13774" s="32">
        <v>1999</v>
      </c>
      <c r="B13774" s="32" t="s">
        <v>9</v>
      </c>
      <c r="C13774" s="32" t="s">
        <v>127</v>
      </c>
      <c r="D13774" s="33">
        <v>0</v>
      </c>
    </row>
    <row r="13775" spans="1:4">
      <c r="A13775" s="32">
        <v>1999</v>
      </c>
      <c r="B13775" s="32" t="s">
        <v>10</v>
      </c>
      <c r="C13775" s="32" t="s">
        <v>127</v>
      </c>
      <c r="D13775" s="33">
        <v>0</v>
      </c>
    </row>
    <row r="13776" spans="1:4">
      <c r="A13776" s="32">
        <v>1999</v>
      </c>
      <c r="B13776" s="32" t="s">
        <v>11</v>
      </c>
      <c r="C13776" s="32" t="s">
        <v>127</v>
      </c>
      <c r="D13776" s="33">
        <v>0</v>
      </c>
    </row>
    <row r="13777" spans="1:4">
      <c r="A13777" s="32">
        <v>1999</v>
      </c>
      <c r="B13777" s="32" t="s">
        <v>12</v>
      </c>
      <c r="C13777" s="32" t="s">
        <v>127</v>
      </c>
      <c r="D13777" s="33">
        <v>0</v>
      </c>
    </row>
    <row r="13778" spans="1:4">
      <c r="A13778" s="32">
        <v>1999</v>
      </c>
      <c r="B13778" s="32" t="s">
        <v>13</v>
      </c>
      <c r="C13778" s="32" t="s">
        <v>127</v>
      </c>
      <c r="D13778" s="33">
        <v>0</v>
      </c>
    </row>
    <row r="13779" spans="1:4">
      <c r="A13779" s="32">
        <v>1999</v>
      </c>
      <c r="B13779" s="32" t="s">
        <v>14</v>
      </c>
      <c r="C13779" s="32" t="s">
        <v>127</v>
      </c>
      <c r="D13779" s="33">
        <v>0</v>
      </c>
    </row>
    <row r="13780" spans="1:4">
      <c r="A13780" s="32">
        <v>1999</v>
      </c>
      <c r="B13780" s="32" t="s">
        <v>15</v>
      </c>
      <c r="C13780" s="32" t="s">
        <v>127</v>
      </c>
      <c r="D13780" s="33">
        <v>0</v>
      </c>
    </row>
    <row r="13781" spans="1:4">
      <c r="A13781" s="32">
        <v>2000</v>
      </c>
      <c r="B13781" s="32" t="s">
        <v>4</v>
      </c>
      <c r="C13781" s="32" t="s">
        <v>127</v>
      </c>
      <c r="D13781" s="33">
        <v>0</v>
      </c>
    </row>
    <row r="13782" spans="1:4">
      <c r="A13782" s="32">
        <v>2000</v>
      </c>
      <c r="B13782" s="32" t="s">
        <v>5</v>
      </c>
      <c r="C13782" s="32" t="s">
        <v>127</v>
      </c>
      <c r="D13782" s="33">
        <v>0</v>
      </c>
    </row>
    <row r="13783" spans="1:4">
      <c r="A13783" s="32">
        <v>2000</v>
      </c>
      <c r="B13783" s="32" t="s">
        <v>6</v>
      </c>
      <c r="C13783" s="32" t="s">
        <v>127</v>
      </c>
      <c r="D13783" s="33">
        <v>0</v>
      </c>
    </row>
    <row r="13784" spans="1:4">
      <c r="A13784" s="32">
        <v>2000</v>
      </c>
      <c r="B13784" s="32" t="s">
        <v>7</v>
      </c>
      <c r="C13784" s="32" t="s">
        <v>127</v>
      </c>
      <c r="D13784" s="33">
        <v>0</v>
      </c>
    </row>
    <row r="13785" spans="1:4">
      <c r="A13785" s="32">
        <v>2000</v>
      </c>
      <c r="B13785" s="32" t="s">
        <v>8</v>
      </c>
      <c r="C13785" s="32" t="s">
        <v>127</v>
      </c>
      <c r="D13785" s="33">
        <v>0</v>
      </c>
    </row>
    <row r="13786" spans="1:4">
      <c r="A13786" s="32">
        <v>2000</v>
      </c>
      <c r="B13786" s="32" t="s">
        <v>9</v>
      </c>
      <c r="C13786" s="32" t="s">
        <v>127</v>
      </c>
      <c r="D13786" s="33">
        <v>0</v>
      </c>
    </row>
    <row r="13787" spans="1:4">
      <c r="A13787" s="32">
        <v>2000</v>
      </c>
      <c r="B13787" s="32" t="s">
        <v>10</v>
      </c>
      <c r="C13787" s="32" t="s">
        <v>127</v>
      </c>
      <c r="D13787" s="33">
        <v>0</v>
      </c>
    </row>
    <row r="13788" spans="1:4">
      <c r="A13788" s="32">
        <v>2000</v>
      </c>
      <c r="B13788" s="32" t="s">
        <v>11</v>
      </c>
      <c r="C13788" s="32" t="s">
        <v>127</v>
      </c>
      <c r="D13788" s="33">
        <v>0</v>
      </c>
    </row>
    <row r="13789" spans="1:4">
      <c r="A13789" s="32">
        <v>2000</v>
      </c>
      <c r="B13789" s="32" t="s">
        <v>12</v>
      </c>
      <c r="C13789" s="32" t="s">
        <v>127</v>
      </c>
      <c r="D13789" s="33">
        <v>0</v>
      </c>
    </row>
    <row r="13790" spans="1:4">
      <c r="A13790" s="32">
        <v>2000</v>
      </c>
      <c r="B13790" s="32" t="s">
        <v>13</v>
      </c>
      <c r="C13790" s="32" t="s">
        <v>127</v>
      </c>
      <c r="D13790" s="33">
        <v>0</v>
      </c>
    </row>
    <row r="13791" spans="1:4">
      <c r="A13791" s="32">
        <v>2000</v>
      </c>
      <c r="B13791" s="32" t="s">
        <v>14</v>
      </c>
      <c r="C13791" s="32" t="s">
        <v>127</v>
      </c>
      <c r="D13791" s="33">
        <v>0</v>
      </c>
    </row>
    <row r="13792" spans="1:4">
      <c r="A13792" s="32">
        <v>2000</v>
      </c>
      <c r="B13792" s="32" t="s">
        <v>15</v>
      </c>
      <c r="C13792" s="32" t="s">
        <v>127</v>
      </c>
      <c r="D13792" s="33">
        <v>0</v>
      </c>
    </row>
    <row r="13793" spans="1:4">
      <c r="A13793" s="32">
        <v>2001</v>
      </c>
      <c r="B13793" s="32" t="s">
        <v>4</v>
      </c>
      <c r="C13793" s="32" t="s">
        <v>127</v>
      </c>
      <c r="D13793" s="33">
        <v>0</v>
      </c>
    </row>
    <row r="13794" spans="1:4">
      <c r="A13794" s="32">
        <v>2001</v>
      </c>
      <c r="B13794" s="32" t="s">
        <v>5</v>
      </c>
      <c r="C13794" s="32" t="s">
        <v>127</v>
      </c>
      <c r="D13794" s="33">
        <v>0</v>
      </c>
    </row>
    <row r="13795" spans="1:4">
      <c r="A13795" s="32">
        <v>2001</v>
      </c>
      <c r="B13795" s="32" t="s">
        <v>6</v>
      </c>
      <c r="C13795" s="32" t="s">
        <v>127</v>
      </c>
      <c r="D13795" s="33">
        <v>0</v>
      </c>
    </row>
    <row r="13796" spans="1:4">
      <c r="A13796" s="32">
        <v>2001</v>
      </c>
      <c r="B13796" s="32" t="s">
        <v>7</v>
      </c>
      <c r="C13796" s="32" t="s">
        <v>127</v>
      </c>
      <c r="D13796" s="33">
        <v>0</v>
      </c>
    </row>
    <row r="13797" spans="1:4">
      <c r="A13797" s="32">
        <v>2001</v>
      </c>
      <c r="B13797" s="32" t="s">
        <v>8</v>
      </c>
      <c r="C13797" s="32" t="s">
        <v>127</v>
      </c>
      <c r="D13797" s="33">
        <v>0</v>
      </c>
    </row>
    <row r="13798" spans="1:4">
      <c r="A13798" s="32">
        <v>2001</v>
      </c>
      <c r="B13798" s="32" t="s">
        <v>9</v>
      </c>
      <c r="C13798" s="32" t="s">
        <v>127</v>
      </c>
      <c r="D13798" s="33">
        <v>0</v>
      </c>
    </row>
    <row r="13799" spans="1:4">
      <c r="A13799" s="32">
        <v>2001</v>
      </c>
      <c r="B13799" s="32" t="s">
        <v>10</v>
      </c>
      <c r="C13799" s="32" t="s">
        <v>127</v>
      </c>
      <c r="D13799" s="33">
        <v>0</v>
      </c>
    </row>
    <row r="13800" spans="1:4">
      <c r="A13800" s="32">
        <v>2001</v>
      </c>
      <c r="B13800" s="32" t="s">
        <v>11</v>
      </c>
      <c r="C13800" s="32" t="s">
        <v>127</v>
      </c>
      <c r="D13800" s="33">
        <v>0</v>
      </c>
    </row>
    <row r="13801" spans="1:4">
      <c r="A13801" s="32">
        <v>2001</v>
      </c>
      <c r="B13801" s="32" t="s">
        <v>12</v>
      </c>
      <c r="C13801" s="32" t="s">
        <v>127</v>
      </c>
      <c r="D13801" s="33">
        <v>0</v>
      </c>
    </row>
    <row r="13802" spans="1:4">
      <c r="A13802" s="32">
        <v>2001</v>
      </c>
      <c r="B13802" s="32" t="s">
        <v>13</v>
      </c>
      <c r="C13802" s="32" t="s">
        <v>127</v>
      </c>
      <c r="D13802" s="33">
        <v>0</v>
      </c>
    </row>
    <row r="13803" spans="1:4">
      <c r="A13803" s="32">
        <v>2001</v>
      </c>
      <c r="B13803" s="32" t="s">
        <v>14</v>
      </c>
      <c r="C13803" s="32" t="s">
        <v>127</v>
      </c>
      <c r="D13803" s="33">
        <v>0</v>
      </c>
    </row>
    <row r="13804" spans="1:4">
      <c r="A13804" s="32">
        <v>2001</v>
      </c>
      <c r="B13804" s="32" t="s">
        <v>15</v>
      </c>
      <c r="C13804" s="32" t="s">
        <v>127</v>
      </c>
      <c r="D13804" s="33">
        <v>0</v>
      </c>
    </row>
    <row r="13805" spans="1:4">
      <c r="A13805" s="32">
        <v>2002</v>
      </c>
      <c r="B13805" s="32" t="s">
        <v>4</v>
      </c>
      <c r="C13805" s="32" t="s">
        <v>127</v>
      </c>
      <c r="D13805" s="33">
        <v>0</v>
      </c>
    </row>
    <row r="13806" spans="1:4">
      <c r="A13806" s="32">
        <v>2002</v>
      </c>
      <c r="B13806" s="32" t="s">
        <v>5</v>
      </c>
      <c r="C13806" s="32" t="s">
        <v>127</v>
      </c>
      <c r="D13806" s="33">
        <v>0</v>
      </c>
    </row>
    <row r="13807" spans="1:4">
      <c r="A13807" s="32">
        <v>2002</v>
      </c>
      <c r="B13807" s="32" t="s">
        <v>6</v>
      </c>
      <c r="C13807" s="32" t="s">
        <v>127</v>
      </c>
      <c r="D13807" s="33">
        <v>0</v>
      </c>
    </row>
    <row r="13808" spans="1:4">
      <c r="A13808" s="32">
        <v>2002</v>
      </c>
      <c r="B13808" s="32" t="s">
        <v>7</v>
      </c>
      <c r="C13808" s="32" t="s">
        <v>127</v>
      </c>
      <c r="D13808" s="33">
        <v>0</v>
      </c>
    </row>
    <row r="13809" spans="1:4">
      <c r="A13809" s="32">
        <v>2002</v>
      </c>
      <c r="B13809" s="32" t="s">
        <v>8</v>
      </c>
      <c r="C13809" s="32" t="s">
        <v>127</v>
      </c>
      <c r="D13809" s="33">
        <v>0</v>
      </c>
    </row>
    <row r="13810" spans="1:4">
      <c r="A13810" s="32">
        <v>2002</v>
      </c>
      <c r="B13810" s="32" t="s">
        <v>9</v>
      </c>
      <c r="C13810" s="32" t="s">
        <v>127</v>
      </c>
      <c r="D13810" s="33">
        <v>0</v>
      </c>
    </row>
    <row r="13811" spans="1:4">
      <c r="A13811" s="32">
        <v>2002</v>
      </c>
      <c r="B13811" s="32" t="s">
        <v>10</v>
      </c>
      <c r="C13811" s="32" t="s">
        <v>127</v>
      </c>
      <c r="D13811" s="33">
        <v>0</v>
      </c>
    </row>
    <row r="13812" spans="1:4">
      <c r="A13812" s="32">
        <v>2002</v>
      </c>
      <c r="B13812" s="32" t="s">
        <v>11</v>
      </c>
      <c r="C13812" s="32" t="s">
        <v>127</v>
      </c>
      <c r="D13812" s="33">
        <v>0</v>
      </c>
    </row>
    <row r="13813" spans="1:4">
      <c r="A13813" s="32">
        <v>2002</v>
      </c>
      <c r="B13813" s="32" t="s">
        <v>12</v>
      </c>
      <c r="C13813" s="32" t="s">
        <v>127</v>
      </c>
      <c r="D13813" s="33">
        <v>0</v>
      </c>
    </row>
    <row r="13814" spans="1:4">
      <c r="A13814" s="32">
        <v>2002</v>
      </c>
      <c r="B13814" s="32" t="s">
        <v>13</v>
      </c>
      <c r="C13814" s="32" t="s">
        <v>127</v>
      </c>
      <c r="D13814" s="33">
        <v>0</v>
      </c>
    </row>
    <row r="13815" spans="1:4">
      <c r="A13815" s="32">
        <v>2002</v>
      </c>
      <c r="B13815" s="32" t="s">
        <v>14</v>
      </c>
      <c r="C13815" s="32" t="s">
        <v>127</v>
      </c>
      <c r="D13815" s="33">
        <v>0</v>
      </c>
    </row>
    <row r="13816" spans="1:4">
      <c r="A13816" s="32">
        <v>2002</v>
      </c>
      <c r="B13816" s="32" t="s">
        <v>15</v>
      </c>
      <c r="C13816" s="32" t="s">
        <v>127</v>
      </c>
      <c r="D13816" s="33">
        <v>0</v>
      </c>
    </row>
    <row r="13817" spans="1:4">
      <c r="A13817" s="32">
        <v>2003</v>
      </c>
      <c r="B13817" s="32" t="s">
        <v>4</v>
      </c>
      <c r="C13817" s="32" t="s">
        <v>127</v>
      </c>
      <c r="D13817" s="33">
        <v>0</v>
      </c>
    </row>
    <row r="13818" spans="1:4">
      <c r="A13818" s="32">
        <v>2003</v>
      </c>
      <c r="B13818" s="32" t="s">
        <v>5</v>
      </c>
      <c r="C13818" s="32" t="s">
        <v>127</v>
      </c>
      <c r="D13818" s="33">
        <v>0</v>
      </c>
    </row>
    <row r="13819" spans="1:4">
      <c r="A13819" s="32">
        <v>2003</v>
      </c>
      <c r="B13819" s="32" t="s">
        <v>6</v>
      </c>
      <c r="C13819" s="32" t="s">
        <v>127</v>
      </c>
      <c r="D13819" s="33">
        <v>0</v>
      </c>
    </row>
    <row r="13820" spans="1:4">
      <c r="A13820" s="32">
        <v>2003</v>
      </c>
      <c r="B13820" s="32" t="s">
        <v>7</v>
      </c>
      <c r="C13820" s="32" t="s">
        <v>127</v>
      </c>
      <c r="D13820" s="33">
        <v>0</v>
      </c>
    </row>
    <row r="13821" spans="1:4">
      <c r="A13821" s="32">
        <v>2003</v>
      </c>
      <c r="B13821" s="32" t="s">
        <v>8</v>
      </c>
      <c r="C13821" s="32" t="s">
        <v>127</v>
      </c>
      <c r="D13821" s="33">
        <v>0</v>
      </c>
    </row>
    <row r="13822" spans="1:4">
      <c r="A13822" s="32">
        <v>2003</v>
      </c>
      <c r="B13822" s="32" t="s">
        <v>9</v>
      </c>
      <c r="C13822" s="32" t="s">
        <v>127</v>
      </c>
      <c r="D13822" s="33">
        <v>0</v>
      </c>
    </row>
    <row r="13823" spans="1:4">
      <c r="A13823" s="32">
        <v>2003</v>
      </c>
      <c r="B13823" s="32" t="s">
        <v>10</v>
      </c>
      <c r="C13823" s="32" t="s">
        <v>127</v>
      </c>
      <c r="D13823" s="33">
        <v>0</v>
      </c>
    </row>
    <row r="13824" spans="1:4">
      <c r="A13824" s="32">
        <v>2003</v>
      </c>
      <c r="B13824" s="32" t="s">
        <v>11</v>
      </c>
      <c r="C13824" s="32" t="s">
        <v>127</v>
      </c>
      <c r="D13824" s="33">
        <v>0</v>
      </c>
    </row>
    <row r="13825" spans="1:4">
      <c r="A13825" s="32">
        <v>2003</v>
      </c>
      <c r="B13825" s="32" t="s">
        <v>12</v>
      </c>
      <c r="C13825" s="32" t="s">
        <v>127</v>
      </c>
      <c r="D13825" s="33">
        <v>0</v>
      </c>
    </row>
    <row r="13826" spans="1:4">
      <c r="A13826" s="32">
        <v>2003</v>
      </c>
      <c r="B13826" s="32" t="s">
        <v>13</v>
      </c>
      <c r="C13826" s="32" t="s">
        <v>127</v>
      </c>
      <c r="D13826" s="33">
        <v>0</v>
      </c>
    </row>
    <row r="13827" spans="1:4">
      <c r="A13827" s="32">
        <v>2003</v>
      </c>
      <c r="B13827" s="32" t="s">
        <v>14</v>
      </c>
      <c r="C13827" s="32" t="s">
        <v>127</v>
      </c>
      <c r="D13827" s="33">
        <v>0</v>
      </c>
    </row>
    <row r="13828" spans="1:4">
      <c r="A13828" s="32">
        <v>2003</v>
      </c>
      <c r="B13828" s="32" t="s">
        <v>15</v>
      </c>
      <c r="C13828" s="32" t="s">
        <v>127</v>
      </c>
      <c r="D13828" s="33">
        <v>0</v>
      </c>
    </row>
    <row r="13829" spans="1:4">
      <c r="A13829" s="32">
        <v>2004</v>
      </c>
      <c r="B13829" s="32" t="s">
        <v>4</v>
      </c>
      <c r="C13829" s="32" t="s">
        <v>127</v>
      </c>
      <c r="D13829" s="33">
        <v>0</v>
      </c>
    </row>
    <row r="13830" spans="1:4">
      <c r="A13830" s="32">
        <v>2004</v>
      </c>
      <c r="B13830" s="32" t="s">
        <v>5</v>
      </c>
      <c r="C13830" s="32" t="s">
        <v>127</v>
      </c>
      <c r="D13830" s="33">
        <v>0</v>
      </c>
    </row>
    <row r="13831" spans="1:4">
      <c r="A13831" s="32">
        <v>2004</v>
      </c>
      <c r="B13831" s="32" t="s">
        <v>6</v>
      </c>
      <c r="C13831" s="32" t="s">
        <v>127</v>
      </c>
      <c r="D13831" s="33">
        <v>0</v>
      </c>
    </row>
    <row r="13832" spans="1:4">
      <c r="A13832" s="32">
        <v>2004</v>
      </c>
      <c r="B13832" s="32" t="s">
        <v>7</v>
      </c>
      <c r="C13832" s="32" t="s">
        <v>127</v>
      </c>
      <c r="D13832" s="33">
        <v>0</v>
      </c>
    </row>
    <row r="13833" spans="1:4">
      <c r="A13833" s="32">
        <v>2004</v>
      </c>
      <c r="B13833" s="32" t="s">
        <v>8</v>
      </c>
      <c r="C13833" s="32" t="s">
        <v>127</v>
      </c>
      <c r="D13833" s="33">
        <v>0</v>
      </c>
    </row>
    <row r="13834" spans="1:4">
      <c r="A13834" s="32">
        <v>2004</v>
      </c>
      <c r="B13834" s="32" t="s">
        <v>9</v>
      </c>
      <c r="C13834" s="32" t="s">
        <v>127</v>
      </c>
      <c r="D13834" s="33">
        <v>0</v>
      </c>
    </row>
    <row r="13835" spans="1:4">
      <c r="A13835" s="32">
        <v>2004</v>
      </c>
      <c r="B13835" s="32" t="s">
        <v>10</v>
      </c>
      <c r="C13835" s="32" t="s">
        <v>127</v>
      </c>
      <c r="D13835" s="33">
        <v>0</v>
      </c>
    </row>
    <row r="13836" spans="1:4">
      <c r="A13836" s="32">
        <v>2004</v>
      </c>
      <c r="B13836" s="32" t="s">
        <v>11</v>
      </c>
      <c r="C13836" s="32" t="s">
        <v>127</v>
      </c>
      <c r="D13836" s="33">
        <v>0</v>
      </c>
    </row>
    <row r="13837" spans="1:4">
      <c r="A13837" s="32">
        <v>2004</v>
      </c>
      <c r="B13837" s="32" t="s">
        <v>12</v>
      </c>
      <c r="C13837" s="32" t="s">
        <v>127</v>
      </c>
      <c r="D13837" s="33">
        <v>0</v>
      </c>
    </row>
    <row r="13838" spans="1:4">
      <c r="A13838" s="32">
        <v>2004</v>
      </c>
      <c r="B13838" s="32" t="s">
        <v>13</v>
      </c>
      <c r="C13838" s="32" t="s">
        <v>127</v>
      </c>
      <c r="D13838" s="33">
        <v>0</v>
      </c>
    </row>
    <row r="13839" spans="1:4">
      <c r="A13839" s="32">
        <v>2004</v>
      </c>
      <c r="B13839" s="32" t="s">
        <v>14</v>
      </c>
      <c r="C13839" s="32" t="s">
        <v>127</v>
      </c>
      <c r="D13839" s="33">
        <v>0</v>
      </c>
    </row>
    <row r="13840" spans="1:4">
      <c r="A13840" s="32">
        <v>2004</v>
      </c>
      <c r="B13840" s="32" t="s">
        <v>15</v>
      </c>
      <c r="C13840" s="32" t="s">
        <v>127</v>
      </c>
      <c r="D13840" s="33">
        <v>0</v>
      </c>
    </row>
    <row r="13841" spans="1:4">
      <c r="A13841" s="32">
        <v>2005</v>
      </c>
      <c r="B13841" s="32" t="s">
        <v>4</v>
      </c>
      <c r="C13841" s="32" t="s">
        <v>127</v>
      </c>
      <c r="D13841" s="33">
        <v>0</v>
      </c>
    </row>
    <row r="13842" spans="1:4">
      <c r="A13842" s="32">
        <v>2005</v>
      </c>
      <c r="B13842" s="32" t="s">
        <v>5</v>
      </c>
      <c r="C13842" s="32" t="s">
        <v>127</v>
      </c>
      <c r="D13842" s="33">
        <v>0</v>
      </c>
    </row>
    <row r="13843" spans="1:4">
      <c r="A13843" s="32">
        <v>2005</v>
      </c>
      <c r="B13843" s="32" t="s">
        <v>6</v>
      </c>
      <c r="C13843" s="32" t="s">
        <v>127</v>
      </c>
      <c r="D13843" s="33">
        <v>0</v>
      </c>
    </row>
    <row r="13844" spans="1:4">
      <c r="A13844" s="32">
        <v>2005</v>
      </c>
      <c r="B13844" s="32" t="s">
        <v>7</v>
      </c>
      <c r="C13844" s="32" t="s">
        <v>127</v>
      </c>
      <c r="D13844" s="33">
        <v>0</v>
      </c>
    </row>
    <row r="13845" spans="1:4">
      <c r="A13845" s="32">
        <v>2005</v>
      </c>
      <c r="B13845" s="32" t="s">
        <v>8</v>
      </c>
      <c r="C13845" s="32" t="s">
        <v>127</v>
      </c>
      <c r="D13845" s="33">
        <v>0</v>
      </c>
    </row>
    <row r="13846" spans="1:4">
      <c r="A13846" s="32">
        <v>2005</v>
      </c>
      <c r="B13846" s="32" t="s">
        <v>9</v>
      </c>
      <c r="C13846" s="32" t="s">
        <v>127</v>
      </c>
      <c r="D13846" s="33">
        <v>0</v>
      </c>
    </row>
    <row r="13847" spans="1:4">
      <c r="A13847" s="32">
        <v>2005</v>
      </c>
      <c r="B13847" s="32" t="s">
        <v>10</v>
      </c>
      <c r="C13847" s="32" t="s">
        <v>127</v>
      </c>
      <c r="D13847" s="33">
        <v>0</v>
      </c>
    </row>
    <row r="13848" spans="1:4">
      <c r="A13848" s="32">
        <v>2005</v>
      </c>
      <c r="B13848" s="32" t="s">
        <v>11</v>
      </c>
      <c r="C13848" s="32" t="s">
        <v>127</v>
      </c>
      <c r="D13848" s="33">
        <v>0</v>
      </c>
    </row>
    <row r="13849" spans="1:4">
      <c r="A13849" s="32">
        <v>2005</v>
      </c>
      <c r="B13849" s="32" t="s">
        <v>12</v>
      </c>
      <c r="C13849" s="32" t="s">
        <v>127</v>
      </c>
      <c r="D13849" s="33">
        <v>0</v>
      </c>
    </row>
    <row r="13850" spans="1:4">
      <c r="A13850" s="32">
        <v>2005</v>
      </c>
      <c r="B13850" s="32" t="s">
        <v>13</v>
      </c>
      <c r="C13850" s="32" t="s">
        <v>127</v>
      </c>
      <c r="D13850" s="33">
        <v>0</v>
      </c>
    </row>
    <row r="13851" spans="1:4">
      <c r="A13851" s="32">
        <v>2005</v>
      </c>
      <c r="B13851" s="32" t="s">
        <v>14</v>
      </c>
      <c r="C13851" s="32" t="s">
        <v>127</v>
      </c>
      <c r="D13851" s="33">
        <v>0</v>
      </c>
    </row>
    <row r="13852" spans="1:4">
      <c r="A13852" s="32">
        <v>2005</v>
      </c>
      <c r="B13852" s="32" t="s">
        <v>15</v>
      </c>
      <c r="C13852" s="32" t="s">
        <v>127</v>
      </c>
      <c r="D13852" s="33">
        <v>0</v>
      </c>
    </row>
    <row r="13853" spans="1:4">
      <c r="A13853" s="32">
        <v>2006</v>
      </c>
      <c r="B13853" s="32" t="s">
        <v>4</v>
      </c>
      <c r="C13853" s="32" t="s">
        <v>127</v>
      </c>
      <c r="D13853" s="33">
        <v>0</v>
      </c>
    </row>
    <row r="13854" spans="1:4">
      <c r="A13854" s="32">
        <v>2006</v>
      </c>
      <c r="B13854" s="32" t="s">
        <v>5</v>
      </c>
      <c r="C13854" s="32" t="s">
        <v>127</v>
      </c>
      <c r="D13854" s="33">
        <v>0</v>
      </c>
    </row>
    <row r="13855" spans="1:4">
      <c r="A13855" s="32">
        <v>2006</v>
      </c>
      <c r="B13855" s="32" t="s">
        <v>6</v>
      </c>
      <c r="C13855" s="32" t="s">
        <v>127</v>
      </c>
      <c r="D13855" s="33">
        <v>0</v>
      </c>
    </row>
    <row r="13856" spans="1:4">
      <c r="A13856" s="32">
        <v>2006</v>
      </c>
      <c r="B13856" s="32" t="s">
        <v>7</v>
      </c>
      <c r="C13856" s="32" t="s">
        <v>127</v>
      </c>
      <c r="D13856" s="33">
        <v>0</v>
      </c>
    </row>
    <row r="13857" spans="1:4">
      <c r="A13857" s="32">
        <v>2006</v>
      </c>
      <c r="B13857" s="32" t="s">
        <v>8</v>
      </c>
      <c r="C13857" s="32" t="s">
        <v>127</v>
      </c>
      <c r="D13857" s="33">
        <v>0</v>
      </c>
    </row>
    <row r="13858" spans="1:4">
      <c r="A13858" s="32">
        <v>2006</v>
      </c>
      <c r="B13858" s="32" t="s">
        <v>9</v>
      </c>
      <c r="C13858" s="32" t="s">
        <v>127</v>
      </c>
      <c r="D13858" s="33">
        <v>0</v>
      </c>
    </row>
    <row r="13859" spans="1:4">
      <c r="A13859" s="32">
        <v>2006</v>
      </c>
      <c r="B13859" s="32" t="s">
        <v>10</v>
      </c>
      <c r="C13859" s="32" t="s">
        <v>127</v>
      </c>
      <c r="D13859" s="33">
        <v>0</v>
      </c>
    </row>
    <row r="13860" spans="1:4">
      <c r="A13860" s="32">
        <v>2006</v>
      </c>
      <c r="B13860" s="32" t="s">
        <v>11</v>
      </c>
      <c r="C13860" s="32" t="s">
        <v>127</v>
      </c>
      <c r="D13860" s="33">
        <v>0</v>
      </c>
    </row>
    <row r="13861" spans="1:4">
      <c r="A13861" s="32">
        <v>2006</v>
      </c>
      <c r="B13861" s="32" t="s">
        <v>12</v>
      </c>
      <c r="C13861" s="32" t="s">
        <v>127</v>
      </c>
      <c r="D13861" s="33">
        <v>0</v>
      </c>
    </row>
    <row r="13862" spans="1:4">
      <c r="A13862" s="32">
        <v>2006</v>
      </c>
      <c r="B13862" s="32" t="s">
        <v>13</v>
      </c>
      <c r="C13862" s="32" t="s">
        <v>127</v>
      </c>
      <c r="D13862" s="33">
        <v>0</v>
      </c>
    </row>
    <row r="13863" spans="1:4">
      <c r="A13863" s="32">
        <v>2006</v>
      </c>
      <c r="B13863" s="32" t="s">
        <v>14</v>
      </c>
      <c r="C13863" s="32" t="s">
        <v>127</v>
      </c>
      <c r="D13863" s="33">
        <v>0</v>
      </c>
    </row>
    <row r="13864" spans="1:4">
      <c r="A13864" s="32">
        <v>2006</v>
      </c>
      <c r="B13864" s="32" t="s">
        <v>15</v>
      </c>
      <c r="C13864" s="32" t="s">
        <v>127</v>
      </c>
      <c r="D13864" s="33">
        <v>0</v>
      </c>
    </row>
    <row r="13865" spans="1:4">
      <c r="A13865" s="32">
        <v>2007</v>
      </c>
      <c r="B13865" s="32" t="s">
        <v>4</v>
      </c>
      <c r="C13865" s="32" t="s">
        <v>127</v>
      </c>
      <c r="D13865" s="33">
        <v>0</v>
      </c>
    </row>
    <row r="13866" spans="1:4">
      <c r="A13866" s="32">
        <v>2007</v>
      </c>
      <c r="B13866" s="32" t="s">
        <v>5</v>
      </c>
      <c r="C13866" s="32" t="s">
        <v>127</v>
      </c>
      <c r="D13866" s="33">
        <v>0</v>
      </c>
    </row>
    <row r="13867" spans="1:4">
      <c r="A13867" s="32">
        <v>2007</v>
      </c>
      <c r="B13867" s="32" t="s">
        <v>6</v>
      </c>
      <c r="C13867" s="32" t="s">
        <v>127</v>
      </c>
      <c r="D13867" s="33">
        <v>0</v>
      </c>
    </row>
    <row r="13868" spans="1:4">
      <c r="A13868" s="32">
        <v>2007</v>
      </c>
      <c r="B13868" s="32" t="s">
        <v>7</v>
      </c>
      <c r="C13868" s="32" t="s">
        <v>127</v>
      </c>
      <c r="D13868" s="33">
        <v>0</v>
      </c>
    </row>
    <row r="13869" spans="1:4">
      <c r="A13869" s="32">
        <v>2007</v>
      </c>
      <c r="B13869" s="32" t="s">
        <v>8</v>
      </c>
      <c r="C13869" s="32" t="s">
        <v>127</v>
      </c>
      <c r="D13869" s="33">
        <v>0</v>
      </c>
    </row>
    <row r="13870" spans="1:4">
      <c r="A13870" s="32">
        <v>2007</v>
      </c>
      <c r="B13870" s="32" t="s">
        <v>9</v>
      </c>
      <c r="C13870" s="32" t="s">
        <v>127</v>
      </c>
      <c r="D13870" s="33">
        <v>0</v>
      </c>
    </row>
    <row r="13871" spans="1:4">
      <c r="A13871" s="32">
        <v>2007</v>
      </c>
      <c r="B13871" s="32" t="s">
        <v>10</v>
      </c>
      <c r="C13871" s="32" t="s">
        <v>127</v>
      </c>
      <c r="D13871" s="33">
        <v>0</v>
      </c>
    </row>
    <row r="13872" spans="1:4">
      <c r="A13872" s="32">
        <v>2007</v>
      </c>
      <c r="B13872" s="32" t="s">
        <v>11</v>
      </c>
      <c r="C13872" s="32" t="s">
        <v>127</v>
      </c>
      <c r="D13872" s="33">
        <v>0</v>
      </c>
    </row>
    <row r="13873" spans="1:4">
      <c r="A13873" s="32">
        <v>2007</v>
      </c>
      <c r="B13873" s="32" t="s">
        <v>12</v>
      </c>
      <c r="C13873" s="32" t="s">
        <v>127</v>
      </c>
      <c r="D13873" s="33">
        <v>0</v>
      </c>
    </row>
    <row r="13874" spans="1:4">
      <c r="A13874" s="32">
        <v>2007</v>
      </c>
      <c r="B13874" s="32" t="s">
        <v>13</v>
      </c>
      <c r="C13874" s="32" t="s">
        <v>127</v>
      </c>
      <c r="D13874" s="33">
        <v>0</v>
      </c>
    </row>
    <row r="13875" spans="1:4">
      <c r="A13875" s="32">
        <v>2007</v>
      </c>
      <c r="B13875" s="32" t="s">
        <v>14</v>
      </c>
      <c r="C13875" s="32" t="s">
        <v>127</v>
      </c>
      <c r="D13875" s="33">
        <v>0</v>
      </c>
    </row>
    <row r="13876" spans="1:4">
      <c r="A13876" s="32">
        <v>2007</v>
      </c>
      <c r="B13876" s="32" t="s">
        <v>15</v>
      </c>
      <c r="C13876" s="32" t="s">
        <v>127</v>
      </c>
      <c r="D13876" s="33">
        <v>0</v>
      </c>
    </row>
    <row r="13877" spans="1:4">
      <c r="A13877" s="32">
        <v>2008</v>
      </c>
      <c r="B13877" s="32" t="s">
        <v>4</v>
      </c>
      <c r="C13877" s="32" t="s">
        <v>127</v>
      </c>
      <c r="D13877" s="33">
        <v>0</v>
      </c>
    </row>
    <row r="13878" spans="1:4">
      <c r="A13878" s="32">
        <v>2008</v>
      </c>
      <c r="B13878" s="32" t="s">
        <v>5</v>
      </c>
      <c r="C13878" s="32" t="s">
        <v>127</v>
      </c>
      <c r="D13878" s="33">
        <v>0</v>
      </c>
    </row>
    <row r="13879" spans="1:4">
      <c r="A13879" s="32">
        <v>2008</v>
      </c>
      <c r="B13879" s="32" t="s">
        <v>6</v>
      </c>
      <c r="C13879" s="32" t="s">
        <v>127</v>
      </c>
      <c r="D13879" s="33">
        <v>0</v>
      </c>
    </row>
    <row r="13880" spans="1:4">
      <c r="A13880" s="32">
        <v>2008</v>
      </c>
      <c r="B13880" s="32" t="s">
        <v>7</v>
      </c>
      <c r="C13880" s="32" t="s">
        <v>127</v>
      </c>
      <c r="D13880" s="33">
        <v>0</v>
      </c>
    </row>
    <row r="13881" spans="1:4">
      <c r="A13881" s="32">
        <v>2008</v>
      </c>
      <c r="B13881" s="32" t="s">
        <v>8</v>
      </c>
      <c r="C13881" s="32" t="s">
        <v>127</v>
      </c>
      <c r="D13881" s="33">
        <v>0</v>
      </c>
    </row>
    <row r="13882" spans="1:4">
      <c r="A13882" s="32">
        <v>2008</v>
      </c>
      <c r="B13882" s="32" t="s">
        <v>9</v>
      </c>
      <c r="C13882" s="32" t="s">
        <v>127</v>
      </c>
      <c r="D13882" s="33">
        <v>0</v>
      </c>
    </row>
    <row r="13883" spans="1:4">
      <c r="A13883" s="32">
        <v>2008</v>
      </c>
      <c r="B13883" s="32" t="s">
        <v>10</v>
      </c>
      <c r="C13883" s="32" t="s">
        <v>127</v>
      </c>
      <c r="D13883" s="33">
        <v>0</v>
      </c>
    </row>
    <row r="13884" spans="1:4">
      <c r="A13884" s="32">
        <v>2008</v>
      </c>
      <c r="B13884" s="32" t="s">
        <v>11</v>
      </c>
      <c r="C13884" s="32" t="s">
        <v>127</v>
      </c>
      <c r="D13884" s="33">
        <v>0</v>
      </c>
    </row>
    <row r="13885" spans="1:4">
      <c r="A13885" s="32">
        <v>2008</v>
      </c>
      <c r="B13885" s="32" t="s">
        <v>12</v>
      </c>
      <c r="C13885" s="32" t="s">
        <v>127</v>
      </c>
      <c r="D13885" s="33">
        <v>0</v>
      </c>
    </row>
    <row r="13886" spans="1:4">
      <c r="A13886" s="32">
        <v>2008</v>
      </c>
      <c r="B13886" s="32" t="s">
        <v>13</v>
      </c>
      <c r="C13886" s="32" t="s">
        <v>127</v>
      </c>
      <c r="D13886" s="33">
        <v>0</v>
      </c>
    </row>
    <row r="13887" spans="1:4">
      <c r="A13887" s="32">
        <v>2008</v>
      </c>
      <c r="B13887" s="32" t="s">
        <v>14</v>
      </c>
      <c r="C13887" s="32" t="s">
        <v>127</v>
      </c>
      <c r="D13887" s="33">
        <v>0</v>
      </c>
    </row>
    <row r="13888" spans="1:4">
      <c r="A13888" s="32">
        <v>2008</v>
      </c>
      <c r="B13888" s="32" t="s">
        <v>15</v>
      </c>
      <c r="C13888" s="32" t="s">
        <v>127</v>
      </c>
      <c r="D13888" s="33">
        <v>0</v>
      </c>
    </row>
    <row r="13889" spans="1:4">
      <c r="A13889" s="32">
        <v>2009</v>
      </c>
      <c r="B13889" s="32" t="s">
        <v>4</v>
      </c>
      <c r="C13889" s="32" t="s">
        <v>127</v>
      </c>
      <c r="D13889" s="33">
        <v>0</v>
      </c>
    </row>
    <row r="13890" spans="1:4">
      <c r="A13890" s="32">
        <v>2009</v>
      </c>
      <c r="B13890" s="32" t="s">
        <v>5</v>
      </c>
      <c r="C13890" s="32" t="s">
        <v>127</v>
      </c>
      <c r="D13890" s="33">
        <v>0</v>
      </c>
    </row>
    <row r="13891" spans="1:4">
      <c r="A13891" s="32">
        <v>2009</v>
      </c>
      <c r="B13891" s="32" t="s">
        <v>6</v>
      </c>
      <c r="C13891" s="32" t="s">
        <v>127</v>
      </c>
      <c r="D13891" s="33">
        <v>0</v>
      </c>
    </row>
    <row r="13892" spans="1:4">
      <c r="A13892" s="32">
        <v>2009</v>
      </c>
      <c r="B13892" s="32" t="s">
        <v>7</v>
      </c>
      <c r="C13892" s="32" t="s">
        <v>127</v>
      </c>
      <c r="D13892" s="33">
        <v>0</v>
      </c>
    </row>
    <row r="13893" spans="1:4">
      <c r="A13893" s="32">
        <v>2009</v>
      </c>
      <c r="B13893" s="32" t="s">
        <v>8</v>
      </c>
      <c r="C13893" s="32" t="s">
        <v>127</v>
      </c>
      <c r="D13893" s="33">
        <v>0</v>
      </c>
    </row>
    <row r="13894" spans="1:4">
      <c r="A13894" s="32">
        <v>2009</v>
      </c>
      <c r="B13894" s="32" t="s">
        <v>9</v>
      </c>
      <c r="C13894" s="32" t="s">
        <v>127</v>
      </c>
      <c r="D13894" s="33">
        <v>0</v>
      </c>
    </row>
    <row r="13895" spans="1:4">
      <c r="A13895" s="32">
        <v>2009</v>
      </c>
      <c r="B13895" s="32" t="s">
        <v>10</v>
      </c>
      <c r="C13895" s="32" t="s">
        <v>127</v>
      </c>
      <c r="D13895" s="33">
        <v>0</v>
      </c>
    </row>
    <row r="13896" spans="1:4">
      <c r="A13896" s="32">
        <v>2009</v>
      </c>
      <c r="B13896" s="32" t="s">
        <v>11</v>
      </c>
      <c r="C13896" s="32" t="s">
        <v>127</v>
      </c>
      <c r="D13896" s="33">
        <v>0</v>
      </c>
    </row>
    <row r="13897" spans="1:4">
      <c r="A13897" s="32">
        <v>2009</v>
      </c>
      <c r="B13897" s="32" t="s">
        <v>12</v>
      </c>
      <c r="C13897" s="32" t="s">
        <v>127</v>
      </c>
      <c r="D13897" s="33">
        <v>0</v>
      </c>
    </row>
    <row r="13898" spans="1:4">
      <c r="A13898" s="32">
        <v>2009</v>
      </c>
      <c r="B13898" s="32" t="s">
        <v>13</v>
      </c>
      <c r="C13898" s="32" t="s">
        <v>127</v>
      </c>
      <c r="D13898" s="33">
        <v>0</v>
      </c>
    </row>
    <row r="13899" spans="1:4">
      <c r="A13899" s="32">
        <v>2009</v>
      </c>
      <c r="B13899" s="32" t="s">
        <v>14</v>
      </c>
      <c r="C13899" s="32" t="s">
        <v>127</v>
      </c>
      <c r="D13899" s="33">
        <v>0</v>
      </c>
    </row>
    <row r="13900" spans="1:4">
      <c r="A13900" s="32">
        <v>2009</v>
      </c>
      <c r="B13900" s="32" t="s">
        <v>15</v>
      </c>
      <c r="C13900" s="32" t="s">
        <v>127</v>
      </c>
      <c r="D13900" s="33">
        <v>0</v>
      </c>
    </row>
    <row r="13901" spans="1:4">
      <c r="A13901" s="32">
        <v>2010</v>
      </c>
      <c r="B13901" s="32" t="s">
        <v>4</v>
      </c>
      <c r="C13901" s="32" t="s">
        <v>127</v>
      </c>
      <c r="D13901" s="33">
        <v>0</v>
      </c>
    </row>
    <row r="13902" spans="1:4">
      <c r="A13902" s="32">
        <v>2010</v>
      </c>
      <c r="B13902" s="32" t="s">
        <v>5</v>
      </c>
      <c r="C13902" s="32" t="s">
        <v>127</v>
      </c>
      <c r="D13902" s="33">
        <v>0</v>
      </c>
    </row>
    <row r="13903" spans="1:4">
      <c r="A13903" s="32">
        <v>2010</v>
      </c>
      <c r="B13903" s="32" t="s">
        <v>6</v>
      </c>
      <c r="C13903" s="32" t="s">
        <v>127</v>
      </c>
      <c r="D13903" s="33">
        <v>0</v>
      </c>
    </row>
    <row r="13904" spans="1:4">
      <c r="A13904" s="32">
        <v>2010</v>
      </c>
      <c r="B13904" s="32" t="s">
        <v>7</v>
      </c>
      <c r="C13904" s="32" t="s">
        <v>127</v>
      </c>
      <c r="D13904" s="33">
        <v>0</v>
      </c>
    </row>
    <row r="13905" spans="1:4">
      <c r="A13905" s="32">
        <v>2010</v>
      </c>
      <c r="B13905" s="32" t="s">
        <v>8</v>
      </c>
      <c r="C13905" s="32" t="s">
        <v>127</v>
      </c>
      <c r="D13905" s="33">
        <v>0</v>
      </c>
    </row>
    <row r="13906" spans="1:4">
      <c r="A13906" s="32">
        <v>2010</v>
      </c>
      <c r="B13906" s="32" t="s">
        <v>9</v>
      </c>
      <c r="C13906" s="32" t="s">
        <v>127</v>
      </c>
      <c r="D13906" s="33">
        <v>0</v>
      </c>
    </row>
    <row r="13907" spans="1:4">
      <c r="A13907" s="32">
        <v>2010</v>
      </c>
      <c r="B13907" s="32" t="s">
        <v>10</v>
      </c>
      <c r="C13907" s="32" t="s">
        <v>127</v>
      </c>
      <c r="D13907" s="33">
        <v>0</v>
      </c>
    </row>
    <row r="13908" spans="1:4">
      <c r="A13908" s="32">
        <v>2010</v>
      </c>
      <c r="B13908" s="32" t="s">
        <v>11</v>
      </c>
      <c r="C13908" s="32" t="s">
        <v>127</v>
      </c>
      <c r="D13908" s="33">
        <v>0</v>
      </c>
    </row>
    <row r="13909" spans="1:4">
      <c r="A13909" s="32">
        <v>2010</v>
      </c>
      <c r="B13909" s="32" t="s">
        <v>12</v>
      </c>
      <c r="C13909" s="32" t="s">
        <v>127</v>
      </c>
      <c r="D13909" s="33">
        <v>0</v>
      </c>
    </row>
    <row r="13910" spans="1:4">
      <c r="A13910" s="32">
        <v>2010</v>
      </c>
      <c r="B13910" s="32" t="s">
        <v>13</v>
      </c>
      <c r="C13910" s="32" t="s">
        <v>127</v>
      </c>
      <c r="D13910" s="33">
        <v>0</v>
      </c>
    </row>
    <row r="13911" spans="1:4">
      <c r="A13911" s="32">
        <v>2010</v>
      </c>
      <c r="B13911" s="32" t="s">
        <v>14</v>
      </c>
      <c r="C13911" s="32" t="s">
        <v>127</v>
      </c>
      <c r="D13911" s="33">
        <v>0</v>
      </c>
    </row>
    <row r="13912" spans="1:4">
      <c r="A13912" s="32">
        <v>2010</v>
      </c>
      <c r="B13912" s="32" t="s">
        <v>15</v>
      </c>
      <c r="C13912" s="32" t="s">
        <v>127</v>
      </c>
      <c r="D13912" s="33">
        <v>0</v>
      </c>
    </row>
    <row r="13913" spans="1:4">
      <c r="A13913" s="32">
        <v>2011</v>
      </c>
      <c r="B13913" s="32" t="s">
        <v>4</v>
      </c>
      <c r="C13913" s="32" t="s">
        <v>127</v>
      </c>
      <c r="D13913" s="33">
        <v>0</v>
      </c>
    </row>
    <row r="13914" spans="1:4">
      <c r="A13914" s="32">
        <v>2011</v>
      </c>
      <c r="B13914" s="32" t="s">
        <v>5</v>
      </c>
      <c r="C13914" s="32" t="s">
        <v>127</v>
      </c>
      <c r="D13914" s="33">
        <v>0</v>
      </c>
    </row>
    <row r="13915" spans="1:4">
      <c r="A13915" s="32">
        <v>2011</v>
      </c>
      <c r="B13915" s="32" t="s">
        <v>6</v>
      </c>
      <c r="C13915" s="32" t="s">
        <v>127</v>
      </c>
      <c r="D13915" s="33">
        <v>0</v>
      </c>
    </row>
    <row r="13916" spans="1:4">
      <c r="A13916" s="32">
        <v>2011</v>
      </c>
      <c r="B13916" s="32" t="s">
        <v>7</v>
      </c>
      <c r="C13916" s="32" t="s">
        <v>127</v>
      </c>
      <c r="D13916" s="33">
        <v>0</v>
      </c>
    </row>
    <row r="13917" spans="1:4">
      <c r="A13917" s="32">
        <v>2011</v>
      </c>
      <c r="B13917" s="32" t="s">
        <v>8</v>
      </c>
      <c r="C13917" s="32" t="s">
        <v>127</v>
      </c>
      <c r="D13917" s="33">
        <v>0</v>
      </c>
    </row>
    <row r="13918" spans="1:4">
      <c r="A13918" s="32">
        <v>2011</v>
      </c>
      <c r="B13918" s="32" t="s">
        <v>9</v>
      </c>
      <c r="C13918" s="32" t="s">
        <v>127</v>
      </c>
      <c r="D13918" s="33">
        <v>0</v>
      </c>
    </row>
    <row r="13919" spans="1:4">
      <c r="A13919" s="32">
        <v>2011</v>
      </c>
      <c r="B13919" s="32" t="s">
        <v>10</v>
      </c>
      <c r="C13919" s="32" t="s">
        <v>127</v>
      </c>
      <c r="D13919" s="33">
        <v>0</v>
      </c>
    </row>
    <row r="13920" spans="1:4">
      <c r="A13920" s="32">
        <v>2011</v>
      </c>
      <c r="B13920" s="32" t="s">
        <v>11</v>
      </c>
      <c r="C13920" s="32" t="s">
        <v>127</v>
      </c>
      <c r="D13920" s="33">
        <v>0</v>
      </c>
    </row>
    <row r="13921" spans="1:4">
      <c r="A13921" s="32">
        <v>2011</v>
      </c>
      <c r="B13921" s="32" t="s">
        <v>12</v>
      </c>
      <c r="C13921" s="32" t="s">
        <v>127</v>
      </c>
      <c r="D13921" s="33">
        <v>0</v>
      </c>
    </row>
    <row r="13922" spans="1:4">
      <c r="A13922" s="32">
        <v>2011</v>
      </c>
      <c r="B13922" s="32" t="s">
        <v>13</v>
      </c>
      <c r="C13922" s="32" t="s">
        <v>127</v>
      </c>
      <c r="D13922" s="33">
        <v>0</v>
      </c>
    </row>
    <row r="13923" spans="1:4">
      <c r="A13923" s="32">
        <v>2011</v>
      </c>
      <c r="B13923" s="32" t="s">
        <v>14</v>
      </c>
      <c r="C13923" s="32" t="s">
        <v>127</v>
      </c>
      <c r="D13923" s="33">
        <v>0</v>
      </c>
    </row>
    <row r="13924" spans="1:4">
      <c r="A13924" s="32">
        <v>2011</v>
      </c>
      <c r="B13924" s="32" t="s">
        <v>15</v>
      </c>
      <c r="C13924" s="32" t="s">
        <v>127</v>
      </c>
      <c r="D13924" s="33">
        <v>0</v>
      </c>
    </row>
    <row r="13925" spans="1:4">
      <c r="A13925" s="32">
        <v>2012</v>
      </c>
      <c r="B13925" s="32" t="s">
        <v>4</v>
      </c>
      <c r="C13925" s="32" t="s">
        <v>127</v>
      </c>
      <c r="D13925" s="33">
        <v>0</v>
      </c>
    </row>
    <row r="13926" spans="1:4">
      <c r="A13926" s="32">
        <v>2012</v>
      </c>
      <c r="B13926" s="32" t="s">
        <v>5</v>
      </c>
      <c r="C13926" s="32" t="s">
        <v>127</v>
      </c>
      <c r="D13926" s="33">
        <v>0</v>
      </c>
    </row>
    <row r="13927" spans="1:4">
      <c r="A13927" s="32">
        <v>2012</v>
      </c>
      <c r="B13927" s="32" t="s">
        <v>6</v>
      </c>
      <c r="C13927" s="32" t="s">
        <v>127</v>
      </c>
      <c r="D13927" s="33">
        <v>0</v>
      </c>
    </row>
    <row r="13928" spans="1:4">
      <c r="A13928" s="32">
        <v>2012</v>
      </c>
      <c r="B13928" s="32" t="s">
        <v>7</v>
      </c>
      <c r="C13928" s="32" t="s">
        <v>127</v>
      </c>
      <c r="D13928" s="33">
        <v>0</v>
      </c>
    </row>
    <row r="13929" spans="1:4">
      <c r="A13929" s="32">
        <v>2012</v>
      </c>
      <c r="B13929" s="32" t="s">
        <v>8</v>
      </c>
      <c r="C13929" s="32" t="s">
        <v>127</v>
      </c>
      <c r="D13929" s="33">
        <v>0</v>
      </c>
    </row>
    <row r="13930" spans="1:4">
      <c r="A13930" s="32">
        <v>2012</v>
      </c>
      <c r="B13930" s="32" t="s">
        <v>9</v>
      </c>
      <c r="C13930" s="32" t="s">
        <v>127</v>
      </c>
      <c r="D13930" s="33">
        <v>0</v>
      </c>
    </row>
    <row r="13931" spans="1:4">
      <c r="A13931" s="32">
        <v>2012</v>
      </c>
      <c r="B13931" s="32" t="s">
        <v>10</v>
      </c>
      <c r="C13931" s="32" t="s">
        <v>127</v>
      </c>
      <c r="D13931" s="33">
        <v>0</v>
      </c>
    </row>
    <row r="13932" spans="1:4">
      <c r="A13932" s="32">
        <v>2012</v>
      </c>
      <c r="B13932" s="32" t="s">
        <v>11</v>
      </c>
      <c r="C13932" s="32" t="s">
        <v>127</v>
      </c>
      <c r="D13932" s="33">
        <v>0</v>
      </c>
    </row>
    <row r="13933" spans="1:4">
      <c r="A13933" s="32">
        <v>2012</v>
      </c>
      <c r="B13933" s="32" t="s">
        <v>12</v>
      </c>
      <c r="C13933" s="32" t="s">
        <v>127</v>
      </c>
      <c r="D13933" s="33">
        <v>0</v>
      </c>
    </row>
    <row r="13934" spans="1:4">
      <c r="A13934" s="32">
        <v>2012</v>
      </c>
      <c r="B13934" s="32" t="s">
        <v>13</v>
      </c>
      <c r="C13934" s="32" t="s">
        <v>127</v>
      </c>
      <c r="D13934" s="33">
        <v>0</v>
      </c>
    </row>
    <row r="13935" spans="1:4">
      <c r="A13935" s="32">
        <v>2012</v>
      </c>
      <c r="B13935" s="32" t="s">
        <v>14</v>
      </c>
      <c r="C13935" s="32" t="s">
        <v>127</v>
      </c>
      <c r="D13935" s="33">
        <v>0</v>
      </c>
    </row>
    <row r="13936" spans="1:4">
      <c r="A13936" s="32">
        <v>2012</v>
      </c>
      <c r="B13936" s="32" t="s">
        <v>15</v>
      </c>
      <c r="C13936" s="32" t="s">
        <v>127</v>
      </c>
      <c r="D13936" s="33">
        <v>0</v>
      </c>
    </row>
    <row r="13937" spans="1:4">
      <c r="A13937" s="32">
        <v>2013</v>
      </c>
      <c r="B13937" s="32" t="s">
        <v>4</v>
      </c>
      <c r="C13937" s="32" t="s">
        <v>127</v>
      </c>
      <c r="D13937" s="33">
        <v>0</v>
      </c>
    </row>
    <row r="13938" spans="1:4">
      <c r="A13938" s="32">
        <v>2013</v>
      </c>
      <c r="B13938" s="32" t="s">
        <v>5</v>
      </c>
      <c r="C13938" s="32" t="s">
        <v>127</v>
      </c>
      <c r="D13938" s="33">
        <v>0</v>
      </c>
    </row>
    <row r="13939" spans="1:4">
      <c r="A13939" s="32">
        <v>2013</v>
      </c>
      <c r="B13939" s="32" t="s">
        <v>6</v>
      </c>
      <c r="C13939" s="32" t="s">
        <v>127</v>
      </c>
      <c r="D13939" s="33">
        <v>0</v>
      </c>
    </row>
    <row r="13940" spans="1:4">
      <c r="A13940" s="32">
        <v>2013</v>
      </c>
      <c r="B13940" s="32" t="s">
        <v>7</v>
      </c>
      <c r="C13940" s="32" t="s">
        <v>127</v>
      </c>
      <c r="D13940" s="33">
        <v>0</v>
      </c>
    </row>
    <row r="13941" spans="1:4">
      <c r="A13941" s="32">
        <v>2013</v>
      </c>
      <c r="B13941" s="32" t="s">
        <v>8</v>
      </c>
      <c r="C13941" s="32" t="s">
        <v>127</v>
      </c>
      <c r="D13941" s="33">
        <v>0</v>
      </c>
    </row>
    <row r="13942" spans="1:4">
      <c r="A13942" s="32">
        <v>2013</v>
      </c>
      <c r="B13942" s="32" t="s">
        <v>9</v>
      </c>
      <c r="C13942" s="32" t="s">
        <v>127</v>
      </c>
      <c r="D13942" s="33">
        <v>0</v>
      </c>
    </row>
    <row r="13943" spans="1:4">
      <c r="A13943" s="32">
        <v>2013</v>
      </c>
      <c r="B13943" s="32" t="s">
        <v>10</v>
      </c>
      <c r="C13943" s="32" t="s">
        <v>127</v>
      </c>
      <c r="D13943" s="33">
        <v>0</v>
      </c>
    </row>
    <row r="13944" spans="1:4">
      <c r="A13944" s="32">
        <v>2013</v>
      </c>
      <c r="B13944" s="32" t="s">
        <v>11</v>
      </c>
      <c r="C13944" s="32" t="s">
        <v>127</v>
      </c>
      <c r="D13944" s="33">
        <v>0</v>
      </c>
    </row>
    <row r="13945" spans="1:4">
      <c r="A13945" s="32">
        <v>2013</v>
      </c>
      <c r="B13945" s="32" t="s">
        <v>12</v>
      </c>
      <c r="C13945" s="32" t="s">
        <v>127</v>
      </c>
      <c r="D13945" s="33">
        <v>0</v>
      </c>
    </row>
    <row r="13946" spans="1:4">
      <c r="A13946" s="32">
        <v>2013</v>
      </c>
      <c r="B13946" s="32" t="s">
        <v>13</v>
      </c>
      <c r="C13946" s="32" t="s">
        <v>127</v>
      </c>
      <c r="D13946" s="33">
        <v>0</v>
      </c>
    </row>
    <row r="13947" spans="1:4">
      <c r="A13947" s="32">
        <v>2013</v>
      </c>
      <c r="B13947" s="32" t="s">
        <v>14</v>
      </c>
      <c r="C13947" s="32" t="s">
        <v>127</v>
      </c>
      <c r="D13947" s="33">
        <v>0</v>
      </c>
    </row>
    <row r="13948" spans="1:4">
      <c r="A13948" s="32">
        <v>2013</v>
      </c>
      <c r="B13948" s="32" t="s">
        <v>15</v>
      </c>
      <c r="C13948" s="32" t="s">
        <v>127</v>
      </c>
      <c r="D13948" s="33">
        <v>0</v>
      </c>
    </row>
    <row r="13949" spans="1:4">
      <c r="A13949" s="32">
        <v>2014</v>
      </c>
      <c r="B13949" s="32" t="s">
        <v>4</v>
      </c>
      <c r="C13949" s="32" t="s">
        <v>127</v>
      </c>
      <c r="D13949" s="33">
        <v>0</v>
      </c>
    </row>
    <row r="13950" spans="1:4">
      <c r="A13950" s="32">
        <v>2014</v>
      </c>
      <c r="B13950" s="32" t="s">
        <v>5</v>
      </c>
      <c r="C13950" s="32" t="s">
        <v>127</v>
      </c>
      <c r="D13950" s="33">
        <v>0</v>
      </c>
    </row>
    <row r="13951" spans="1:4">
      <c r="A13951" s="32">
        <v>2014</v>
      </c>
      <c r="B13951" s="32" t="s">
        <v>6</v>
      </c>
      <c r="C13951" s="32" t="s">
        <v>127</v>
      </c>
      <c r="D13951" s="33">
        <v>0</v>
      </c>
    </row>
    <row r="13952" spans="1:4">
      <c r="A13952" s="32">
        <v>2014</v>
      </c>
      <c r="B13952" s="32" t="s">
        <v>7</v>
      </c>
      <c r="C13952" s="32" t="s">
        <v>127</v>
      </c>
      <c r="D13952" s="33">
        <v>0</v>
      </c>
    </row>
    <row r="13953" spans="1:4">
      <c r="A13953" s="32">
        <v>2014</v>
      </c>
      <c r="B13953" s="32" t="s">
        <v>8</v>
      </c>
      <c r="C13953" s="32" t="s">
        <v>127</v>
      </c>
      <c r="D13953" s="33">
        <v>0</v>
      </c>
    </row>
    <row r="13954" spans="1:4">
      <c r="A13954" s="32">
        <v>2014</v>
      </c>
      <c r="B13954" s="32" t="s">
        <v>9</v>
      </c>
      <c r="C13954" s="32" t="s">
        <v>127</v>
      </c>
      <c r="D13954" s="33">
        <v>0</v>
      </c>
    </row>
    <row r="13955" spans="1:4">
      <c r="A13955" s="32">
        <v>2014</v>
      </c>
      <c r="B13955" s="32" t="s">
        <v>10</v>
      </c>
      <c r="C13955" s="32" t="s">
        <v>127</v>
      </c>
      <c r="D13955" s="33">
        <v>0</v>
      </c>
    </row>
    <row r="13956" spans="1:4">
      <c r="A13956" s="32">
        <v>2014</v>
      </c>
      <c r="B13956" s="32" t="s">
        <v>11</v>
      </c>
      <c r="C13956" s="32" t="s">
        <v>127</v>
      </c>
      <c r="D13956" s="33">
        <v>0</v>
      </c>
    </row>
    <row r="13957" spans="1:4">
      <c r="A13957" s="32">
        <v>2014</v>
      </c>
      <c r="B13957" s="32" t="s">
        <v>12</v>
      </c>
      <c r="C13957" s="32" t="s">
        <v>127</v>
      </c>
      <c r="D13957" s="33">
        <v>0</v>
      </c>
    </row>
    <row r="13958" spans="1:4">
      <c r="A13958" s="32">
        <v>2014</v>
      </c>
      <c r="B13958" s="32" t="s">
        <v>13</v>
      </c>
      <c r="C13958" s="32" t="s">
        <v>127</v>
      </c>
      <c r="D13958" s="33">
        <v>0</v>
      </c>
    </row>
    <row r="13959" spans="1:4">
      <c r="A13959" s="32">
        <v>2014</v>
      </c>
      <c r="B13959" s="32" t="s">
        <v>14</v>
      </c>
      <c r="C13959" s="32" t="s">
        <v>127</v>
      </c>
      <c r="D13959" s="33">
        <v>0</v>
      </c>
    </row>
    <row r="13960" spans="1:4">
      <c r="A13960" s="32">
        <v>2014</v>
      </c>
      <c r="B13960" s="32" t="s">
        <v>15</v>
      </c>
      <c r="C13960" s="32" t="s">
        <v>127</v>
      </c>
      <c r="D13960" s="33">
        <v>0</v>
      </c>
    </row>
    <row r="13961" spans="1:4">
      <c r="A13961" s="32">
        <v>2015</v>
      </c>
      <c r="B13961" s="32" t="s">
        <v>4</v>
      </c>
      <c r="C13961" s="32" t="s">
        <v>127</v>
      </c>
      <c r="D13961" s="33">
        <v>0</v>
      </c>
    </row>
    <row r="13962" spans="1:4">
      <c r="A13962" s="32">
        <v>2015</v>
      </c>
      <c r="B13962" s="32" t="s">
        <v>5</v>
      </c>
      <c r="C13962" s="32" t="s">
        <v>127</v>
      </c>
      <c r="D13962" s="33">
        <v>0</v>
      </c>
    </row>
    <row r="13963" spans="1:4">
      <c r="A13963" s="32">
        <v>2015</v>
      </c>
      <c r="B13963" s="32" t="s">
        <v>6</v>
      </c>
      <c r="C13963" s="32" t="s">
        <v>127</v>
      </c>
      <c r="D13963" s="33">
        <v>0</v>
      </c>
    </row>
    <row r="13964" spans="1:4">
      <c r="A13964" s="32">
        <v>2015</v>
      </c>
      <c r="B13964" s="32" t="s">
        <v>7</v>
      </c>
      <c r="C13964" s="32" t="s">
        <v>127</v>
      </c>
      <c r="D13964" s="33">
        <v>0</v>
      </c>
    </row>
    <row r="13965" spans="1:4">
      <c r="A13965" s="32">
        <v>2015</v>
      </c>
      <c r="B13965" s="32" t="s">
        <v>8</v>
      </c>
      <c r="C13965" s="32" t="s">
        <v>127</v>
      </c>
      <c r="D13965" s="33">
        <v>0</v>
      </c>
    </row>
    <row r="13966" spans="1:4">
      <c r="A13966" s="32">
        <v>2015</v>
      </c>
      <c r="B13966" s="32" t="s">
        <v>9</v>
      </c>
      <c r="C13966" s="32" t="s">
        <v>127</v>
      </c>
      <c r="D13966" s="33">
        <v>0</v>
      </c>
    </row>
    <row r="13967" spans="1:4">
      <c r="A13967" s="32">
        <v>2015</v>
      </c>
      <c r="B13967" s="32" t="s">
        <v>10</v>
      </c>
      <c r="C13967" s="32" t="s">
        <v>127</v>
      </c>
      <c r="D13967" s="33">
        <v>0</v>
      </c>
    </row>
    <row r="13968" spans="1:4">
      <c r="A13968" s="32">
        <v>2015</v>
      </c>
      <c r="B13968" s="32" t="s">
        <v>11</v>
      </c>
      <c r="C13968" s="32" t="s">
        <v>127</v>
      </c>
      <c r="D13968" s="33">
        <v>0</v>
      </c>
    </row>
    <row r="13969" spans="1:4">
      <c r="A13969" s="32">
        <v>2015</v>
      </c>
      <c r="B13969" s="32" t="s">
        <v>12</v>
      </c>
      <c r="C13969" s="32" t="s">
        <v>127</v>
      </c>
      <c r="D13969" s="33">
        <v>0</v>
      </c>
    </row>
    <row r="13970" spans="1:4">
      <c r="A13970" s="32">
        <v>2015</v>
      </c>
      <c r="B13970" s="32" t="s">
        <v>13</v>
      </c>
      <c r="C13970" s="32" t="s">
        <v>127</v>
      </c>
      <c r="D13970" s="33">
        <v>0</v>
      </c>
    </row>
    <row r="13971" spans="1:4">
      <c r="A13971" s="32">
        <v>2015</v>
      </c>
      <c r="B13971" s="32" t="s">
        <v>14</v>
      </c>
      <c r="C13971" s="32" t="s">
        <v>127</v>
      </c>
      <c r="D13971" s="33">
        <v>0</v>
      </c>
    </row>
    <row r="13972" spans="1:4">
      <c r="A13972" s="32">
        <v>2015</v>
      </c>
      <c r="B13972" s="32" t="s">
        <v>15</v>
      </c>
      <c r="C13972" s="32" t="s">
        <v>127</v>
      </c>
      <c r="D13972" s="33">
        <v>0</v>
      </c>
    </row>
    <row r="13973" spans="1:4">
      <c r="A13973" s="32">
        <v>2016</v>
      </c>
      <c r="B13973" s="32" t="s">
        <v>4</v>
      </c>
      <c r="C13973" s="32" t="s">
        <v>127</v>
      </c>
      <c r="D13973" s="33">
        <v>0</v>
      </c>
    </row>
    <row r="13974" spans="1:4">
      <c r="A13974" s="32">
        <v>2016</v>
      </c>
      <c r="B13974" s="32" t="s">
        <v>5</v>
      </c>
      <c r="C13974" s="32" t="s">
        <v>127</v>
      </c>
      <c r="D13974" s="33">
        <v>0</v>
      </c>
    </row>
    <row r="13975" spans="1:4">
      <c r="A13975" s="32">
        <v>2016</v>
      </c>
      <c r="B13975" s="32" t="s">
        <v>6</v>
      </c>
      <c r="C13975" s="32" t="s">
        <v>127</v>
      </c>
      <c r="D13975" s="33">
        <v>0</v>
      </c>
    </row>
    <row r="13976" spans="1:4">
      <c r="A13976" s="32">
        <v>2016</v>
      </c>
      <c r="B13976" s="32" t="s">
        <v>7</v>
      </c>
      <c r="C13976" s="32" t="s">
        <v>127</v>
      </c>
      <c r="D13976" s="33">
        <v>0</v>
      </c>
    </row>
    <row r="13977" spans="1:4">
      <c r="A13977" s="32">
        <v>2016</v>
      </c>
      <c r="B13977" s="32" t="s">
        <v>8</v>
      </c>
      <c r="C13977" s="32" t="s">
        <v>127</v>
      </c>
      <c r="D13977" s="33">
        <v>0</v>
      </c>
    </row>
    <row r="13978" spans="1:4">
      <c r="A13978" s="32">
        <v>2016</v>
      </c>
      <c r="B13978" s="32" t="s">
        <v>9</v>
      </c>
      <c r="C13978" s="32" t="s">
        <v>127</v>
      </c>
      <c r="D13978" s="33">
        <v>0</v>
      </c>
    </row>
    <row r="13979" spans="1:4">
      <c r="A13979" s="32">
        <v>2016</v>
      </c>
      <c r="B13979" s="32" t="s">
        <v>10</v>
      </c>
      <c r="C13979" s="32" t="s">
        <v>127</v>
      </c>
      <c r="D13979" s="33">
        <v>0</v>
      </c>
    </row>
    <row r="13980" spans="1:4">
      <c r="A13980" s="32">
        <v>2016</v>
      </c>
      <c r="B13980" s="32" t="s">
        <v>11</v>
      </c>
      <c r="C13980" s="32" t="s">
        <v>127</v>
      </c>
      <c r="D13980" s="33">
        <v>0</v>
      </c>
    </row>
    <row r="13981" spans="1:4">
      <c r="A13981" s="32">
        <v>2016</v>
      </c>
      <c r="B13981" s="32" t="s">
        <v>12</v>
      </c>
      <c r="C13981" s="32" t="s">
        <v>127</v>
      </c>
      <c r="D13981" s="33">
        <v>0</v>
      </c>
    </row>
    <row r="13982" spans="1:4">
      <c r="A13982" s="32">
        <v>2016</v>
      </c>
      <c r="B13982" s="32" t="s">
        <v>13</v>
      </c>
      <c r="C13982" s="32" t="s">
        <v>127</v>
      </c>
      <c r="D13982" s="33">
        <v>0</v>
      </c>
    </row>
    <row r="13983" spans="1:4">
      <c r="A13983" s="32">
        <v>2016</v>
      </c>
      <c r="B13983" s="32" t="s">
        <v>14</v>
      </c>
      <c r="C13983" s="32" t="s">
        <v>127</v>
      </c>
      <c r="D13983" s="33">
        <v>0</v>
      </c>
    </row>
    <row r="13984" spans="1:4">
      <c r="A13984" s="32">
        <v>2016</v>
      </c>
      <c r="B13984" s="32" t="s">
        <v>15</v>
      </c>
      <c r="C13984" s="32" t="s">
        <v>127</v>
      </c>
      <c r="D13984" s="33">
        <v>0</v>
      </c>
    </row>
    <row r="13985" spans="1:4">
      <c r="A13985" s="32">
        <v>2017</v>
      </c>
      <c r="B13985" s="32" t="s">
        <v>4</v>
      </c>
      <c r="C13985" s="32" t="s">
        <v>127</v>
      </c>
      <c r="D13985" s="33">
        <v>0</v>
      </c>
    </row>
    <row r="13986" spans="1:4">
      <c r="A13986" s="32">
        <v>2017</v>
      </c>
      <c r="B13986" s="32" t="s">
        <v>5</v>
      </c>
      <c r="C13986" s="32" t="s">
        <v>127</v>
      </c>
      <c r="D13986" s="33">
        <v>0</v>
      </c>
    </row>
    <row r="13987" spans="1:4">
      <c r="A13987" s="32">
        <v>2017</v>
      </c>
      <c r="B13987" s="32" t="s">
        <v>6</v>
      </c>
      <c r="C13987" s="32" t="s">
        <v>127</v>
      </c>
      <c r="D13987" s="33">
        <v>0</v>
      </c>
    </row>
    <row r="13988" spans="1:4">
      <c r="A13988" s="32">
        <v>2017</v>
      </c>
      <c r="B13988" s="32" t="s">
        <v>7</v>
      </c>
      <c r="C13988" s="32" t="s">
        <v>127</v>
      </c>
      <c r="D13988" s="33">
        <v>0</v>
      </c>
    </row>
    <row r="13989" spans="1:4">
      <c r="A13989" s="32">
        <v>2017</v>
      </c>
      <c r="B13989" s="32" t="s">
        <v>8</v>
      </c>
      <c r="C13989" s="32" t="s">
        <v>127</v>
      </c>
      <c r="D13989" s="33">
        <v>0</v>
      </c>
    </row>
    <row r="13990" spans="1:4">
      <c r="A13990" s="32">
        <v>2017</v>
      </c>
      <c r="B13990" s="32" t="s">
        <v>9</v>
      </c>
      <c r="C13990" s="32" t="s">
        <v>127</v>
      </c>
      <c r="D13990" s="33">
        <v>0</v>
      </c>
    </row>
    <row r="13991" spans="1:4">
      <c r="A13991" s="32">
        <v>2017</v>
      </c>
      <c r="B13991" s="32" t="s">
        <v>10</v>
      </c>
      <c r="C13991" s="32" t="s">
        <v>127</v>
      </c>
      <c r="D13991" s="33">
        <v>0</v>
      </c>
    </row>
    <row r="13992" spans="1:4">
      <c r="A13992" s="32">
        <v>2017</v>
      </c>
      <c r="B13992" s="32" t="s">
        <v>11</v>
      </c>
      <c r="C13992" s="32" t="s">
        <v>127</v>
      </c>
      <c r="D13992" s="33">
        <v>0</v>
      </c>
    </row>
    <row r="13993" spans="1:4">
      <c r="A13993" s="32">
        <v>2017</v>
      </c>
      <c r="B13993" s="32" t="s">
        <v>12</v>
      </c>
      <c r="C13993" s="32" t="s">
        <v>127</v>
      </c>
      <c r="D13993" s="33">
        <v>0</v>
      </c>
    </row>
    <row r="13994" spans="1:4">
      <c r="A13994" s="32">
        <v>2017</v>
      </c>
      <c r="B13994" s="32" t="s">
        <v>13</v>
      </c>
      <c r="C13994" s="32" t="s">
        <v>127</v>
      </c>
      <c r="D13994" s="33">
        <v>0</v>
      </c>
    </row>
    <row r="13995" spans="1:4">
      <c r="A13995" s="32">
        <v>2017</v>
      </c>
      <c r="B13995" s="32" t="s">
        <v>14</v>
      </c>
      <c r="C13995" s="32" t="s">
        <v>127</v>
      </c>
      <c r="D13995" s="33">
        <v>0</v>
      </c>
    </row>
    <row r="13996" spans="1:4">
      <c r="A13996" s="32">
        <v>2017</v>
      </c>
      <c r="B13996" s="32" t="s">
        <v>15</v>
      </c>
      <c r="C13996" s="32" t="s">
        <v>127</v>
      </c>
      <c r="D13996" s="33">
        <v>0</v>
      </c>
    </row>
    <row r="13997" spans="1:4">
      <c r="A13997" s="32">
        <v>2018</v>
      </c>
      <c r="B13997" s="32" t="s">
        <v>4</v>
      </c>
      <c r="C13997" s="32" t="s">
        <v>127</v>
      </c>
      <c r="D13997" s="33">
        <v>0</v>
      </c>
    </row>
    <row r="13998" spans="1:4">
      <c r="A13998" s="32">
        <v>2018</v>
      </c>
      <c r="B13998" s="32" t="s">
        <v>5</v>
      </c>
      <c r="C13998" s="32" t="s">
        <v>127</v>
      </c>
      <c r="D13998" s="33">
        <v>0</v>
      </c>
    </row>
    <row r="13999" spans="1:4">
      <c r="A13999" s="32">
        <v>2018</v>
      </c>
      <c r="B13999" s="32" t="s">
        <v>6</v>
      </c>
      <c r="C13999" s="32" t="s">
        <v>127</v>
      </c>
      <c r="D13999" s="33">
        <v>0</v>
      </c>
    </row>
    <row r="14000" spans="1:4">
      <c r="A14000" s="32">
        <v>2018</v>
      </c>
      <c r="B14000" s="32" t="s">
        <v>7</v>
      </c>
      <c r="C14000" s="32" t="s">
        <v>127</v>
      </c>
      <c r="D14000" s="33">
        <v>0</v>
      </c>
    </row>
    <row r="14001" spans="1:4">
      <c r="A14001" s="32">
        <v>2018</v>
      </c>
      <c r="B14001" s="32" t="s">
        <v>8</v>
      </c>
      <c r="C14001" s="32" t="s">
        <v>127</v>
      </c>
      <c r="D14001" s="33">
        <v>0</v>
      </c>
    </row>
    <row r="14002" spans="1:4">
      <c r="A14002" s="32">
        <v>2018</v>
      </c>
      <c r="B14002" s="32" t="s">
        <v>9</v>
      </c>
      <c r="C14002" s="32" t="s">
        <v>127</v>
      </c>
      <c r="D14002" s="33">
        <v>0</v>
      </c>
    </row>
    <row r="14003" spans="1:4">
      <c r="A14003" s="32">
        <v>2018</v>
      </c>
      <c r="B14003" s="32" t="s">
        <v>10</v>
      </c>
      <c r="C14003" s="32" t="s">
        <v>127</v>
      </c>
      <c r="D14003" s="33">
        <v>0</v>
      </c>
    </row>
    <row r="14004" spans="1:4">
      <c r="A14004" s="32">
        <v>2018</v>
      </c>
      <c r="B14004" s="32" t="s">
        <v>11</v>
      </c>
      <c r="C14004" s="32" t="s">
        <v>127</v>
      </c>
      <c r="D14004" s="33">
        <v>0</v>
      </c>
    </row>
    <row r="14005" spans="1:4">
      <c r="A14005" s="32">
        <v>2018</v>
      </c>
      <c r="B14005" s="32" t="s">
        <v>12</v>
      </c>
      <c r="C14005" s="32" t="s">
        <v>127</v>
      </c>
      <c r="D14005" s="33">
        <v>0</v>
      </c>
    </row>
    <row r="14006" spans="1:4">
      <c r="A14006" s="32">
        <v>2018</v>
      </c>
      <c r="B14006" s="32" t="s">
        <v>13</v>
      </c>
      <c r="C14006" s="32" t="s">
        <v>127</v>
      </c>
      <c r="D14006" s="33">
        <v>0</v>
      </c>
    </row>
    <row r="14007" spans="1:4">
      <c r="A14007" s="32">
        <v>2018</v>
      </c>
      <c r="B14007" s="32" t="s">
        <v>14</v>
      </c>
      <c r="C14007" s="32" t="s">
        <v>127</v>
      </c>
      <c r="D14007" s="33">
        <v>0</v>
      </c>
    </row>
    <row r="14008" spans="1:4">
      <c r="A14008" s="32">
        <v>2018</v>
      </c>
      <c r="B14008" s="32" t="s">
        <v>15</v>
      </c>
      <c r="C14008" s="32" t="s">
        <v>127</v>
      </c>
      <c r="D14008" s="33">
        <v>0</v>
      </c>
    </row>
    <row r="14009" spans="1:4">
      <c r="A14009" s="32">
        <v>2019</v>
      </c>
      <c r="B14009" s="32" t="s">
        <v>4</v>
      </c>
      <c r="C14009" s="32" t="s">
        <v>127</v>
      </c>
      <c r="D14009" s="33">
        <v>0</v>
      </c>
    </row>
    <row r="14010" spans="1:4">
      <c r="A14010" s="32">
        <v>2019</v>
      </c>
      <c r="B14010" s="32" t="s">
        <v>5</v>
      </c>
      <c r="C14010" s="32" t="s">
        <v>127</v>
      </c>
      <c r="D14010" s="33">
        <v>0</v>
      </c>
    </row>
    <row r="14011" spans="1:4">
      <c r="A14011" s="32">
        <v>2019</v>
      </c>
      <c r="B14011" s="32" t="s">
        <v>6</v>
      </c>
      <c r="C14011" s="32" t="s">
        <v>127</v>
      </c>
      <c r="D14011" s="33">
        <v>0</v>
      </c>
    </row>
    <row r="14012" spans="1:4">
      <c r="A14012" s="32">
        <v>2019</v>
      </c>
      <c r="B14012" s="32" t="s">
        <v>7</v>
      </c>
      <c r="C14012" s="32" t="s">
        <v>127</v>
      </c>
      <c r="D14012" s="33">
        <v>0</v>
      </c>
    </row>
    <row r="14013" spans="1:4">
      <c r="A14013" s="32">
        <v>2019</v>
      </c>
      <c r="B14013" s="32" t="s">
        <v>8</v>
      </c>
      <c r="C14013" s="32" t="s">
        <v>127</v>
      </c>
      <c r="D14013" s="33">
        <v>0</v>
      </c>
    </row>
    <row r="14014" spans="1:4">
      <c r="A14014" s="32">
        <v>2019</v>
      </c>
      <c r="B14014" s="32" t="s">
        <v>9</v>
      </c>
      <c r="C14014" s="32" t="s">
        <v>127</v>
      </c>
      <c r="D14014" s="33">
        <v>0</v>
      </c>
    </row>
    <row r="14015" spans="1:4">
      <c r="A14015" s="32">
        <v>2019</v>
      </c>
      <c r="B14015" s="32" t="s">
        <v>10</v>
      </c>
      <c r="C14015" s="32" t="s">
        <v>127</v>
      </c>
      <c r="D14015" s="33">
        <v>0</v>
      </c>
    </row>
    <row r="14016" spans="1:4">
      <c r="A14016" s="32">
        <v>2019</v>
      </c>
      <c r="B14016" s="32" t="s">
        <v>11</v>
      </c>
      <c r="C14016" s="32" t="s">
        <v>127</v>
      </c>
      <c r="D14016" s="33">
        <v>0</v>
      </c>
    </row>
    <row r="14017" spans="1:4">
      <c r="A14017" s="32">
        <v>2019</v>
      </c>
      <c r="B14017" s="32" t="s">
        <v>12</v>
      </c>
      <c r="C14017" s="32" t="s">
        <v>127</v>
      </c>
      <c r="D14017" s="33">
        <v>0</v>
      </c>
    </row>
    <row r="14018" spans="1:4">
      <c r="A14018" s="32">
        <v>2019</v>
      </c>
      <c r="B14018" s="32" t="s">
        <v>13</v>
      </c>
      <c r="C14018" s="32" t="s">
        <v>127</v>
      </c>
      <c r="D14018" s="33">
        <v>0</v>
      </c>
    </row>
    <row r="14019" spans="1:4">
      <c r="A14019" s="32">
        <v>2019</v>
      </c>
      <c r="B14019" s="32" t="s">
        <v>14</v>
      </c>
      <c r="C14019" s="32" t="s">
        <v>127</v>
      </c>
      <c r="D14019" s="33">
        <v>0</v>
      </c>
    </row>
    <row r="14020" spans="1:4">
      <c r="A14020" s="32">
        <v>2019</v>
      </c>
      <c r="B14020" s="32" t="s">
        <v>15</v>
      </c>
      <c r="C14020" s="32" t="s">
        <v>127</v>
      </c>
      <c r="D14020" s="33">
        <v>0</v>
      </c>
    </row>
    <row r="14021" spans="1:4">
      <c r="A14021" s="32">
        <v>2020</v>
      </c>
      <c r="B14021" s="32" t="s">
        <v>4</v>
      </c>
      <c r="C14021" s="32" t="s">
        <v>127</v>
      </c>
      <c r="D14021" s="33">
        <v>0</v>
      </c>
    </row>
    <row r="14022" spans="1:4">
      <c r="A14022" s="32">
        <v>2020</v>
      </c>
      <c r="B14022" s="32" t="s">
        <v>5</v>
      </c>
      <c r="C14022" s="32" t="s">
        <v>127</v>
      </c>
      <c r="D14022" s="33">
        <v>0</v>
      </c>
    </row>
    <row r="14023" spans="1:4">
      <c r="A14023" s="32">
        <v>2020</v>
      </c>
      <c r="B14023" s="32" t="s">
        <v>6</v>
      </c>
      <c r="C14023" s="32" t="s">
        <v>127</v>
      </c>
      <c r="D14023" s="33">
        <v>0</v>
      </c>
    </row>
    <row r="14024" spans="1:4">
      <c r="A14024" s="32">
        <v>2020</v>
      </c>
      <c r="B14024" s="32" t="s">
        <v>7</v>
      </c>
      <c r="C14024" s="32" t="s">
        <v>127</v>
      </c>
      <c r="D14024" s="33">
        <v>0</v>
      </c>
    </row>
    <row r="14025" spans="1:4">
      <c r="A14025" s="32">
        <v>2020</v>
      </c>
      <c r="B14025" s="32" t="s">
        <v>8</v>
      </c>
      <c r="C14025" s="32" t="s">
        <v>127</v>
      </c>
      <c r="D14025" s="33">
        <v>0</v>
      </c>
    </row>
    <row r="14026" spans="1:4">
      <c r="A14026" s="32">
        <v>2020</v>
      </c>
      <c r="B14026" s="32" t="s">
        <v>9</v>
      </c>
      <c r="C14026" s="32" t="s">
        <v>127</v>
      </c>
      <c r="D14026" s="33">
        <v>0</v>
      </c>
    </row>
    <row r="14027" spans="1:4">
      <c r="A14027" s="32">
        <v>2020</v>
      </c>
      <c r="B14027" s="32" t="s">
        <v>10</v>
      </c>
      <c r="C14027" s="32" t="s">
        <v>127</v>
      </c>
      <c r="D14027" s="33">
        <v>0</v>
      </c>
    </row>
    <row r="14028" spans="1:4">
      <c r="A14028" s="32">
        <v>2020</v>
      </c>
      <c r="B14028" s="32" t="s">
        <v>11</v>
      </c>
      <c r="C14028" s="32" t="s">
        <v>127</v>
      </c>
      <c r="D14028" s="33">
        <v>0</v>
      </c>
    </row>
    <row r="14029" spans="1:4">
      <c r="A14029" s="32">
        <v>2020</v>
      </c>
      <c r="B14029" s="32" t="s">
        <v>12</v>
      </c>
      <c r="C14029" s="32" t="s">
        <v>127</v>
      </c>
      <c r="D14029" s="33">
        <v>0</v>
      </c>
    </row>
    <row r="14030" spans="1:4">
      <c r="A14030" s="32">
        <v>2020</v>
      </c>
      <c r="B14030" s="32" t="s">
        <v>13</v>
      </c>
      <c r="C14030" s="32" t="s">
        <v>127</v>
      </c>
      <c r="D14030" s="33">
        <v>0</v>
      </c>
    </row>
    <row r="14031" spans="1:4">
      <c r="A14031" s="32">
        <v>2020</v>
      </c>
      <c r="B14031" s="32" t="s">
        <v>14</v>
      </c>
      <c r="C14031" s="32" t="s">
        <v>127</v>
      </c>
      <c r="D14031" s="33">
        <v>0</v>
      </c>
    </row>
    <row r="14032" spans="1:4">
      <c r="A14032" s="32">
        <v>1995</v>
      </c>
      <c r="B14032" s="32" t="s">
        <v>10</v>
      </c>
      <c r="C14032" s="32" t="s">
        <v>128</v>
      </c>
      <c r="D14032" s="33">
        <v>0</v>
      </c>
    </row>
    <row r="14033" spans="1:4">
      <c r="A14033" s="32">
        <v>1995</v>
      </c>
      <c r="B14033" s="32" t="s">
        <v>11</v>
      </c>
      <c r="C14033" s="32" t="s">
        <v>128</v>
      </c>
      <c r="D14033" s="33">
        <v>175</v>
      </c>
    </row>
    <row r="14034" spans="1:4">
      <c r="A14034" s="32">
        <v>1995</v>
      </c>
      <c r="B14034" s="32" t="s">
        <v>12</v>
      </c>
      <c r="C14034" s="32" t="s">
        <v>128</v>
      </c>
      <c r="D14034" s="33">
        <v>0</v>
      </c>
    </row>
    <row r="14035" spans="1:4">
      <c r="A14035" s="32">
        <v>1995</v>
      </c>
      <c r="B14035" s="32" t="s">
        <v>13</v>
      </c>
      <c r="C14035" s="32" t="s">
        <v>128</v>
      </c>
      <c r="D14035" s="33">
        <v>4082</v>
      </c>
    </row>
    <row r="14036" spans="1:4">
      <c r="A14036" s="32">
        <v>1995</v>
      </c>
      <c r="B14036" s="32" t="s">
        <v>14</v>
      </c>
      <c r="C14036" s="32" t="s">
        <v>128</v>
      </c>
      <c r="D14036" s="33">
        <v>4863</v>
      </c>
    </row>
    <row r="14037" spans="1:4">
      <c r="A14037" s="32">
        <v>1995</v>
      </c>
      <c r="B14037" s="32" t="s">
        <v>15</v>
      </c>
      <c r="C14037" s="32" t="s">
        <v>128</v>
      </c>
      <c r="D14037" s="33">
        <v>4113</v>
      </c>
    </row>
    <row r="14038" spans="1:4">
      <c r="A14038" s="32">
        <v>1996</v>
      </c>
      <c r="B14038" s="32" t="s">
        <v>4</v>
      </c>
      <c r="C14038" s="32" t="s">
        <v>128</v>
      </c>
      <c r="D14038" s="33">
        <v>1684</v>
      </c>
    </row>
    <row r="14039" spans="1:4">
      <c r="A14039" s="32">
        <v>1996</v>
      </c>
      <c r="B14039" s="32" t="s">
        <v>5</v>
      </c>
      <c r="C14039" s="32" t="s">
        <v>128</v>
      </c>
      <c r="D14039" s="33">
        <v>2832</v>
      </c>
    </row>
    <row r="14040" spans="1:4">
      <c r="A14040" s="32">
        <v>1996</v>
      </c>
      <c r="B14040" s="32" t="s">
        <v>6</v>
      </c>
      <c r="C14040" s="32" t="s">
        <v>128</v>
      </c>
      <c r="D14040" s="33">
        <v>1938</v>
      </c>
    </row>
    <row r="14041" spans="1:4">
      <c r="A14041" s="32">
        <v>1996</v>
      </c>
      <c r="B14041" s="32" t="s">
        <v>7</v>
      </c>
      <c r="C14041" s="32" t="s">
        <v>128</v>
      </c>
      <c r="D14041" s="33">
        <v>1392</v>
      </c>
    </row>
    <row r="14042" spans="1:4">
      <c r="A14042" s="32">
        <v>1996</v>
      </c>
      <c r="B14042" s="32" t="s">
        <v>8</v>
      </c>
      <c r="C14042" s="32" t="s">
        <v>128</v>
      </c>
      <c r="D14042" s="33">
        <v>666</v>
      </c>
    </row>
    <row r="14043" spans="1:4">
      <c r="A14043" s="32">
        <v>1996</v>
      </c>
      <c r="B14043" s="32" t="s">
        <v>9</v>
      </c>
      <c r="C14043" s="32" t="s">
        <v>128</v>
      </c>
      <c r="D14043" s="33">
        <v>0</v>
      </c>
    </row>
    <row r="14044" spans="1:4">
      <c r="A14044" s="32">
        <v>1996</v>
      </c>
      <c r="B14044" s="32" t="s">
        <v>10</v>
      </c>
      <c r="C14044" s="32" t="s">
        <v>128</v>
      </c>
      <c r="D14044" s="33">
        <v>7891</v>
      </c>
    </row>
    <row r="14045" spans="1:4">
      <c r="A14045" s="32">
        <v>1996</v>
      </c>
      <c r="B14045" s="32" t="s">
        <v>11</v>
      </c>
      <c r="C14045" s="32" t="s">
        <v>128</v>
      </c>
      <c r="D14045" s="33">
        <v>6048</v>
      </c>
    </row>
    <row r="14046" spans="1:4">
      <c r="A14046" s="32">
        <v>1996</v>
      </c>
      <c r="B14046" s="32" t="s">
        <v>12</v>
      </c>
      <c r="C14046" s="32" t="s">
        <v>128</v>
      </c>
      <c r="D14046" s="33">
        <v>9512</v>
      </c>
    </row>
    <row r="14047" spans="1:4">
      <c r="A14047" s="32">
        <v>1996</v>
      </c>
      <c r="B14047" s="32" t="s">
        <v>13</v>
      </c>
      <c r="C14047" s="32" t="s">
        <v>128</v>
      </c>
      <c r="D14047" s="33">
        <v>11604</v>
      </c>
    </row>
    <row r="14048" spans="1:4">
      <c r="A14048" s="32">
        <v>1996</v>
      </c>
      <c r="B14048" s="32" t="s">
        <v>14</v>
      </c>
      <c r="C14048" s="32" t="s">
        <v>128</v>
      </c>
      <c r="D14048" s="33">
        <v>12214</v>
      </c>
    </row>
    <row r="14049" spans="1:4">
      <c r="A14049" s="32">
        <v>1996</v>
      </c>
      <c r="B14049" s="32" t="s">
        <v>15</v>
      </c>
      <c r="C14049" s="32" t="s">
        <v>128</v>
      </c>
      <c r="D14049" s="33">
        <v>12203</v>
      </c>
    </row>
    <row r="14050" spans="1:4">
      <c r="A14050" s="32">
        <v>1997</v>
      </c>
      <c r="B14050" s="32" t="s">
        <v>4</v>
      </c>
      <c r="C14050" s="32" t="s">
        <v>128</v>
      </c>
      <c r="D14050" s="33">
        <v>11016</v>
      </c>
    </row>
    <row r="14051" spans="1:4">
      <c r="A14051" s="32">
        <v>1997</v>
      </c>
      <c r="B14051" s="32" t="s">
        <v>5</v>
      </c>
      <c r="C14051" s="32" t="s">
        <v>128</v>
      </c>
      <c r="D14051" s="33">
        <v>11235</v>
      </c>
    </row>
    <row r="14052" spans="1:4">
      <c r="A14052" s="32">
        <v>1997</v>
      </c>
      <c r="B14052" s="32" t="s">
        <v>6</v>
      </c>
      <c r="C14052" s="32" t="s">
        <v>128</v>
      </c>
      <c r="D14052" s="33">
        <v>10947</v>
      </c>
    </row>
    <row r="14053" spans="1:4">
      <c r="A14053" s="32">
        <v>1997</v>
      </c>
      <c r="B14053" s="32" t="s">
        <v>7</v>
      </c>
      <c r="C14053" s="32" t="s">
        <v>128</v>
      </c>
      <c r="D14053" s="33">
        <v>11799</v>
      </c>
    </row>
    <row r="14054" spans="1:4">
      <c r="A14054" s="32">
        <v>1997</v>
      </c>
      <c r="B14054" s="32" t="s">
        <v>8</v>
      </c>
      <c r="C14054" s="32" t="s">
        <v>128</v>
      </c>
      <c r="D14054" s="33">
        <v>10852</v>
      </c>
    </row>
    <row r="14055" spans="1:4">
      <c r="A14055" s="32">
        <v>1997</v>
      </c>
      <c r="B14055" s="32" t="s">
        <v>9</v>
      </c>
      <c r="C14055" s="32" t="s">
        <v>128</v>
      </c>
      <c r="D14055" s="33">
        <v>9088</v>
      </c>
    </row>
    <row r="14056" spans="1:4">
      <c r="A14056" s="32">
        <v>1997</v>
      </c>
      <c r="B14056" s="32" t="s">
        <v>10</v>
      </c>
      <c r="C14056" s="32" t="s">
        <v>128</v>
      </c>
      <c r="D14056" s="33">
        <v>10619</v>
      </c>
    </row>
    <row r="14057" spans="1:4">
      <c r="A14057" s="32">
        <v>1997</v>
      </c>
      <c r="B14057" s="32" t="s">
        <v>11</v>
      </c>
      <c r="C14057" s="32" t="s">
        <v>128</v>
      </c>
      <c r="D14057" s="33">
        <v>9022</v>
      </c>
    </row>
    <row r="14058" spans="1:4">
      <c r="A14058" s="32">
        <v>1997</v>
      </c>
      <c r="B14058" s="32" t="s">
        <v>12</v>
      </c>
      <c r="C14058" s="32" t="s">
        <v>128</v>
      </c>
      <c r="D14058" s="33">
        <v>10081</v>
      </c>
    </row>
    <row r="14059" spans="1:4">
      <c r="A14059" s="32">
        <v>1997</v>
      </c>
      <c r="B14059" s="32" t="s">
        <v>13</v>
      </c>
      <c r="C14059" s="32" t="s">
        <v>128</v>
      </c>
      <c r="D14059" s="33">
        <v>9872</v>
      </c>
    </row>
    <row r="14060" spans="1:4">
      <c r="A14060" s="32">
        <v>1997</v>
      </c>
      <c r="B14060" s="32" t="s">
        <v>14</v>
      </c>
      <c r="C14060" s="32" t="s">
        <v>128</v>
      </c>
      <c r="D14060" s="33">
        <v>9870</v>
      </c>
    </row>
    <row r="14061" spans="1:4">
      <c r="A14061" s="32">
        <v>1997</v>
      </c>
      <c r="B14061" s="32" t="s">
        <v>15</v>
      </c>
      <c r="C14061" s="32" t="s">
        <v>128</v>
      </c>
      <c r="D14061" s="33">
        <v>11472</v>
      </c>
    </row>
    <row r="14062" spans="1:4">
      <c r="A14062" s="32">
        <v>1998</v>
      </c>
      <c r="B14062" s="32" t="s">
        <v>4</v>
      </c>
      <c r="C14062" s="32" t="s">
        <v>128</v>
      </c>
      <c r="D14062" s="33">
        <v>6903</v>
      </c>
    </row>
    <row r="14063" spans="1:4">
      <c r="A14063" s="32">
        <v>1998</v>
      </c>
      <c r="B14063" s="32" t="s">
        <v>5</v>
      </c>
      <c r="C14063" s="32" t="s">
        <v>128</v>
      </c>
      <c r="D14063" s="33">
        <v>877</v>
      </c>
    </row>
    <row r="14064" spans="1:4">
      <c r="A14064" s="32">
        <v>1998</v>
      </c>
      <c r="B14064" s="32" t="s">
        <v>6</v>
      </c>
      <c r="C14064" s="32" t="s">
        <v>128</v>
      </c>
      <c r="D14064" s="33">
        <v>9967</v>
      </c>
    </row>
    <row r="14065" spans="1:4">
      <c r="A14065" s="32">
        <v>1998</v>
      </c>
      <c r="B14065" s="32" t="s">
        <v>7</v>
      </c>
      <c r="C14065" s="32" t="s">
        <v>128</v>
      </c>
      <c r="D14065" s="33">
        <v>20760</v>
      </c>
    </row>
    <row r="14066" spans="1:4">
      <c r="A14066" s="32">
        <v>1998</v>
      </c>
      <c r="B14066" s="32" t="s">
        <v>8</v>
      </c>
      <c r="C14066" s="32" t="s">
        <v>128</v>
      </c>
      <c r="D14066" s="33">
        <v>29147</v>
      </c>
    </row>
    <row r="14067" spans="1:4">
      <c r="A14067" s="32">
        <v>1998</v>
      </c>
      <c r="B14067" s="32" t="s">
        <v>9</v>
      </c>
      <c r="C14067" s="32" t="s">
        <v>128</v>
      </c>
      <c r="D14067" s="33">
        <v>26944</v>
      </c>
    </row>
    <row r="14068" spans="1:4">
      <c r="A14068" s="32">
        <v>1998</v>
      </c>
      <c r="B14068" s="32" t="s">
        <v>10</v>
      </c>
      <c r="C14068" s="32" t="s">
        <v>128</v>
      </c>
      <c r="D14068" s="33">
        <v>29861</v>
      </c>
    </row>
    <row r="14069" spans="1:4">
      <c r="A14069" s="32">
        <v>1998</v>
      </c>
      <c r="B14069" s="32" t="s">
        <v>11</v>
      </c>
      <c r="C14069" s="32" t="s">
        <v>128</v>
      </c>
      <c r="D14069" s="33">
        <v>29341</v>
      </c>
    </row>
    <row r="14070" spans="1:4">
      <c r="A14070" s="32">
        <v>1998</v>
      </c>
      <c r="B14070" s="32" t="s">
        <v>12</v>
      </c>
      <c r="C14070" s="32" t="s">
        <v>128</v>
      </c>
      <c r="D14070" s="33">
        <v>26933</v>
      </c>
    </row>
    <row r="14071" spans="1:4">
      <c r="A14071" s="32">
        <v>1998</v>
      </c>
      <c r="B14071" s="32" t="s">
        <v>13</v>
      </c>
      <c r="C14071" s="32" t="s">
        <v>128</v>
      </c>
      <c r="D14071" s="33">
        <v>28070</v>
      </c>
    </row>
    <row r="14072" spans="1:4">
      <c r="A14072" s="32">
        <v>1998</v>
      </c>
      <c r="B14072" s="32" t="s">
        <v>14</v>
      </c>
      <c r="C14072" s="32" t="s">
        <v>128</v>
      </c>
      <c r="D14072" s="33">
        <v>25376</v>
      </c>
    </row>
    <row r="14073" spans="1:4">
      <c r="A14073" s="32">
        <v>1998</v>
      </c>
      <c r="B14073" s="32" t="s">
        <v>15</v>
      </c>
      <c r="C14073" s="32" t="s">
        <v>128</v>
      </c>
      <c r="D14073" s="33">
        <v>27232</v>
      </c>
    </row>
    <row r="14074" spans="1:4">
      <c r="A14074" s="32">
        <v>1999</v>
      </c>
      <c r="B14074" s="32" t="s">
        <v>4</v>
      </c>
      <c r="C14074" s="32" t="s">
        <v>128</v>
      </c>
      <c r="D14074" s="33">
        <v>21624</v>
      </c>
    </row>
    <row r="14075" spans="1:4">
      <c r="A14075" s="32">
        <v>1999</v>
      </c>
      <c r="B14075" s="32" t="s">
        <v>5</v>
      </c>
      <c r="C14075" s="32" t="s">
        <v>128</v>
      </c>
      <c r="D14075" s="33">
        <v>28571</v>
      </c>
    </row>
    <row r="14076" spans="1:4">
      <c r="A14076" s="32">
        <v>1999</v>
      </c>
      <c r="B14076" s="32" t="s">
        <v>6</v>
      </c>
      <c r="C14076" s="32" t="s">
        <v>128</v>
      </c>
      <c r="D14076" s="33">
        <v>26633</v>
      </c>
    </row>
    <row r="14077" spans="1:4">
      <c r="A14077" s="32">
        <v>1999</v>
      </c>
      <c r="B14077" s="32" t="s">
        <v>7</v>
      </c>
      <c r="C14077" s="32" t="s">
        <v>128</v>
      </c>
      <c r="D14077" s="33">
        <v>26886</v>
      </c>
    </row>
    <row r="14078" spans="1:4">
      <c r="A14078" s="32">
        <v>1999</v>
      </c>
      <c r="B14078" s="32" t="s">
        <v>8</v>
      </c>
      <c r="C14078" s="32" t="s">
        <v>128</v>
      </c>
      <c r="D14078" s="33">
        <v>25059</v>
      </c>
    </row>
    <row r="14079" spans="1:4">
      <c r="A14079" s="32">
        <v>1999</v>
      </c>
      <c r="B14079" s="32" t="s">
        <v>9</v>
      </c>
      <c r="C14079" s="32" t="s">
        <v>128</v>
      </c>
      <c r="D14079" s="33">
        <v>23485</v>
      </c>
    </row>
    <row r="14080" spans="1:4">
      <c r="A14080" s="32">
        <v>1999</v>
      </c>
      <c r="B14080" s="32" t="s">
        <v>10</v>
      </c>
      <c r="C14080" s="32" t="s">
        <v>128</v>
      </c>
      <c r="D14080" s="33">
        <v>25695</v>
      </c>
    </row>
    <row r="14081" spans="1:4">
      <c r="A14081" s="32">
        <v>1999</v>
      </c>
      <c r="B14081" s="32" t="s">
        <v>11</v>
      </c>
      <c r="C14081" s="32" t="s">
        <v>128</v>
      </c>
      <c r="D14081" s="33">
        <v>22651</v>
      </c>
    </row>
    <row r="14082" spans="1:4">
      <c r="A14082" s="32">
        <v>1999</v>
      </c>
      <c r="B14082" s="32" t="s">
        <v>12</v>
      </c>
      <c r="C14082" s="32" t="s">
        <v>128</v>
      </c>
      <c r="D14082" s="33">
        <v>25214</v>
      </c>
    </row>
    <row r="14083" spans="1:4">
      <c r="A14083" s="32">
        <v>1999</v>
      </c>
      <c r="B14083" s="32" t="s">
        <v>13</v>
      </c>
      <c r="C14083" s="32" t="s">
        <v>128</v>
      </c>
      <c r="D14083" s="33">
        <v>26558</v>
      </c>
    </row>
    <row r="14084" spans="1:4">
      <c r="A14084" s="32">
        <v>1999</v>
      </c>
      <c r="B14084" s="32" t="s">
        <v>14</v>
      </c>
      <c r="C14084" s="32" t="s">
        <v>128</v>
      </c>
      <c r="D14084" s="33">
        <v>27141</v>
      </c>
    </row>
    <row r="14085" spans="1:4">
      <c r="A14085" s="32">
        <v>1999</v>
      </c>
      <c r="B14085" s="32" t="s">
        <v>15</v>
      </c>
      <c r="C14085" s="32" t="s">
        <v>128</v>
      </c>
      <c r="D14085" s="33">
        <v>27268</v>
      </c>
    </row>
    <row r="14086" spans="1:4">
      <c r="A14086" s="32">
        <v>2000</v>
      </c>
      <c r="B14086" s="32" t="s">
        <v>4</v>
      </c>
      <c r="C14086" s="32" t="s">
        <v>128</v>
      </c>
      <c r="D14086" s="33">
        <v>26555</v>
      </c>
    </row>
    <row r="14087" spans="1:4">
      <c r="A14087" s="32">
        <v>2000</v>
      </c>
      <c r="B14087" s="32" t="s">
        <v>5</v>
      </c>
      <c r="C14087" s="32" t="s">
        <v>128</v>
      </c>
      <c r="D14087" s="33">
        <v>27112</v>
      </c>
    </row>
    <row r="14088" spans="1:4">
      <c r="A14088" s="32">
        <v>2000</v>
      </c>
      <c r="B14088" s="32" t="s">
        <v>6</v>
      </c>
      <c r="C14088" s="32" t="s">
        <v>128</v>
      </c>
      <c r="D14088" s="33">
        <v>28482</v>
      </c>
    </row>
    <row r="14089" spans="1:4">
      <c r="A14089" s="32">
        <v>2000</v>
      </c>
      <c r="B14089" s="32" t="s">
        <v>7</v>
      </c>
      <c r="C14089" s="32" t="s">
        <v>128</v>
      </c>
      <c r="D14089" s="33">
        <v>27763</v>
      </c>
    </row>
    <row r="14090" spans="1:4">
      <c r="A14090" s="32">
        <v>2000</v>
      </c>
      <c r="B14090" s="32" t="s">
        <v>8</v>
      </c>
      <c r="C14090" s="32" t="s">
        <v>128</v>
      </c>
      <c r="D14090" s="33">
        <v>25789</v>
      </c>
    </row>
    <row r="14091" spans="1:4">
      <c r="A14091" s="32">
        <v>2000</v>
      </c>
      <c r="B14091" s="32" t="s">
        <v>9</v>
      </c>
      <c r="C14091" s="32" t="s">
        <v>128</v>
      </c>
      <c r="D14091" s="33">
        <v>23450</v>
      </c>
    </row>
    <row r="14092" spans="1:4">
      <c r="A14092" s="32">
        <v>2000</v>
      </c>
      <c r="B14092" s="32" t="s">
        <v>10</v>
      </c>
      <c r="C14092" s="32" t="s">
        <v>128</v>
      </c>
      <c r="D14092" s="33">
        <v>27987</v>
      </c>
    </row>
    <row r="14093" spans="1:4">
      <c r="A14093" s="32">
        <v>2000</v>
      </c>
      <c r="B14093" s="32" t="s">
        <v>11</v>
      </c>
      <c r="C14093" s="32" t="s">
        <v>128</v>
      </c>
      <c r="D14093" s="33">
        <v>28956</v>
      </c>
    </row>
    <row r="14094" spans="1:4">
      <c r="A14094" s="32">
        <v>2000</v>
      </c>
      <c r="B14094" s="32" t="s">
        <v>12</v>
      </c>
      <c r="C14094" s="32" t="s">
        <v>128</v>
      </c>
      <c r="D14094" s="33">
        <v>27530</v>
      </c>
    </row>
    <row r="14095" spans="1:4">
      <c r="A14095" s="32">
        <v>2000</v>
      </c>
      <c r="B14095" s="32" t="s">
        <v>13</v>
      </c>
      <c r="C14095" s="32" t="s">
        <v>128</v>
      </c>
      <c r="D14095" s="33">
        <v>29528</v>
      </c>
    </row>
    <row r="14096" spans="1:4">
      <c r="A14096" s="32">
        <v>2000</v>
      </c>
      <c r="B14096" s="32" t="s">
        <v>14</v>
      </c>
      <c r="C14096" s="32" t="s">
        <v>128</v>
      </c>
      <c r="D14096" s="33">
        <v>28092</v>
      </c>
    </row>
    <row r="14097" spans="1:4">
      <c r="A14097" s="32">
        <v>2000</v>
      </c>
      <c r="B14097" s="32" t="s">
        <v>15</v>
      </c>
      <c r="C14097" s="32" t="s">
        <v>128</v>
      </c>
      <c r="D14097" s="33">
        <v>28200</v>
      </c>
    </row>
    <row r="14098" spans="1:4">
      <c r="A14098" s="32">
        <v>2001</v>
      </c>
      <c r="B14098" s="32" t="s">
        <v>4</v>
      </c>
      <c r="C14098" s="32" t="s">
        <v>128</v>
      </c>
      <c r="D14098" s="33">
        <v>27418</v>
      </c>
    </row>
    <row r="14099" spans="1:4">
      <c r="A14099" s="32">
        <v>2001</v>
      </c>
      <c r="B14099" s="32" t="s">
        <v>5</v>
      </c>
      <c r="C14099" s="32" t="s">
        <v>128</v>
      </c>
      <c r="D14099" s="33">
        <v>24748</v>
      </c>
    </row>
    <row r="14100" spans="1:4">
      <c r="A14100" s="32">
        <v>2001</v>
      </c>
      <c r="B14100" s="32" t="s">
        <v>6</v>
      </c>
      <c r="C14100" s="32" t="s">
        <v>128</v>
      </c>
      <c r="D14100" s="33">
        <v>26601</v>
      </c>
    </row>
    <row r="14101" spans="1:4">
      <c r="A14101" s="32">
        <v>2001</v>
      </c>
      <c r="B14101" s="32" t="s">
        <v>7</v>
      </c>
      <c r="C14101" s="32" t="s">
        <v>128</v>
      </c>
      <c r="D14101" s="33">
        <v>24997</v>
      </c>
    </row>
    <row r="14102" spans="1:4">
      <c r="A14102" s="32">
        <v>2001</v>
      </c>
      <c r="B14102" s="32" t="s">
        <v>8</v>
      </c>
      <c r="C14102" s="32" t="s">
        <v>128</v>
      </c>
      <c r="D14102" s="33">
        <v>23142</v>
      </c>
    </row>
    <row r="14103" spans="1:4">
      <c r="A14103" s="32">
        <v>2001</v>
      </c>
      <c r="B14103" s="32" t="s">
        <v>9</v>
      </c>
      <c r="C14103" s="32" t="s">
        <v>128</v>
      </c>
      <c r="D14103" s="33">
        <v>21819</v>
      </c>
    </row>
    <row r="14104" spans="1:4">
      <c r="A14104" s="32">
        <v>2001</v>
      </c>
      <c r="B14104" s="32" t="s">
        <v>10</v>
      </c>
      <c r="C14104" s="32" t="s">
        <v>128</v>
      </c>
      <c r="D14104" s="33">
        <v>21480</v>
      </c>
    </row>
    <row r="14105" spans="1:4">
      <c r="A14105" s="32">
        <v>2001</v>
      </c>
      <c r="B14105" s="32" t="s">
        <v>11</v>
      </c>
      <c r="C14105" s="32" t="s">
        <v>128</v>
      </c>
      <c r="D14105" s="33">
        <v>20644</v>
      </c>
    </row>
    <row r="14106" spans="1:4">
      <c r="A14106" s="32">
        <v>2001</v>
      </c>
      <c r="B14106" s="32" t="s">
        <v>12</v>
      </c>
      <c r="C14106" s="32" t="s">
        <v>128</v>
      </c>
      <c r="D14106" s="33">
        <v>20563</v>
      </c>
    </row>
    <row r="14107" spans="1:4">
      <c r="A14107" s="32">
        <v>2001</v>
      </c>
      <c r="B14107" s="32" t="s">
        <v>13</v>
      </c>
      <c r="C14107" s="32" t="s">
        <v>128</v>
      </c>
      <c r="D14107" s="33">
        <v>20969</v>
      </c>
    </row>
    <row r="14108" spans="1:4">
      <c r="A14108" s="32">
        <v>2001</v>
      </c>
      <c r="B14108" s="32" t="s">
        <v>14</v>
      </c>
      <c r="C14108" s="32" t="s">
        <v>128</v>
      </c>
      <c r="D14108" s="33">
        <v>19708</v>
      </c>
    </row>
    <row r="14109" spans="1:4">
      <c r="A14109" s="32">
        <v>2001</v>
      </c>
      <c r="B14109" s="32" t="s">
        <v>15</v>
      </c>
      <c r="C14109" s="32" t="s">
        <v>128</v>
      </c>
      <c r="D14109" s="33">
        <v>15412</v>
      </c>
    </row>
    <row r="14110" spans="1:4">
      <c r="A14110" s="32">
        <v>2002</v>
      </c>
      <c r="B14110" s="32" t="s">
        <v>4</v>
      </c>
      <c r="C14110" s="32" t="s">
        <v>128</v>
      </c>
      <c r="D14110" s="33">
        <v>15613</v>
      </c>
    </row>
    <row r="14111" spans="1:4">
      <c r="A14111" s="32">
        <v>2002</v>
      </c>
      <c r="B14111" s="32" t="s">
        <v>5</v>
      </c>
      <c r="C14111" s="32" t="s">
        <v>128</v>
      </c>
      <c r="D14111" s="33">
        <v>15106</v>
      </c>
    </row>
    <row r="14112" spans="1:4">
      <c r="A14112" s="32">
        <v>2002</v>
      </c>
      <c r="B14112" s="32" t="s">
        <v>6</v>
      </c>
      <c r="C14112" s="32" t="s">
        <v>128</v>
      </c>
      <c r="D14112" s="33">
        <v>13799</v>
      </c>
    </row>
    <row r="14113" spans="1:4">
      <c r="A14113" s="32">
        <v>2002</v>
      </c>
      <c r="B14113" s="32" t="s">
        <v>7</v>
      </c>
      <c r="C14113" s="32" t="s">
        <v>128</v>
      </c>
      <c r="D14113" s="33">
        <v>13604</v>
      </c>
    </row>
    <row r="14114" spans="1:4">
      <c r="A14114" s="32">
        <v>2002</v>
      </c>
      <c r="B14114" s="32" t="s">
        <v>8</v>
      </c>
      <c r="C14114" s="32" t="s">
        <v>128</v>
      </c>
      <c r="D14114" s="33">
        <v>14801.2387238173</v>
      </c>
    </row>
    <row r="14115" spans="1:4">
      <c r="A14115" s="32">
        <v>2002</v>
      </c>
      <c r="B14115" s="32" t="s">
        <v>9</v>
      </c>
      <c r="C14115" s="32" t="s">
        <v>128</v>
      </c>
      <c r="D14115" s="33">
        <v>10735</v>
      </c>
    </row>
    <row r="14116" spans="1:4">
      <c r="A14116" s="32">
        <v>2002</v>
      </c>
      <c r="B14116" s="32" t="s">
        <v>10</v>
      </c>
      <c r="C14116" s="32" t="s">
        <v>128</v>
      </c>
      <c r="D14116" s="33">
        <v>13093</v>
      </c>
    </row>
    <row r="14117" spans="1:4">
      <c r="A14117" s="32">
        <v>2002</v>
      </c>
      <c r="B14117" s="32" t="s">
        <v>11</v>
      </c>
      <c r="C14117" s="32" t="s">
        <v>128</v>
      </c>
      <c r="D14117" s="33">
        <v>13802</v>
      </c>
    </row>
    <row r="14118" spans="1:4">
      <c r="A14118" s="32">
        <v>2002</v>
      </c>
      <c r="B14118" s="32" t="s">
        <v>12</v>
      </c>
      <c r="C14118" s="32" t="s">
        <v>128</v>
      </c>
      <c r="D14118" s="33">
        <v>12016</v>
      </c>
    </row>
    <row r="14119" spans="1:4">
      <c r="A14119" s="32">
        <v>2002</v>
      </c>
      <c r="B14119" s="32" t="s">
        <v>13</v>
      </c>
      <c r="C14119" s="32" t="s">
        <v>128</v>
      </c>
      <c r="D14119" s="33">
        <v>11832</v>
      </c>
    </row>
    <row r="14120" spans="1:4">
      <c r="A14120" s="32">
        <v>2002</v>
      </c>
      <c r="B14120" s="32" t="s">
        <v>14</v>
      </c>
      <c r="C14120" s="32" t="s">
        <v>128</v>
      </c>
      <c r="D14120" s="33">
        <v>17624</v>
      </c>
    </row>
    <row r="14121" spans="1:4">
      <c r="A14121" s="32">
        <v>2002</v>
      </c>
      <c r="B14121" s="32" t="s">
        <v>15</v>
      </c>
      <c r="C14121" s="32" t="s">
        <v>128</v>
      </c>
      <c r="D14121" s="33">
        <v>20017.504045034799</v>
      </c>
    </row>
    <row r="14122" spans="1:4">
      <c r="A14122" s="32">
        <v>2003</v>
      </c>
      <c r="B14122" s="32" t="s">
        <v>4</v>
      </c>
      <c r="C14122" s="32" t="s">
        <v>128</v>
      </c>
      <c r="D14122" s="33">
        <v>18301</v>
      </c>
    </row>
    <row r="14123" spans="1:4">
      <c r="A14123" s="32">
        <v>2003</v>
      </c>
      <c r="B14123" s="32" t="s">
        <v>5</v>
      </c>
      <c r="C14123" s="32" t="s">
        <v>128</v>
      </c>
      <c r="D14123" s="33">
        <v>14812</v>
      </c>
    </row>
    <row r="14124" spans="1:4">
      <c r="A14124" s="32">
        <v>2003</v>
      </c>
      <c r="B14124" s="32" t="s">
        <v>6</v>
      </c>
      <c r="C14124" s="32" t="s">
        <v>128</v>
      </c>
      <c r="D14124" s="33">
        <v>13900.909572304799</v>
      </c>
    </row>
    <row r="14125" spans="1:4">
      <c r="A14125" s="32">
        <v>2003</v>
      </c>
      <c r="B14125" s="32" t="s">
        <v>7</v>
      </c>
      <c r="C14125" s="32" t="s">
        <v>128</v>
      </c>
      <c r="D14125" s="33">
        <v>17085</v>
      </c>
    </row>
    <row r="14126" spans="1:4">
      <c r="A14126" s="32">
        <v>2003</v>
      </c>
      <c r="B14126" s="32" t="s">
        <v>8</v>
      </c>
      <c r="C14126" s="32" t="s">
        <v>128</v>
      </c>
      <c r="D14126" s="33">
        <v>14785</v>
      </c>
    </row>
    <row r="14127" spans="1:4">
      <c r="A14127" s="32">
        <v>2003</v>
      </c>
      <c r="B14127" s="32" t="s">
        <v>9</v>
      </c>
      <c r="C14127" s="32" t="s">
        <v>128</v>
      </c>
      <c r="D14127" s="33">
        <v>14066</v>
      </c>
    </row>
    <row r="14128" spans="1:4">
      <c r="A14128" s="32">
        <v>2003</v>
      </c>
      <c r="B14128" s="32" t="s">
        <v>10</v>
      </c>
      <c r="C14128" s="32" t="s">
        <v>128</v>
      </c>
      <c r="D14128" s="33">
        <v>16137</v>
      </c>
    </row>
    <row r="14129" spans="1:4">
      <c r="A14129" s="32">
        <v>2003</v>
      </c>
      <c r="B14129" s="32" t="s">
        <v>11</v>
      </c>
      <c r="C14129" s="32" t="s">
        <v>128</v>
      </c>
      <c r="D14129" s="33">
        <v>14559</v>
      </c>
    </row>
    <row r="14130" spans="1:4">
      <c r="A14130" s="32">
        <v>2003</v>
      </c>
      <c r="B14130" s="32" t="s">
        <v>12</v>
      </c>
      <c r="C14130" s="32" t="s">
        <v>128</v>
      </c>
      <c r="D14130" s="33">
        <v>13327</v>
      </c>
    </row>
    <row r="14131" spans="1:4">
      <c r="A14131" s="32">
        <v>2003</v>
      </c>
      <c r="B14131" s="32" t="s">
        <v>13</v>
      </c>
      <c r="C14131" s="32" t="s">
        <v>128</v>
      </c>
      <c r="D14131" s="33">
        <v>12572</v>
      </c>
    </row>
    <row r="14132" spans="1:4">
      <c r="A14132" s="32">
        <v>2003</v>
      </c>
      <c r="B14132" s="32" t="s">
        <v>14</v>
      </c>
      <c r="C14132" s="32" t="s">
        <v>128</v>
      </c>
      <c r="D14132" s="33">
        <v>10708</v>
      </c>
    </row>
    <row r="14133" spans="1:4">
      <c r="A14133" s="32">
        <v>2003</v>
      </c>
      <c r="B14133" s="32" t="s">
        <v>15</v>
      </c>
      <c r="C14133" s="32" t="s">
        <v>128</v>
      </c>
      <c r="D14133" s="33">
        <v>12112</v>
      </c>
    </row>
    <row r="14134" spans="1:4">
      <c r="A14134" s="32">
        <v>2004</v>
      </c>
      <c r="B14134" s="32" t="s">
        <v>4</v>
      </c>
      <c r="C14134" s="32" t="s">
        <v>128</v>
      </c>
      <c r="D14134" s="33">
        <v>11343</v>
      </c>
    </row>
    <row r="14135" spans="1:4">
      <c r="A14135" s="32">
        <v>2004</v>
      </c>
      <c r="B14135" s="32" t="s">
        <v>5</v>
      </c>
      <c r="C14135" s="32" t="s">
        <v>128</v>
      </c>
      <c r="D14135" s="33">
        <v>12141.9680037458</v>
      </c>
    </row>
    <row r="14136" spans="1:4">
      <c r="A14136" s="32">
        <v>2004</v>
      </c>
      <c r="B14136" s="32" t="s">
        <v>6</v>
      </c>
      <c r="C14136" s="32" t="s">
        <v>128</v>
      </c>
      <c r="D14136" s="33">
        <v>10359</v>
      </c>
    </row>
    <row r="14137" spans="1:4">
      <c r="A14137" s="32">
        <v>2004</v>
      </c>
      <c r="B14137" s="32" t="s">
        <v>7</v>
      </c>
      <c r="C14137" s="32" t="s">
        <v>128</v>
      </c>
      <c r="D14137" s="33">
        <v>8435</v>
      </c>
    </row>
    <row r="14138" spans="1:4">
      <c r="A14138" s="32">
        <v>2004</v>
      </c>
      <c r="B14138" s="32" t="s">
        <v>8</v>
      </c>
      <c r="C14138" s="32" t="s">
        <v>128</v>
      </c>
      <c r="D14138" s="33">
        <v>7382</v>
      </c>
    </row>
    <row r="14139" spans="1:4">
      <c r="A14139" s="32">
        <v>2004</v>
      </c>
      <c r="B14139" s="32" t="s">
        <v>9</v>
      </c>
      <c r="C14139" s="32" t="s">
        <v>128</v>
      </c>
      <c r="D14139" s="33">
        <v>6868</v>
      </c>
    </row>
    <row r="14140" spans="1:4">
      <c r="A14140" s="32">
        <v>2004</v>
      </c>
      <c r="B14140" s="32" t="s">
        <v>10</v>
      </c>
      <c r="C14140" s="32" t="s">
        <v>128</v>
      </c>
      <c r="D14140" s="33">
        <v>8920</v>
      </c>
    </row>
    <row r="14141" spans="1:4">
      <c r="A14141" s="32">
        <v>2004</v>
      </c>
      <c r="B14141" s="32" t="s">
        <v>11</v>
      </c>
      <c r="C14141" s="32" t="s">
        <v>128</v>
      </c>
      <c r="D14141" s="33">
        <v>7539</v>
      </c>
    </row>
    <row r="14142" spans="1:4">
      <c r="A14142" s="32">
        <v>2004</v>
      </c>
      <c r="B14142" s="32" t="s">
        <v>12</v>
      </c>
      <c r="C14142" s="32" t="s">
        <v>128</v>
      </c>
      <c r="D14142" s="33">
        <v>7507.6724766398702</v>
      </c>
    </row>
    <row r="14143" spans="1:4">
      <c r="A14143" s="32">
        <v>2004</v>
      </c>
      <c r="B14143" s="32" t="s">
        <v>13</v>
      </c>
      <c r="C14143" s="32" t="s">
        <v>128</v>
      </c>
      <c r="D14143" s="33">
        <v>8440</v>
      </c>
    </row>
    <row r="14144" spans="1:4">
      <c r="A14144" s="32">
        <v>2004</v>
      </c>
      <c r="B14144" s="32" t="s">
        <v>14</v>
      </c>
      <c r="C14144" s="32" t="s">
        <v>128</v>
      </c>
      <c r="D14144" s="33">
        <v>8168.2744662921004</v>
      </c>
    </row>
    <row r="14145" spans="1:4">
      <c r="A14145" s="32">
        <v>2004</v>
      </c>
      <c r="B14145" s="32" t="s">
        <v>15</v>
      </c>
      <c r="C14145" s="32" t="s">
        <v>128</v>
      </c>
      <c r="D14145" s="33">
        <v>9137.2514800526606</v>
      </c>
    </row>
    <row r="14146" spans="1:4">
      <c r="A14146" s="32">
        <v>2005</v>
      </c>
      <c r="B14146" s="32" t="s">
        <v>4</v>
      </c>
      <c r="C14146" s="32" t="s">
        <v>128</v>
      </c>
      <c r="D14146" s="33">
        <v>9481</v>
      </c>
    </row>
    <row r="14147" spans="1:4">
      <c r="A14147" s="32">
        <v>2005</v>
      </c>
      <c r="B14147" s="32" t="s">
        <v>5</v>
      </c>
      <c r="C14147" s="32" t="s">
        <v>128</v>
      </c>
      <c r="D14147" s="33">
        <v>8526</v>
      </c>
    </row>
    <row r="14148" spans="1:4">
      <c r="A14148" s="32">
        <v>2005</v>
      </c>
      <c r="B14148" s="32" t="s">
        <v>6</v>
      </c>
      <c r="C14148" s="32" t="s">
        <v>128</v>
      </c>
      <c r="D14148" s="33">
        <v>10190</v>
      </c>
    </row>
    <row r="14149" spans="1:4">
      <c r="A14149" s="32">
        <v>2005</v>
      </c>
      <c r="B14149" s="32" t="s">
        <v>7</v>
      </c>
      <c r="C14149" s="32" t="s">
        <v>128</v>
      </c>
      <c r="D14149" s="33">
        <v>6775</v>
      </c>
    </row>
    <row r="14150" spans="1:4">
      <c r="A14150" s="32">
        <v>2005</v>
      </c>
      <c r="B14150" s="32" t="s">
        <v>8</v>
      </c>
      <c r="C14150" s="32" t="s">
        <v>128</v>
      </c>
      <c r="D14150" s="33">
        <v>7195</v>
      </c>
    </row>
    <row r="14151" spans="1:4">
      <c r="A14151" s="32">
        <v>2005</v>
      </c>
      <c r="B14151" s="32" t="s">
        <v>9</v>
      </c>
      <c r="C14151" s="32" t="s">
        <v>128</v>
      </c>
      <c r="D14151" s="33">
        <v>5805</v>
      </c>
    </row>
    <row r="14152" spans="1:4">
      <c r="A14152" s="32">
        <v>2005</v>
      </c>
      <c r="B14152" s="32" t="s">
        <v>10</v>
      </c>
      <c r="C14152" s="32" t="s">
        <v>128</v>
      </c>
      <c r="D14152" s="33">
        <v>8246</v>
      </c>
    </row>
    <row r="14153" spans="1:4">
      <c r="A14153" s="32">
        <v>2005</v>
      </c>
      <c r="B14153" s="32" t="s">
        <v>11</v>
      </c>
      <c r="C14153" s="32" t="s">
        <v>128</v>
      </c>
      <c r="D14153" s="33">
        <v>6545.12826123368</v>
      </c>
    </row>
    <row r="14154" spans="1:4">
      <c r="A14154" s="32">
        <v>2005</v>
      </c>
      <c r="B14154" s="32" t="s">
        <v>12</v>
      </c>
      <c r="C14154" s="32" t="s">
        <v>128</v>
      </c>
      <c r="D14154" s="33">
        <v>5546.0913779392104</v>
      </c>
    </row>
    <row r="14155" spans="1:4">
      <c r="A14155" s="32">
        <v>2005</v>
      </c>
      <c r="B14155" s="32" t="s">
        <v>13</v>
      </c>
      <c r="C14155" s="32" t="s">
        <v>128</v>
      </c>
      <c r="D14155" s="33">
        <v>5726.9780967668103</v>
      </c>
    </row>
    <row r="14156" spans="1:4">
      <c r="A14156" s="32">
        <v>2005</v>
      </c>
      <c r="B14156" s="32" t="s">
        <v>14</v>
      </c>
      <c r="C14156" s="32" t="s">
        <v>128</v>
      </c>
      <c r="D14156" s="33">
        <v>4872</v>
      </c>
    </row>
    <row r="14157" spans="1:4">
      <c r="A14157" s="32">
        <v>2005</v>
      </c>
      <c r="B14157" s="32" t="s">
        <v>15</v>
      </c>
      <c r="C14157" s="32" t="s">
        <v>128</v>
      </c>
      <c r="D14157" s="33">
        <v>5560.6824510516199</v>
      </c>
    </row>
    <row r="14158" spans="1:4">
      <c r="A14158" s="32">
        <v>2006</v>
      </c>
      <c r="B14158" s="32" t="s">
        <v>4</v>
      </c>
      <c r="C14158" s="32" t="s">
        <v>128</v>
      </c>
      <c r="D14158" s="33">
        <v>6776</v>
      </c>
    </row>
    <row r="14159" spans="1:4">
      <c r="A14159" s="32">
        <v>2006</v>
      </c>
      <c r="B14159" s="32" t="s">
        <v>5</v>
      </c>
      <c r="C14159" s="32" t="s">
        <v>128</v>
      </c>
      <c r="D14159" s="33">
        <v>6254</v>
      </c>
    </row>
    <row r="14160" spans="1:4">
      <c r="A14160" s="32">
        <v>2006</v>
      </c>
      <c r="B14160" s="32" t="s">
        <v>6</v>
      </c>
      <c r="C14160" s="32" t="s">
        <v>128</v>
      </c>
      <c r="D14160" s="33">
        <v>5369</v>
      </c>
    </row>
    <row r="14161" spans="1:4">
      <c r="A14161" s="32">
        <v>2006</v>
      </c>
      <c r="B14161" s="32" t="s">
        <v>7</v>
      </c>
      <c r="C14161" s="32" t="s">
        <v>128</v>
      </c>
      <c r="D14161" s="33">
        <v>4512</v>
      </c>
    </row>
    <row r="14162" spans="1:4">
      <c r="A14162" s="32">
        <v>2006</v>
      </c>
      <c r="B14162" s="32" t="s">
        <v>8</v>
      </c>
      <c r="C14162" s="32" t="s">
        <v>128</v>
      </c>
      <c r="D14162" s="33">
        <v>4255</v>
      </c>
    </row>
    <row r="14163" spans="1:4">
      <c r="A14163" s="32">
        <v>2006</v>
      </c>
      <c r="B14163" s="32" t="s">
        <v>9</v>
      </c>
      <c r="C14163" s="32" t="s">
        <v>128</v>
      </c>
      <c r="D14163" s="33">
        <v>3773</v>
      </c>
    </row>
    <row r="14164" spans="1:4">
      <c r="A14164" s="32">
        <v>2006</v>
      </c>
      <c r="B14164" s="32" t="s">
        <v>10</v>
      </c>
      <c r="C14164" s="32" t="s">
        <v>128</v>
      </c>
      <c r="D14164" s="33">
        <v>6914</v>
      </c>
    </row>
    <row r="14165" spans="1:4">
      <c r="A14165" s="32">
        <v>2006</v>
      </c>
      <c r="B14165" s="32" t="s">
        <v>11</v>
      </c>
      <c r="C14165" s="32" t="s">
        <v>128</v>
      </c>
      <c r="D14165" s="33">
        <v>8399.4379420134192</v>
      </c>
    </row>
    <row r="14166" spans="1:4">
      <c r="A14166" s="32">
        <v>2006</v>
      </c>
      <c r="B14166" s="32" t="s">
        <v>12</v>
      </c>
      <c r="C14166" s="32" t="s">
        <v>128</v>
      </c>
      <c r="D14166" s="33">
        <v>12888</v>
      </c>
    </row>
    <row r="14167" spans="1:4">
      <c r="A14167" s="32">
        <v>2006</v>
      </c>
      <c r="B14167" s="32" t="s">
        <v>13</v>
      </c>
      <c r="C14167" s="32" t="s">
        <v>128</v>
      </c>
      <c r="D14167" s="33">
        <v>13412</v>
      </c>
    </row>
    <row r="14168" spans="1:4">
      <c r="A14168" s="32">
        <v>2006</v>
      </c>
      <c r="B14168" s="32" t="s">
        <v>14</v>
      </c>
      <c r="C14168" s="32" t="s">
        <v>128</v>
      </c>
      <c r="D14168" s="33">
        <v>11650.8464204519</v>
      </c>
    </row>
    <row r="14169" spans="1:4">
      <c r="A14169" s="32">
        <v>2006</v>
      </c>
      <c r="B14169" s="32" t="s">
        <v>15</v>
      </c>
      <c r="C14169" s="32" t="s">
        <v>128</v>
      </c>
      <c r="D14169" s="33">
        <v>8322</v>
      </c>
    </row>
    <row r="14170" spans="1:4">
      <c r="A14170" s="32">
        <v>2007</v>
      </c>
      <c r="B14170" s="32" t="s">
        <v>4</v>
      </c>
      <c r="C14170" s="32" t="s">
        <v>128</v>
      </c>
      <c r="D14170" s="33">
        <v>8803</v>
      </c>
    </row>
    <row r="14171" spans="1:4">
      <c r="A14171" s="32">
        <v>2007</v>
      </c>
      <c r="B14171" s="32" t="s">
        <v>5</v>
      </c>
      <c r="C14171" s="32" t="s">
        <v>128</v>
      </c>
      <c r="D14171" s="33">
        <v>5805</v>
      </c>
    </row>
    <row r="14172" spans="1:4">
      <c r="A14172" s="32">
        <v>2007</v>
      </c>
      <c r="B14172" s="32" t="s">
        <v>6</v>
      </c>
      <c r="C14172" s="32" t="s">
        <v>128</v>
      </c>
      <c r="D14172" s="33">
        <v>7717</v>
      </c>
    </row>
    <row r="14173" spans="1:4">
      <c r="A14173" s="32">
        <v>2007</v>
      </c>
      <c r="B14173" s="32" t="s">
        <v>7</v>
      </c>
      <c r="C14173" s="32" t="s">
        <v>128</v>
      </c>
      <c r="D14173" s="33">
        <v>5496</v>
      </c>
    </row>
    <row r="14174" spans="1:4">
      <c r="A14174" s="32">
        <v>2007</v>
      </c>
      <c r="B14174" s="32" t="s">
        <v>8</v>
      </c>
      <c r="C14174" s="32" t="s">
        <v>128</v>
      </c>
      <c r="D14174" s="33">
        <v>5485</v>
      </c>
    </row>
    <row r="14175" spans="1:4">
      <c r="A14175" s="32">
        <v>2007</v>
      </c>
      <c r="B14175" s="32" t="s">
        <v>9</v>
      </c>
      <c r="C14175" s="32" t="s">
        <v>128</v>
      </c>
      <c r="D14175" s="33">
        <v>4390</v>
      </c>
    </row>
    <row r="14176" spans="1:4">
      <c r="A14176" s="32">
        <v>2007</v>
      </c>
      <c r="B14176" s="32" t="s">
        <v>10</v>
      </c>
      <c r="C14176" s="32" t="s">
        <v>128</v>
      </c>
      <c r="D14176" s="33">
        <v>5142.7220557375304</v>
      </c>
    </row>
    <row r="14177" spans="1:4">
      <c r="A14177" s="32">
        <v>2007</v>
      </c>
      <c r="B14177" s="32" t="s">
        <v>11</v>
      </c>
      <c r="C14177" s="32" t="s">
        <v>128</v>
      </c>
      <c r="D14177" s="33">
        <v>5326</v>
      </c>
    </row>
    <row r="14178" spans="1:4">
      <c r="A14178" s="32">
        <v>2007</v>
      </c>
      <c r="B14178" s="32" t="s">
        <v>12</v>
      </c>
      <c r="C14178" s="32" t="s">
        <v>128</v>
      </c>
      <c r="D14178" s="33">
        <v>6169</v>
      </c>
    </row>
    <row r="14179" spans="1:4">
      <c r="A14179" s="32">
        <v>2007</v>
      </c>
      <c r="B14179" s="32" t="s">
        <v>13</v>
      </c>
      <c r="C14179" s="32" t="s">
        <v>128</v>
      </c>
      <c r="D14179" s="33">
        <v>6478.6009835643199</v>
      </c>
    </row>
    <row r="14180" spans="1:4">
      <c r="A14180" s="32">
        <v>2007</v>
      </c>
      <c r="B14180" s="32" t="s">
        <v>14</v>
      </c>
      <c r="C14180" s="32" t="s">
        <v>128</v>
      </c>
      <c r="D14180" s="33">
        <v>7189.0156912637203</v>
      </c>
    </row>
    <row r="14181" spans="1:4">
      <c r="A14181" s="32">
        <v>2007</v>
      </c>
      <c r="B14181" s="32" t="s">
        <v>15</v>
      </c>
      <c r="C14181" s="32" t="s">
        <v>128</v>
      </c>
      <c r="D14181" s="33">
        <v>7308</v>
      </c>
    </row>
    <row r="14182" spans="1:4">
      <c r="A14182" s="32">
        <v>2008</v>
      </c>
      <c r="B14182" s="32" t="s">
        <v>4</v>
      </c>
      <c r="C14182" s="32" t="s">
        <v>128</v>
      </c>
      <c r="D14182" s="33">
        <v>8369</v>
      </c>
    </row>
    <row r="14183" spans="1:4">
      <c r="A14183" s="32">
        <v>2008</v>
      </c>
      <c r="B14183" s="32" t="s">
        <v>5</v>
      </c>
      <c r="C14183" s="32" t="s">
        <v>128</v>
      </c>
      <c r="D14183" s="33">
        <v>7961</v>
      </c>
    </row>
    <row r="14184" spans="1:4">
      <c r="A14184" s="32">
        <v>2008</v>
      </c>
      <c r="B14184" s="32" t="s">
        <v>6</v>
      </c>
      <c r="C14184" s="32" t="s">
        <v>128</v>
      </c>
      <c r="D14184" s="33">
        <v>7529</v>
      </c>
    </row>
    <row r="14185" spans="1:4">
      <c r="A14185" s="32">
        <v>2008</v>
      </c>
      <c r="B14185" s="32" t="s">
        <v>7</v>
      </c>
      <c r="C14185" s="32" t="s">
        <v>128</v>
      </c>
      <c r="D14185" s="33">
        <v>7547</v>
      </c>
    </row>
    <row r="14186" spans="1:4">
      <c r="A14186" s="32">
        <v>2008</v>
      </c>
      <c r="B14186" s="32" t="s">
        <v>8</v>
      </c>
      <c r="C14186" s="32" t="s">
        <v>128</v>
      </c>
      <c r="D14186" s="33">
        <v>6804</v>
      </c>
    </row>
    <row r="14187" spans="1:4">
      <c r="A14187" s="32">
        <v>2008</v>
      </c>
      <c r="B14187" s="32" t="s">
        <v>9</v>
      </c>
      <c r="C14187" s="32" t="s">
        <v>128</v>
      </c>
      <c r="D14187" s="33">
        <v>5633</v>
      </c>
    </row>
    <row r="14188" spans="1:4">
      <c r="A14188" s="32">
        <v>2008</v>
      </c>
      <c r="B14188" s="32" t="s">
        <v>10</v>
      </c>
      <c r="C14188" s="32" t="s">
        <v>128</v>
      </c>
      <c r="D14188" s="33">
        <v>7058</v>
      </c>
    </row>
    <row r="14189" spans="1:4">
      <c r="A14189" s="32">
        <v>2008</v>
      </c>
      <c r="B14189" s="32" t="s">
        <v>11</v>
      </c>
      <c r="C14189" s="32" t="s">
        <v>128</v>
      </c>
      <c r="D14189" s="33">
        <v>7601.44069460841</v>
      </c>
    </row>
    <row r="14190" spans="1:4">
      <c r="A14190" s="32">
        <v>2008</v>
      </c>
      <c r="B14190" s="32" t="s">
        <v>12</v>
      </c>
      <c r="C14190" s="32" t="s">
        <v>128</v>
      </c>
      <c r="D14190" s="33">
        <v>8575.4933187287297</v>
      </c>
    </row>
    <row r="14191" spans="1:4">
      <c r="A14191" s="32">
        <v>2008</v>
      </c>
      <c r="B14191" s="32" t="s">
        <v>13</v>
      </c>
      <c r="C14191" s="32" t="s">
        <v>128</v>
      </c>
      <c r="D14191" s="33">
        <v>9663</v>
      </c>
    </row>
    <row r="14192" spans="1:4">
      <c r="A14192" s="32">
        <v>2008</v>
      </c>
      <c r="B14192" s="32" t="s">
        <v>14</v>
      </c>
      <c r="C14192" s="32" t="s">
        <v>128</v>
      </c>
      <c r="D14192" s="33">
        <v>8680</v>
      </c>
    </row>
    <row r="14193" spans="1:4">
      <c r="A14193" s="32">
        <v>2008</v>
      </c>
      <c r="B14193" s="32" t="s">
        <v>15</v>
      </c>
      <c r="C14193" s="32" t="s">
        <v>128</v>
      </c>
      <c r="D14193" s="33">
        <v>9516.9650969403192</v>
      </c>
    </row>
    <row r="14194" spans="1:4">
      <c r="A14194" s="32">
        <v>2009</v>
      </c>
      <c r="B14194" s="32" t="s">
        <v>4</v>
      </c>
      <c r="C14194" s="32" t="s">
        <v>128</v>
      </c>
      <c r="D14194" s="33">
        <v>10646.697325798999</v>
      </c>
    </row>
    <row r="14195" spans="1:4">
      <c r="A14195" s="32">
        <v>2009</v>
      </c>
      <c r="B14195" s="32" t="s">
        <v>5</v>
      </c>
      <c r="C14195" s="32" t="s">
        <v>128</v>
      </c>
      <c r="D14195" s="33">
        <v>8992.8790033015594</v>
      </c>
    </row>
    <row r="14196" spans="1:4">
      <c r="A14196" s="32">
        <v>2009</v>
      </c>
      <c r="B14196" s="32" t="s">
        <v>6</v>
      </c>
      <c r="C14196" s="32" t="s">
        <v>128</v>
      </c>
      <c r="D14196" s="33">
        <v>8267.2724451987106</v>
      </c>
    </row>
    <row r="14197" spans="1:4">
      <c r="A14197" s="32">
        <v>2009</v>
      </c>
      <c r="B14197" s="32" t="s">
        <v>7</v>
      </c>
      <c r="C14197" s="32" t="s">
        <v>128</v>
      </c>
      <c r="D14197" s="33">
        <v>8736.2049858881401</v>
      </c>
    </row>
    <row r="14198" spans="1:4">
      <c r="A14198" s="32">
        <v>2009</v>
      </c>
      <c r="B14198" s="32" t="s">
        <v>8</v>
      </c>
      <c r="C14198" s="32" t="s">
        <v>128</v>
      </c>
      <c r="D14198" s="33">
        <v>7342</v>
      </c>
    </row>
    <row r="14199" spans="1:4">
      <c r="A14199" s="32">
        <v>2009</v>
      </c>
      <c r="B14199" s="32" t="s">
        <v>9</v>
      </c>
      <c r="C14199" s="32" t="s">
        <v>128</v>
      </c>
      <c r="D14199" s="33">
        <v>6445.2482280118502</v>
      </c>
    </row>
    <row r="14200" spans="1:4">
      <c r="A14200" s="32">
        <v>2009</v>
      </c>
      <c r="B14200" s="32" t="s">
        <v>10</v>
      </c>
      <c r="C14200" s="32" t="s">
        <v>128</v>
      </c>
      <c r="D14200" s="33">
        <v>5912.7537421786901</v>
      </c>
    </row>
    <row r="14201" spans="1:4">
      <c r="A14201" s="32">
        <v>2009</v>
      </c>
      <c r="B14201" s="32" t="s">
        <v>11</v>
      </c>
      <c r="C14201" s="32" t="s">
        <v>128</v>
      </c>
      <c r="D14201" s="33">
        <v>6178.1483181568701</v>
      </c>
    </row>
    <row r="14202" spans="1:4">
      <c r="A14202" s="32">
        <v>2009</v>
      </c>
      <c r="B14202" s="32" t="s">
        <v>12</v>
      </c>
      <c r="C14202" s="32" t="s">
        <v>128</v>
      </c>
      <c r="D14202" s="33">
        <v>5988.7709662422503</v>
      </c>
    </row>
    <row r="14203" spans="1:4">
      <c r="A14203" s="32">
        <v>2009</v>
      </c>
      <c r="B14203" s="32" t="s">
        <v>13</v>
      </c>
      <c r="C14203" s="32" t="s">
        <v>128</v>
      </c>
      <c r="D14203" s="33">
        <v>6507.6425067554301</v>
      </c>
    </row>
    <row r="14204" spans="1:4">
      <c r="A14204" s="32">
        <v>2009</v>
      </c>
      <c r="B14204" s="32" t="s">
        <v>14</v>
      </c>
      <c r="C14204" s="32" t="s">
        <v>128</v>
      </c>
      <c r="D14204" s="33">
        <v>4409</v>
      </c>
    </row>
    <row r="14205" spans="1:4">
      <c r="A14205" s="32">
        <v>2009</v>
      </c>
      <c r="B14205" s="32" t="s">
        <v>15</v>
      </c>
      <c r="C14205" s="32" t="s">
        <v>128</v>
      </c>
      <c r="D14205" s="33">
        <v>5935</v>
      </c>
    </row>
    <row r="14206" spans="1:4">
      <c r="A14206" s="32">
        <v>2010</v>
      </c>
      <c r="B14206" s="32" t="s">
        <v>4</v>
      </c>
      <c r="C14206" s="32" t="s">
        <v>128</v>
      </c>
      <c r="D14206" s="33">
        <v>6068.1716424652996</v>
      </c>
    </row>
    <row r="14207" spans="1:4">
      <c r="A14207" s="32">
        <v>2010</v>
      </c>
      <c r="B14207" s="32" t="s">
        <v>5</v>
      </c>
      <c r="C14207" s="32" t="s">
        <v>128</v>
      </c>
      <c r="D14207" s="33">
        <v>6034.4215327642696</v>
      </c>
    </row>
    <row r="14208" spans="1:4">
      <c r="A14208" s="32">
        <v>2010</v>
      </c>
      <c r="B14208" s="32" t="s">
        <v>6</v>
      </c>
      <c r="C14208" s="32" t="s">
        <v>128</v>
      </c>
      <c r="D14208" s="33">
        <v>5411.1681524134901</v>
      </c>
    </row>
    <row r="14209" spans="1:4">
      <c r="A14209" s="32">
        <v>2010</v>
      </c>
      <c r="B14209" s="32" t="s">
        <v>7</v>
      </c>
      <c r="C14209" s="32" t="s">
        <v>128</v>
      </c>
      <c r="D14209" s="33">
        <v>5051</v>
      </c>
    </row>
    <row r="14210" spans="1:4">
      <c r="A14210" s="32">
        <v>2010</v>
      </c>
      <c r="B14210" s="32" t="s">
        <v>8</v>
      </c>
      <c r="C14210" s="32" t="s">
        <v>128</v>
      </c>
      <c r="D14210" s="33">
        <v>4181.1827821934003</v>
      </c>
    </row>
    <row r="14211" spans="1:4">
      <c r="A14211" s="32">
        <v>2010</v>
      </c>
      <c r="B14211" s="32" t="s">
        <v>9</v>
      </c>
      <c r="C14211" s="32" t="s">
        <v>128</v>
      </c>
      <c r="D14211" s="33">
        <v>3059.40135772137</v>
      </c>
    </row>
    <row r="14212" spans="1:4">
      <c r="A14212" s="32">
        <v>2010</v>
      </c>
      <c r="B14212" s="32" t="s">
        <v>10</v>
      </c>
      <c r="C14212" s="32" t="s">
        <v>128</v>
      </c>
      <c r="D14212" s="33">
        <v>3383.5085806920501</v>
      </c>
    </row>
    <row r="14213" spans="1:4">
      <c r="A14213" s="32">
        <v>2010</v>
      </c>
      <c r="B14213" s="32" t="s">
        <v>11</v>
      </c>
      <c r="C14213" s="32" t="s">
        <v>128</v>
      </c>
      <c r="D14213" s="33">
        <v>3747.3108272044201</v>
      </c>
    </row>
    <row r="14214" spans="1:4">
      <c r="A14214" s="32">
        <v>2010</v>
      </c>
      <c r="B14214" s="32" t="s">
        <v>12</v>
      </c>
      <c r="C14214" s="32" t="s">
        <v>128</v>
      </c>
      <c r="D14214" s="33">
        <v>3323.8403893950599</v>
      </c>
    </row>
    <row r="14215" spans="1:4">
      <c r="A14215" s="32">
        <v>2010</v>
      </c>
      <c r="B14215" s="32" t="s">
        <v>13</v>
      </c>
      <c r="C14215" s="32" t="s">
        <v>128</v>
      </c>
      <c r="D14215" s="33">
        <v>3323.8403893950599</v>
      </c>
    </row>
    <row r="14216" spans="1:4">
      <c r="A14216" s="32">
        <v>2010</v>
      </c>
      <c r="B14216" s="32" t="s">
        <v>14</v>
      </c>
      <c r="C14216" s="32" t="s">
        <v>128</v>
      </c>
      <c r="D14216" s="33">
        <v>3578.9504724745202</v>
      </c>
    </row>
    <row r="14217" spans="1:4">
      <c r="A14217" s="32">
        <v>2010</v>
      </c>
      <c r="B14217" s="32" t="s">
        <v>15</v>
      </c>
      <c r="C14217" s="32" t="s">
        <v>128</v>
      </c>
      <c r="D14217" s="33">
        <v>3823.83036814354</v>
      </c>
    </row>
    <row r="14218" spans="1:4">
      <c r="A14218" s="32">
        <v>2011</v>
      </c>
      <c r="B14218" s="32" t="s">
        <v>4</v>
      </c>
      <c r="C14218" s="32" t="s">
        <v>128</v>
      </c>
      <c r="D14218" s="33">
        <v>3934.9927706303502</v>
      </c>
    </row>
    <row r="14219" spans="1:4">
      <c r="A14219" s="32">
        <v>2011</v>
      </c>
      <c r="B14219" s="32" t="s">
        <v>5</v>
      </c>
      <c r="C14219" s="32" t="s">
        <v>128</v>
      </c>
      <c r="D14219" s="33">
        <v>4040.9938688352099</v>
      </c>
    </row>
    <row r="14220" spans="1:4">
      <c r="A14220" s="32">
        <v>2011</v>
      </c>
      <c r="B14220" s="32" t="s">
        <v>6</v>
      </c>
      <c r="C14220" s="32" t="s">
        <v>128</v>
      </c>
      <c r="D14220" s="33">
        <v>3636.7451080470601</v>
      </c>
    </row>
    <row r="14221" spans="1:4">
      <c r="A14221" s="32">
        <v>2011</v>
      </c>
      <c r="B14221" s="32" t="s">
        <v>7</v>
      </c>
      <c r="C14221" s="32" t="s">
        <v>128</v>
      </c>
      <c r="D14221" s="33">
        <v>2724.0159875224099</v>
      </c>
    </row>
    <row r="14222" spans="1:4">
      <c r="A14222" s="32">
        <v>2011</v>
      </c>
      <c r="B14222" s="32" t="s">
        <v>8</v>
      </c>
      <c r="C14222" s="32" t="s">
        <v>128</v>
      </c>
      <c r="D14222" s="33">
        <v>1985.00713969822</v>
      </c>
    </row>
    <row r="14223" spans="1:4">
      <c r="A14223" s="32">
        <v>2011</v>
      </c>
      <c r="B14223" s="32" t="s">
        <v>9</v>
      </c>
      <c r="C14223" s="32" t="s">
        <v>128</v>
      </c>
      <c r="D14223" s="33">
        <v>1919.8104648781</v>
      </c>
    </row>
    <row r="14224" spans="1:4">
      <c r="A14224" s="32">
        <v>2011</v>
      </c>
      <c r="B14224" s="32" t="s">
        <v>10</v>
      </c>
      <c r="C14224" s="32" t="s">
        <v>128</v>
      </c>
      <c r="D14224" s="33">
        <v>2718.6309207010099</v>
      </c>
    </row>
    <row r="14225" spans="1:4">
      <c r="A14225" s="32">
        <v>2011</v>
      </c>
      <c r="B14225" s="32" t="s">
        <v>11</v>
      </c>
      <c r="C14225" s="32" t="s">
        <v>128</v>
      </c>
      <c r="D14225" s="33">
        <v>1529.1178094818699</v>
      </c>
    </row>
    <row r="14226" spans="1:4">
      <c r="A14226" s="32">
        <v>2011</v>
      </c>
      <c r="B14226" s="32" t="s">
        <v>12</v>
      </c>
      <c r="C14226" s="32" t="s">
        <v>128</v>
      </c>
      <c r="D14226" s="33">
        <v>2276.2754463424399</v>
      </c>
    </row>
    <row r="14227" spans="1:4">
      <c r="A14227" s="32">
        <v>2011</v>
      </c>
      <c r="B14227" s="32" t="s">
        <v>13</v>
      </c>
      <c r="C14227" s="32" t="s">
        <v>128</v>
      </c>
      <c r="D14227" s="33">
        <v>2076.6627798310601</v>
      </c>
    </row>
    <row r="14228" spans="1:4">
      <c r="A14228" s="32">
        <v>2011</v>
      </c>
      <c r="B14228" s="32" t="s">
        <v>14</v>
      </c>
      <c r="C14228" s="32" t="s">
        <v>128</v>
      </c>
      <c r="D14228" s="33">
        <v>2231.1493385625199</v>
      </c>
    </row>
    <row r="14229" spans="1:4">
      <c r="A14229" s="32">
        <v>2011</v>
      </c>
      <c r="B14229" s="32" t="s">
        <v>15</v>
      </c>
      <c r="C14229" s="32" t="s">
        <v>128</v>
      </c>
      <c r="D14229" s="33">
        <v>2636.0830814700498</v>
      </c>
    </row>
    <row r="14230" spans="1:4">
      <c r="A14230" s="32">
        <v>2012</v>
      </c>
      <c r="B14230" s="32" t="s">
        <v>4</v>
      </c>
      <c r="C14230" s="32" t="s">
        <v>128</v>
      </c>
      <c r="D14230" s="33">
        <v>2046.8192586426201</v>
      </c>
    </row>
    <row r="14231" spans="1:4">
      <c r="A14231" s="32">
        <v>2012</v>
      </c>
      <c r="B14231" s="32" t="s">
        <v>5</v>
      </c>
      <c r="C14231" s="32" t="s">
        <v>128</v>
      </c>
      <c r="D14231" s="33">
        <v>3270.8468978460501</v>
      </c>
    </row>
    <row r="14232" spans="1:4">
      <c r="A14232" s="32">
        <v>2012</v>
      </c>
      <c r="B14232" s="32" t="s">
        <v>6</v>
      </c>
      <c r="C14232" s="32" t="s">
        <v>128</v>
      </c>
      <c r="D14232" s="33">
        <v>1969.9697706095601</v>
      </c>
    </row>
    <row r="14233" spans="1:4">
      <c r="A14233" s="32">
        <v>2012</v>
      </c>
      <c r="B14233" s="32" t="s">
        <v>7</v>
      </c>
      <c r="C14233" s="32" t="s">
        <v>128</v>
      </c>
      <c r="D14233" s="33">
        <v>1686.86210067665</v>
      </c>
    </row>
    <row r="14234" spans="1:4">
      <c r="A14234" s="32">
        <v>2012</v>
      </c>
      <c r="B14234" s="32" t="s">
        <v>8</v>
      </c>
      <c r="C14234" s="32" t="s">
        <v>128</v>
      </c>
      <c r="D14234" s="33">
        <v>1805.4996004381401</v>
      </c>
    </row>
    <row r="14235" spans="1:4">
      <c r="A14235" s="32">
        <v>2012</v>
      </c>
      <c r="B14235" s="32" t="s">
        <v>9</v>
      </c>
      <c r="C14235" s="32" t="s">
        <v>128</v>
      </c>
      <c r="D14235" s="33">
        <v>1161.13210708782</v>
      </c>
    </row>
    <row r="14236" spans="1:4">
      <c r="A14236" s="32">
        <v>2012</v>
      </c>
      <c r="B14236" s="32" t="s">
        <v>10</v>
      </c>
      <c r="C14236" s="32" t="s">
        <v>128</v>
      </c>
      <c r="D14236" s="33">
        <v>2169.6333124478001</v>
      </c>
    </row>
    <row r="14237" spans="1:4">
      <c r="A14237" s="32">
        <v>2012</v>
      </c>
      <c r="B14237" s="32" t="s">
        <v>11</v>
      </c>
      <c r="C14237" s="32" t="s">
        <v>128</v>
      </c>
      <c r="D14237" s="33">
        <v>696.22367138673496</v>
      </c>
    </row>
    <row r="14238" spans="1:4">
      <c r="A14238" s="32">
        <v>2012</v>
      </c>
      <c r="B14238" s="32" t="s">
        <v>12</v>
      </c>
      <c r="C14238" s="32" t="s">
        <v>128</v>
      </c>
      <c r="D14238" s="33">
        <v>1319.73924391642</v>
      </c>
    </row>
    <row r="14239" spans="1:4">
      <c r="A14239" s="32">
        <v>2012</v>
      </c>
      <c r="B14239" s="32" t="s">
        <v>13</v>
      </c>
      <c r="C14239" s="32" t="s">
        <v>128</v>
      </c>
      <c r="D14239" s="33">
        <v>731.86772689785096</v>
      </c>
    </row>
    <row r="14240" spans="1:4">
      <c r="A14240" s="32">
        <v>2012</v>
      </c>
      <c r="B14240" s="32" t="s">
        <v>14</v>
      </c>
      <c r="C14240" s="32" t="s">
        <v>128</v>
      </c>
      <c r="D14240" s="33">
        <v>743.87598936822906</v>
      </c>
    </row>
    <row r="14241" spans="1:4">
      <c r="A14241" s="32">
        <v>2012</v>
      </c>
      <c r="B14241" s="32" t="s">
        <v>15</v>
      </c>
      <c r="C14241" s="32" t="s">
        <v>128</v>
      </c>
      <c r="D14241" s="33">
        <v>854.15444948266304</v>
      </c>
    </row>
    <row r="14242" spans="1:4">
      <c r="A14242" s="32">
        <v>2013</v>
      </c>
      <c r="B14242" s="32" t="s">
        <v>4</v>
      </c>
      <c r="C14242" s="32" t="s">
        <v>128</v>
      </c>
      <c r="D14242" s="33">
        <v>2828.5869910327101</v>
      </c>
    </row>
    <row r="14243" spans="1:4">
      <c r="A14243" s="32">
        <v>2013</v>
      </c>
      <c r="B14243" s="32" t="s">
        <v>5</v>
      </c>
      <c r="C14243" s="32" t="s">
        <v>128</v>
      </c>
      <c r="D14243" s="33">
        <v>1009.49369202661</v>
      </c>
    </row>
    <row r="14244" spans="1:4">
      <c r="A14244" s="32">
        <v>2013</v>
      </c>
      <c r="B14244" s="32" t="s">
        <v>6</v>
      </c>
      <c r="C14244" s="32" t="s">
        <v>128</v>
      </c>
      <c r="D14244" s="33">
        <v>3153.7025905742298</v>
      </c>
    </row>
    <row r="14245" spans="1:4">
      <c r="A14245" s="32">
        <v>2013</v>
      </c>
      <c r="B14245" s="32" t="s">
        <v>7</v>
      </c>
      <c r="C14245" s="32" t="s">
        <v>128</v>
      </c>
      <c r="D14245" s="33">
        <v>513.42858673317301</v>
      </c>
    </row>
    <row r="14246" spans="1:4">
      <c r="A14246" s="32">
        <v>2013</v>
      </c>
      <c r="B14246" s="32" t="s">
        <v>8</v>
      </c>
      <c r="C14246" s="32" t="s">
        <v>128</v>
      </c>
      <c r="D14246" s="33">
        <v>346.939408301794</v>
      </c>
    </row>
    <row r="14247" spans="1:4">
      <c r="A14247" s="32">
        <v>2013</v>
      </c>
      <c r="B14247" s="32" t="s">
        <v>9</v>
      </c>
      <c r="C14247" s="32" t="s">
        <v>128</v>
      </c>
      <c r="D14247" s="33">
        <v>212.85244738903901</v>
      </c>
    </row>
    <row r="14248" spans="1:4">
      <c r="A14248" s="32">
        <v>2013</v>
      </c>
      <c r="B14248" s="32" t="s">
        <v>10</v>
      </c>
      <c r="C14248" s="32" t="s">
        <v>128</v>
      </c>
      <c r="D14248" s="33">
        <v>5844.6501239874397</v>
      </c>
    </row>
    <row r="14249" spans="1:4">
      <c r="A14249" s="32">
        <v>2013</v>
      </c>
      <c r="B14249" s="32" t="s">
        <v>11</v>
      </c>
      <c r="C14249" s="32" t="s">
        <v>128</v>
      </c>
      <c r="D14249" s="33">
        <v>154.011185218772</v>
      </c>
    </row>
    <row r="14250" spans="1:4">
      <c r="A14250" s="32">
        <v>2013</v>
      </c>
      <c r="B14250" s="32" t="s">
        <v>12</v>
      </c>
      <c r="C14250" s="32" t="s">
        <v>128</v>
      </c>
      <c r="D14250" s="33">
        <v>2738.1117248651099</v>
      </c>
    </row>
    <row r="14251" spans="1:4">
      <c r="A14251" s="32">
        <v>2013</v>
      </c>
      <c r="B14251" s="32" t="s">
        <v>13</v>
      </c>
      <c r="C14251" s="32" t="s">
        <v>128</v>
      </c>
      <c r="D14251" s="33">
        <v>1115.12112043654</v>
      </c>
    </row>
    <row r="14252" spans="1:4">
      <c r="A14252" s="32">
        <v>2013</v>
      </c>
      <c r="B14252" s="32" t="s">
        <v>14</v>
      </c>
      <c r="C14252" s="32" t="s">
        <v>128</v>
      </c>
      <c r="D14252" s="33">
        <v>569.9820893717</v>
      </c>
    </row>
    <row r="14253" spans="1:4">
      <c r="A14253" s="32">
        <v>2013</v>
      </c>
      <c r="B14253" s="32" t="s">
        <v>15</v>
      </c>
      <c r="C14253" s="32" t="s">
        <v>128</v>
      </c>
      <c r="D14253" s="33">
        <v>851.73151677070496</v>
      </c>
    </row>
    <row r="14254" spans="1:4">
      <c r="A14254" s="32">
        <v>2014</v>
      </c>
      <c r="B14254" s="32" t="s">
        <v>4</v>
      </c>
      <c r="C14254" s="32" t="s">
        <v>128</v>
      </c>
      <c r="D14254" s="33">
        <v>1329.9772691397</v>
      </c>
    </row>
    <row r="14255" spans="1:4">
      <c r="A14255" s="32">
        <v>2014</v>
      </c>
      <c r="B14255" s="32" t="s">
        <v>5</v>
      </c>
      <c r="C14255" s="32" t="s">
        <v>128</v>
      </c>
      <c r="D14255" s="33">
        <v>132.357184242318</v>
      </c>
    </row>
    <row r="14256" spans="1:4">
      <c r="A14256" s="32">
        <v>2014</v>
      </c>
      <c r="B14256" s="32" t="s">
        <v>6</v>
      </c>
      <c r="C14256" s="32" t="s">
        <v>128</v>
      </c>
      <c r="D14256" s="33">
        <v>0</v>
      </c>
    </row>
    <row r="14257" spans="1:4">
      <c r="A14257" s="32">
        <v>2014</v>
      </c>
      <c r="B14257" s="32" t="s">
        <v>7</v>
      </c>
      <c r="C14257" s="32" t="s">
        <v>128</v>
      </c>
      <c r="D14257" s="33">
        <v>0</v>
      </c>
    </row>
    <row r="14258" spans="1:4">
      <c r="A14258" s="32">
        <v>2014</v>
      </c>
      <c r="B14258" s="32" t="s">
        <v>8</v>
      </c>
      <c r="C14258" s="32" t="s">
        <v>128</v>
      </c>
      <c r="D14258" s="33">
        <v>309.20576452607202</v>
      </c>
    </row>
    <row r="14259" spans="1:4">
      <c r="A14259" s="32">
        <v>2014</v>
      </c>
      <c r="B14259" s="32" t="s">
        <v>9</v>
      </c>
      <c r="C14259" s="32" t="s">
        <v>128</v>
      </c>
      <c r="D14259" s="33">
        <v>401.13581730611298</v>
      </c>
    </row>
    <row r="14260" spans="1:4">
      <c r="A14260" s="32">
        <v>2014</v>
      </c>
      <c r="B14260" s="32" t="s">
        <v>10</v>
      </c>
      <c r="C14260" s="32" t="s">
        <v>128</v>
      </c>
      <c r="D14260" s="33">
        <v>81.0926813277799</v>
      </c>
    </row>
    <row r="14261" spans="1:4">
      <c r="A14261" s="32">
        <v>2014</v>
      </c>
      <c r="B14261" s="32" t="s">
        <v>11</v>
      </c>
      <c r="C14261" s="32" t="s">
        <v>128</v>
      </c>
      <c r="D14261" s="33">
        <v>32.0367515957088</v>
      </c>
    </row>
    <row r="14262" spans="1:4">
      <c r="A14262" s="32">
        <v>2014</v>
      </c>
      <c r="B14262" s="32" t="s">
        <v>12</v>
      </c>
      <c r="C14262" s="32" t="s">
        <v>128</v>
      </c>
      <c r="D14262" s="33">
        <v>107.216558213488</v>
      </c>
    </row>
    <row r="14263" spans="1:4">
      <c r="A14263" s="32">
        <v>2014</v>
      </c>
      <c r="B14263" s="32" t="s">
        <v>13</v>
      </c>
      <c r="C14263" s="32" t="s">
        <v>128</v>
      </c>
      <c r="D14263" s="33">
        <v>63.9819318321682</v>
      </c>
    </row>
    <row r="14264" spans="1:4">
      <c r="A14264" s="32">
        <v>2014</v>
      </c>
      <c r="B14264" s="32" t="s">
        <v>14</v>
      </c>
      <c r="C14264" s="32" t="s">
        <v>128</v>
      </c>
      <c r="D14264" s="33">
        <v>49.001888431226199</v>
      </c>
    </row>
    <row r="14265" spans="1:4">
      <c r="A14265" s="32">
        <v>2014</v>
      </c>
      <c r="B14265" s="32" t="s">
        <v>15</v>
      </c>
      <c r="C14265" s="32" t="s">
        <v>128</v>
      </c>
      <c r="D14265" s="33">
        <v>93.111739548263103</v>
      </c>
    </row>
    <row r="14266" spans="1:4">
      <c r="A14266" s="32">
        <v>2015</v>
      </c>
      <c r="B14266" s="32" t="s">
        <v>4</v>
      </c>
      <c r="C14266" s="32" t="s">
        <v>128</v>
      </c>
      <c r="D14266" s="33">
        <v>7</v>
      </c>
    </row>
    <row r="14267" spans="1:4">
      <c r="A14267" s="32">
        <v>2015</v>
      </c>
      <c r="B14267" s="32" t="s">
        <v>5</v>
      </c>
      <c r="C14267" s="32" t="s">
        <v>128</v>
      </c>
      <c r="D14267" s="33">
        <v>116</v>
      </c>
    </row>
    <row r="14268" spans="1:4">
      <c r="A14268" s="32">
        <v>2015</v>
      </c>
      <c r="B14268" s="32" t="s">
        <v>6</v>
      </c>
      <c r="C14268" s="32" t="s">
        <v>128</v>
      </c>
      <c r="D14268" s="33">
        <v>133</v>
      </c>
    </row>
    <row r="14269" spans="1:4">
      <c r="A14269" s="32">
        <v>2015</v>
      </c>
      <c r="B14269" s="32" t="s">
        <v>7</v>
      </c>
      <c r="C14269" s="32" t="s">
        <v>128</v>
      </c>
      <c r="D14269" s="33">
        <v>426</v>
      </c>
    </row>
    <row r="14270" spans="1:4">
      <c r="A14270" s="32">
        <v>2015</v>
      </c>
      <c r="B14270" s="32" t="s">
        <v>8</v>
      </c>
      <c r="C14270" s="32" t="s">
        <v>128</v>
      </c>
      <c r="D14270" s="33">
        <v>432</v>
      </c>
    </row>
    <row r="14271" spans="1:4">
      <c r="A14271" s="32">
        <v>2015</v>
      </c>
      <c r="B14271" s="32" t="s">
        <v>9</v>
      </c>
      <c r="C14271" s="32" t="s">
        <v>128</v>
      </c>
      <c r="D14271" s="33">
        <v>411</v>
      </c>
    </row>
    <row r="14272" spans="1:4">
      <c r="A14272" s="32">
        <v>2015</v>
      </c>
      <c r="B14272" s="32" t="s">
        <v>10</v>
      </c>
      <c r="C14272" s="32" t="s">
        <v>128</v>
      </c>
      <c r="D14272" s="33">
        <v>661</v>
      </c>
    </row>
    <row r="14273" spans="1:4">
      <c r="A14273" s="32">
        <v>2015</v>
      </c>
      <c r="B14273" s="32" t="s">
        <v>11</v>
      </c>
      <c r="C14273" s="32" t="s">
        <v>128</v>
      </c>
      <c r="D14273" s="33">
        <v>419</v>
      </c>
    </row>
    <row r="14274" spans="1:4">
      <c r="A14274" s="32">
        <v>2015</v>
      </c>
      <c r="B14274" s="32" t="s">
        <v>12</v>
      </c>
      <c r="C14274" s="32" t="s">
        <v>128</v>
      </c>
      <c r="D14274" s="33">
        <v>315</v>
      </c>
    </row>
    <row r="14275" spans="1:4">
      <c r="A14275" s="32">
        <v>2015</v>
      </c>
      <c r="B14275" s="32" t="s">
        <v>13</v>
      </c>
      <c r="C14275" s="32" t="s">
        <v>128</v>
      </c>
      <c r="D14275" s="33">
        <v>357</v>
      </c>
    </row>
    <row r="14276" spans="1:4">
      <c r="A14276" s="32">
        <v>2015</v>
      </c>
      <c r="B14276" s="32" t="s">
        <v>14</v>
      </c>
      <c r="C14276" s="32" t="s">
        <v>128</v>
      </c>
      <c r="D14276" s="33">
        <v>415</v>
      </c>
    </row>
    <row r="14277" spans="1:4">
      <c r="A14277" s="32">
        <v>2015</v>
      </c>
      <c r="B14277" s="32" t="s">
        <v>15</v>
      </c>
      <c r="C14277" s="32" t="s">
        <v>128</v>
      </c>
      <c r="D14277" s="33">
        <v>468</v>
      </c>
    </row>
    <row r="14278" spans="1:4">
      <c r="A14278" s="32">
        <v>2016</v>
      </c>
      <c r="B14278" s="32" t="s">
        <v>4</v>
      </c>
      <c r="C14278" s="32" t="s">
        <v>128</v>
      </c>
      <c r="D14278" s="33">
        <v>524</v>
      </c>
    </row>
    <row r="14279" spans="1:4">
      <c r="A14279" s="32">
        <v>2016</v>
      </c>
      <c r="B14279" s="32" t="s">
        <v>5</v>
      </c>
      <c r="C14279" s="32" t="s">
        <v>128</v>
      </c>
      <c r="D14279" s="33">
        <v>342</v>
      </c>
    </row>
    <row r="14280" spans="1:4">
      <c r="A14280" s="32">
        <v>2016</v>
      </c>
      <c r="B14280" s="32" t="s">
        <v>6</v>
      </c>
      <c r="C14280" s="32" t="s">
        <v>128</v>
      </c>
      <c r="D14280" s="33">
        <v>446</v>
      </c>
    </row>
    <row r="14281" spans="1:4">
      <c r="A14281" s="32">
        <v>2016</v>
      </c>
      <c r="B14281" s="32" t="s">
        <v>7</v>
      </c>
      <c r="C14281" s="32" t="s">
        <v>128</v>
      </c>
      <c r="D14281" s="33">
        <v>390</v>
      </c>
    </row>
    <row r="14282" spans="1:4">
      <c r="A14282" s="32">
        <v>2016</v>
      </c>
      <c r="B14282" s="32" t="s">
        <v>8</v>
      </c>
      <c r="C14282" s="32" t="s">
        <v>128</v>
      </c>
      <c r="D14282" s="33">
        <v>556</v>
      </c>
    </row>
    <row r="14283" spans="1:4">
      <c r="A14283" s="32">
        <v>2016</v>
      </c>
      <c r="B14283" s="32" t="s">
        <v>9</v>
      </c>
      <c r="C14283" s="32" t="s">
        <v>128</v>
      </c>
      <c r="D14283" s="33">
        <v>447</v>
      </c>
    </row>
    <row r="14284" spans="1:4">
      <c r="A14284" s="32">
        <v>2016</v>
      </c>
      <c r="B14284" s="32" t="s">
        <v>10</v>
      </c>
      <c r="C14284" s="32" t="s">
        <v>128</v>
      </c>
      <c r="D14284" s="33">
        <v>598</v>
      </c>
    </row>
    <row r="14285" spans="1:4">
      <c r="A14285" s="32">
        <v>2016</v>
      </c>
      <c r="B14285" s="32" t="s">
        <v>11</v>
      </c>
      <c r="C14285" s="32" t="s">
        <v>128</v>
      </c>
      <c r="D14285" s="33">
        <v>392</v>
      </c>
    </row>
    <row r="14286" spans="1:4">
      <c r="A14286" s="32">
        <v>2016</v>
      </c>
      <c r="B14286" s="32" t="s">
        <v>12</v>
      </c>
      <c r="C14286" s="32" t="s">
        <v>128</v>
      </c>
      <c r="D14286" s="33">
        <v>55</v>
      </c>
    </row>
    <row r="14287" spans="1:4">
      <c r="A14287" s="32">
        <v>2016</v>
      </c>
      <c r="B14287" s="32" t="s">
        <v>13</v>
      </c>
      <c r="C14287" s="32" t="s">
        <v>128</v>
      </c>
      <c r="D14287" s="33">
        <v>336</v>
      </c>
    </row>
    <row r="14288" spans="1:4">
      <c r="A14288" s="32">
        <v>2016</v>
      </c>
      <c r="B14288" s="32" t="s">
        <v>14</v>
      </c>
      <c r="C14288" s="32" t="s">
        <v>128</v>
      </c>
      <c r="D14288" s="33">
        <v>338</v>
      </c>
    </row>
    <row r="14289" spans="1:4">
      <c r="A14289" s="32">
        <v>2016</v>
      </c>
      <c r="B14289" s="32" t="s">
        <v>15</v>
      </c>
      <c r="C14289" s="32" t="s">
        <v>128</v>
      </c>
      <c r="D14289" s="33">
        <v>411</v>
      </c>
    </row>
    <row r="14290" spans="1:4">
      <c r="A14290" s="32">
        <v>2017</v>
      </c>
      <c r="B14290" s="32" t="s">
        <v>4</v>
      </c>
      <c r="C14290" s="32" t="s">
        <v>128</v>
      </c>
      <c r="D14290" s="33">
        <v>486</v>
      </c>
    </row>
    <row r="14291" spans="1:4">
      <c r="A14291" s="32">
        <v>2017</v>
      </c>
      <c r="B14291" s="32" t="s">
        <v>5</v>
      </c>
      <c r="C14291" s="32" t="s">
        <v>128</v>
      </c>
      <c r="D14291" s="33">
        <v>473</v>
      </c>
    </row>
    <row r="14292" spans="1:4">
      <c r="A14292" s="32">
        <v>2017</v>
      </c>
      <c r="B14292" s="32" t="s">
        <v>6</v>
      </c>
      <c r="C14292" s="32" t="s">
        <v>128</v>
      </c>
      <c r="D14292" s="33">
        <v>465</v>
      </c>
    </row>
    <row r="14293" spans="1:4">
      <c r="A14293" s="32">
        <v>2017</v>
      </c>
      <c r="B14293" s="32" t="s">
        <v>7</v>
      </c>
      <c r="C14293" s="32" t="s">
        <v>128</v>
      </c>
      <c r="D14293" s="33">
        <v>411</v>
      </c>
    </row>
    <row r="14294" spans="1:4">
      <c r="A14294" s="32">
        <v>2017</v>
      </c>
      <c r="B14294" s="32" t="s">
        <v>8</v>
      </c>
      <c r="C14294" s="32" t="s">
        <v>128</v>
      </c>
      <c r="D14294" s="33">
        <v>278</v>
      </c>
    </row>
    <row r="14295" spans="1:4">
      <c r="A14295" s="32">
        <v>2017</v>
      </c>
      <c r="B14295" s="32" t="s">
        <v>9</v>
      </c>
      <c r="C14295" s="32" t="s">
        <v>128</v>
      </c>
      <c r="D14295" s="33">
        <v>604</v>
      </c>
    </row>
    <row r="14296" spans="1:4">
      <c r="A14296" s="32">
        <v>2017</v>
      </c>
      <c r="B14296" s="32" t="s">
        <v>10</v>
      </c>
      <c r="C14296" s="32" t="s">
        <v>128</v>
      </c>
      <c r="D14296" s="33">
        <v>980</v>
      </c>
    </row>
    <row r="14297" spans="1:4">
      <c r="A14297" s="32">
        <v>2017</v>
      </c>
      <c r="B14297" s="32" t="s">
        <v>11</v>
      </c>
      <c r="C14297" s="32" t="s">
        <v>128</v>
      </c>
      <c r="D14297" s="33">
        <v>861</v>
      </c>
    </row>
    <row r="14298" spans="1:4">
      <c r="A14298" s="32">
        <v>2017</v>
      </c>
      <c r="B14298" s="32" t="s">
        <v>12</v>
      </c>
      <c r="C14298" s="32" t="s">
        <v>128</v>
      </c>
      <c r="D14298" s="33">
        <v>665</v>
      </c>
    </row>
    <row r="14299" spans="1:4">
      <c r="A14299" s="32">
        <v>2017</v>
      </c>
      <c r="B14299" s="32" t="s">
        <v>13</v>
      </c>
      <c r="C14299" s="32" t="s">
        <v>128</v>
      </c>
      <c r="D14299" s="33">
        <v>846</v>
      </c>
    </row>
    <row r="14300" spans="1:4">
      <c r="A14300" s="32">
        <v>2017</v>
      </c>
      <c r="B14300" s="32" t="s">
        <v>14</v>
      </c>
      <c r="C14300" s="32" t="s">
        <v>128</v>
      </c>
      <c r="D14300" s="33">
        <v>805</v>
      </c>
    </row>
    <row r="14301" spans="1:4">
      <c r="A14301" s="32">
        <v>2017</v>
      </c>
      <c r="B14301" s="32" t="s">
        <v>15</v>
      </c>
      <c r="C14301" s="32" t="s">
        <v>128</v>
      </c>
      <c r="D14301" s="33">
        <v>858</v>
      </c>
    </row>
    <row r="14302" spans="1:4">
      <c r="A14302" s="32">
        <v>2018</v>
      </c>
      <c r="B14302" s="32" t="s">
        <v>4</v>
      </c>
      <c r="C14302" s="32" t="s">
        <v>128</v>
      </c>
      <c r="D14302" s="33">
        <v>1171</v>
      </c>
    </row>
    <row r="14303" spans="1:4">
      <c r="A14303" s="32">
        <v>2018</v>
      </c>
      <c r="B14303" s="32" t="s">
        <v>5</v>
      </c>
      <c r="C14303" s="32" t="s">
        <v>128</v>
      </c>
      <c r="D14303" s="33">
        <v>2208</v>
      </c>
    </row>
    <row r="14304" spans="1:4">
      <c r="A14304" s="32">
        <v>2018</v>
      </c>
      <c r="B14304" s="32" t="s">
        <v>6</v>
      </c>
      <c r="C14304" s="32" t="s">
        <v>128</v>
      </c>
      <c r="D14304" s="33">
        <v>1753</v>
      </c>
    </row>
    <row r="14305" spans="1:4">
      <c r="A14305" s="32">
        <v>2018</v>
      </c>
      <c r="B14305" s="32" t="s">
        <v>7</v>
      </c>
      <c r="C14305" s="32" t="s">
        <v>128</v>
      </c>
      <c r="D14305" s="33">
        <v>1800</v>
      </c>
    </row>
    <row r="14306" spans="1:4">
      <c r="A14306" s="32">
        <v>2018</v>
      </c>
      <c r="B14306" s="32" t="s">
        <v>8</v>
      </c>
      <c r="C14306" s="32" t="s">
        <v>128</v>
      </c>
      <c r="D14306" s="33">
        <v>1518</v>
      </c>
    </row>
    <row r="14307" spans="1:4">
      <c r="A14307" s="32">
        <v>2018</v>
      </c>
      <c r="B14307" s="32" t="s">
        <v>9</v>
      </c>
      <c r="C14307" s="32" t="s">
        <v>128</v>
      </c>
      <c r="D14307" s="33">
        <v>1228</v>
      </c>
    </row>
    <row r="14308" spans="1:4">
      <c r="A14308" s="32">
        <v>2018</v>
      </c>
      <c r="B14308" s="32" t="s">
        <v>10</v>
      </c>
      <c r="C14308" s="32" t="s">
        <v>128</v>
      </c>
      <c r="D14308" s="33">
        <v>1543</v>
      </c>
    </row>
    <row r="14309" spans="1:4">
      <c r="A14309" s="32">
        <v>2018</v>
      </c>
      <c r="B14309" s="32" t="s">
        <v>11</v>
      </c>
      <c r="C14309" s="32" t="s">
        <v>128</v>
      </c>
      <c r="D14309" s="33">
        <v>1314</v>
      </c>
    </row>
    <row r="14310" spans="1:4">
      <c r="A14310" s="32">
        <v>2018</v>
      </c>
      <c r="B14310" s="32" t="s">
        <v>12</v>
      </c>
      <c r="C14310" s="32" t="s">
        <v>128</v>
      </c>
      <c r="D14310" s="33">
        <v>864</v>
      </c>
    </row>
    <row r="14311" spans="1:4">
      <c r="A14311" s="32">
        <v>2018</v>
      </c>
      <c r="B14311" s="32" t="s">
        <v>13</v>
      </c>
      <c r="C14311" s="32" t="s">
        <v>128</v>
      </c>
      <c r="D14311" s="33">
        <v>1071</v>
      </c>
    </row>
    <row r="14312" spans="1:4">
      <c r="A14312" s="32">
        <v>2018</v>
      </c>
      <c r="B14312" s="32" t="s">
        <v>14</v>
      </c>
      <c r="C14312" s="32" t="s">
        <v>128</v>
      </c>
      <c r="D14312" s="33">
        <v>1399</v>
      </c>
    </row>
    <row r="14313" spans="1:4">
      <c r="A14313" s="32">
        <v>2018</v>
      </c>
      <c r="B14313" s="32" t="s">
        <v>15</v>
      </c>
      <c r="C14313" s="32" t="s">
        <v>128</v>
      </c>
      <c r="D14313" s="33">
        <v>1203</v>
      </c>
    </row>
    <row r="14314" spans="1:4">
      <c r="A14314" s="32">
        <v>2019</v>
      </c>
      <c r="B14314" s="32" t="s">
        <v>4</v>
      </c>
      <c r="C14314" s="32" t="s">
        <v>128</v>
      </c>
      <c r="D14314" s="33">
        <v>1734</v>
      </c>
    </row>
    <row r="14315" spans="1:4">
      <c r="A14315" s="32">
        <v>2019</v>
      </c>
      <c r="B14315" s="32" t="s">
        <v>5</v>
      </c>
      <c r="C14315" s="32" t="s">
        <v>128</v>
      </c>
      <c r="D14315" s="33">
        <v>1788</v>
      </c>
    </row>
    <row r="14316" spans="1:4">
      <c r="A14316" s="32">
        <v>2019</v>
      </c>
      <c r="B14316" s="32" t="s">
        <v>6</v>
      </c>
      <c r="C14316" s="32" t="s">
        <v>128</v>
      </c>
      <c r="D14316" s="33">
        <v>1649</v>
      </c>
    </row>
    <row r="14317" spans="1:4">
      <c r="A14317" s="32">
        <v>2019</v>
      </c>
      <c r="B14317" s="32" t="s">
        <v>7</v>
      </c>
      <c r="C14317" s="32" t="s">
        <v>128</v>
      </c>
      <c r="D14317" s="33">
        <v>1259</v>
      </c>
    </row>
    <row r="14318" spans="1:4">
      <c r="A14318" s="32">
        <v>2019</v>
      </c>
      <c r="B14318" s="32" t="s">
        <v>8</v>
      </c>
      <c r="C14318" s="32" t="s">
        <v>128</v>
      </c>
      <c r="D14318" s="33">
        <v>1148</v>
      </c>
    </row>
    <row r="14319" spans="1:4">
      <c r="A14319" s="32">
        <v>2019</v>
      </c>
      <c r="B14319" s="32" t="s">
        <v>9</v>
      </c>
      <c r="C14319" s="32" t="s">
        <v>128</v>
      </c>
      <c r="D14319" s="33">
        <v>989</v>
      </c>
    </row>
    <row r="14320" spans="1:4">
      <c r="A14320" s="32">
        <v>2019</v>
      </c>
      <c r="B14320" s="32" t="s">
        <v>10</v>
      </c>
      <c r="C14320" s="32" t="s">
        <v>128</v>
      </c>
      <c r="D14320" s="33">
        <v>1598</v>
      </c>
    </row>
    <row r="14321" spans="1:4">
      <c r="A14321" s="32">
        <v>2019</v>
      </c>
      <c r="B14321" s="32" t="s">
        <v>11</v>
      </c>
      <c r="C14321" s="32" t="s">
        <v>128</v>
      </c>
      <c r="D14321" s="33">
        <v>1056</v>
      </c>
    </row>
    <row r="14322" spans="1:4">
      <c r="A14322" s="32">
        <v>2019</v>
      </c>
      <c r="B14322" s="32" t="s">
        <v>12</v>
      </c>
      <c r="C14322" s="32" t="s">
        <v>128</v>
      </c>
      <c r="D14322" s="33">
        <v>1246</v>
      </c>
    </row>
    <row r="14323" spans="1:4">
      <c r="A14323" s="32">
        <v>2019</v>
      </c>
      <c r="B14323" s="32" t="s">
        <v>13</v>
      </c>
      <c r="C14323" s="32" t="s">
        <v>128</v>
      </c>
      <c r="D14323" s="33">
        <v>1010</v>
      </c>
    </row>
    <row r="14324" spans="1:4">
      <c r="A14324" s="32">
        <v>2019</v>
      </c>
      <c r="B14324" s="32" t="s">
        <v>14</v>
      </c>
      <c r="C14324" s="32" t="s">
        <v>128</v>
      </c>
      <c r="D14324" s="33">
        <v>1233</v>
      </c>
    </row>
    <row r="14325" spans="1:4">
      <c r="A14325" s="32">
        <v>2019</v>
      </c>
      <c r="B14325" s="32" t="s">
        <v>15</v>
      </c>
      <c r="C14325" s="32" t="s">
        <v>128</v>
      </c>
      <c r="D14325" s="33">
        <v>1542</v>
      </c>
    </row>
    <row r="14326" spans="1:4">
      <c r="A14326" s="32">
        <v>2020</v>
      </c>
      <c r="B14326" s="32" t="s">
        <v>4</v>
      </c>
      <c r="C14326" s="32" t="s">
        <v>128</v>
      </c>
      <c r="D14326" s="33">
        <v>2156</v>
      </c>
    </row>
    <row r="14327" spans="1:4">
      <c r="A14327" s="32">
        <v>2020</v>
      </c>
      <c r="B14327" s="32" t="s">
        <v>5</v>
      </c>
      <c r="C14327" s="32" t="s">
        <v>128</v>
      </c>
      <c r="D14327" s="33">
        <v>2328</v>
      </c>
    </row>
    <row r="14328" spans="1:4">
      <c r="A14328" s="32">
        <v>2020</v>
      </c>
      <c r="B14328" s="32" t="s">
        <v>6</v>
      </c>
      <c r="C14328" s="32" t="s">
        <v>128</v>
      </c>
      <c r="D14328" s="33">
        <v>702</v>
      </c>
    </row>
    <row r="14329" spans="1:4">
      <c r="A14329" s="32">
        <v>2020</v>
      </c>
      <c r="B14329" s="32" t="s">
        <v>7</v>
      </c>
      <c r="C14329" s="32" t="s">
        <v>128</v>
      </c>
      <c r="D14329" s="33">
        <v>52</v>
      </c>
    </row>
    <row r="14330" spans="1:4">
      <c r="A14330" s="32">
        <v>2020</v>
      </c>
      <c r="B14330" s="32" t="s">
        <v>8</v>
      </c>
      <c r="C14330" s="32" t="s">
        <v>128</v>
      </c>
      <c r="D14330" s="33">
        <v>91</v>
      </c>
    </row>
    <row r="14331" spans="1:4">
      <c r="A14331" s="32">
        <v>2020</v>
      </c>
      <c r="B14331" s="32" t="s">
        <v>9</v>
      </c>
      <c r="C14331" s="32" t="s">
        <v>128</v>
      </c>
      <c r="D14331" s="33">
        <v>94</v>
      </c>
    </row>
    <row r="14332" spans="1:4">
      <c r="A14332" s="32">
        <v>2020</v>
      </c>
      <c r="B14332" s="32" t="s">
        <v>10</v>
      </c>
      <c r="C14332" s="32" t="s">
        <v>128</v>
      </c>
      <c r="D14332" s="33">
        <v>64</v>
      </c>
    </row>
    <row r="14333" spans="1:4">
      <c r="A14333" s="32">
        <v>2020</v>
      </c>
      <c r="B14333" s="32" t="s">
        <v>11</v>
      </c>
      <c r="C14333" s="32" t="s">
        <v>128</v>
      </c>
      <c r="D14333" s="33">
        <v>90</v>
      </c>
    </row>
    <row r="14334" spans="1:4">
      <c r="A14334" s="32">
        <v>2020</v>
      </c>
      <c r="B14334" s="32" t="s">
        <v>12</v>
      </c>
      <c r="C14334" s="32" t="s">
        <v>128</v>
      </c>
      <c r="D14334" s="33">
        <v>128</v>
      </c>
    </row>
    <row r="14335" spans="1:4">
      <c r="A14335" s="32">
        <v>2020</v>
      </c>
      <c r="B14335" s="32" t="s">
        <v>13</v>
      </c>
      <c r="C14335" s="32" t="s">
        <v>128</v>
      </c>
      <c r="D14335" s="33">
        <v>137</v>
      </c>
    </row>
    <row r="14336" spans="1:4">
      <c r="A14336" s="32">
        <v>2020</v>
      </c>
      <c r="B14336" s="32" t="s">
        <v>14</v>
      </c>
      <c r="C14336" s="32" t="s">
        <v>128</v>
      </c>
      <c r="D14336" s="33">
        <v>167</v>
      </c>
    </row>
    <row r="14337" spans="1:4">
      <c r="A14337" s="32">
        <v>1995</v>
      </c>
      <c r="B14337" s="32" t="s">
        <v>10</v>
      </c>
      <c r="C14337" s="32" t="s">
        <v>129</v>
      </c>
      <c r="D14337" s="33">
        <v>0</v>
      </c>
    </row>
    <row r="14338" spans="1:4">
      <c r="A14338" s="32">
        <v>1995</v>
      </c>
      <c r="B14338" s="32" t="s">
        <v>11</v>
      </c>
      <c r="C14338" s="32" t="s">
        <v>129</v>
      </c>
      <c r="D14338" s="33">
        <v>0</v>
      </c>
    </row>
    <row r="14339" spans="1:4">
      <c r="A14339" s="32">
        <v>1995</v>
      </c>
      <c r="B14339" s="32" t="s">
        <v>12</v>
      </c>
      <c r="C14339" s="32" t="s">
        <v>129</v>
      </c>
      <c r="D14339" s="33">
        <v>0</v>
      </c>
    </row>
    <row r="14340" spans="1:4">
      <c r="A14340" s="32">
        <v>1995</v>
      </c>
      <c r="B14340" s="32" t="s">
        <v>13</v>
      </c>
      <c r="C14340" s="32" t="s">
        <v>129</v>
      </c>
      <c r="D14340" s="33">
        <v>1088</v>
      </c>
    </row>
    <row r="14341" spans="1:4">
      <c r="A14341" s="32">
        <v>1995</v>
      </c>
      <c r="B14341" s="32" t="s">
        <v>14</v>
      </c>
      <c r="C14341" s="32" t="s">
        <v>129</v>
      </c>
      <c r="D14341" s="33">
        <v>4807</v>
      </c>
    </row>
    <row r="14342" spans="1:4">
      <c r="A14342" s="32">
        <v>1995</v>
      </c>
      <c r="B14342" s="32" t="s">
        <v>15</v>
      </c>
      <c r="C14342" s="32" t="s">
        <v>129</v>
      </c>
      <c r="D14342" s="33">
        <v>4004</v>
      </c>
    </row>
    <row r="14343" spans="1:4">
      <c r="A14343" s="32">
        <v>1996</v>
      </c>
      <c r="B14343" s="32" t="s">
        <v>4</v>
      </c>
      <c r="C14343" s="32" t="s">
        <v>129</v>
      </c>
      <c r="D14343" s="33">
        <v>0</v>
      </c>
    </row>
    <row r="14344" spans="1:4">
      <c r="A14344" s="32">
        <v>1996</v>
      </c>
      <c r="B14344" s="32" t="s">
        <v>5</v>
      </c>
      <c r="C14344" s="32" t="s">
        <v>129</v>
      </c>
      <c r="D14344" s="33">
        <v>0</v>
      </c>
    </row>
    <row r="14345" spans="1:4">
      <c r="A14345" s="32">
        <v>1996</v>
      </c>
      <c r="B14345" s="32" t="s">
        <v>6</v>
      </c>
      <c r="C14345" s="32" t="s">
        <v>129</v>
      </c>
      <c r="D14345" s="33">
        <v>0</v>
      </c>
    </row>
    <row r="14346" spans="1:4">
      <c r="A14346" s="32">
        <v>1996</v>
      </c>
      <c r="B14346" s="32" t="s">
        <v>7</v>
      </c>
      <c r="C14346" s="32" t="s">
        <v>129</v>
      </c>
      <c r="D14346" s="33">
        <v>0</v>
      </c>
    </row>
    <row r="14347" spans="1:4">
      <c r="A14347" s="32">
        <v>1996</v>
      </c>
      <c r="B14347" s="32" t="s">
        <v>8</v>
      </c>
      <c r="C14347" s="32" t="s">
        <v>129</v>
      </c>
      <c r="D14347" s="33">
        <v>0</v>
      </c>
    </row>
    <row r="14348" spans="1:4">
      <c r="A14348" s="32">
        <v>1996</v>
      </c>
      <c r="B14348" s="32" t="s">
        <v>9</v>
      </c>
      <c r="C14348" s="32" t="s">
        <v>129</v>
      </c>
      <c r="D14348" s="33">
        <v>0</v>
      </c>
    </row>
    <row r="14349" spans="1:4">
      <c r="A14349" s="32">
        <v>1996</v>
      </c>
      <c r="B14349" s="32" t="s">
        <v>10</v>
      </c>
      <c r="C14349" s="32" t="s">
        <v>129</v>
      </c>
      <c r="D14349" s="33">
        <v>0</v>
      </c>
    </row>
    <row r="14350" spans="1:4">
      <c r="A14350" s="32">
        <v>1996</v>
      </c>
      <c r="B14350" s="32" t="s">
        <v>11</v>
      </c>
      <c r="C14350" s="32" t="s">
        <v>129</v>
      </c>
      <c r="D14350" s="33">
        <v>0</v>
      </c>
    </row>
    <row r="14351" spans="1:4">
      <c r="A14351" s="32">
        <v>1996</v>
      </c>
      <c r="B14351" s="32" t="s">
        <v>12</v>
      </c>
      <c r="C14351" s="32" t="s">
        <v>129</v>
      </c>
      <c r="D14351" s="33">
        <v>0</v>
      </c>
    </row>
    <row r="14352" spans="1:4">
      <c r="A14352" s="32">
        <v>1996</v>
      </c>
      <c r="B14352" s="32" t="s">
        <v>13</v>
      </c>
      <c r="C14352" s="32" t="s">
        <v>129</v>
      </c>
      <c r="D14352" s="33">
        <v>0</v>
      </c>
    </row>
    <row r="14353" spans="1:4">
      <c r="A14353" s="32">
        <v>1996</v>
      </c>
      <c r="B14353" s="32" t="s">
        <v>14</v>
      </c>
      <c r="C14353" s="32" t="s">
        <v>129</v>
      </c>
      <c r="D14353" s="33">
        <v>0</v>
      </c>
    </row>
    <row r="14354" spans="1:4">
      <c r="A14354" s="32">
        <v>1996</v>
      </c>
      <c r="B14354" s="32" t="s">
        <v>15</v>
      </c>
      <c r="C14354" s="32" t="s">
        <v>129</v>
      </c>
      <c r="D14354" s="33">
        <v>0</v>
      </c>
    </row>
    <row r="14355" spans="1:4">
      <c r="A14355" s="32">
        <v>1997</v>
      </c>
      <c r="B14355" s="32" t="s">
        <v>4</v>
      </c>
      <c r="C14355" s="32" t="s">
        <v>129</v>
      </c>
      <c r="D14355" s="33">
        <v>0</v>
      </c>
    </row>
    <row r="14356" spans="1:4">
      <c r="A14356" s="32">
        <v>1997</v>
      </c>
      <c r="B14356" s="32" t="s">
        <v>5</v>
      </c>
      <c r="C14356" s="32" t="s">
        <v>129</v>
      </c>
      <c r="D14356" s="33">
        <v>0</v>
      </c>
    </row>
    <row r="14357" spans="1:4">
      <c r="A14357" s="32">
        <v>1997</v>
      </c>
      <c r="B14357" s="32" t="s">
        <v>6</v>
      </c>
      <c r="C14357" s="32" t="s">
        <v>129</v>
      </c>
      <c r="D14357" s="33">
        <v>0</v>
      </c>
    </row>
    <row r="14358" spans="1:4">
      <c r="A14358" s="32">
        <v>1997</v>
      </c>
      <c r="B14358" s="32" t="s">
        <v>7</v>
      </c>
      <c r="C14358" s="32" t="s">
        <v>129</v>
      </c>
      <c r="D14358" s="33">
        <v>0</v>
      </c>
    </row>
    <row r="14359" spans="1:4">
      <c r="A14359" s="32">
        <v>1997</v>
      </c>
      <c r="B14359" s="32" t="s">
        <v>8</v>
      </c>
      <c r="C14359" s="32" t="s">
        <v>129</v>
      </c>
      <c r="D14359" s="33">
        <v>0</v>
      </c>
    </row>
    <row r="14360" spans="1:4">
      <c r="A14360" s="32">
        <v>1997</v>
      </c>
      <c r="B14360" s="32" t="s">
        <v>9</v>
      </c>
      <c r="C14360" s="32" t="s">
        <v>129</v>
      </c>
      <c r="D14360" s="33">
        <v>0</v>
      </c>
    </row>
    <row r="14361" spans="1:4">
      <c r="A14361" s="32">
        <v>1997</v>
      </c>
      <c r="B14361" s="32" t="s">
        <v>10</v>
      </c>
      <c r="C14361" s="32" t="s">
        <v>129</v>
      </c>
      <c r="D14361" s="33">
        <v>0</v>
      </c>
    </row>
    <row r="14362" spans="1:4">
      <c r="A14362" s="32">
        <v>1997</v>
      </c>
      <c r="B14362" s="32" t="s">
        <v>11</v>
      </c>
      <c r="C14362" s="32" t="s">
        <v>129</v>
      </c>
      <c r="D14362" s="33">
        <v>0</v>
      </c>
    </row>
    <row r="14363" spans="1:4">
      <c r="A14363" s="32">
        <v>1997</v>
      </c>
      <c r="B14363" s="32" t="s">
        <v>12</v>
      </c>
      <c r="C14363" s="32" t="s">
        <v>129</v>
      </c>
      <c r="D14363" s="33">
        <v>0</v>
      </c>
    </row>
    <row r="14364" spans="1:4">
      <c r="A14364" s="32">
        <v>1997</v>
      </c>
      <c r="B14364" s="32" t="s">
        <v>13</v>
      </c>
      <c r="C14364" s="32" t="s">
        <v>129</v>
      </c>
      <c r="D14364" s="33">
        <v>0</v>
      </c>
    </row>
    <row r="14365" spans="1:4">
      <c r="A14365" s="32">
        <v>1997</v>
      </c>
      <c r="B14365" s="32" t="s">
        <v>14</v>
      </c>
      <c r="C14365" s="32" t="s">
        <v>129</v>
      </c>
      <c r="D14365" s="33">
        <v>0</v>
      </c>
    </row>
    <row r="14366" spans="1:4">
      <c r="A14366" s="32">
        <v>1997</v>
      </c>
      <c r="B14366" s="32" t="s">
        <v>15</v>
      </c>
      <c r="C14366" s="32" t="s">
        <v>129</v>
      </c>
      <c r="D14366" s="33">
        <v>0</v>
      </c>
    </row>
    <row r="14367" spans="1:4">
      <c r="A14367" s="32">
        <v>1998</v>
      </c>
      <c r="B14367" s="32" t="s">
        <v>4</v>
      </c>
      <c r="C14367" s="32" t="s">
        <v>129</v>
      </c>
      <c r="D14367" s="33">
        <v>0</v>
      </c>
    </row>
    <row r="14368" spans="1:4">
      <c r="A14368" s="32">
        <v>1998</v>
      </c>
      <c r="B14368" s="32" t="s">
        <v>5</v>
      </c>
      <c r="C14368" s="32" t="s">
        <v>129</v>
      </c>
      <c r="D14368" s="33">
        <v>0</v>
      </c>
    </row>
    <row r="14369" spans="1:4">
      <c r="A14369" s="32">
        <v>1998</v>
      </c>
      <c r="B14369" s="32" t="s">
        <v>6</v>
      </c>
      <c r="C14369" s="32" t="s">
        <v>129</v>
      </c>
      <c r="D14369" s="33">
        <v>0</v>
      </c>
    </row>
    <row r="14370" spans="1:4">
      <c r="A14370" s="32">
        <v>1998</v>
      </c>
      <c r="B14370" s="32" t="s">
        <v>7</v>
      </c>
      <c r="C14370" s="32" t="s">
        <v>129</v>
      </c>
      <c r="D14370" s="33">
        <v>4823</v>
      </c>
    </row>
    <row r="14371" spans="1:4">
      <c r="A14371" s="32">
        <v>1998</v>
      </c>
      <c r="B14371" s="32" t="s">
        <v>8</v>
      </c>
      <c r="C14371" s="32" t="s">
        <v>129</v>
      </c>
      <c r="D14371" s="33">
        <v>15845</v>
      </c>
    </row>
    <row r="14372" spans="1:4">
      <c r="A14372" s="32">
        <v>1998</v>
      </c>
      <c r="B14372" s="32" t="s">
        <v>9</v>
      </c>
      <c r="C14372" s="32" t="s">
        <v>129</v>
      </c>
      <c r="D14372" s="33">
        <v>14065</v>
      </c>
    </row>
    <row r="14373" spans="1:4">
      <c r="A14373" s="32">
        <v>1998</v>
      </c>
      <c r="B14373" s="32" t="s">
        <v>10</v>
      </c>
      <c r="C14373" s="32" t="s">
        <v>129</v>
      </c>
      <c r="D14373" s="33">
        <v>15028</v>
      </c>
    </row>
    <row r="14374" spans="1:4">
      <c r="A14374" s="32">
        <v>1998</v>
      </c>
      <c r="B14374" s="32" t="s">
        <v>11</v>
      </c>
      <c r="C14374" s="32" t="s">
        <v>129</v>
      </c>
      <c r="D14374" s="33">
        <v>15630</v>
      </c>
    </row>
    <row r="14375" spans="1:4">
      <c r="A14375" s="32">
        <v>1998</v>
      </c>
      <c r="B14375" s="32" t="s">
        <v>12</v>
      </c>
      <c r="C14375" s="32" t="s">
        <v>129</v>
      </c>
      <c r="D14375" s="33">
        <v>15323</v>
      </c>
    </row>
    <row r="14376" spans="1:4">
      <c r="A14376" s="32">
        <v>1998</v>
      </c>
      <c r="B14376" s="32" t="s">
        <v>13</v>
      </c>
      <c r="C14376" s="32" t="s">
        <v>129</v>
      </c>
      <c r="D14376" s="33">
        <v>15803</v>
      </c>
    </row>
    <row r="14377" spans="1:4">
      <c r="A14377" s="32">
        <v>1998</v>
      </c>
      <c r="B14377" s="32" t="s">
        <v>14</v>
      </c>
      <c r="C14377" s="32" t="s">
        <v>129</v>
      </c>
      <c r="D14377" s="33">
        <v>15294</v>
      </c>
    </row>
    <row r="14378" spans="1:4">
      <c r="A14378" s="32">
        <v>1998</v>
      </c>
      <c r="B14378" s="32" t="s">
        <v>15</v>
      </c>
      <c r="C14378" s="32" t="s">
        <v>129</v>
      </c>
      <c r="D14378" s="33">
        <v>15428</v>
      </c>
    </row>
    <row r="14379" spans="1:4">
      <c r="A14379" s="32">
        <v>1999</v>
      </c>
      <c r="B14379" s="32" t="s">
        <v>4</v>
      </c>
      <c r="C14379" s="32" t="s">
        <v>129</v>
      </c>
      <c r="D14379" s="33">
        <v>16333</v>
      </c>
    </row>
    <row r="14380" spans="1:4">
      <c r="A14380" s="32">
        <v>1999</v>
      </c>
      <c r="B14380" s="32" t="s">
        <v>5</v>
      </c>
      <c r="C14380" s="32" t="s">
        <v>129</v>
      </c>
      <c r="D14380" s="33">
        <v>14208</v>
      </c>
    </row>
    <row r="14381" spans="1:4">
      <c r="A14381" s="32">
        <v>1999</v>
      </c>
      <c r="B14381" s="32" t="s">
        <v>6</v>
      </c>
      <c r="C14381" s="32" t="s">
        <v>129</v>
      </c>
      <c r="D14381" s="33">
        <v>15234</v>
      </c>
    </row>
    <row r="14382" spans="1:4">
      <c r="A14382" s="32">
        <v>1999</v>
      </c>
      <c r="B14382" s="32" t="s">
        <v>7</v>
      </c>
      <c r="C14382" s="32" t="s">
        <v>129</v>
      </c>
      <c r="D14382" s="33">
        <v>14336</v>
      </c>
    </row>
    <row r="14383" spans="1:4">
      <c r="A14383" s="32">
        <v>1999</v>
      </c>
      <c r="B14383" s="32" t="s">
        <v>8</v>
      </c>
      <c r="C14383" s="32" t="s">
        <v>129</v>
      </c>
      <c r="D14383" s="33">
        <v>14401</v>
      </c>
    </row>
    <row r="14384" spans="1:4">
      <c r="A14384" s="32">
        <v>1999</v>
      </c>
      <c r="B14384" s="32" t="s">
        <v>9</v>
      </c>
      <c r="C14384" s="32" t="s">
        <v>129</v>
      </c>
      <c r="D14384" s="33">
        <v>13220</v>
      </c>
    </row>
    <row r="14385" spans="1:4">
      <c r="A14385" s="32">
        <v>1999</v>
      </c>
      <c r="B14385" s="32" t="s">
        <v>10</v>
      </c>
      <c r="C14385" s="32" t="s">
        <v>129</v>
      </c>
      <c r="D14385" s="33">
        <v>13798</v>
      </c>
    </row>
    <row r="14386" spans="1:4">
      <c r="A14386" s="32">
        <v>1999</v>
      </c>
      <c r="B14386" s="32" t="s">
        <v>11</v>
      </c>
      <c r="C14386" s="32" t="s">
        <v>129</v>
      </c>
      <c r="D14386" s="33">
        <v>13146</v>
      </c>
    </row>
    <row r="14387" spans="1:4">
      <c r="A14387" s="32">
        <v>1999</v>
      </c>
      <c r="B14387" s="32" t="s">
        <v>12</v>
      </c>
      <c r="C14387" s="32" t="s">
        <v>129</v>
      </c>
      <c r="D14387" s="33">
        <v>14165</v>
      </c>
    </row>
    <row r="14388" spans="1:4">
      <c r="A14388" s="32">
        <v>1999</v>
      </c>
      <c r="B14388" s="32" t="s">
        <v>13</v>
      </c>
      <c r="C14388" s="32" t="s">
        <v>129</v>
      </c>
      <c r="D14388" s="33">
        <v>15642</v>
      </c>
    </row>
    <row r="14389" spans="1:4">
      <c r="A14389" s="32">
        <v>1999</v>
      </c>
      <c r="B14389" s="32" t="s">
        <v>14</v>
      </c>
      <c r="C14389" s="32" t="s">
        <v>129</v>
      </c>
      <c r="D14389" s="33">
        <v>15431</v>
      </c>
    </row>
    <row r="14390" spans="1:4">
      <c r="A14390" s="32">
        <v>1999</v>
      </c>
      <c r="B14390" s="32" t="s">
        <v>15</v>
      </c>
      <c r="C14390" s="32" t="s">
        <v>129</v>
      </c>
      <c r="D14390" s="33">
        <v>12401</v>
      </c>
    </row>
    <row r="14391" spans="1:4">
      <c r="A14391" s="32">
        <v>2000</v>
      </c>
      <c r="B14391" s="32" t="s">
        <v>4</v>
      </c>
      <c r="C14391" s="32" t="s">
        <v>129</v>
      </c>
      <c r="D14391" s="33">
        <v>13276</v>
      </c>
    </row>
    <row r="14392" spans="1:4">
      <c r="A14392" s="32">
        <v>2000</v>
      </c>
      <c r="B14392" s="32" t="s">
        <v>5</v>
      </c>
      <c r="C14392" s="32" t="s">
        <v>129</v>
      </c>
      <c r="D14392" s="33">
        <v>13430</v>
      </c>
    </row>
    <row r="14393" spans="1:4">
      <c r="A14393" s="32">
        <v>2000</v>
      </c>
      <c r="B14393" s="32" t="s">
        <v>6</v>
      </c>
      <c r="C14393" s="32" t="s">
        <v>129</v>
      </c>
      <c r="D14393" s="33">
        <v>13508</v>
      </c>
    </row>
    <row r="14394" spans="1:4">
      <c r="A14394" s="32">
        <v>2000</v>
      </c>
      <c r="B14394" s="32" t="s">
        <v>7</v>
      </c>
      <c r="C14394" s="32" t="s">
        <v>129</v>
      </c>
      <c r="D14394" s="33">
        <v>12837</v>
      </c>
    </row>
    <row r="14395" spans="1:4">
      <c r="A14395" s="32">
        <v>2000</v>
      </c>
      <c r="B14395" s="32" t="s">
        <v>8</v>
      </c>
      <c r="C14395" s="32" t="s">
        <v>129</v>
      </c>
      <c r="D14395" s="33">
        <v>12549</v>
      </c>
    </row>
    <row r="14396" spans="1:4">
      <c r="A14396" s="32">
        <v>2000</v>
      </c>
      <c r="B14396" s="32" t="s">
        <v>9</v>
      </c>
      <c r="C14396" s="32" t="s">
        <v>129</v>
      </c>
      <c r="D14396" s="33">
        <v>12572</v>
      </c>
    </row>
    <row r="14397" spans="1:4">
      <c r="A14397" s="32">
        <v>2000</v>
      </c>
      <c r="B14397" s="32" t="s">
        <v>10</v>
      </c>
      <c r="C14397" s="32" t="s">
        <v>129</v>
      </c>
      <c r="D14397" s="33">
        <v>16434</v>
      </c>
    </row>
    <row r="14398" spans="1:4">
      <c r="A14398" s="32">
        <v>2000</v>
      </c>
      <c r="B14398" s="32" t="s">
        <v>11</v>
      </c>
      <c r="C14398" s="32" t="s">
        <v>129</v>
      </c>
      <c r="D14398" s="33">
        <v>17311</v>
      </c>
    </row>
    <row r="14399" spans="1:4">
      <c r="A14399" s="32">
        <v>2000</v>
      </c>
      <c r="B14399" s="32" t="s">
        <v>12</v>
      </c>
      <c r="C14399" s="32" t="s">
        <v>129</v>
      </c>
      <c r="D14399" s="33">
        <v>16741</v>
      </c>
    </row>
    <row r="14400" spans="1:4">
      <c r="A14400" s="32">
        <v>2000</v>
      </c>
      <c r="B14400" s="32" t="s">
        <v>13</v>
      </c>
      <c r="C14400" s="32" t="s">
        <v>129</v>
      </c>
      <c r="D14400" s="33">
        <v>16957</v>
      </c>
    </row>
    <row r="14401" spans="1:4">
      <c r="A14401" s="32">
        <v>2000</v>
      </c>
      <c r="B14401" s="32" t="s">
        <v>14</v>
      </c>
      <c r="C14401" s="32" t="s">
        <v>129</v>
      </c>
      <c r="D14401" s="33">
        <v>15847</v>
      </c>
    </row>
    <row r="14402" spans="1:4">
      <c r="A14402" s="32">
        <v>2000</v>
      </c>
      <c r="B14402" s="32" t="s">
        <v>15</v>
      </c>
      <c r="C14402" s="32" t="s">
        <v>129</v>
      </c>
      <c r="D14402" s="33">
        <v>15503</v>
      </c>
    </row>
    <row r="14403" spans="1:4">
      <c r="A14403" s="32">
        <v>2001</v>
      </c>
      <c r="B14403" s="32" t="s">
        <v>4</v>
      </c>
      <c r="C14403" s="32" t="s">
        <v>129</v>
      </c>
      <c r="D14403" s="33">
        <v>14821</v>
      </c>
    </row>
    <row r="14404" spans="1:4">
      <c r="A14404" s="32">
        <v>2001</v>
      </c>
      <c r="B14404" s="32" t="s">
        <v>5</v>
      </c>
      <c r="C14404" s="32" t="s">
        <v>129</v>
      </c>
      <c r="D14404" s="33">
        <v>13570</v>
      </c>
    </row>
    <row r="14405" spans="1:4">
      <c r="A14405" s="32">
        <v>2001</v>
      </c>
      <c r="B14405" s="32" t="s">
        <v>6</v>
      </c>
      <c r="C14405" s="32" t="s">
        <v>129</v>
      </c>
      <c r="D14405" s="33">
        <v>14710</v>
      </c>
    </row>
    <row r="14406" spans="1:4">
      <c r="A14406" s="32">
        <v>2001</v>
      </c>
      <c r="B14406" s="32" t="s">
        <v>7</v>
      </c>
      <c r="C14406" s="32" t="s">
        <v>129</v>
      </c>
      <c r="D14406" s="33">
        <v>13980</v>
      </c>
    </row>
    <row r="14407" spans="1:4">
      <c r="A14407" s="32">
        <v>2001</v>
      </c>
      <c r="B14407" s="32" t="s">
        <v>8</v>
      </c>
      <c r="C14407" s="32" t="s">
        <v>129</v>
      </c>
      <c r="D14407" s="33">
        <v>12253</v>
      </c>
    </row>
    <row r="14408" spans="1:4">
      <c r="A14408" s="32">
        <v>2001</v>
      </c>
      <c r="B14408" s="32" t="s">
        <v>9</v>
      </c>
      <c r="C14408" s="32" t="s">
        <v>129</v>
      </c>
      <c r="D14408" s="33">
        <v>11115</v>
      </c>
    </row>
    <row r="14409" spans="1:4">
      <c r="A14409" s="32">
        <v>2001</v>
      </c>
      <c r="B14409" s="32" t="s">
        <v>10</v>
      </c>
      <c r="C14409" s="32" t="s">
        <v>129</v>
      </c>
      <c r="D14409" s="33">
        <v>11621</v>
      </c>
    </row>
    <row r="14410" spans="1:4">
      <c r="A14410" s="32">
        <v>2001</v>
      </c>
      <c r="B14410" s="32" t="s">
        <v>11</v>
      </c>
      <c r="C14410" s="32" t="s">
        <v>129</v>
      </c>
      <c r="D14410" s="33">
        <v>12130</v>
      </c>
    </row>
    <row r="14411" spans="1:4">
      <c r="A14411" s="32">
        <v>2001</v>
      </c>
      <c r="B14411" s="32" t="s">
        <v>12</v>
      </c>
      <c r="C14411" s="32" t="s">
        <v>129</v>
      </c>
      <c r="D14411" s="33">
        <v>11971</v>
      </c>
    </row>
    <row r="14412" spans="1:4">
      <c r="A14412" s="32">
        <v>2001</v>
      </c>
      <c r="B14412" s="32" t="s">
        <v>13</v>
      </c>
      <c r="C14412" s="32" t="s">
        <v>129</v>
      </c>
      <c r="D14412" s="33">
        <v>12040</v>
      </c>
    </row>
    <row r="14413" spans="1:4">
      <c r="A14413" s="32">
        <v>2001</v>
      </c>
      <c r="B14413" s="32" t="s">
        <v>14</v>
      </c>
      <c r="C14413" s="32" t="s">
        <v>129</v>
      </c>
      <c r="D14413" s="33">
        <v>13253</v>
      </c>
    </row>
    <row r="14414" spans="1:4">
      <c r="A14414" s="32">
        <v>2001</v>
      </c>
      <c r="B14414" s="32" t="s">
        <v>15</v>
      </c>
      <c r="C14414" s="32" t="s">
        <v>129</v>
      </c>
      <c r="D14414" s="33">
        <v>8928</v>
      </c>
    </row>
    <row r="14415" spans="1:4">
      <c r="A14415" s="32">
        <v>2002</v>
      </c>
      <c r="B14415" s="32" t="s">
        <v>4</v>
      </c>
      <c r="C14415" s="32" t="s">
        <v>129</v>
      </c>
      <c r="D14415" s="33">
        <v>3411</v>
      </c>
    </row>
    <row r="14416" spans="1:4">
      <c r="A14416" s="32">
        <v>2002</v>
      </c>
      <c r="B14416" s="32" t="s">
        <v>5</v>
      </c>
      <c r="C14416" s="32" t="s">
        <v>129</v>
      </c>
      <c r="D14416" s="33">
        <v>5104</v>
      </c>
    </row>
    <row r="14417" spans="1:4">
      <c r="A14417" s="32">
        <v>2002</v>
      </c>
      <c r="B14417" s="32" t="s">
        <v>6</v>
      </c>
      <c r="C14417" s="32" t="s">
        <v>129</v>
      </c>
      <c r="D14417" s="33">
        <v>7007</v>
      </c>
    </row>
    <row r="14418" spans="1:4">
      <c r="A14418" s="32">
        <v>2002</v>
      </c>
      <c r="B14418" s="32" t="s">
        <v>7</v>
      </c>
      <c r="C14418" s="32" t="s">
        <v>129</v>
      </c>
      <c r="D14418" s="33">
        <v>6743</v>
      </c>
    </row>
    <row r="14419" spans="1:4">
      <c r="A14419" s="32">
        <v>2002</v>
      </c>
      <c r="B14419" s="32" t="s">
        <v>8</v>
      </c>
      <c r="C14419" s="32" t="s">
        <v>129</v>
      </c>
      <c r="D14419" s="33">
        <v>5112.3588327196103</v>
      </c>
    </row>
    <row r="14420" spans="1:4">
      <c r="A14420" s="32">
        <v>2002</v>
      </c>
      <c r="B14420" s="32" t="s">
        <v>9</v>
      </c>
      <c r="C14420" s="32" t="s">
        <v>129</v>
      </c>
      <c r="D14420" s="33">
        <v>5043</v>
      </c>
    </row>
    <row r="14421" spans="1:4">
      <c r="A14421" s="32">
        <v>2002</v>
      </c>
      <c r="B14421" s="32" t="s">
        <v>10</v>
      </c>
      <c r="C14421" s="32" t="s">
        <v>129</v>
      </c>
      <c r="D14421" s="33">
        <v>5220</v>
      </c>
    </row>
    <row r="14422" spans="1:4">
      <c r="A14422" s="32">
        <v>2002</v>
      </c>
      <c r="B14422" s="32" t="s">
        <v>11</v>
      </c>
      <c r="C14422" s="32" t="s">
        <v>129</v>
      </c>
      <c r="D14422" s="33">
        <v>3986</v>
      </c>
    </row>
    <row r="14423" spans="1:4">
      <c r="A14423" s="32">
        <v>2002</v>
      </c>
      <c r="B14423" s="32" t="s">
        <v>12</v>
      </c>
      <c r="C14423" s="32" t="s">
        <v>129</v>
      </c>
      <c r="D14423" s="33">
        <v>4321</v>
      </c>
    </row>
    <row r="14424" spans="1:4">
      <c r="A14424" s="32">
        <v>2002</v>
      </c>
      <c r="B14424" s="32" t="s">
        <v>13</v>
      </c>
      <c r="C14424" s="32" t="s">
        <v>129</v>
      </c>
      <c r="D14424" s="33">
        <v>4385</v>
      </c>
    </row>
    <row r="14425" spans="1:4">
      <c r="A14425" s="32">
        <v>2002</v>
      </c>
      <c r="B14425" s="32" t="s">
        <v>14</v>
      </c>
      <c r="C14425" s="32" t="s">
        <v>129</v>
      </c>
      <c r="D14425" s="33">
        <v>4656</v>
      </c>
    </row>
    <row r="14426" spans="1:4">
      <c r="A14426" s="32">
        <v>2002</v>
      </c>
      <c r="B14426" s="32" t="s">
        <v>15</v>
      </c>
      <c r="C14426" s="32" t="s">
        <v>129</v>
      </c>
      <c r="D14426" s="33">
        <v>4435.3321171693897</v>
      </c>
    </row>
    <row r="14427" spans="1:4">
      <c r="A14427" s="32">
        <v>2003</v>
      </c>
      <c r="B14427" s="32" t="s">
        <v>4</v>
      </c>
      <c r="C14427" s="32" t="s">
        <v>129</v>
      </c>
      <c r="D14427" s="33">
        <v>3727</v>
      </c>
    </row>
    <row r="14428" spans="1:4">
      <c r="A14428" s="32">
        <v>2003</v>
      </c>
      <c r="B14428" s="32" t="s">
        <v>5</v>
      </c>
      <c r="C14428" s="32" t="s">
        <v>129</v>
      </c>
      <c r="D14428" s="33">
        <v>2842</v>
      </c>
    </row>
    <row r="14429" spans="1:4">
      <c r="A14429" s="32">
        <v>2003</v>
      </c>
      <c r="B14429" s="32" t="s">
        <v>6</v>
      </c>
      <c r="C14429" s="32" t="s">
        <v>129</v>
      </c>
      <c r="D14429" s="33">
        <v>3805.0652110781898</v>
      </c>
    </row>
    <row r="14430" spans="1:4">
      <c r="A14430" s="32">
        <v>2003</v>
      </c>
      <c r="B14430" s="32" t="s">
        <v>7</v>
      </c>
      <c r="C14430" s="32" t="s">
        <v>129</v>
      </c>
      <c r="D14430" s="33">
        <v>3611</v>
      </c>
    </row>
    <row r="14431" spans="1:4">
      <c r="A14431" s="32">
        <v>2003</v>
      </c>
      <c r="B14431" s="32" t="s">
        <v>8</v>
      </c>
      <c r="C14431" s="32" t="s">
        <v>129</v>
      </c>
      <c r="D14431" s="33">
        <v>3172</v>
      </c>
    </row>
    <row r="14432" spans="1:4">
      <c r="A14432" s="32">
        <v>2003</v>
      </c>
      <c r="B14432" s="32" t="s">
        <v>9</v>
      </c>
      <c r="C14432" s="32" t="s">
        <v>129</v>
      </c>
      <c r="D14432" s="33">
        <v>2732</v>
      </c>
    </row>
    <row r="14433" spans="1:4">
      <c r="A14433" s="32">
        <v>2003</v>
      </c>
      <c r="B14433" s="32" t="s">
        <v>10</v>
      </c>
      <c r="C14433" s="32" t="s">
        <v>129</v>
      </c>
      <c r="D14433" s="33">
        <v>3027</v>
      </c>
    </row>
    <row r="14434" spans="1:4">
      <c r="A14434" s="32">
        <v>2003</v>
      </c>
      <c r="B14434" s="32" t="s">
        <v>11</v>
      </c>
      <c r="C14434" s="32" t="s">
        <v>129</v>
      </c>
      <c r="D14434" s="33">
        <v>3000</v>
      </c>
    </row>
    <row r="14435" spans="1:4">
      <c r="A14435" s="32">
        <v>2003</v>
      </c>
      <c r="B14435" s="32" t="s">
        <v>12</v>
      </c>
      <c r="C14435" s="32" t="s">
        <v>129</v>
      </c>
      <c r="D14435" s="33">
        <v>3706</v>
      </c>
    </row>
    <row r="14436" spans="1:4">
      <c r="A14436" s="32">
        <v>2003</v>
      </c>
      <c r="B14436" s="32" t="s">
        <v>13</v>
      </c>
      <c r="C14436" s="32" t="s">
        <v>129</v>
      </c>
      <c r="D14436" s="33">
        <v>6334</v>
      </c>
    </row>
    <row r="14437" spans="1:4">
      <c r="A14437" s="32">
        <v>2003</v>
      </c>
      <c r="B14437" s="32" t="s">
        <v>14</v>
      </c>
      <c r="C14437" s="32" t="s">
        <v>129</v>
      </c>
      <c r="D14437" s="33">
        <v>6028</v>
      </c>
    </row>
    <row r="14438" spans="1:4">
      <c r="A14438" s="32">
        <v>2003</v>
      </c>
      <c r="B14438" s="32" t="s">
        <v>15</v>
      </c>
      <c r="C14438" s="32" t="s">
        <v>129</v>
      </c>
      <c r="D14438" s="33">
        <v>5197</v>
      </c>
    </row>
    <row r="14439" spans="1:4">
      <c r="A14439" s="32">
        <v>2004</v>
      </c>
      <c r="B14439" s="32" t="s">
        <v>4</v>
      </c>
      <c r="C14439" s="32" t="s">
        <v>129</v>
      </c>
      <c r="D14439" s="33">
        <v>3962</v>
      </c>
    </row>
    <row r="14440" spans="1:4">
      <c r="A14440" s="32">
        <v>2004</v>
      </c>
      <c r="B14440" s="32" t="s">
        <v>5</v>
      </c>
      <c r="C14440" s="32" t="s">
        <v>129</v>
      </c>
      <c r="D14440" s="33">
        <v>4085.9440488912301</v>
      </c>
    </row>
    <row r="14441" spans="1:4">
      <c r="A14441" s="32">
        <v>2004</v>
      </c>
      <c r="B14441" s="32" t="s">
        <v>6</v>
      </c>
      <c r="C14441" s="32" t="s">
        <v>129</v>
      </c>
      <c r="D14441" s="33">
        <v>3532</v>
      </c>
    </row>
    <row r="14442" spans="1:4">
      <c r="A14442" s="32">
        <v>2004</v>
      </c>
      <c r="B14442" s="32" t="s">
        <v>7</v>
      </c>
      <c r="C14442" s="32" t="s">
        <v>129</v>
      </c>
      <c r="D14442" s="33">
        <v>2241</v>
      </c>
    </row>
    <row r="14443" spans="1:4">
      <c r="A14443" s="32">
        <v>2004</v>
      </c>
      <c r="B14443" s="32" t="s">
        <v>8</v>
      </c>
      <c r="C14443" s="32" t="s">
        <v>129</v>
      </c>
      <c r="D14443" s="33">
        <v>2238</v>
      </c>
    </row>
    <row r="14444" spans="1:4">
      <c r="A14444" s="32">
        <v>2004</v>
      </c>
      <c r="B14444" s="32" t="s">
        <v>9</v>
      </c>
      <c r="C14444" s="32" t="s">
        <v>129</v>
      </c>
      <c r="D14444" s="33">
        <v>1781</v>
      </c>
    </row>
    <row r="14445" spans="1:4">
      <c r="A14445" s="32">
        <v>2004</v>
      </c>
      <c r="B14445" s="32" t="s">
        <v>10</v>
      </c>
      <c r="C14445" s="32" t="s">
        <v>129</v>
      </c>
      <c r="D14445" s="33">
        <v>2062</v>
      </c>
    </row>
    <row r="14446" spans="1:4">
      <c r="A14446" s="32">
        <v>2004</v>
      </c>
      <c r="B14446" s="32" t="s">
        <v>11</v>
      </c>
      <c r="C14446" s="32" t="s">
        <v>129</v>
      </c>
      <c r="D14446" s="33">
        <v>1867</v>
      </c>
    </row>
    <row r="14447" spans="1:4">
      <c r="A14447" s="32">
        <v>2004</v>
      </c>
      <c r="B14447" s="32" t="s">
        <v>12</v>
      </c>
      <c r="C14447" s="32" t="s">
        <v>129</v>
      </c>
      <c r="D14447" s="33">
        <v>3117.50788505428</v>
      </c>
    </row>
    <row r="14448" spans="1:4">
      <c r="A14448" s="32">
        <v>2004</v>
      </c>
      <c r="B14448" s="32" t="s">
        <v>13</v>
      </c>
      <c r="C14448" s="32" t="s">
        <v>129</v>
      </c>
      <c r="D14448" s="33">
        <v>4005</v>
      </c>
    </row>
    <row r="14449" spans="1:4">
      <c r="A14449" s="32">
        <v>2004</v>
      </c>
      <c r="B14449" s="32" t="s">
        <v>14</v>
      </c>
      <c r="C14449" s="32" t="s">
        <v>129</v>
      </c>
      <c r="D14449" s="33">
        <v>3429.38988227041</v>
      </c>
    </row>
    <row r="14450" spans="1:4">
      <c r="A14450" s="32">
        <v>2004</v>
      </c>
      <c r="B14450" s="32" t="s">
        <v>15</v>
      </c>
      <c r="C14450" s="32" t="s">
        <v>129</v>
      </c>
      <c r="D14450" s="33">
        <v>2425.0525255116099</v>
      </c>
    </row>
    <row r="14451" spans="1:4">
      <c r="A14451" s="32">
        <v>2005</v>
      </c>
      <c r="B14451" s="32" t="s">
        <v>4</v>
      </c>
      <c r="C14451" s="32" t="s">
        <v>129</v>
      </c>
      <c r="D14451" s="33">
        <v>2032</v>
      </c>
    </row>
    <row r="14452" spans="1:4">
      <c r="A14452" s="32">
        <v>2005</v>
      </c>
      <c r="B14452" s="32" t="s">
        <v>5</v>
      </c>
      <c r="C14452" s="32" t="s">
        <v>129</v>
      </c>
      <c r="D14452" s="33">
        <v>2476</v>
      </c>
    </row>
    <row r="14453" spans="1:4">
      <c r="A14453" s="32">
        <v>2005</v>
      </c>
      <c r="B14453" s="32" t="s">
        <v>6</v>
      </c>
      <c r="C14453" s="32" t="s">
        <v>129</v>
      </c>
      <c r="D14453" s="33">
        <v>2999</v>
      </c>
    </row>
    <row r="14454" spans="1:4">
      <c r="A14454" s="32">
        <v>2005</v>
      </c>
      <c r="B14454" s="32" t="s">
        <v>7</v>
      </c>
      <c r="C14454" s="32" t="s">
        <v>129</v>
      </c>
      <c r="D14454" s="33">
        <v>2380</v>
      </c>
    </row>
    <row r="14455" spans="1:4">
      <c r="A14455" s="32">
        <v>2005</v>
      </c>
      <c r="B14455" s="32" t="s">
        <v>8</v>
      </c>
      <c r="C14455" s="32" t="s">
        <v>129</v>
      </c>
      <c r="D14455" s="33">
        <v>2395</v>
      </c>
    </row>
    <row r="14456" spans="1:4">
      <c r="A14456" s="32">
        <v>2005</v>
      </c>
      <c r="B14456" s="32" t="s">
        <v>9</v>
      </c>
      <c r="C14456" s="32" t="s">
        <v>129</v>
      </c>
      <c r="D14456" s="33">
        <v>1830</v>
      </c>
    </row>
    <row r="14457" spans="1:4">
      <c r="A14457" s="32">
        <v>2005</v>
      </c>
      <c r="B14457" s="32" t="s">
        <v>10</v>
      </c>
      <c r="C14457" s="32" t="s">
        <v>129</v>
      </c>
      <c r="D14457" s="33">
        <v>1549</v>
      </c>
    </row>
    <row r="14458" spans="1:4">
      <c r="A14458" s="32">
        <v>2005</v>
      </c>
      <c r="B14458" s="32" t="s">
        <v>11</v>
      </c>
      <c r="C14458" s="32" t="s">
        <v>129</v>
      </c>
      <c r="D14458" s="33">
        <v>1541.5591536310301</v>
      </c>
    </row>
    <row r="14459" spans="1:4">
      <c r="A14459" s="32">
        <v>2005</v>
      </c>
      <c r="B14459" s="32" t="s">
        <v>12</v>
      </c>
      <c r="C14459" s="32" t="s">
        <v>129</v>
      </c>
      <c r="D14459" s="33">
        <v>1497.34438106026</v>
      </c>
    </row>
    <row r="14460" spans="1:4">
      <c r="A14460" s="32">
        <v>2005</v>
      </c>
      <c r="B14460" s="32" t="s">
        <v>13</v>
      </c>
      <c r="C14460" s="32" t="s">
        <v>129</v>
      </c>
      <c r="D14460" s="33">
        <v>1350.7589749881199</v>
      </c>
    </row>
    <row r="14461" spans="1:4">
      <c r="A14461" s="32">
        <v>2005</v>
      </c>
      <c r="B14461" s="32" t="s">
        <v>14</v>
      </c>
      <c r="C14461" s="32" t="s">
        <v>129</v>
      </c>
      <c r="D14461" s="33">
        <v>1367</v>
      </c>
    </row>
    <row r="14462" spans="1:4">
      <c r="A14462" s="32">
        <v>2005</v>
      </c>
      <c r="B14462" s="32" t="s">
        <v>15</v>
      </c>
      <c r="C14462" s="32" t="s">
        <v>129</v>
      </c>
      <c r="D14462" s="33">
        <v>1920.11958411358</v>
      </c>
    </row>
    <row r="14463" spans="1:4">
      <c r="A14463" s="32">
        <v>2006</v>
      </c>
      <c r="B14463" s="32" t="s">
        <v>4</v>
      </c>
      <c r="C14463" s="32" t="s">
        <v>129</v>
      </c>
      <c r="D14463" s="33">
        <v>2383</v>
      </c>
    </row>
    <row r="14464" spans="1:4">
      <c r="A14464" s="32">
        <v>2006</v>
      </c>
      <c r="B14464" s="32" t="s">
        <v>5</v>
      </c>
      <c r="C14464" s="32" t="s">
        <v>129</v>
      </c>
      <c r="D14464" s="33">
        <v>2333</v>
      </c>
    </row>
    <row r="14465" spans="1:4">
      <c r="A14465" s="32">
        <v>2006</v>
      </c>
      <c r="B14465" s="32" t="s">
        <v>6</v>
      </c>
      <c r="C14465" s="32" t="s">
        <v>129</v>
      </c>
      <c r="D14465" s="33">
        <v>2052</v>
      </c>
    </row>
    <row r="14466" spans="1:4">
      <c r="A14466" s="32">
        <v>2006</v>
      </c>
      <c r="B14466" s="32" t="s">
        <v>7</v>
      </c>
      <c r="C14466" s="32" t="s">
        <v>129</v>
      </c>
      <c r="D14466" s="33">
        <v>1688</v>
      </c>
    </row>
    <row r="14467" spans="1:4">
      <c r="A14467" s="32">
        <v>2006</v>
      </c>
      <c r="B14467" s="32" t="s">
        <v>8</v>
      </c>
      <c r="C14467" s="32" t="s">
        <v>129</v>
      </c>
      <c r="D14467" s="33">
        <v>1348</v>
      </c>
    </row>
    <row r="14468" spans="1:4">
      <c r="A14468" s="32">
        <v>2006</v>
      </c>
      <c r="B14468" s="32" t="s">
        <v>9</v>
      </c>
      <c r="C14468" s="32" t="s">
        <v>129</v>
      </c>
      <c r="D14468" s="33">
        <v>1092</v>
      </c>
    </row>
    <row r="14469" spans="1:4">
      <c r="A14469" s="32">
        <v>2006</v>
      </c>
      <c r="B14469" s="32" t="s">
        <v>10</v>
      </c>
      <c r="C14469" s="32" t="s">
        <v>129</v>
      </c>
      <c r="D14469" s="33">
        <v>1224</v>
      </c>
    </row>
    <row r="14470" spans="1:4">
      <c r="A14470" s="32">
        <v>2006</v>
      </c>
      <c r="B14470" s="32" t="s">
        <v>11</v>
      </c>
      <c r="C14470" s="32" t="s">
        <v>129</v>
      </c>
      <c r="D14470" s="33">
        <v>1286.76069888957</v>
      </c>
    </row>
    <row r="14471" spans="1:4">
      <c r="A14471" s="32">
        <v>2006</v>
      </c>
      <c r="B14471" s="32" t="s">
        <v>12</v>
      </c>
      <c r="C14471" s="32" t="s">
        <v>129</v>
      </c>
      <c r="D14471" s="33">
        <v>1500</v>
      </c>
    </row>
    <row r="14472" spans="1:4">
      <c r="A14472" s="32">
        <v>2006</v>
      </c>
      <c r="B14472" s="32" t="s">
        <v>13</v>
      </c>
      <c r="C14472" s="32" t="s">
        <v>129</v>
      </c>
      <c r="D14472" s="33">
        <v>1339</v>
      </c>
    </row>
    <row r="14473" spans="1:4">
      <c r="A14473" s="32">
        <v>2006</v>
      </c>
      <c r="B14473" s="32" t="s">
        <v>14</v>
      </c>
      <c r="C14473" s="32" t="s">
        <v>129</v>
      </c>
      <c r="D14473" s="33">
        <v>1850.4403613316899</v>
      </c>
    </row>
    <row r="14474" spans="1:4">
      <c r="A14474" s="32">
        <v>2006</v>
      </c>
      <c r="B14474" s="32" t="s">
        <v>15</v>
      </c>
      <c r="C14474" s="32" t="s">
        <v>129</v>
      </c>
      <c r="D14474" s="33">
        <v>1504</v>
      </c>
    </row>
    <row r="14475" spans="1:4">
      <c r="A14475" s="32">
        <v>2007</v>
      </c>
      <c r="B14475" s="32" t="s">
        <v>4</v>
      </c>
      <c r="C14475" s="32" t="s">
        <v>129</v>
      </c>
      <c r="D14475" s="33">
        <v>1174</v>
      </c>
    </row>
    <row r="14476" spans="1:4">
      <c r="A14476" s="32">
        <v>2007</v>
      </c>
      <c r="B14476" s="32" t="s">
        <v>5</v>
      </c>
      <c r="C14476" s="32" t="s">
        <v>129</v>
      </c>
      <c r="D14476" s="33">
        <v>1134</v>
      </c>
    </row>
    <row r="14477" spans="1:4">
      <c r="A14477" s="32">
        <v>2007</v>
      </c>
      <c r="B14477" s="32" t="s">
        <v>6</v>
      </c>
      <c r="C14477" s="32" t="s">
        <v>129</v>
      </c>
      <c r="D14477" s="33">
        <v>1096</v>
      </c>
    </row>
    <row r="14478" spans="1:4">
      <c r="A14478" s="32">
        <v>2007</v>
      </c>
      <c r="B14478" s="32" t="s">
        <v>7</v>
      </c>
      <c r="C14478" s="32" t="s">
        <v>129</v>
      </c>
      <c r="D14478" s="33">
        <v>842</v>
      </c>
    </row>
    <row r="14479" spans="1:4">
      <c r="A14479" s="32">
        <v>2007</v>
      </c>
      <c r="B14479" s="32" t="s">
        <v>8</v>
      </c>
      <c r="C14479" s="32" t="s">
        <v>129</v>
      </c>
      <c r="D14479" s="33">
        <v>953</v>
      </c>
    </row>
    <row r="14480" spans="1:4">
      <c r="A14480" s="32">
        <v>2007</v>
      </c>
      <c r="B14480" s="32" t="s">
        <v>9</v>
      </c>
      <c r="C14480" s="32" t="s">
        <v>129</v>
      </c>
      <c r="D14480" s="33">
        <v>661</v>
      </c>
    </row>
    <row r="14481" spans="1:4">
      <c r="A14481" s="32">
        <v>2007</v>
      </c>
      <c r="B14481" s="32" t="s">
        <v>10</v>
      </c>
      <c r="C14481" s="32" t="s">
        <v>129</v>
      </c>
      <c r="D14481" s="33">
        <v>487.82735511183898</v>
      </c>
    </row>
    <row r="14482" spans="1:4">
      <c r="A14482" s="32">
        <v>2007</v>
      </c>
      <c r="B14482" s="32" t="s">
        <v>11</v>
      </c>
      <c r="C14482" s="32" t="s">
        <v>129</v>
      </c>
      <c r="D14482" s="33">
        <v>722</v>
      </c>
    </row>
    <row r="14483" spans="1:4">
      <c r="A14483" s="32">
        <v>2007</v>
      </c>
      <c r="B14483" s="32" t="s">
        <v>12</v>
      </c>
      <c r="C14483" s="32" t="s">
        <v>129</v>
      </c>
      <c r="D14483" s="33">
        <v>653</v>
      </c>
    </row>
    <row r="14484" spans="1:4">
      <c r="A14484" s="32">
        <v>2007</v>
      </c>
      <c r="B14484" s="32" t="s">
        <v>13</v>
      </c>
      <c r="C14484" s="32" t="s">
        <v>129</v>
      </c>
      <c r="D14484" s="33">
        <v>708.25213601678695</v>
      </c>
    </row>
    <row r="14485" spans="1:4">
      <c r="A14485" s="32">
        <v>2007</v>
      </c>
      <c r="B14485" s="32" t="s">
        <v>14</v>
      </c>
      <c r="C14485" s="32" t="s">
        <v>129</v>
      </c>
      <c r="D14485" s="33">
        <v>777.48913769597903</v>
      </c>
    </row>
    <row r="14486" spans="1:4">
      <c r="A14486" s="32">
        <v>2007</v>
      </c>
      <c r="B14486" s="32" t="s">
        <v>15</v>
      </c>
      <c r="C14486" s="32" t="s">
        <v>129</v>
      </c>
      <c r="D14486" s="33">
        <v>823</v>
      </c>
    </row>
    <row r="14487" spans="1:4">
      <c r="A14487" s="32">
        <v>2008</v>
      </c>
      <c r="B14487" s="32" t="s">
        <v>4</v>
      </c>
      <c r="C14487" s="32" t="s">
        <v>129</v>
      </c>
      <c r="D14487" s="33">
        <v>1144</v>
      </c>
    </row>
    <row r="14488" spans="1:4">
      <c r="A14488" s="32">
        <v>2008</v>
      </c>
      <c r="B14488" s="32" t="s">
        <v>5</v>
      </c>
      <c r="C14488" s="32" t="s">
        <v>129</v>
      </c>
      <c r="D14488" s="33">
        <v>1103</v>
      </c>
    </row>
    <row r="14489" spans="1:4">
      <c r="A14489" s="32">
        <v>2008</v>
      </c>
      <c r="B14489" s="32" t="s">
        <v>6</v>
      </c>
      <c r="C14489" s="32" t="s">
        <v>129</v>
      </c>
      <c r="D14489" s="33">
        <v>938</v>
      </c>
    </row>
    <row r="14490" spans="1:4">
      <c r="A14490" s="32">
        <v>2008</v>
      </c>
      <c r="B14490" s="32" t="s">
        <v>7</v>
      </c>
      <c r="C14490" s="32" t="s">
        <v>129</v>
      </c>
      <c r="D14490" s="33">
        <v>1000</v>
      </c>
    </row>
    <row r="14491" spans="1:4">
      <c r="A14491" s="32">
        <v>2008</v>
      </c>
      <c r="B14491" s="32" t="s">
        <v>8</v>
      </c>
      <c r="C14491" s="32" t="s">
        <v>129</v>
      </c>
      <c r="D14491" s="33">
        <v>1231</v>
      </c>
    </row>
    <row r="14492" spans="1:4">
      <c r="A14492" s="32">
        <v>2008</v>
      </c>
      <c r="B14492" s="32" t="s">
        <v>9</v>
      </c>
      <c r="C14492" s="32" t="s">
        <v>129</v>
      </c>
      <c r="D14492" s="33">
        <v>981</v>
      </c>
    </row>
    <row r="14493" spans="1:4">
      <c r="A14493" s="32">
        <v>2008</v>
      </c>
      <c r="B14493" s="32" t="s">
        <v>10</v>
      </c>
      <c r="C14493" s="32" t="s">
        <v>129</v>
      </c>
      <c r="D14493" s="33">
        <v>1218</v>
      </c>
    </row>
    <row r="14494" spans="1:4">
      <c r="A14494" s="32">
        <v>2008</v>
      </c>
      <c r="B14494" s="32" t="s">
        <v>11</v>
      </c>
      <c r="C14494" s="32" t="s">
        <v>129</v>
      </c>
      <c r="D14494" s="33">
        <v>2498.6401445085298</v>
      </c>
    </row>
    <row r="14495" spans="1:4">
      <c r="A14495" s="32">
        <v>2008</v>
      </c>
      <c r="B14495" s="32" t="s">
        <v>12</v>
      </c>
      <c r="C14495" s="32" t="s">
        <v>129</v>
      </c>
      <c r="D14495" s="33">
        <v>2385.2564720280202</v>
      </c>
    </row>
    <row r="14496" spans="1:4">
      <c r="A14496" s="32">
        <v>2008</v>
      </c>
      <c r="B14496" s="32" t="s">
        <v>13</v>
      </c>
      <c r="C14496" s="32" t="s">
        <v>129</v>
      </c>
      <c r="D14496" s="33">
        <v>1986</v>
      </c>
    </row>
    <row r="14497" spans="1:4">
      <c r="A14497" s="32">
        <v>2008</v>
      </c>
      <c r="B14497" s="32" t="s">
        <v>14</v>
      </c>
      <c r="C14497" s="32" t="s">
        <v>129</v>
      </c>
      <c r="D14497" s="33">
        <v>1759</v>
      </c>
    </row>
    <row r="14498" spans="1:4">
      <c r="A14498" s="32">
        <v>2008</v>
      </c>
      <c r="B14498" s="32" t="s">
        <v>15</v>
      </c>
      <c r="C14498" s="32" t="s">
        <v>129</v>
      </c>
      <c r="D14498" s="33">
        <v>1696.73659783179</v>
      </c>
    </row>
    <row r="14499" spans="1:4">
      <c r="A14499" s="32">
        <v>2009</v>
      </c>
      <c r="B14499" s="32" t="s">
        <v>4</v>
      </c>
      <c r="C14499" s="32" t="s">
        <v>129</v>
      </c>
      <c r="D14499" s="33">
        <v>1868.00046617618</v>
      </c>
    </row>
    <row r="14500" spans="1:4">
      <c r="A14500" s="32">
        <v>2009</v>
      </c>
      <c r="B14500" s="32" t="s">
        <v>5</v>
      </c>
      <c r="C14500" s="32" t="s">
        <v>129</v>
      </c>
      <c r="D14500" s="33">
        <v>1354.2776834562401</v>
      </c>
    </row>
    <row r="14501" spans="1:4">
      <c r="A14501" s="32">
        <v>2009</v>
      </c>
      <c r="B14501" s="32" t="s">
        <v>6</v>
      </c>
      <c r="C14501" s="32" t="s">
        <v>129</v>
      </c>
      <c r="D14501" s="33">
        <v>1263.23218448947</v>
      </c>
    </row>
    <row r="14502" spans="1:4">
      <c r="A14502" s="32">
        <v>2009</v>
      </c>
      <c r="B14502" s="32" t="s">
        <v>7</v>
      </c>
      <c r="C14502" s="32" t="s">
        <v>129</v>
      </c>
      <c r="D14502" s="33">
        <v>1083.9457523754199</v>
      </c>
    </row>
    <row r="14503" spans="1:4">
      <c r="A14503" s="32">
        <v>2009</v>
      </c>
      <c r="B14503" s="32" t="s">
        <v>8</v>
      </c>
      <c r="C14503" s="32" t="s">
        <v>129</v>
      </c>
      <c r="D14503" s="33">
        <v>993</v>
      </c>
    </row>
    <row r="14504" spans="1:4">
      <c r="A14504" s="32">
        <v>2009</v>
      </c>
      <c r="B14504" s="32" t="s">
        <v>9</v>
      </c>
      <c r="C14504" s="32" t="s">
        <v>129</v>
      </c>
      <c r="D14504" s="33">
        <v>1124.8687956117501</v>
      </c>
    </row>
    <row r="14505" spans="1:4">
      <c r="A14505" s="32">
        <v>2009</v>
      </c>
      <c r="B14505" s="32" t="s">
        <v>10</v>
      </c>
      <c r="C14505" s="32" t="s">
        <v>129</v>
      </c>
      <c r="D14505" s="33">
        <v>939.14407637349302</v>
      </c>
    </row>
    <row r="14506" spans="1:4">
      <c r="A14506" s="32">
        <v>2009</v>
      </c>
      <c r="B14506" s="32" t="s">
        <v>11</v>
      </c>
      <c r="C14506" s="32" t="s">
        <v>129</v>
      </c>
      <c r="D14506" s="33">
        <v>1456.36273696129</v>
      </c>
    </row>
    <row r="14507" spans="1:4">
      <c r="A14507" s="32">
        <v>2009</v>
      </c>
      <c r="B14507" s="32" t="s">
        <v>12</v>
      </c>
      <c r="C14507" s="32" t="s">
        <v>129</v>
      </c>
      <c r="D14507" s="33">
        <v>1275.8033386731599</v>
      </c>
    </row>
    <row r="14508" spans="1:4">
      <c r="A14508" s="32">
        <v>2009</v>
      </c>
      <c r="B14508" s="32" t="s">
        <v>13</v>
      </c>
      <c r="C14508" s="32" t="s">
        <v>129</v>
      </c>
      <c r="D14508" s="33">
        <v>1071.39851968781</v>
      </c>
    </row>
    <row r="14509" spans="1:4">
      <c r="A14509" s="32">
        <v>2009</v>
      </c>
      <c r="B14509" s="32" t="s">
        <v>14</v>
      </c>
      <c r="C14509" s="32" t="s">
        <v>129</v>
      </c>
      <c r="D14509" s="33">
        <v>887</v>
      </c>
    </row>
    <row r="14510" spans="1:4">
      <c r="A14510" s="32">
        <v>2009</v>
      </c>
      <c r="B14510" s="32" t="s">
        <v>15</v>
      </c>
      <c r="C14510" s="32" t="s">
        <v>129</v>
      </c>
      <c r="D14510" s="33">
        <v>765</v>
      </c>
    </row>
    <row r="14511" spans="1:4">
      <c r="A14511" s="32">
        <v>2010</v>
      </c>
      <c r="B14511" s="32" t="s">
        <v>4</v>
      </c>
      <c r="C14511" s="32" t="s">
        <v>129</v>
      </c>
      <c r="D14511" s="33">
        <v>930.17232973369596</v>
      </c>
    </row>
    <row r="14512" spans="1:4">
      <c r="A14512" s="32">
        <v>2010</v>
      </c>
      <c r="B14512" s="32" t="s">
        <v>5</v>
      </c>
      <c r="C14512" s="32" t="s">
        <v>129</v>
      </c>
      <c r="D14512" s="33">
        <v>754.79731631133404</v>
      </c>
    </row>
    <row r="14513" spans="1:4">
      <c r="A14513" s="32">
        <v>2010</v>
      </c>
      <c r="B14513" s="32" t="s">
        <v>6</v>
      </c>
      <c r="C14513" s="32" t="s">
        <v>129</v>
      </c>
      <c r="D14513" s="33">
        <v>841.34365708556697</v>
      </c>
    </row>
    <row r="14514" spans="1:4">
      <c r="A14514" s="32">
        <v>2010</v>
      </c>
      <c r="B14514" s="32" t="s">
        <v>7</v>
      </c>
      <c r="C14514" s="32" t="s">
        <v>129</v>
      </c>
      <c r="D14514" s="33">
        <v>831</v>
      </c>
    </row>
    <row r="14515" spans="1:4">
      <c r="A14515" s="32">
        <v>2010</v>
      </c>
      <c r="B14515" s="32" t="s">
        <v>8</v>
      </c>
      <c r="C14515" s="32" t="s">
        <v>129</v>
      </c>
      <c r="D14515" s="33">
        <v>751.862026760204</v>
      </c>
    </row>
    <row r="14516" spans="1:4">
      <c r="A14516" s="32">
        <v>2010</v>
      </c>
      <c r="B14516" s="32" t="s">
        <v>9</v>
      </c>
      <c r="C14516" s="32" t="s">
        <v>129</v>
      </c>
      <c r="D14516" s="33">
        <v>742.61195974746101</v>
      </c>
    </row>
    <row r="14517" spans="1:4">
      <c r="A14517" s="32">
        <v>2010</v>
      </c>
      <c r="B14517" s="32" t="s">
        <v>10</v>
      </c>
      <c r="C14517" s="32" t="s">
        <v>129</v>
      </c>
      <c r="D14517" s="33">
        <v>525.96530051258105</v>
      </c>
    </row>
    <row r="14518" spans="1:4">
      <c r="A14518" s="32">
        <v>2010</v>
      </c>
      <c r="B14518" s="32" t="s">
        <v>11</v>
      </c>
      <c r="C14518" s="32" t="s">
        <v>129</v>
      </c>
      <c r="D14518" s="33">
        <v>666.32119273539399</v>
      </c>
    </row>
    <row r="14519" spans="1:4">
      <c r="A14519" s="32">
        <v>2010</v>
      </c>
      <c r="B14519" s="32" t="s">
        <v>12</v>
      </c>
      <c r="C14519" s="32" t="s">
        <v>129</v>
      </c>
      <c r="D14519" s="33">
        <v>688.03696654345595</v>
      </c>
    </row>
    <row r="14520" spans="1:4">
      <c r="A14520" s="32">
        <v>2010</v>
      </c>
      <c r="B14520" s="32" t="s">
        <v>13</v>
      </c>
      <c r="C14520" s="32" t="s">
        <v>129</v>
      </c>
      <c r="D14520" s="33">
        <v>688.03696654345595</v>
      </c>
    </row>
    <row r="14521" spans="1:4">
      <c r="A14521" s="32">
        <v>2010</v>
      </c>
      <c r="B14521" s="32" t="s">
        <v>14</v>
      </c>
      <c r="C14521" s="32" t="s">
        <v>129</v>
      </c>
      <c r="D14521" s="33">
        <v>601.65545502085001</v>
      </c>
    </row>
    <row r="14522" spans="1:4">
      <c r="A14522" s="32">
        <v>2010</v>
      </c>
      <c r="B14522" s="32" t="s">
        <v>15</v>
      </c>
      <c r="C14522" s="32" t="s">
        <v>129</v>
      </c>
      <c r="D14522" s="33">
        <v>751.66731347432994</v>
      </c>
    </row>
    <row r="14523" spans="1:4">
      <c r="A14523" s="32">
        <v>2011</v>
      </c>
      <c r="B14523" s="32" t="s">
        <v>4</v>
      </c>
      <c r="C14523" s="32" t="s">
        <v>129</v>
      </c>
      <c r="D14523" s="33">
        <v>553.26439362912799</v>
      </c>
    </row>
    <row r="14524" spans="1:4">
      <c r="A14524" s="32">
        <v>2011</v>
      </c>
      <c r="B14524" s="32" t="s">
        <v>5</v>
      </c>
      <c r="C14524" s="32" t="s">
        <v>129</v>
      </c>
      <c r="D14524" s="33">
        <v>606.19868741917799</v>
      </c>
    </row>
    <row r="14525" spans="1:4">
      <c r="A14525" s="32">
        <v>2011</v>
      </c>
      <c r="B14525" s="32" t="s">
        <v>6</v>
      </c>
      <c r="C14525" s="32" t="s">
        <v>129</v>
      </c>
      <c r="D14525" s="33">
        <v>572.00461136501701</v>
      </c>
    </row>
    <row r="14526" spans="1:4">
      <c r="A14526" s="32">
        <v>2011</v>
      </c>
      <c r="B14526" s="32" t="s">
        <v>7</v>
      </c>
      <c r="C14526" s="32" t="s">
        <v>129</v>
      </c>
      <c r="D14526" s="33">
        <v>600.72200840490495</v>
      </c>
    </row>
    <row r="14527" spans="1:4">
      <c r="A14527" s="32">
        <v>2011</v>
      </c>
      <c r="B14527" s="32" t="s">
        <v>8</v>
      </c>
      <c r="C14527" s="32" t="s">
        <v>129</v>
      </c>
      <c r="D14527" s="33">
        <v>602.22752544232605</v>
      </c>
    </row>
    <row r="14528" spans="1:4">
      <c r="A14528" s="32">
        <v>2011</v>
      </c>
      <c r="B14528" s="32" t="s">
        <v>9</v>
      </c>
      <c r="C14528" s="32" t="s">
        <v>129</v>
      </c>
      <c r="D14528" s="33">
        <v>506.17814379014101</v>
      </c>
    </row>
    <row r="14529" spans="1:4">
      <c r="A14529" s="32">
        <v>2011</v>
      </c>
      <c r="B14529" s="32" t="s">
        <v>10</v>
      </c>
      <c r="C14529" s="32" t="s">
        <v>129</v>
      </c>
      <c r="D14529" s="33">
        <v>658.22708102558204</v>
      </c>
    </row>
    <row r="14530" spans="1:4">
      <c r="A14530" s="32">
        <v>2011</v>
      </c>
      <c r="B14530" s="32" t="s">
        <v>11</v>
      </c>
      <c r="C14530" s="32" t="s">
        <v>129</v>
      </c>
      <c r="D14530" s="33">
        <v>555.48790683772597</v>
      </c>
    </row>
    <row r="14531" spans="1:4">
      <c r="A14531" s="32">
        <v>2011</v>
      </c>
      <c r="B14531" s="32" t="s">
        <v>12</v>
      </c>
      <c r="C14531" s="32" t="s">
        <v>129</v>
      </c>
      <c r="D14531" s="33">
        <v>563.21267195855398</v>
      </c>
    </row>
    <row r="14532" spans="1:4">
      <c r="A14532" s="32">
        <v>2011</v>
      </c>
      <c r="B14532" s="32" t="s">
        <v>13</v>
      </c>
      <c r="C14532" s="32" t="s">
        <v>129</v>
      </c>
      <c r="D14532" s="33">
        <v>568.21071655680896</v>
      </c>
    </row>
    <row r="14533" spans="1:4">
      <c r="A14533" s="32">
        <v>2011</v>
      </c>
      <c r="B14533" s="32" t="s">
        <v>14</v>
      </c>
      <c r="C14533" s="32" t="s">
        <v>129</v>
      </c>
      <c r="D14533" s="33">
        <v>646.76890580025702</v>
      </c>
    </row>
    <row r="14534" spans="1:4">
      <c r="A14534" s="32">
        <v>2011</v>
      </c>
      <c r="B14534" s="32" t="s">
        <v>15</v>
      </c>
      <c r="C14534" s="32" t="s">
        <v>129</v>
      </c>
      <c r="D14534" s="33">
        <v>579.50256171159697</v>
      </c>
    </row>
    <row r="14535" spans="1:4">
      <c r="A14535" s="32">
        <v>2012</v>
      </c>
      <c r="B14535" s="32" t="s">
        <v>4</v>
      </c>
      <c r="C14535" s="32" t="s">
        <v>129</v>
      </c>
      <c r="D14535" s="33">
        <v>492.86593093683001</v>
      </c>
    </row>
    <row r="14536" spans="1:4">
      <c r="A14536" s="32">
        <v>2012</v>
      </c>
      <c r="B14536" s="32" t="s">
        <v>5</v>
      </c>
      <c r="C14536" s="32" t="s">
        <v>129</v>
      </c>
      <c r="D14536" s="33">
        <v>459.68117762135302</v>
      </c>
    </row>
    <row r="14537" spans="1:4">
      <c r="A14537" s="32">
        <v>2012</v>
      </c>
      <c r="B14537" s="32" t="s">
        <v>6</v>
      </c>
      <c r="C14537" s="32" t="s">
        <v>129</v>
      </c>
      <c r="D14537" s="33">
        <v>258.17553852455802</v>
      </c>
    </row>
    <row r="14538" spans="1:4">
      <c r="A14538" s="32">
        <v>2012</v>
      </c>
      <c r="B14538" s="32" t="s">
        <v>7</v>
      </c>
      <c r="C14538" s="32" t="s">
        <v>129</v>
      </c>
      <c r="D14538" s="33">
        <v>188.436805750617</v>
      </c>
    </row>
    <row r="14539" spans="1:4">
      <c r="A14539" s="32">
        <v>2012</v>
      </c>
      <c r="B14539" s="32" t="s">
        <v>8</v>
      </c>
      <c r="C14539" s="32" t="s">
        <v>129</v>
      </c>
      <c r="D14539" s="33">
        <v>246.75000357495901</v>
      </c>
    </row>
    <row r="14540" spans="1:4">
      <c r="A14540" s="32">
        <v>2012</v>
      </c>
      <c r="B14540" s="32" t="s">
        <v>9</v>
      </c>
      <c r="C14540" s="32" t="s">
        <v>129</v>
      </c>
      <c r="D14540" s="33">
        <v>348.44121848741997</v>
      </c>
    </row>
    <row r="14541" spans="1:4">
      <c r="A14541" s="32">
        <v>2012</v>
      </c>
      <c r="B14541" s="32" t="s">
        <v>10</v>
      </c>
      <c r="C14541" s="32" t="s">
        <v>129</v>
      </c>
      <c r="D14541" s="33">
        <v>196.77595361956099</v>
      </c>
    </row>
    <row r="14542" spans="1:4">
      <c r="A14542" s="32">
        <v>2012</v>
      </c>
      <c r="B14542" s="32" t="s">
        <v>11</v>
      </c>
      <c r="C14542" s="32" t="s">
        <v>129</v>
      </c>
      <c r="D14542" s="33">
        <v>277.05817172658601</v>
      </c>
    </row>
    <row r="14543" spans="1:4">
      <c r="A14543" s="32">
        <v>2012</v>
      </c>
      <c r="B14543" s="32" t="s">
        <v>12</v>
      </c>
      <c r="C14543" s="32" t="s">
        <v>129</v>
      </c>
      <c r="D14543" s="33">
        <v>24.610522031075501</v>
      </c>
    </row>
    <row r="14544" spans="1:4">
      <c r="A14544" s="32">
        <v>2012</v>
      </c>
      <c r="B14544" s="32" t="s">
        <v>13</v>
      </c>
      <c r="C14544" s="32" t="s">
        <v>129</v>
      </c>
      <c r="D14544" s="33">
        <v>18.319592663275401</v>
      </c>
    </row>
    <row r="14545" spans="1:4">
      <c r="A14545" s="32">
        <v>2012</v>
      </c>
      <c r="B14545" s="32" t="s">
        <v>14</v>
      </c>
      <c r="C14545" s="32" t="s">
        <v>129</v>
      </c>
      <c r="D14545" s="33">
        <v>7.1723580242115803</v>
      </c>
    </row>
    <row r="14546" spans="1:4">
      <c r="A14546" s="32">
        <v>2012</v>
      </c>
      <c r="B14546" s="32" t="s">
        <v>15</v>
      </c>
      <c r="C14546" s="32" t="s">
        <v>129</v>
      </c>
      <c r="D14546" s="33">
        <v>4.1015819903129103</v>
      </c>
    </row>
    <row r="14547" spans="1:4">
      <c r="A14547" s="32">
        <v>2013</v>
      </c>
      <c r="B14547" s="32" t="s">
        <v>4</v>
      </c>
      <c r="C14547" s="32" t="s">
        <v>129</v>
      </c>
      <c r="D14547" s="33">
        <v>598.374814690515</v>
      </c>
    </row>
    <row r="14548" spans="1:4">
      <c r="A14548" s="32">
        <v>2013</v>
      </c>
      <c r="B14548" s="32" t="s">
        <v>5</v>
      </c>
      <c r="C14548" s="32" t="s">
        <v>129</v>
      </c>
      <c r="D14548" s="33">
        <v>0</v>
      </c>
    </row>
    <row r="14549" spans="1:4">
      <c r="A14549" s="32">
        <v>2013</v>
      </c>
      <c r="B14549" s="32" t="s">
        <v>6</v>
      </c>
      <c r="C14549" s="32" t="s">
        <v>129</v>
      </c>
      <c r="D14549" s="33">
        <v>0</v>
      </c>
    </row>
    <row r="14550" spans="1:4">
      <c r="A14550" s="32">
        <v>2013</v>
      </c>
      <c r="B14550" s="32" t="s">
        <v>7</v>
      </c>
      <c r="C14550" s="32" t="s">
        <v>129</v>
      </c>
      <c r="D14550" s="33">
        <v>466.09849657340197</v>
      </c>
    </row>
    <row r="14551" spans="1:4">
      <c r="A14551" s="32">
        <v>2013</v>
      </c>
      <c r="B14551" s="32" t="s">
        <v>8</v>
      </c>
      <c r="C14551" s="32" t="s">
        <v>129</v>
      </c>
      <c r="D14551" s="33">
        <v>0</v>
      </c>
    </row>
    <row r="14552" spans="1:4">
      <c r="A14552" s="32">
        <v>2013</v>
      </c>
      <c r="B14552" s="32" t="s">
        <v>9</v>
      </c>
      <c r="C14552" s="32" t="s">
        <v>129</v>
      </c>
      <c r="D14552" s="33">
        <v>0</v>
      </c>
    </row>
    <row r="14553" spans="1:4">
      <c r="A14553" s="32">
        <v>2013</v>
      </c>
      <c r="B14553" s="32" t="s">
        <v>10</v>
      </c>
      <c r="C14553" s="32" t="s">
        <v>129</v>
      </c>
      <c r="D14553" s="33">
        <v>1.0255571370393799</v>
      </c>
    </row>
    <row r="14554" spans="1:4">
      <c r="A14554" s="32">
        <v>2013</v>
      </c>
      <c r="B14554" s="32" t="s">
        <v>11</v>
      </c>
      <c r="C14554" s="32" t="s">
        <v>129</v>
      </c>
      <c r="D14554" s="33">
        <v>0</v>
      </c>
    </row>
    <row r="14555" spans="1:4">
      <c r="A14555" s="32">
        <v>2013</v>
      </c>
      <c r="B14555" s="32" t="s">
        <v>12</v>
      </c>
      <c r="C14555" s="32" t="s">
        <v>129</v>
      </c>
      <c r="D14555" s="33">
        <v>0</v>
      </c>
    </row>
    <row r="14556" spans="1:4">
      <c r="A14556" s="32">
        <v>2013</v>
      </c>
      <c r="B14556" s="32" t="s">
        <v>13</v>
      </c>
      <c r="C14556" s="32" t="s">
        <v>129</v>
      </c>
      <c r="D14556" s="33">
        <v>0</v>
      </c>
    </row>
    <row r="14557" spans="1:4">
      <c r="A14557" s="32">
        <v>2013</v>
      </c>
      <c r="B14557" s="32" t="s">
        <v>14</v>
      </c>
      <c r="C14557" s="32" t="s">
        <v>129</v>
      </c>
      <c r="D14557" s="33">
        <v>397.66192281746498</v>
      </c>
    </row>
    <row r="14558" spans="1:4">
      <c r="A14558" s="32">
        <v>2013</v>
      </c>
      <c r="B14558" s="32" t="s">
        <v>15</v>
      </c>
      <c r="C14558" s="32" t="s">
        <v>129</v>
      </c>
      <c r="D14558" s="33">
        <v>0</v>
      </c>
    </row>
    <row r="14559" spans="1:4">
      <c r="A14559" s="32">
        <v>2014</v>
      </c>
      <c r="B14559" s="32" t="s">
        <v>4</v>
      </c>
      <c r="C14559" s="32" t="s">
        <v>129</v>
      </c>
      <c r="D14559" s="33">
        <v>0</v>
      </c>
    </row>
    <row r="14560" spans="1:4">
      <c r="A14560" s="32">
        <v>2014</v>
      </c>
      <c r="B14560" s="32" t="s">
        <v>5</v>
      </c>
      <c r="C14560" s="32" t="s">
        <v>129</v>
      </c>
      <c r="D14560" s="33">
        <v>28.149733019586101</v>
      </c>
    </row>
    <row r="14561" spans="1:4">
      <c r="A14561" s="32">
        <v>2014</v>
      </c>
      <c r="B14561" s="32" t="s">
        <v>6</v>
      </c>
      <c r="C14561" s="32" t="s">
        <v>129</v>
      </c>
      <c r="D14561" s="33">
        <v>2.02231150399406</v>
      </c>
    </row>
    <row r="14562" spans="1:4">
      <c r="A14562" s="32">
        <v>2014</v>
      </c>
      <c r="B14562" s="32" t="s">
        <v>7</v>
      </c>
      <c r="C14562" s="32" t="s">
        <v>129</v>
      </c>
      <c r="D14562" s="33">
        <v>0</v>
      </c>
    </row>
    <row r="14563" spans="1:4">
      <c r="A14563" s="32">
        <v>2014</v>
      </c>
      <c r="B14563" s="32" t="s">
        <v>8</v>
      </c>
      <c r="C14563" s="32" t="s">
        <v>129</v>
      </c>
      <c r="D14563" s="33">
        <v>72.281867032068803</v>
      </c>
    </row>
    <row r="14564" spans="1:4">
      <c r="A14564" s="32">
        <v>2014</v>
      </c>
      <c r="B14564" s="32" t="s">
        <v>9</v>
      </c>
      <c r="C14564" s="32" t="s">
        <v>129</v>
      </c>
      <c r="D14564" s="33">
        <v>0</v>
      </c>
    </row>
    <row r="14565" spans="1:4">
      <c r="A14565" s="32">
        <v>2014</v>
      </c>
      <c r="B14565" s="32" t="s">
        <v>10</v>
      </c>
      <c r="C14565" s="32" t="s">
        <v>129</v>
      </c>
      <c r="D14565" s="33">
        <v>51.0583549100837</v>
      </c>
    </row>
    <row r="14566" spans="1:4">
      <c r="A14566" s="32">
        <v>2014</v>
      </c>
      <c r="B14566" s="32" t="s">
        <v>11</v>
      </c>
      <c r="C14566" s="32" t="s">
        <v>129</v>
      </c>
      <c r="D14566" s="33">
        <v>0</v>
      </c>
    </row>
    <row r="14567" spans="1:4">
      <c r="A14567" s="32">
        <v>2014</v>
      </c>
      <c r="B14567" s="32" t="s">
        <v>12</v>
      </c>
      <c r="C14567" s="32" t="s">
        <v>129</v>
      </c>
      <c r="D14567" s="33">
        <v>76.153817048832295</v>
      </c>
    </row>
    <row r="14568" spans="1:4">
      <c r="A14568" s="32">
        <v>2014</v>
      </c>
      <c r="B14568" s="32" t="s">
        <v>13</v>
      </c>
      <c r="C14568" s="32" t="s">
        <v>129</v>
      </c>
      <c r="D14568" s="33">
        <v>109.96894533653899</v>
      </c>
    </row>
    <row r="14569" spans="1:4">
      <c r="A14569" s="32">
        <v>2014</v>
      </c>
      <c r="B14569" s="32" t="s">
        <v>14</v>
      </c>
      <c r="C14569" s="32" t="s">
        <v>129</v>
      </c>
      <c r="D14569" s="33">
        <v>95.003661244214101</v>
      </c>
    </row>
    <row r="14570" spans="1:4">
      <c r="A14570" s="32">
        <v>2014</v>
      </c>
      <c r="B14570" s="32" t="s">
        <v>15</v>
      </c>
      <c r="C14570" s="32" t="s">
        <v>129</v>
      </c>
      <c r="D14570" s="33">
        <v>118.14177706123699</v>
      </c>
    </row>
    <row r="14571" spans="1:4">
      <c r="A14571" s="32">
        <v>2015</v>
      </c>
      <c r="B14571" s="32" t="s">
        <v>4</v>
      </c>
      <c r="C14571" s="32" t="s">
        <v>129</v>
      </c>
      <c r="D14571" s="33">
        <v>302</v>
      </c>
    </row>
    <row r="14572" spans="1:4">
      <c r="A14572" s="32">
        <v>2015</v>
      </c>
      <c r="B14572" s="32" t="s">
        <v>5</v>
      </c>
      <c r="C14572" s="32" t="s">
        <v>129</v>
      </c>
      <c r="D14572" s="33">
        <v>0</v>
      </c>
    </row>
    <row r="14573" spans="1:4">
      <c r="A14573" s="32">
        <v>2015</v>
      </c>
      <c r="B14573" s="32" t="s">
        <v>6</v>
      </c>
      <c r="C14573" s="32" t="s">
        <v>129</v>
      </c>
      <c r="D14573" s="33">
        <v>393</v>
      </c>
    </row>
    <row r="14574" spans="1:4">
      <c r="A14574" s="32">
        <v>2015</v>
      </c>
      <c r="B14574" s="32" t="s">
        <v>7</v>
      </c>
      <c r="C14574" s="32" t="s">
        <v>129</v>
      </c>
      <c r="D14574" s="33">
        <v>270</v>
      </c>
    </row>
    <row r="14575" spans="1:4">
      <c r="A14575" s="32">
        <v>2015</v>
      </c>
      <c r="B14575" s="32" t="s">
        <v>8</v>
      </c>
      <c r="C14575" s="32" t="s">
        <v>129</v>
      </c>
      <c r="D14575" s="33">
        <v>468</v>
      </c>
    </row>
    <row r="14576" spans="1:4">
      <c r="A14576" s="32">
        <v>2015</v>
      </c>
      <c r="B14576" s="32" t="s">
        <v>9</v>
      </c>
      <c r="C14576" s="32" t="s">
        <v>129</v>
      </c>
      <c r="D14576" s="33">
        <v>403</v>
      </c>
    </row>
    <row r="14577" spans="1:4">
      <c r="A14577" s="32">
        <v>2015</v>
      </c>
      <c r="B14577" s="32" t="s">
        <v>10</v>
      </c>
      <c r="C14577" s="32" t="s">
        <v>129</v>
      </c>
      <c r="D14577" s="33">
        <v>405</v>
      </c>
    </row>
    <row r="14578" spans="1:4">
      <c r="A14578" s="32">
        <v>2015</v>
      </c>
      <c r="B14578" s="32" t="s">
        <v>11</v>
      </c>
      <c r="C14578" s="32" t="s">
        <v>129</v>
      </c>
      <c r="D14578" s="33">
        <v>335</v>
      </c>
    </row>
    <row r="14579" spans="1:4">
      <c r="A14579" s="32">
        <v>2015</v>
      </c>
      <c r="B14579" s="32" t="s">
        <v>12</v>
      </c>
      <c r="C14579" s="32" t="s">
        <v>129</v>
      </c>
      <c r="D14579" s="33">
        <v>386</v>
      </c>
    </row>
    <row r="14580" spans="1:4">
      <c r="A14580" s="32">
        <v>2015</v>
      </c>
      <c r="B14580" s="32" t="s">
        <v>13</v>
      </c>
      <c r="C14580" s="32" t="s">
        <v>129</v>
      </c>
      <c r="D14580" s="33">
        <v>212</v>
      </c>
    </row>
    <row r="14581" spans="1:4">
      <c r="A14581" s="32">
        <v>2015</v>
      </c>
      <c r="B14581" s="32" t="s">
        <v>14</v>
      </c>
      <c r="C14581" s="32" t="s">
        <v>129</v>
      </c>
      <c r="D14581" s="33">
        <v>0</v>
      </c>
    </row>
    <row r="14582" spans="1:4">
      <c r="A14582" s="32">
        <v>2015</v>
      </c>
      <c r="B14582" s="32" t="s">
        <v>15</v>
      </c>
      <c r="C14582" s="32" t="s">
        <v>129</v>
      </c>
      <c r="D14582" s="33">
        <v>0</v>
      </c>
    </row>
    <row r="14583" spans="1:4">
      <c r="A14583" s="32">
        <v>2016</v>
      </c>
      <c r="B14583" s="32" t="s">
        <v>4</v>
      </c>
      <c r="C14583" s="32" t="s">
        <v>129</v>
      </c>
      <c r="D14583" s="33">
        <v>0</v>
      </c>
    </row>
    <row r="14584" spans="1:4">
      <c r="A14584" s="32">
        <v>2016</v>
      </c>
      <c r="B14584" s="32" t="s">
        <v>5</v>
      </c>
      <c r="C14584" s="32" t="s">
        <v>129</v>
      </c>
      <c r="D14584" s="33">
        <v>0</v>
      </c>
    </row>
    <row r="14585" spans="1:4">
      <c r="A14585" s="32">
        <v>2016</v>
      </c>
      <c r="B14585" s="32" t="s">
        <v>6</v>
      </c>
      <c r="C14585" s="32" t="s">
        <v>129</v>
      </c>
      <c r="D14585" s="33">
        <v>0</v>
      </c>
    </row>
    <row r="14586" spans="1:4">
      <c r="A14586" s="32">
        <v>2016</v>
      </c>
      <c r="B14586" s="32" t="s">
        <v>7</v>
      </c>
      <c r="C14586" s="32" t="s">
        <v>129</v>
      </c>
      <c r="D14586" s="33">
        <v>2820</v>
      </c>
    </row>
    <row r="14587" spans="1:4">
      <c r="A14587" s="32">
        <v>2016</v>
      </c>
      <c r="B14587" s="32" t="s">
        <v>8</v>
      </c>
      <c r="C14587" s="32" t="s">
        <v>129</v>
      </c>
      <c r="D14587" s="33">
        <v>0</v>
      </c>
    </row>
    <row r="14588" spans="1:4">
      <c r="A14588" s="32">
        <v>2016</v>
      </c>
      <c r="B14588" s="32" t="s">
        <v>9</v>
      </c>
      <c r="C14588" s="32" t="s">
        <v>129</v>
      </c>
      <c r="D14588" s="33">
        <v>1235</v>
      </c>
    </row>
    <row r="14589" spans="1:4">
      <c r="A14589" s="32">
        <v>2016</v>
      </c>
      <c r="B14589" s="32" t="s">
        <v>10</v>
      </c>
      <c r="C14589" s="32" t="s">
        <v>129</v>
      </c>
      <c r="D14589" s="33">
        <v>0</v>
      </c>
    </row>
    <row r="14590" spans="1:4">
      <c r="A14590" s="32">
        <v>2016</v>
      </c>
      <c r="B14590" s="32" t="s">
        <v>11</v>
      </c>
      <c r="C14590" s="32" t="s">
        <v>129</v>
      </c>
      <c r="D14590" s="33">
        <v>0</v>
      </c>
    </row>
    <row r="14591" spans="1:4">
      <c r="A14591" s="32">
        <v>2016</v>
      </c>
      <c r="B14591" s="32" t="s">
        <v>12</v>
      </c>
      <c r="C14591" s="32" t="s">
        <v>129</v>
      </c>
      <c r="D14591" s="33">
        <v>0</v>
      </c>
    </row>
    <row r="14592" spans="1:4">
      <c r="A14592" s="32">
        <v>2016</v>
      </c>
      <c r="B14592" s="32" t="s">
        <v>13</v>
      </c>
      <c r="C14592" s="32" t="s">
        <v>129</v>
      </c>
      <c r="D14592" s="33">
        <v>0</v>
      </c>
    </row>
    <row r="14593" spans="1:4">
      <c r="A14593" s="32">
        <v>2016</v>
      </c>
      <c r="B14593" s="32" t="s">
        <v>14</v>
      </c>
      <c r="C14593" s="32" t="s">
        <v>129</v>
      </c>
      <c r="D14593" s="33">
        <v>0</v>
      </c>
    </row>
    <row r="14594" spans="1:4">
      <c r="A14594" s="32">
        <v>2016</v>
      </c>
      <c r="B14594" s="32" t="s">
        <v>15</v>
      </c>
      <c r="C14594" s="32" t="s">
        <v>129</v>
      </c>
      <c r="D14594" s="33">
        <v>3348</v>
      </c>
    </row>
    <row r="14595" spans="1:4">
      <c r="A14595" s="32">
        <v>2017</v>
      </c>
      <c r="B14595" s="32" t="s">
        <v>4</v>
      </c>
      <c r="C14595" s="32" t="s">
        <v>129</v>
      </c>
      <c r="D14595" s="33">
        <v>0</v>
      </c>
    </row>
    <row r="14596" spans="1:4">
      <c r="A14596" s="32">
        <v>2017</v>
      </c>
      <c r="B14596" s="32" t="s">
        <v>5</v>
      </c>
      <c r="C14596" s="32" t="s">
        <v>129</v>
      </c>
      <c r="D14596" s="33">
        <v>0</v>
      </c>
    </row>
    <row r="14597" spans="1:4">
      <c r="A14597" s="32">
        <v>2017</v>
      </c>
      <c r="B14597" s="32" t="s">
        <v>6</v>
      </c>
      <c r="C14597" s="32" t="s">
        <v>129</v>
      </c>
      <c r="D14597" s="33">
        <v>0</v>
      </c>
    </row>
    <row r="14598" spans="1:4">
      <c r="A14598" s="32">
        <v>2017</v>
      </c>
      <c r="B14598" s="32" t="s">
        <v>7</v>
      </c>
      <c r="C14598" s="32" t="s">
        <v>129</v>
      </c>
      <c r="D14598" s="33">
        <v>0</v>
      </c>
    </row>
    <row r="14599" spans="1:4">
      <c r="A14599" s="32">
        <v>2017</v>
      </c>
      <c r="B14599" s="32" t="s">
        <v>8</v>
      </c>
      <c r="C14599" s="32" t="s">
        <v>129</v>
      </c>
      <c r="D14599" s="33">
        <v>3653</v>
      </c>
    </row>
    <row r="14600" spans="1:4">
      <c r="A14600" s="32">
        <v>2017</v>
      </c>
      <c r="B14600" s="32" t="s">
        <v>9</v>
      </c>
      <c r="C14600" s="32" t="s">
        <v>129</v>
      </c>
      <c r="D14600" s="33">
        <v>0</v>
      </c>
    </row>
    <row r="14601" spans="1:4">
      <c r="A14601" s="32">
        <v>2017</v>
      </c>
      <c r="B14601" s="32" t="s">
        <v>10</v>
      </c>
      <c r="C14601" s="32" t="s">
        <v>129</v>
      </c>
      <c r="D14601" s="33">
        <v>0</v>
      </c>
    </row>
    <row r="14602" spans="1:4">
      <c r="A14602" s="32">
        <v>2017</v>
      </c>
      <c r="B14602" s="32" t="s">
        <v>11</v>
      </c>
      <c r="C14602" s="32" t="s">
        <v>129</v>
      </c>
      <c r="D14602" s="33">
        <v>1206</v>
      </c>
    </row>
    <row r="14603" spans="1:4">
      <c r="A14603" s="32">
        <v>2017</v>
      </c>
      <c r="B14603" s="32" t="s">
        <v>12</v>
      </c>
      <c r="C14603" s="32" t="s">
        <v>129</v>
      </c>
      <c r="D14603" s="33">
        <v>0</v>
      </c>
    </row>
    <row r="14604" spans="1:4">
      <c r="A14604" s="32">
        <v>2017</v>
      </c>
      <c r="B14604" s="32" t="s">
        <v>13</v>
      </c>
      <c r="C14604" s="32" t="s">
        <v>129</v>
      </c>
      <c r="D14604" s="33">
        <v>0</v>
      </c>
    </row>
    <row r="14605" spans="1:4">
      <c r="A14605" s="32">
        <v>2017</v>
      </c>
      <c r="B14605" s="32" t="s">
        <v>14</v>
      </c>
      <c r="C14605" s="32" t="s">
        <v>129</v>
      </c>
      <c r="D14605" s="33">
        <v>0</v>
      </c>
    </row>
    <row r="14606" spans="1:4">
      <c r="A14606" s="32">
        <v>2017</v>
      </c>
      <c r="B14606" s="32" t="s">
        <v>15</v>
      </c>
      <c r="C14606" s="32" t="s">
        <v>129</v>
      </c>
      <c r="D14606" s="33">
        <v>0</v>
      </c>
    </row>
    <row r="14607" spans="1:4">
      <c r="A14607" s="32">
        <v>2018</v>
      </c>
      <c r="B14607" s="32" t="s">
        <v>4</v>
      </c>
      <c r="C14607" s="32" t="s">
        <v>129</v>
      </c>
      <c r="D14607" s="33">
        <v>2202</v>
      </c>
    </row>
    <row r="14608" spans="1:4">
      <c r="A14608" s="32">
        <v>2018</v>
      </c>
      <c r="B14608" s="32" t="s">
        <v>5</v>
      </c>
      <c r="C14608" s="32" t="s">
        <v>129</v>
      </c>
      <c r="D14608" s="33">
        <v>232</v>
      </c>
    </row>
    <row r="14609" spans="1:4">
      <c r="A14609" s="32">
        <v>2018</v>
      </c>
      <c r="B14609" s="32" t="s">
        <v>6</v>
      </c>
      <c r="C14609" s="32" t="s">
        <v>129</v>
      </c>
      <c r="D14609" s="33">
        <v>6416</v>
      </c>
    </row>
    <row r="14610" spans="1:4">
      <c r="A14610" s="32">
        <v>2018</v>
      </c>
      <c r="B14610" s="32" t="s">
        <v>7</v>
      </c>
      <c r="C14610" s="32" t="s">
        <v>129</v>
      </c>
      <c r="D14610" s="33">
        <v>524</v>
      </c>
    </row>
    <row r="14611" spans="1:4">
      <c r="A14611" s="32">
        <v>2018</v>
      </c>
      <c r="B14611" s="32" t="s">
        <v>8</v>
      </c>
      <c r="C14611" s="32" t="s">
        <v>129</v>
      </c>
      <c r="D14611" s="33">
        <v>411</v>
      </c>
    </row>
    <row r="14612" spans="1:4">
      <c r="A14612" s="32">
        <v>2018</v>
      </c>
      <c r="B14612" s="32" t="s">
        <v>9</v>
      </c>
      <c r="C14612" s="32" t="s">
        <v>129</v>
      </c>
      <c r="D14612" s="33">
        <v>483</v>
      </c>
    </row>
    <row r="14613" spans="1:4">
      <c r="A14613" s="32">
        <v>2018</v>
      </c>
      <c r="B14613" s="32" t="s">
        <v>10</v>
      </c>
      <c r="C14613" s="32" t="s">
        <v>129</v>
      </c>
      <c r="D14613" s="33">
        <v>537</v>
      </c>
    </row>
    <row r="14614" spans="1:4">
      <c r="A14614" s="32">
        <v>2018</v>
      </c>
      <c r="B14614" s="32" t="s">
        <v>11</v>
      </c>
      <c r="C14614" s="32" t="s">
        <v>129</v>
      </c>
      <c r="D14614" s="33">
        <v>455</v>
      </c>
    </row>
    <row r="14615" spans="1:4">
      <c r="A14615" s="32">
        <v>2018</v>
      </c>
      <c r="B14615" s="32" t="s">
        <v>12</v>
      </c>
      <c r="C14615" s="32" t="s">
        <v>129</v>
      </c>
      <c r="D14615" s="33">
        <v>225</v>
      </c>
    </row>
    <row r="14616" spans="1:4">
      <c r="A14616" s="32">
        <v>2018</v>
      </c>
      <c r="B14616" s="32" t="s">
        <v>13</v>
      </c>
      <c r="C14616" s="32" t="s">
        <v>129</v>
      </c>
      <c r="D14616" s="33">
        <v>2</v>
      </c>
    </row>
    <row r="14617" spans="1:4">
      <c r="A14617" s="32">
        <v>2018</v>
      </c>
      <c r="B14617" s="32" t="s">
        <v>14</v>
      </c>
      <c r="C14617" s="32" t="s">
        <v>129</v>
      </c>
      <c r="D14617" s="33">
        <v>400</v>
      </c>
    </row>
    <row r="14618" spans="1:4">
      <c r="A14618" s="32">
        <v>2018</v>
      </c>
      <c r="B14618" s="32" t="s">
        <v>15</v>
      </c>
      <c r="C14618" s="32" t="s">
        <v>129</v>
      </c>
      <c r="D14618" s="33">
        <v>355</v>
      </c>
    </row>
    <row r="14619" spans="1:4">
      <c r="A14619" s="32">
        <v>2019</v>
      </c>
      <c r="B14619" s="32" t="s">
        <v>4</v>
      </c>
      <c r="C14619" s="32" t="s">
        <v>129</v>
      </c>
      <c r="D14619" s="33">
        <v>449</v>
      </c>
    </row>
    <row r="14620" spans="1:4">
      <c r="A14620" s="32">
        <v>2019</v>
      </c>
      <c r="B14620" s="32" t="s">
        <v>5</v>
      </c>
      <c r="C14620" s="32" t="s">
        <v>129</v>
      </c>
      <c r="D14620" s="33">
        <v>437</v>
      </c>
    </row>
    <row r="14621" spans="1:4">
      <c r="A14621" s="32">
        <v>2019</v>
      </c>
      <c r="B14621" s="32" t="s">
        <v>6</v>
      </c>
      <c r="C14621" s="32" t="s">
        <v>129</v>
      </c>
      <c r="D14621" s="33">
        <v>259</v>
      </c>
    </row>
    <row r="14622" spans="1:4">
      <c r="A14622" s="32">
        <v>2019</v>
      </c>
      <c r="B14622" s="32" t="s">
        <v>7</v>
      </c>
      <c r="C14622" s="32" t="s">
        <v>129</v>
      </c>
      <c r="D14622" s="33">
        <v>328</v>
      </c>
    </row>
    <row r="14623" spans="1:4">
      <c r="A14623" s="32">
        <v>2019</v>
      </c>
      <c r="B14623" s="32" t="s">
        <v>8</v>
      </c>
      <c r="C14623" s="32" t="s">
        <v>129</v>
      </c>
      <c r="D14623" s="33">
        <v>353</v>
      </c>
    </row>
    <row r="14624" spans="1:4">
      <c r="A14624" s="32">
        <v>2019</v>
      </c>
      <c r="B14624" s="32" t="s">
        <v>9</v>
      </c>
      <c r="C14624" s="32" t="s">
        <v>129</v>
      </c>
      <c r="D14624" s="33">
        <v>180</v>
      </c>
    </row>
    <row r="14625" spans="1:4">
      <c r="A14625" s="32">
        <v>2019</v>
      </c>
      <c r="B14625" s="32" t="s">
        <v>10</v>
      </c>
      <c r="C14625" s="32" t="s">
        <v>129</v>
      </c>
      <c r="D14625" s="33">
        <v>8</v>
      </c>
    </row>
    <row r="14626" spans="1:4">
      <c r="A14626" s="32">
        <v>2019</v>
      </c>
      <c r="B14626" s="32" t="s">
        <v>11</v>
      </c>
      <c r="C14626" s="32" t="s">
        <v>129</v>
      </c>
      <c r="D14626" s="33">
        <v>321</v>
      </c>
    </row>
    <row r="14627" spans="1:4">
      <c r="A14627" s="32">
        <v>2019</v>
      </c>
      <c r="B14627" s="32" t="s">
        <v>12</v>
      </c>
      <c r="C14627" s="32" t="s">
        <v>129</v>
      </c>
      <c r="D14627" s="33">
        <v>374</v>
      </c>
    </row>
    <row r="14628" spans="1:4">
      <c r="A14628" s="32">
        <v>2019</v>
      </c>
      <c r="B14628" s="32" t="s">
        <v>13</v>
      </c>
      <c r="C14628" s="32" t="s">
        <v>129</v>
      </c>
      <c r="D14628" s="33">
        <v>422</v>
      </c>
    </row>
    <row r="14629" spans="1:4">
      <c r="A14629" s="32">
        <v>2019</v>
      </c>
      <c r="B14629" s="32" t="s">
        <v>14</v>
      </c>
      <c r="C14629" s="32" t="s">
        <v>129</v>
      </c>
      <c r="D14629" s="33">
        <v>524</v>
      </c>
    </row>
    <row r="14630" spans="1:4">
      <c r="A14630" s="32">
        <v>2019</v>
      </c>
      <c r="B14630" s="32" t="s">
        <v>15</v>
      </c>
      <c r="C14630" s="32" t="s">
        <v>129</v>
      </c>
      <c r="D14630" s="33">
        <v>392</v>
      </c>
    </row>
    <row r="14631" spans="1:4">
      <c r="A14631" s="32">
        <v>2020</v>
      </c>
      <c r="B14631" s="32" t="s">
        <v>4</v>
      </c>
      <c r="C14631" s="32" t="s">
        <v>129</v>
      </c>
      <c r="D14631" s="33">
        <v>460</v>
      </c>
    </row>
    <row r="14632" spans="1:4">
      <c r="A14632" s="32">
        <v>2020</v>
      </c>
      <c r="B14632" s="32" t="s">
        <v>5</v>
      </c>
      <c r="C14632" s="32" t="s">
        <v>129</v>
      </c>
      <c r="D14632" s="33">
        <v>382</v>
      </c>
    </row>
    <row r="14633" spans="1:4">
      <c r="A14633" s="32">
        <v>2020</v>
      </c>
      <c r="B14633" s="32" t="s">
        <v>6</v>
      </c>
      <c r="C14633" s="32" t="s">
        <v>129</v>
      </c>
      <c r="D14633" s="33">
        <v>126</v>
      </c>
    </row>
    <row r="14634" spans="1:4">
      <c r="A14634" s="32">
        <v>2020</v>
      </c>
      <c r="B14634" s="32" t="s">
        <v>7</v>
      </c>
      <c r="C14634" s="32" t="s">
        <v>129</v>
      </c>
      <c r="D14634" s="33">
        <v>0</v>
      </c>
    </row>
    <row r="14635" spans="1:4">
      <c r="A14635" s="32">
        <v>2020</v>
      </c>
      <c r="B14635" s="32" t="s">
        <v>8</v>
      </c>
      <c r="C14635" s="32" t="s">
        <v>129</v>
      </c>
      <c r="D14635" s="33">
        <v>0</v>
      </c>
    </row>
    <row r="14636" spans="1:4">
      <c r="A14636" s="32">
        <v>2020</v>
      </c>
      <c r="B14636" s="32" t="s">
        <v>9</v>
      </c>
      <c r="C14636" s="32" t="s">
        <v>129</v>
      </c>
      <c r="D14636" s="33">
        <v>0</v>
      </c>
    </row>
    <row r="14637" spans="1:4">
      <c r="A14637" s="32">
        <v>2020</v>
      </c>
      <c r="B14637" s="32" t="s">
        <v>10</v>
      </c>
      <c r="C14637" s="32" t="s">
        <v>129</v>
      </c>
      <c r="D14637" s="33">
        <v>0</v>
      </c>
    </row>
    <row r="14638" spans="1:4">
      <c r="A14638" s="32">
        <v>2020</v>
      </c>
      <c r="B14638" s="32" t="s">
        <v>11</v>
      </c>
      <c r="C14638" s="32" t="s">
        <v>129</v>
      </c>
      <c r="D14638" s="33">
        <v>0</v>
      </c>
    </row>
    <row r="14639" spans="1:4">
      <c r="A14639" s="32">
        <v>2020</v>
      </c>
      <c r="B14639" s="32" t="s">
        <v>12</v>
      </c>
      <c r="C14639" s="32" t="s">
        <v>129</v>
      </c>
      <c r="D14639" s="33">
        <v>0</v>
      </c>
    </row>
    <row r="14640" spans="1:4">
      <c r="A14640" s="32">
        <v>2020</v>
      </c>
      <c r="B14640" s="32" t="s">
        <v>13</v>
      </c>
      <c r="C14640" s="32" t="s">
        <v>129</v>
      </c>
      <c r="D14640" s="33">
        <v>0</v>
      </c>
    </row>
    <row r="14641" spans="1:4">
      <c r="A14641" s="32">
        <v>2020</v>
      </c>
      <c r="B14641" s="32" t="s">
        <v>14</v>
      </c>
      <c r="C14641" s="32" t="s">
        <v>129</v>
      </c>
      <c r="D14641" s="33">
        <v>0</v>
      </c>
    </row>
    <row r="14642" spans="1:4">
      <c r="A14642" s="32">
        <v>1995</v>
      </c>
      <c r="B14642" s="32" t="s">
        <v>10</v>
      </c>
      <c r="C14642" s="32" t="s">
        <v>130</v>
      </c>
      <c r="D14642" s="33">
        <v>0</v>
      </c>
    </row>
    <row r="14643" spans="1:4">
      <c r="A14643" s="32">
        <v>1995</v>
      </c>
      <c r="B14643" s="32" t="s">
        <v>11</v>
      </c>
      <c r="C14643" s="32" t="s">
        <v>130</v>
      </c>
      <c r="D14643" s="33">
        <v>0</v>
      </c>
    </row>
    <row r="14644" spans="1:4">
      <c r="A14644" s="32">
        <v>1995</v>
      </c>
      <c r="B14644" s="32" t="s">
        <v>12</v>
      </c>
      <c r="C14644" s="32" t="s">
        <v>130</v>
      </c>
      <c r="D14644" s="33">
        <v>0</v>
      </c>
    </row>
    <row r="14645" spans="1:4">
      <c r="A14645" s="32">
        <v>1995</v>
      </c>
      <c r="B14645" s="32" t="s">
        <v>13</v>
      </c>
      <c r="C14645" s="32" t="s">
        <v>130</v>
      </c>
      <c r="D14645" s="33">
        <v>0</v>
      </c>
    </row>
    <row r="14646" spans="1:4">
      <c r="A14646" s="32">
        <v>1995</v>
      </c>
      <c r="B14646" s="32" t="s">
        <v>14</v>
      </c>
      <c r="C14646" s="32" t="s">
        <v>130</v>
      </c>
      <c r="D14646" s="33">
        <v>0</v>
      </c>
    </row>
    <row r="14647" spans="1:4">
      <c r="A14647" s="32">
        <v>1995</v>
      </c>
      <c r="B14647" s="32" t="s">
        <v>15</v>
      </c>
      <c r="C14647" s="32" t="s">
        <v>130</v>
      </c>
      <c r="D14647" s="33">
        <v>0</v>
      </c>
    </row>
    <row r="14648" spans="1:4">
      <c r="A14648" s="32">
        <v>1996</v>
      </c>
      <c r="B14648" s="32" t="s">
        <v>4</v>
      </c>
      <c r="C14648" s="32" t="s">
        <v>130</v>
      </c>
      <c r="D14648" s="33">
        <v>0</v>
      </c>
    </row>
    <row r="14649" spans="1:4">
      <c r="A14649" s="32">
        <v>1996</v>
      </c>
      <c r="B14649" s="32" t="s">
        <v>5</v>
      </c>
      <c r="C14649" s="32" t="s">
        <v>130</v>
      </c>
      <c r="D14649" s="33">
        <v>0</v>
      </c>
    </row>
    <row r="14650" spans="1:4">
      <c r="A14650" s="32">
        <v>1996</v>
      </c>
      <c r="B14650" s="32" t="s">
        <v>6</v>
      </c>
      <c r="C14650" s="32" t="s">
        <v>130</v>
      </c>
      <c r="D14650" s="33">
        <v>0</v>
      </c>
    </row>
    <row r="14651" spans="1:4">
      <c r="A14651" s="32">
        <v>1996</v>
      </c>
      <c r="B14651" s="32" t="s">
        <v>7</v>
      </c>
      <c r="C14651" s="32" t="s">
        <v>130</v>
      </c>
      <c r="D14651" s="33">
        <v>0</v>
      </c>
    </row>
    <row r="14652" spans="1:4">
      <c r="A14652" s="32">
        <v>1996</v>
      </c>
      <c r="B14652" s="32" t="s">
        <v>8</v>
      </c>
      <c r="C14652" s="32" t="s">
        <v>130</v>
      </c>
      <c r="D14652" s="33">
        <v>0</v>
      </c>
    </row>
    <row r="14653" spans="1:4">
      <c r="A14653" s="32">
        <v>1996</v>
      </c>
      <c r="B14653" s="32" t="s">
        <v>9</v>
      </c>
      <c r="C14653" s="32" t="s">
        <v>130</v>
      </c>
      <c r="D14653" s="33">
        <v>0</v>
      </c>
    </row>
    <row r="14654" spans="1:4">
      <c r="A14654" s="32">
        <v>1996</v>
      </c>
      <c r="B14654" s="32" t="s">
        <v>10</v>
      </c>
      <c r="C14654" s="32" t="s">
        <v>130</v>
      </c>
      <c r="D14654" s="33">
        <v>0</v>
      </c>
    </row>
    <row r="14655" spans="1:4">
      <c r="A14655" s="32">
        <v>1996</v>
      </c>
      <c r="B14655" s="32" t="s">
        <v>11</v>
      </c>
      <c r="C14655" s="32" t="s">
        <v>130</v>
      </c>
      <c r="D14655" s="33">
        <v>0</v>
      </c>
    </row>
    <row r="14656" spans="1:4">
      <c r="A14656" s="32">
        <v>1996</v>
      </c>
      <c r="B14656" s="32" t="s">
        <v>12</v>
      </c>
      <c r="C14656" s="32" t="s">
        <v>130</v>
      </c>
      <c r="D14656" s="33">
        <v>0</v>
      </c>
    </row>
    <row r="14657" spans="1:4">
      <c r="A14657" s="32">
        <v>1996</v>
      </c>
      <c r="B14657" s="32" t="s">
        <v>13</v>
      </c>
      <c r="C14657" s="32" t="s">
        <v>130</v>
      </c>
      <c r="D14657" s="33">
        <v>0</v>
      </c>
    </row>
    <row r="14658" spans="1:4">
      <c r="A14658" s="32">
        <v>1996</v>
      </c>
      <c r="B14658" s="32" t="s">
        <v>14</v>
      </c>
      <c r="C14658" s="32" t="s">
        <v>130</v>
      </c>
      <c r="D14658" s="33">
        <v>0</v>
      </c>
    </row>
    <row r="14659" spans="1:4">
      <c r="A14659" s="32">
        <v>1996</v>
      </c>
      <c r="B14659" s="32" t="s">
        <v>15</v>
      </c>
      <c r="C14659" s="32" t="s">
        <v>130</v>
      </c>
      <c r="D14659" s="33">
        <v>0</v>
      </c>
    </row>
    <row r="14660" spans="1:4">
      <c r="A14660" s="32">
        <v>1997</v>
      </c>
      <c r="B14660" s="32" t="s">
        <v>4</v>
      </c>
      <c r="C14660" s="32" t="s">
        <v>130</v>
      </c>
      <c r="D14660" s="33">
        <v>0</v>
      </c>
    </row>
    <row r="14661" spans="1:4">
      <c r="A14661" s="32">
        <v>1997</v>
      </c>
      <c r="B14661" s="32" t="s">
        <v>5</v>
      </c>
      <c r="C14661" s="32" t="s">
        <v>130</v>
      </c>
      <c r="D14661" s="33">
        <v>0</v>
      </c>
    </row>
    <row r="14662" spans="1:4">
      <c r="A14662" s="32">
        <v>1997</v>
      </c>
      <c r="B14662" s="32" t="s">
        <v>6</v>
      </c>
      <c r="C14662" s="32" t="s">
        <v>130</v>
      </c>
      <c r="D14662" s="33">
        <v>0</v>
      </c>
    </row>
    <row r="14663" spans="1:4">
      <c r="A14663" s="32">
        <v>1997</v>
      </c>
      <c r="B14663" s="32" t="s">
        <v>7</v>
      </c>
      <c r="C14663" s="32" t="s">
        <v>130</v>
      </c>
      <c r="D14663" s="33">
        <v>0</v>
      </c>
    </row>
    <row r="14664" spans="1:4">
      <c r="A14664" s="32">
        <v>1997</v>
      </c>
      <c r="B14664" s="32" t="s">
        <v>8</v>
      </c>
      <c r="C14664" s="32" t="s">
        <v>130</v>
      </c>
      <c r="D14664" s="33">
        <v>0</v>
      </c>
    </row>
    <row r="14665" spans="1:4">
      <c r="A14665" s="32">
        <v>1997</v>
      </c>
      <c r="B14665" s="32" t="s">
        <v>9</v>
      </c>
      <c r="C14665" s="32" t="s">
        <v>130</v>
      </c>
      <c r="D14665" s="33">
        <v>0</v>
      </c>
    </row>
    <row r="14666" spans="1:4">
      <c r="A14666" s="32">
        <v>1997</v>
      </c>
      <c r="B14666" s="32" t="s">
        <v>10</v>
      </c>
      <c r="C14666" s="32" t="s">
        <v>130</v>
      </c>
      <c r="D14666" s="33">
        <v>0</v>
      </c>
    </row>
    <row r="14667" spans="1:4">
      <c r="A14667" s="32">
        <v>1997</v>
      </c>
      <c r="B14667" s="32" t="s">
        <v>11</v>
      </c>
      <c r="C14667" s="32" t="s">
        <v>130</v>
      </c>
      <c r="D14667" s="33">
        <v>0</v>
      </c>
    </row>
    <row r="14668" spans="1:4">
      <c r="A14668" s="32">
        <v>1997</v>
      </c>
      <c r="B14668" s="32" t="s">
        <v>12</v>
      </c>
      <c r="C14668" s="32" t="s">
        <v>130</v>
      </c>
      <c r="D14668" s="33">
        <v>0</v>
      </c>
    </row>
    <row r="14669" spans="1:4">
      <c r="A14669" s="32">
        <v>1997</v>
      </c>
      <c r="B14669" s="32" t="s">
        <v>13</v>
      </c>
      <c r="C14669" s="32" t="s">
        <v>130</v>
      </c>
      <c r="D14669" s="33">
        <v>0</v>
      </c>
    </row>
    <row r="14670" spans="1:4">
      <c r="A14670" s="32">
        <v>1997</v>
      </c>
      <c r="B14670" s="32" t="s">
        <v>14</v>
      </c>
      <c r="C14670" s="32" t="s">
        <v>130</v>
      </c>
      <c r="D14670" s="33">
        <v>0</v>
      </c>
    </row>
    <row r="14671" spans="1:4">
      <c r="A14671" s="32">
        <v>1997</v>
      </c>
      <c r="B14671" s="32" t="s">
        <v>15</v>
      </c>
      <c r="C14671" s="32" t="s">
        <v>130</v>
      </c>
      <c r="D14671" s="33">
        <v>0</v>
      </c>
    </row>
    <row r="14672" spans="1:4">
      <c r="A14672" s="32">
        <v>1998</v>
      </c>
      <c r="B14672" s="32" t="s">
        <v>4</v>
      </c>
      <c r="C14672" s="32" t="s">
        <v>130</v>
      </c>
      <c r="D14672" s="33">
        <v>0</v>
      </c>
    </row>
    <row r="14673" spans="1:4">
      <c r="A14673" s="32">
        <v>1998</v>
      </c>
      <c r="B14673" s="32" t="s">
        <v>5</v>
      </c>
      <c r="C14673" s="32" t="s">
        <v>130</v>
      </c>
      <c r="D14673" s="33">
        <v>0</v>
      </c>
    </row>
    <row r="14674" spans="1:4">
      <c r="A14674" s="32">
        <v>1998</v>
      </c>
      <c r="B14674" s="32" t="s">
        <v>6</v>
      </c>
      <c r="C14674" s="32" t="s">
        <v>130</v>
      </c>
      <c r="D14674" s="33">
        <v>0</v>
      </c>
    </row>
    <row r="14675" spans="1:4">
      <c r="A14675" s="32">
        <v>1998</v>
      </c>
      <c r="B14675" s="32" t="s">
        <v>7</v>
      </c>
      <c r="C14675" s="32" t="s">
        <v>130</v>
      </c>
      <c r="D14675" s="33">
        <v>6902</v>
      </c>
    </row>
    <row r="14676" spans="1:4">
      <c r="A14676" s="32">
        <v>1998</v>
      </c>
      <c r="B14676" s="32" t="s">
        <v>8</v>
      </c>
      <c r="C14676" s="32" t="s">
        <v>130</v>
      </c>
      <c r="D14676" s="33">
        <v>17613</v>
      </c>
    </row>
    <row r="14677" spans="1:4">
      <c r="A14677" s="32">
        <v>1998</v>
      </c>
      <c r="B14677" s="32" t="s">
        <v>9</v>
      </c>
      <c r="C14677" s="32" t="s">
        <v>130</v>
      </c>
      <c r="D14677" s="33">
        <v>16272</v>
      </c>
    </row>
    <row r="14678" spans="1:4">
      <c r="A14678" s="32">
        <v>1998</v>
      </c>
      <c r="B14678" s="32" t="s">
        <v>10</v>
      </c>
      <c r="C14678" s="32" t="s">
        <v>130</v>
      </c>
      <c r="D14678" s="33">
        <v>17688</v>
      </c>
    </row>
    <row r="14679" spans="1:4">
      <c r="A14679" s="32">
        <v>1998</v>
      </c>
      <c r="B14679" s="32" t="s">
        <v>11</v>
      </c>
      <c r="C14679" s="32" t="s">
        <v>130</v>
      </c>
      <c r="D14679" s="33">
        <v>17980</v>
      </c>
    </row>
    <row r="14680" spans="1:4">
      <c r="A14680" s="32">
        <v>1998</v>
      </c>
      <c r="B14680" s="32" t="s">
        <v>12</v>
      </c>
      <c r="C14680" s="32" t="s">
        <v>130</v>
      </c>
      <c r="D14680" s="33">
        <v>18208</v>
      </c>
    </row>
    <row r="14681" spans="1:4">
      <c r="A14681" s="32">
        <v>1998</v>
      </c>
      <c r="B14681" s="32" t="s">
        <v>13</v>
      </c>
      <c r="C14681" s="32" t="s">
        <v>130</v>
      </c>
      <c r="D14681" s="33">
        <v>19724</v>
      </c>
    </row>
    <row r="14682" spans="1:4">
      <c r="A14682" s="32">
        <v>1998</v>
      </c>
      <c r="B14682" s="32" t="s">
        <v>14</v>
      </c>
      <c r="C14682" s="32" t="s">
        <v>130</v>
      </c>
      <c r="D14682" s="33">
        <v>18484</v>
      </c>
    </row>
    <row r="14683" spans="1:4">
      <c r="A14683" s="32">
        <v>1998</v>
      </c>
      <c r="B14683" s="32" t="s">
        <v>15</v>
      </c>
      <c r="C14683" s="32" t="s">
        <v>130</v>
      </c>
      <c r="D14683" s="33">
        <v>19131</v>
      </c>
    </row>
    <row r="14684" spans="1:4">
      <c r="A14684" s="32">
        <v>1999</v>
      </c>
      <c r="B14684" s="32" t="s">
        <v>4</v>
      </c>
      <c r="C14684" s="32" t="s">
        <v>130</v>
      </c>
      <c r="D14684" s="33">
        <v>17761</v>
      </c>
    </row>
    <row r="14685" spans="1:4">
      <c r="A14685" s="32">
        <v>1999</v>
      </c>
      <c r="B14685" s="32" t="s">
        <v>5</v>
      </c>
      <c r="C14685" s="32" t="s">
        <v>130</v>
      </c>
      <c r="D14685" s="33">
        <v>17831</v>
      </c>
    </row>
    <row r="14686" spans="1:4">
      <c r="A14686" s="32">
        <v>1999</v>
      </c>
      <c r="B14686" s="32" t="s">
        <v>6</v>
      </c>
      <c r="C14686" s="32" t="s">
        <v>130</v>
      </c>
      <c r="D14686" s="33">
        <v>20206</v>
      </c>
    </row>
    <row r="14687" spans="1:4">
      <c r="A14687" s="32">
        <v>1999</v>
      </c>
      <c r="B14687" s="32" t="s">
        <v>7</v>
      </c>
      <c r="C14687" s="32" t="s">
        <v>130</v>
      </c>
      <c r="D14687" s="33">
        <v>17449</v>
      </c>
    </row>
    <row r="14688" spans="1:4">
      <c r="A14688" s="32">
        <v>1999</v>
      </c>
      <c r="B14688" s="32" t="s">
        <v>8</v>
      </c>
      <c r="C14688" s="32" t="s">
        <v>130</v>
      </c>
      <c r="D14688" s="33">
        <v>17827</v>
      </c>
    </row>
    <row r="14689" spans="1:4">
      <c r="A14689" s="32">
        <v>1999</v>
      </c>
      <c r="B14689" s="32" t="s">
        <v>9</v>
      </c>
      <c r="C14689" s="32" t="s">
        <v>130</v>
      </c>
      <c r="D14689" s="33">
        <v>17032</v>
      </c>
    </row>
    <row r="14690" spans="1:4">
      <c r="A14690" s="32">
        <v>1999</v>
      </c>
      <c r="B14690" s="32" t="s">
        <v>10</v>
      </c>
      <c r="C14690" s="32" t="s">
        <v>130</v>
      </c>
      <c r="D14690" s="33">
        <v>17195</v>
      </c>
    </row>
    <row r="14691" spans="1:4">
      <c r="A14691" s="32">
        <v>1999</v>
      </c>
      <c r="B14691" s="32" t="s">
        <v>11</v>
      </c>
      <c r="C14691" s="32" t="s">
        <v>130</v>
      </c>
      <c r="D14691" s="33">
        <v>17949</v>
      </c>
    </row>
    <row r="14692" spans="1:4">
      <c r="A14692" s="32">
        <v>1999</v>
      </c>
      <c r="B14692" s="32" t="s">
        <v>12</v>
      </c>
      <c r="C14692" s="32" t="s">
        <v>130</v>
      </c>
      <c r="D14692" s="33">
        <v>20356</v>
      </c>
    </row>
    <row r="14693" spans="1:4">
      <c r="A14693" s="32">
        <v>1999</v>
      </c>
      <c r="B14693" s="32" t="s">
        <v>13</v>
      </c>
      <c r="C14693" s="32" t="s">
        <v>130</v>
      </c>
      <c r="D14693" s="33">
        <v>19777</v>
      </c>
    </row>
    <row r="14694" spans="1:4">
      <c r="A14694" s="32">
        <v>1999</v>
      </c>
      <c r="B14694" s="32" t="s">
        <v>14</v>
      </c>
      <c r="C14694" s="32" t="s">
        <v>130</v>
      </c>
      <c r="D14694" s="33">
        <v>19472</v>
      </c>
    </row>
    <row r="14695" spans="1:4">
      <c r="A14695" s="32">
        <v>1999</v>
      </c>
      <c r="B14695" s="32" t="s">
        <v>15</v>
      </c>
      <c r="C14695" s="32" t="s">
        <v>130</v>
      </c>
      <c r="D14695" s="33">
        <v>19540</v>
      </c>
    </row>
    <row r="14696" spans="1:4">
      <c r="A14696" s="32">
        <v>2000</v>
      </c>
      <c r="B14696" s="32" t="s">
        <v>4</v>
      </c>
      <c r="C14696" s="32" t="s">
        <v>130</v>
      </c>
      <c r="D14696" s="33">
        <v>17819</v>
      </c>
    </row>
    <row r="14697" spans="1:4">
      <c r="A14697" s="32">
        <v>2000</v>
      </c>
      <c r="B14697" s="32" t="s">
        <v>5</v>
      </c>
      <c r="C14697" s="32" t="s">
        <v>130</v>
      </c>
      <c r="D14697" s="33">
        <v>18674</v>
      </c>
    </row>
    <row r="14698" spans="1:4">
      <c r="A14698" s="32">
        <v>2000</v>
      </c>
      <c r="B14698" s="32" t="s">
        <v>6</v>
      </c>
      <c r="C14698" s="32" t="s">
        <v>130</v>
      </c>
      <c r="D14698" s="33">
        <v>19077</v>
      </c>
    </row>
    <row r="14699" spans="1:4">
      <c r="A14699" s="32">
        <v>2000</v>
      </c>
      <c r="B14699" s="32" t="s">
        <v>7</v>
      </c>
      <c r="C14699" s="32" t="s">
        <v>130</v>
      </c>
      <c r="D14699" s="33">
        <v>17247</v>
      </c>
    </row>
    <row r="14700" spans="1:4">
      <c r="A14700" s="32">
        <v>2000</v>
      </c>
      <c r="B14700" s="32" t="s">
        <v>8</v>
      </c>
      <c r="C14700" s="32" t="s">
        <v>130</v>
      </c>
      <c r="D14700" s="33">
        <v>17076</v>
      </c>
    </row>
    <row r="14701" spans="1:4">
      <c r="A14701" s="32">
        <v>2000</v>
      </c>
      <c r="B14701" s="32" t="s">
        <v>9</v>
      </c>
      <c r="C14701" s="32" t="s">
        <v>130</v>
      </c>
      <c r="D14701" s="33">
        <v>16094</v>
      </c>
    </row>
    <row r="14702" spans="1:4">
      <c r="A14702" s="32">
        <v>2000</v>
      </c>
      <c r="B14702" s="32" t="s">
        <v>10</v>
      </c>
      <c r="C14702" s="32" t="s">
        <v>130</v>
      </c>
      <c r="D14702" s="33">
        <v>17592</v>
      </c>
    </row>
    <row r="14703" spans="1:4">
      <c r="A14703" s="32">
        <v>2000</v>
      </c>
      <c r="B14703" s="32" t="s">
        <v>11</v>
      </c>
      <c r="C14703" s="32" t="s">
        <v>130</v>
      </c>
      <c r="D14703" s="33">
        <v>19955</v>
      </c>
    </row>
    <row r="14704" spans="1:4">
      <c r="A14704" s="32">
        <v>2000</v>
      </c>
      <c r="B14704" s="32" t="s">
        <v>12</v>
      </c>
      <c r="C14704" s="32" t="s">
        <v>130</v>
      </c>
      <c r="D14704" s="33">
        <v>21059</v>
      </c>
    </row>
    <row r="14705" spans="1:4">
      <c r="A14705" s="32">
        <v>2000</v>
      </c>
      <c r="B14705" s="32" t="s">
        <v>13</v>
      </c>
      <c r="C14705" s="32" t="s">
        <v>130</v>
      </c>
      <c r="D14705" s="33">
        <v>20957</v>
      </c>
    </row>
    <row r="14706" spans="1:4">
      <c r="A14706" s="32">
        <v>2000</v>
      </c>
      <c r="B14706" s="32" t="s">
        <v>14</v>
      </c>
      <c r="C14706" s="32" t="s">
        <v>130</v>
      </c>
      <c r="D14706" s="33">
        <v>20584</v>
      </c>
    </row>
    <row r="14707" spans="1:4">
      <c r="A14707" s="32">
        <v>2000</v>
      </c>
      <c r="B14707" s="32" t="s">
        <v>15</v>
      </c>
      <c r="C14707" s="32" t="s">
        <v>130</v>
      </c>
      <c r="D14707" s="33">
        <v>19185</v>
      </c>
    </row>
    <row r="14708" spans="1:4">
      <c r="A14708" s="32">
        <v>2001</v>
      </c>
      <c r="B14708" s="32" t="s">
        <v>4</v>
      </c>
      <c r="C14708" s="32" t="s">
        <v>130</v>
      </c>
      <c r="D14708" s="33">
        <v>18284</v>
      </c>
    </row>
    <row r="14709" spans="1:4">
      <c r="A14709" s="32">
        <v>2001</v>
      </c>
      <c r="B14709" s="32" t="s">
        <v>5</v>
      </c>
      <c r="C14709" s="32" t="s">
        <v>130</v>
      </c>
      <c r="D14709" s="33">
        <v>19652</v>
      </c>
    </row>
    <row r="14710" spans="1:4">
      <c r="A14710" s="32">
        <v>2001</v>
      </c>
      <c r="B14710" s="32" t="s">
        <v>6</v>
      </c>
      <c r="C14710" s="32" t="s">
        <v>130</v>
      </c>
      <c r="D14710" s="33">
        <v>19609</v>
      </c>
    </row>
    <row r="14711" spans="1:4">
      <c r="A14711" s="32">
        <v>2001</v>
      </c>
      <c r="B14711" s="32" t="s">
        <v>7</v>
      </c>
      <c r="C14711" s="32" t="s">
        <v>130</v>
      </c>
      <c r="D14711" s="33">
        <v>18298</v>
      </c>
    </row>
    <row r="14712" spans="1:4">
      <c r="A14712" s="32">
        <v>2001</v>
      </c>
      <c r="B14712" s="32" t="s">
        <v>8</v>
      </c>
      <c r="C14712" s="32" t="s">
        <v>130</v>
      </c>
      <c r="D14712" s="33">
        <v>15258</v>
      </c>
    </row>
    <row r="14713" spans="1:4">
      <c r="A14713" s="32">
        <v>2001</v>
      </c>
      <c r="B14713" s="32" t="s">
        <v>9</v>
      </c>
      <c r="C14713" s="32" t="s">
        <v>130</v>
      </c>
      <c r="D14713" s="33">
        <v>13826</v>
      </c>
    </row>
    <row r="14714" spans="1:4">
      <c r="A14714" s="32">
        <v>2001</v>
      </c>
      <c r="B14714" s="32" t="s">
        <v>10</v>
      </c>
      <c r="C14714" s="32" t="s">
        <v>130</v>
      </c>
      <c r="D14714" s="33">
        <v>14855</v>
      </c>
    </row>
    <row r="14715" spans="1:4">
      <c r="A14715" s="32">
        <v>2001</v>
      </c>
      <c r="B14715" s="32" t="s">
        <v>11</v>
      </c>
      <c r="C14715" s="32" t="s">
        <v>130</v>
      </c>
      <c r="D14715" s="33">
        <v>16535</v>
      </c>
    </row>
    <row r="14716" spans="1:4">
      <c r="A14716" s="32">
        <v>2001</v>
      </c>
      <c r="B14716" s="32" t="s">
        <v>12</v>
      </c>
      <c r="C14716" s="32" t="s">
        <v>130</v>
      </c>
      <c r="D14716" s="33">
        <v>15979</v>
      </c>
    </row>
    <row r="14717" spans="1:4">
      <c r="A14717" s="32">
        <v>2001</v>
      </c>
      <c r="B14717" s="32" t="s">
        <v>13</v>
      </c>
      <c r="C14717" s="32" t="s">
        <v>130</v>
      </c>
      <c r="D14717" s="33">
        <v>16120</v>
      </c>
    </row>
    <row r="14718" spans="1:4">
      <c r="A14718" s="32">
        <v>2001</v>
      </c>
      <c r="B14718" s="32" t="s">
        <v>14</v>
      </c>
      <c r="C14718" s="32" t="s">
        <v>130</v>
      </c>
      <c r="D14718" s="33">
        <v>15938</v>
      </c>
    </row>
    <row r="14719" spans="1:4">
      <c r="A14719" s="32">
        <v>2001</v>
      </c>
      <c r="B14719" s="32" t="s">
        <v>15</v>
      </c>
      <c r="C14719" s="32" t="s">
        <v>130</v>
      </c>
      <c r="D14719" s="33">
        <v>11992</v>
      </c>
    </row>
    <row r="14720" spans="1:4">
      <c r="A14720" s="32">
        <v>2002</v>
      </c>
      <c r="B14720" s="32" t="s">
        <v>4</v>
      </c>
      <c r="C14720" s="32" t="s">
        <v>130</v>
      </c>
      <c r="D14720" s="33">
        <v>9506</v>
      </c>
    </row>
    <row r="14721" spans="1:4">
      <c r="A14721" s="32">
        <v>2002</v>
      </c>
      <c r="B14721" s="32" t="s">
        <v>5</v>
      </c>
      <c r="C14721" s="32" t="s">
        <v>130</v>
      </c>
      <c r="D14721" s="33">
        <v>9179</v>
      </c>
    </row>
    <row r="14722" spans="1:4">
      <c r="A14722" s="32">
        <v>2002</v>
      </c>
      <c r="B14722" s="32" t="s">
        <v>6</v>
      </c>
      <c r="C14722" s="32" t="s">
        <v>130</v>
      </c>
      <c r="D14722" s="33">
        <v>9250</v>
      </c>
    </row>
    <row r="14723" spans="1:4">
      <c r="A14723" s="32">
        <v>2002</v>
      </c>
      <c r="B14723" s="32" t="s">
        <v>7</v>
      </c>
      <c r="C14723" s="32" t="s">
        <v>130</v>
      </c>
      <c r="D14723" s="33">
        <v>9397</v>
      </c>
    </row>
    <row r="14724" spans="1:4">
      <c r="A14724" s="32">
        <v>2002</v>
      </c>
      <c r="B14724" s="32" t="s">
        <v>8</v>
      </c>
      <c r="C14724" s="32" t="s">
        <v>130</v>
      </c>
      <c r="D14724" s="33">
        <v>7714.8065915732404</v>
      </c>
    </row>
    <row r="14725" spans="1:4">
      <c r="A14725" s="32">
        <v>2002</v>
      </c>
      <c r="B14725" s="32" t="s">
        <v>9</v>
      </c>
      <c r="C14725" s="32" t="s">
        <v>130</v>
      </c>
      <c r="D14725" s="33">
        <v>6393</v>
      </c>
    </row>
    <row r="14726" spans="1:4">
      <c r="A14726" s="32">
        <v>2002</v>
      </c>
      <c r="B14726" s="32" t="s">
        <v>10</v>
      </c>
      <c r="C14726" s="32" t="s">
        <v>130</v>
      </c>
      <c r="D14726" s="33">
        <v>7299</v>
      </c>
    </row>
    <row r="14727" spans="1:4">
      <c r="A14727" s="32">
        <v>2002</v>
      </c>
      <c r="B14727" s="32" t="s">
        <v>11</v>
      </c>
      <c r="C14727" s="32" t="s">
        <v>130</v>
      </c>
      <c r="D14727" s="33">
        <v>5795</v>
      </c>
    </row>
    <row r="14728" spans="1:4">
      <c r="A14728" s="32">
        <v>2002</v>
      </c>
      <c r="B14728" s="32" t="s">
        <v>12</v>
      </c>
      <c r="C14728" s="32" t="s">
        <v>130</v>
      </c>
      <c r="D14728" s="33">
        <v>6026</v>
      </c>
    </row>
    <row r="14729" spans="1:4">
      <c r="A14729" s="32">
        <v>2002</v>
      </c>
      <c r="B14729" s="32" t="s">
        <v>13</v>
      </c>
      <c r="C14729" s="32" t="s">
        <v>130</v>
      </c>
      <c r="D14729" s="33">
        <v>6614</v>
      </c>
    </row>
    <row r="14730" spans="1:4">
      <c r="A14730" s="32">
        <v>2002</v>
      </c>
      <c r="B14730" s="32" t="s">
        <v>14</v>
      </c>
      <c r="C14730" s="32" t="s">
        <v>130</v>
      </c>
      <c r="D14730" s="33">
        <v>6457</v>
      </c>
    </row>
    <row r="14731" spans="1:4">
      <c r="A14731" s="32">
        <v>2002</v>
      </c>
      <c r="B14731" s="32" t="s">
        <v>15</v>
      </c>
      <c r="C14731" s="32" t="s">
        <v>130</v>
      </c>
      <c r="D14731" s="33">
        <v>6042.5316142151196</v>
      </c>
    </row>
    <row r="14732" spans="1:4">
      <c r="A14732" s="32">
        <v>2003</v>
      </c>
      <c r="B14732" s="32" t="s">
        <v>4</v>
      </c>
      <c r="C14732" s="32" t="s">
        <v>130</v>
      </c>
      <c r="D14732" s="33">
        <v>5158</v>
      </c>
    </row>
    <row r="14733" spans="1:4">
      <c r="A14733" s="32">
        <v>2003</v>
      </c>
      <c r="B14733" s="32" t="s">
        <v>5</v>
      </c>
      <c r="C14733" s="32" t="s">
        <v>130</v>
      </c>
      <c r="D14733" s="33">
        <v>4041</v>
      </c>
    </row>
    <row r="14734" spans="1:4">
      <c r="A14734" s="32">
        <v>2003</v>
      </c>
      <c r="B14734" s="32" t="s">
        <v>6</v>
      </c>
      <c r="C14734" s="32" t="s">
        <v>130</v>
      </c>
      <c r="D14734" s="33">
        <v>4492.0226453264704</v>
      </c>
    </row>
    <row r="14735" spans="1:4">
      <c r="A14735" s="32">
        <v>2003</v>
      </c>
      <c r="B14735" s="32" t="s">
        <v>7</v>
      </c>
      <c r="C14735" s="32" t="s">
        <v>130</v>
      </c>
      <c r="D14735" s="33">
        <v>5254</v>
      </c>
    </row>
    <row r="14736" spans="1:4">
      <c r="A14736" s="32">
        <v>2003</v>
      </c>
      <c r="B14736" s="32" t="s">
        <v>8</v>
      </c>
      <c r="C14736" s="32" t="s">
        <v>130</v>
      </c>
      <c r="D14736" s="33">
        <v>4078</v>
      </c>
    </row>
    <row r="14737" spans="1:4">
      <c r="A14737" s="32">
        <v>2003</v>
      </c>
      <c r="B14737" s="32" t="s">
        <v>9</v>
      </c>
      <c r="C14737" s="32" t="s">
        <v>130</v>
      </c>
      <c r="D14737" s="33">
        <v>3391</v>
      </c>
    </row>
    <row r="14738" spans="1:4">
      <c r="A14738" s="32">
        <v>2003</v>
      </c>
      <c r="B14738" s="32" t="s">
        <v>10</v>
      </c>
      <c r="C14738" s="32" t="s">
        <v>130</v>
      </c>
      <c r="D14738" s="33">
        <v>3858</v>
      </c>
    </row>
    <row r="14739" spans="1:4">
      <c r="A14739" s="32">
        <v>2003</v>
      </c>
      <c r="B14739" s="32" t="s">
        <v>11</v>
      </c>
      <c r="C14739" s="32" t="s">
        <v>130</v>
      </c>
      <c r="D14739" s="33">
        <v>3916</v>
      </c>
    </row>
    <row r="14740" spans="1:4">
      <c r="A14740" s="32">
        <v>2003</v>
      </c>
      <c r="B14740" s="32" t="s">
        <v>12</v>
      </c>
      <c r="C14740" s="32" t="s">
        <v>130</v>
      </c>
      <c r="D14740" s="33">
        <v>4662</v>
      </c>
    </row>
    <row r="14741" spans="1:4">
      <c r="A14741" s="32">
        <v>2003</v>
      </c>
      <c r="B14741" s="32" t="s">
        <v>13</v>
      </c>
      <c r="C14741" s="32" t="s">
        <v>130</v>
      </c>
      <c r="D14741" s="33">
        <v>5504</v>
      </c>
    </row>
    <row r="14742" spans="1:4">
      <c r="A14742" s="32">
        <v>2003</v>
      </c>
      <c r="B14742" s="32" t="s">
        <v>14</v>
      </c>
      <c r="C14742" s="32" t="s">
        <v>130</v>
      </c>
      <c r="D14742" s="33">
        <v>5459</v>
      </c>
    </row>
    <row r="14743" spans="1:4">
      <c r="A14743" s="32">
        <v>2003</v>
      </c>
      <c r="B14743" s="32" t="s">
        <v>15</v>
      </c>
      <c r="C14743" s="32" t="s">
        <v>130</v>
      </c>
      <c r="D14743" s="33">
        <v>5886</v>
      </c>
    </row>
    <row r="14744" spans="1:4">
      <c r="A14744" s="32">
        <v>2004</v>
      </c>
      <c r="B14744" s="32" t="s">
        <v>4</v>
      </c>
      <c r="C14744" s="32" t="s">
        <v>130</v>
      </c>
      <c r="D14744" s="33">
        <v>4330</v>
      </c>
    </row>
    <row r="14745" spans="1:4">
      <c r="A14745" s="32">
        <v>2004</v>
      </c>
      <c r="B14745" s="32" t="s">
        <v>5</v>
      </c>
      <c r="C14745" s="32" t="s">
        <v>130</v>
      </c>
      <c r="D14745" s="33">
        <v>4081.9828816116401</v>
      </c>
    </row>
    <row r="14746" spans="1:4">
      <c r="A14746" s="32">
        <v>2004</v>
      </c>
      <c r="B14746" s="32" t="s">
        <v>6</v>
      </c>
      <c r="C14746" s="32" t="s">
        <v>130</v>
      </c>
      <c r="D14746" s="33">
        <v>4676</v>
      </c>
    </row>
    <row r="14747" spans="1:4">
      <c r="A14747" s="32">
        <v>2004</v>
      </c>
      <c r="B14747" s="32" t="s">
        <v>7</v>
      </c>
      <c r="C14747" s="32" t="s">
        <v>130</v>
      </c>
      <c r="D14747" s="33">
        <v>3135</v>
      </c>
    </row>
    <row r="14748" spans="1:4">
      <c r="A14748" s="32">
        <v>2004</v>
      </c>
      <c r="B14748" s="32" t="s">
        <v>8</v>
      </c>
      <c r="C14748" s="32" t="s">
        <v>130</v>
      </c>
      <c r="D14748" s="33">
        <v>2900</v>
      </c>
    </row>
    <row r="14749" spans="1:4">
      <c r="A14749" s="32">
        <v>2004</v>
      </c>
      <c r="B14749" s="32" t="s">
        <v>9</v>
      </c>
      <c r="C14749" s="32" t="s">
        <v>130</v>
      </c>
      <c r="D14749" s="33">
        <v>2779</v>
      </c>
    </row>
    <row r="14750" spans="1:4">
      <c r="A14750" s="32">
        <v>2004</v>
      </c>
      <c r="B14750" s="32" t="s">
        <v>10</v>
      </c>
      <c r="C14750" s="32" t="s">
        <v>130</v>
      </c>
      <c r="D14750" s="33">
        <v>2987</v>
      </c>
    </row>
    <row r="14751" spans="1:4">
      <c r="A14751" s="32">
        <v>2004</v>
      </c>
      <c r="B14751" s="32" t="s">
        <v>11</v>
      </c>
      <c r="C14751" s="32" t="s">
        <v>130</v>
      </c>
      <c r="D14751" s="33">
        <v>2785</v>
      </c>
    </row>
    <row r="14752" spans="1:4">
      <c r="A14752" s="32">
        <v>2004</v>
      </c>
      <c r="B14752" s="32" t="s">
        <v>12</v>
      </c>
      <c r="C14752" s="32" t="s">
        <v>130</v>
      </c>
      <c r="D14752" s="33">
        <v>3927.1981361387702</v>
      </c>
    </row>
    <row r="14753" spans="1:4">
      <c r="A14753" s="32">
        <v>2004</v>
      </c>
      <c r="B14753" s="32" t="s">
        <v>13</v>
      </c>
      <c r="C14753" s="32" t="s">
        <v>130</v>
      </c>
      <c r="D14753" s="33">
        <v>5085</v>
      </c>
    </row>
    <row r="14754" spans="1:4">
      <c r="A14754" s="32">
        <v>2004</v>
      </c>
      <c r="B14754" s="32" t="s">
        <v>14</v>
      </c>
      <c r="C14754" s="32" t="s">
        <v>130</v>
      </c>
      <c r="D14754" s="33">
        <v>4419.5446184105604</v>
      </c>
    </row>
    <row r="14755" spans="1:4">
      <c r="A14755" s="32">
        <v>2004</v>
      </c>
      <c r="B14755" s="32" t="s">
        <v>15</v>
      </c>
      <c r="C14755" s="32" t="s">
        <v>130</v>
      </c>
      <c r="D14755" s="33">
        <v>3461.3395058901101</v>
      </c>
    </row>
    <row r="14756" spans="1:4">
      <c r="A14756" s="32">
        <v>2005</v>
      </c>
      <c r="B14756" s="32" t="s">
        <v>4</v>
      </c>
      <c r="C14756" s="32" t="s">
        <v>130</v>
      </c>
      <c r="D14756" s="33">
        <v>2478</v>
      </c>
    </row>
    <row r="14757" spans="1:4">
      <c r="A14757" s="32">
        <v>2005</v>
      </c>
      <c r="B14757" s="32" t="s">
        <v>5</v>
      </c>
      <c r="C14757" s="32" t="s">
        <v>130</v>
      </c>
      <c r="D14757" s="33">
        <v>3701</v>
      </c>
    </row>
    <row r="14758" spans="1:4">
      <c r="A14758" s="32">
        <v>2005</v>
      </c>
      <c r="B14758" s="32" t="s">
        <v>6</v>
      </c>
      <c r="C14758" s="32" t="s">
        <v>130</v>
      </c>
      <c r="D14758" s="33">
        <v>3623</v>
      </c>
    </row>
    <row r="14759" spans="1:4">
      <c r="A14759" s="32">
        <v>2005</v>
      </c>
      <c r="B14759" s="32" t="s">
        <v>7</v>
      </c>
      <c r="C14759" s="32" t="s">
        <v>130</v>
      </c>
      <c r="D14759" s="33">
        <v>3218</v>
      </c>
    </row>
    <row r="14760" spans="1:4">
      <c r="A14760" s="32">
        <v>2005</v>
      </c>
      <c r="B14760" s="32" t="s">
        <v>8</v>
      </c>
      <c r="C14760" s="32" t="s">
        <v>130</v>
      </c>
      <c r="D14760" s="33">
        <v>3435</v>
      </c>
    </row>
    <row r="14761" spans="1:4">
      <c r="A14761" s="32">
        <v>2005</v>
      </c>
      <c r="B14761" s="32" t="s">
        <v>9</v>
      </c>
      <c r="C14761" s="32" t="s">
        <v>130</v>
      </c>
      <c r="D14761" s="33">
        <v>2425</v>
      </c>
    </row>
    <row r="14762" spans="1:4">
      <c r="A14762" s="32">
        <v>2005</v>
      </c>
      <c r="B14762" s="32" t="s">
        <v>10</v>
      </c>
      <c r="C14762" s="32" t="s">
        <v>130</v>
      </c>
      <c r="D14762" s="33">
        <v>2201</v>
      </c>
    </row>
    <row r="14763" spans="1:4">
      <c r="A14763" s="32">
        <v>2005</v>
      </c>
      <c r="B14763" s="32" t="s">
        <v>11</v>
      </c>
      <c r="C14763" s="32" t="s">
        <v>130</v>
      </c>
      <c r="D14763" s="33">
        <v>2026.4204957263901</v>
      </c>
    </row>
    <row r="14764" spans="1:4">
      <c r="A14764" s="32">
        <v>2005</v>
      </c>
      <c r="B14764" s="32" t="s">
        <v>12</v>
      </c>
      <c r="C14764" s="32" t="s">
        <v>130</v>
      </c>
      <c r="D14764" s="33">
        <v>2355.8351983325902</v>
      </c>
    </row>
    <row r="14765" spans="1:4">
      <c r="A14765" s="32">
        <v>2005</v>
      </c>
      <c r="B14765" s="32" t="s">
        <v>13</v>
      </c>
      <c r="C14765" s="32" t="s">
        <v>130</v>
      </c>
      <c r="D14765" s="33">
        <v>1971.6481855489101</v>
      </c>
    </row>
    <row r="14766" spans="1:4">
      <c r="A14766" s="32">
        <v>2005</v>
      </c>
      <c r="B14766" s="32" t="s">
        <v>14</v>
      </c>
      <c r="C14766" s="32" t="s">
        <v>130</v>
      </c>
      <c r="D14766" s="33">
        <v>1946</v>
      </c>
    </row>
    <row r="14767" spans="1:4">
      <c r="A14767" s="32">
        <v>2005</v>
      </c>
      <c r="B14767" s="32" t="s">
        <v>15</v>
      </c>
      <c r="C14767" s="32" t="s">
        <v>130</v>
      </c>
      <c r="D14767" s="33">
        <v>2277.1166076304999</v>
      </c>
    </row>
    <row r="14768" spans="1:4">
      <c r="A14768" s="32">
        <v>2006</v>
      </c>
      <c r="B14768" s="32" t="s">
        <v>4</v>
      </c>
      <c r="C14768" s="32" t="s">
        <v>130</v>
      </c>
      <c r="D14768" s="33">
        <v>2421</v>
      </c>
    </row>
    <row r="14769" spans="1:4">
      <c r="A14769" s="32">
        <v>2006</v>
      </c>
      <c r="B14769" s="32" t="s">
        <v>5</v>
      </c>
      <c r="C14769" s="32" t="s">
        <v>130</v>
      </c>
      <c r="D14769" s="33">
        <v>2675</v>
      </c>
    </row>
    <row r="14770" spans="1:4">
      <c r="A14770" s="32">
        <v>2006</v>
      </c>
      <c r="B14770" s="32" t="s">
        <v>6</v>
      </c>
      <c r="C14770" s="32" t="s">
        <v>130</v>
      </c>
      <c r="D14770" s="33">
        <v>2549</v>
      </c>
    </row>
    <row r="14771" spans="1:4">
      <c r="A14771" s="32">
        <v>2006</v>
      </c>
      <c r="B14771" s="32" t="s">
        <v>7</v>
      </c>
      <c r="C14771" s="32" t="s">
        <v>130</v>
      </c>
      <c r="D14771" s="33">
        <v>2217</v>
      </c>
    </row>
    <row r="14772" spans="1:4">
      <c r="A14772" s="32">
        <v>2006</v>
      </c>
      <c r="B14772" s="32" t="s">
        <v>8</v>
      </c>
      <c r="C14772" s="32" t="s">
        <v>130</v>
      </c>
      <c r="D14772" s="33">
        <v>1892</v>
      </c>
    </row>
    <row r="14773" spans="1:4">
      <c r="A14773" s="32">
        <v>2006</v>
      </c>
      <c r="B14773" s="32" t="s">
        <v>9</v>
      </c>
      <c r="C14773" s="32" t="s">
        <v>130</v>
      </c>
      <c r="D14773" s="33">
        <v>1349</v>
      </c>
    </row>
    <row r="14774" spans="1:4">
      <c r="A14774" s="32">
        <v>2006</v>
      </c>
      <c r="B14774" s="32" t="s">
        <v>10</v>
      </c>
      <c r="C14774" s="32" t="s">
        <v>130</v>
      </c>
      <c r="D14774" s="33">
        <v>1675</v>
      </c>
    </row>
    <row r="14775" spans="1:4">
      <c r="A14775" s="32">
        <v>2006</v>
      </c>
      <c r="B14775" s="32" t="s">
        <v>11</v>
      </c>
      <c r="C14775" s="32" t="s">
        <v>130</v>
      </c>
      <c r="D14775" s="33">
        <v>2188.5929835813999</v>
      </c>
    </row>
    <row r="14776" spans="1:4">
      <c r="A14776" s="32">
        <v>2006</v>
      </c>
      <c r="B14776" s="32" t="s">
        <v>12</v>
      </c>
      <c r="C14776" s="32" t="s">
        <v>130</v>
      </c>
      <c r="D14776" s="33">
        <v>2007</v>
      </c>
    </row>
    <row r="14777" spans="1:4">
      <c r="A14777" s="32">
        <v>2006</v>
      </c>
      <c r="B14777" s="32" t="s">
        <v>13</v>
      </c>
      <c r="C14777" s="32" t="s">
        <v>130</v>
      </c>
      <c r="D14777" s="33">
        <v>1784</v>
      </c>
    </row>
    <row r="14778" spans="1:4">
      <c r="A14778" s="32">
        <v>2006</v>
      </c>
      <c r="B14778" s="32" t="s">
        <v>14</v>
      </c>
      <c r="C14778" s="32" t="s">
        <v>130</v>
      </c>
      <c r="D14778" s="33">
        <v>2591.4197355382998</v>
      </c>
    </row>
    <row r="14779" spans="1:4">
      <c r="A14779" s="32">
        <v>2006</v>
      </c>
      <c r="B14779" s="32" t="s">
        <v>15</v>
      </c>
      <c r="C14779" s="32" t="s">
        <v>130</v>
      </c>
      <c r="D14779" s="33">
        <v>2264</v>
      </c>
    </row>
    <row r="14780" spans="1:4">
      <c r="A14780" s="32">
        <v>2007</v>
      </c>
      <c r="B14780" s="32" t="s">
        <v>4</v>
      </c>
      <c r="C14780" s="32" t="s">
        <v>130</v>
      </c>
      <c r="D14780" s="33">
        <v>1869</v>
      </c>
    </row>
    <row r="14781" spans="1:4">
      <c r="A14781" s="32">
        <v>2007</v>
      </c>
      <c r="B14781" s="32" t="s">
        <v>5</v>
      </c>
      <c r="C14781" s="32" t="s">
        <v>130</v>
      </c>
      <c r="D14781" s="33">
        <v>1626</v>
      </c>
    </row>
    <row r="14782" spans="1:4">
      <c r="A14782" s="32">
        <v>2007</v>
      </c>
      <c r="B14782" s="32" t="s">
        <v>6</v>
      </c>
      <c r="C14782" s="32" t="s">
        <v>130</v>
      </c>
      <c r="D14782" s="33">
        <v>1576</v>
      </c>
    </row>
    <row r="14783" spans="1:4">
      <c r="A14783" s="32">
        <v>2007</v>
      </c>
      <c r="B14783" s="32" t="s">
        <v>7</v>
      </c>
      <c r="C14783" s="32" t="s">
        <v>130</v>
      </c>
      <c r="D14783" s="33">
        <v>1297</v>
      </c>
    </row>
    <row r="14784" spans="1:4">
      <c r="A14784" s="32">
        <v>2007</v>
      </c>
      <c r="B14784" s="32" t="s">
        <v>8</v>
      </c>
      <c r="C14784" s="32" t="s">
        <v>130</v>
      </c>
      <c r="D14784" s="33">
        <v>1374</v>
      </c>
    </row>
    <row r="14785" spans="1:4">
      <c r="A14785" s="32">
        <v>2007</v>
      </c>
      <c r="B14785" s="32" t="s">
        <v>9</v>
      </c>
      <c r="C14785" s="32" t="s">
        <v>130</v>
      </c>
      <c r="D14785" s="33">
        <v>1074</v>
      </c>
    </row>
    <row r="14786" spans="1:4">
      <c r="A14786" s="32">
        <v>2007</v>
      </c>
      <c r="B14786" s="32" t="s">
        <v>10</v>
      </c>
      <c r="C14786" s="32" t="s">
        <v>130</v>
      </c>
      <c r="D14786" s="33">
        <v>1004.70397777654</v>
      </c>
    </row>
    <row r="14787" spans="1:4">
      <c r="A14787" s="32">
        <v>2007</v>
      </c>
      <c r="B14787" s="32" t="s">
        <v>11</v>
      </c>
      <c r="C14787" s="32" t="s">
        <v>130</v>
      </c>
      <c r="D14787" s="33">
        <v>1005</v>
      </c>
    </row>
    <row r="14788" spans="1:4">
      <c r="A14788" s="32">
        <v>2007</v>
      </c>
      <c r="B14788" s="32" t="s">
        <v>12</v>
      </c>
      <c r="C14788" s="32" t="s">
        <v>130</v>
      </c>
      <c r="D14788" s="33">
        <v>1185</v>
      </c>
    </row>
    <row r="14789" spans="1:4">
      <c r="A14789" s="32">
        <v>2007</v>
      </c>
      <c r="B14789" s="32" t="s">
        <v>13</v>
      </c>
      <c r="C14789" s="32" t="s">
        <v>130</v>
      </c>
      <c r="D14789" s="33">
        <v>974.09748452167105</v>
      </c>
    </row>
    <row r="14790" spans="1:4">
      <c r="A14790" s="32">
        <v>2007</v>
      </c>
      <c r="B14790" s="32" t="s">
        <v>14</v>
      </c>
      <c r="C14790" s="32" t="s">
        <v>130</v>
      </c>
      <c r="D14790" s="33">
        <v>1217.8991137585999</v>
      </c>
    </row>
    <row r="14791" spans="1:4">
      <c r="A14791" s="32">
        <v>2007</v>
      </c>
      <c r="B14791" s="32" t="s">
        <v>15</v>
      </c>
      <c r="C14791" s="32" t="s">
        <v>130</v>
      </c>
      <c r="D14791" s="33">
        <v>1069</v>
      </c>
    </row>
    <row r="14792" spans="1:4">
      <c r="A14792" s="32">
        <v>2008</v>
      </c>
      <c r="B14792" s="32" t="s">
        <v>4</v>
      </c>
      <c r="C14792" s="32" t="s">
        <v>130</v>
      </c>
      <c r="D14792" s="33">
        <v>1314</v>
      </c>
    </row>
    <row r="14793" spans="1:4">
      <c r="A14793" s="32">
        <v>2008</v>
      </c>
      <c r="B14793" s="32" t="s">
        <v>5</v>
      </c>
      <c r="C14793" s="32" t="s">
        <v>130</v>
      </c>
      <c r="D14793" s="33">
        <v>1285</v>
      </c>
    </row>
    <row r="14794" spans="1:4">
      <c r="A14794" s="32">
        <v>2008</v>
      </c>
      <c r="B14794" s="32" t="s">
        <v>6</v>
      </c>
      <c r="C14794" s="32" t="s">
        <v>130</v>
      </c>
      <c r="D14794" s="33">
        <v>1315</v>
      </c>
    </row>
    <row r="14795" spans="1:4">
      <c r="A14795" s="32">
        <v>2008</v>
      </c>
      <c r="B14795" s="32" t="s">
        <v>7</v>
      </c>
      <c r="C14795" s="32" t="s">
        <v>130</v>
      </c>
      <c r="D14795" s="33">
        <v>1359</v>
      </c>
    </row>
    <row r="14796" spans="1:4">
      <c r="A14796" s="32">
        <v>2008</v>
      </c>
      <c r="B14796" s="32" t="s">
        <v>8</v>
      </c>
      <c r="C14796" s="32" t="s">
        <v>130</v>
      </c>
      <c r="D14796" s="33">
        <v>1539</v>
      </c>
    </row>
    <row r="14797" spans="1:4">
      <c r="A14797" s="32">
        <v>2008</v>
      </c>
      <c r="B14797" s="32" t="s">
        <v>9</v>
      </c>
      <c r="C14797" s="32" t="s">
        <v>130</v>
      </c>
      <c r="D14797" s="33">
        <v>1084</v>
      </c>
    </row>
    <row r="14798" spans="1:4">
      <c r="A14798" s="32">
        <v>2008</v>
      </c>
      <c r="B14798" s="32" t="s">
        <v>10</v>
      </c>
      <c r="C14798" s="32" t="s">
        <v>130</v>
      </c>
      <c r="D14798" s="33">
        <v>1531</v>
      </c>
    </row>
    <row r="14799" spans="1:4">
      <c r="A14799" s="32">
        <v>2008</v>
      </c>
      <c r="B14799" s="32" t="s">
        <v>11</v>
      </c>
      <c r="C14799" s="32" t="s">
        <v>130</v>
      </c>
      <c r="D14799" s="33">
        <v>1871.4914229784999</v>
      </c>
    </row>
    <row r="14800" spans="1:4">
      <c r="A14800" s="32">
        <v>2008</v>
      </c>
      <c r="B14800" s="32" t="s">
        <v>12</v>
      </c>
      <c r="C14800" s="32" t="s">
        <v>130</v>
      </c>
      <c r="D14800" s="33">
        <v>1857.8731579100099</v>
      </c>
    </row>
    <row r="14801" spans="1:4">
      <c r="A14801" s="32">
        <v>2008</v>
      </c>
      <c r="B14801" s="32" t="s">
        <v>13</v>
      </c>
      <c r="C14801" s="32" t="s">
        <v>130</v>
      </c>
      <c r="D14801" s="33">
        <v>1975</v>
      </c>
    </row>
    <row r="14802" spans="1:4">
      <c r="A14802" s="32">
        <v>2008</v>
      </c>
      <c r="B14802" s="32" t="s">
        <v>14</v>
      </c>
      <c r="C14802" s="32" t="s">
        <v>130</v>
      </c>
      <c r="D14802" s="33">
        <v>1592</v>
      </c>
    </row>
    <row r="14803" spans="1:4">
      <c r="A14803" s="32">
        <v>2008</v>
      </c>
      <c r="B14803" s="32" t="s">
        <v>15</v>
      </c>
      <c r="C14803" s="32" t="s">
        <v>130</v>
      </c>
      <c r="D14803" s="33">
        <v>1522.9988982933201</v>
      </c>
    </row>
    <row r="14804" spans="1:4">
      <c r="A14804" s="32">
        <v>2009</v>
      </c>
      <c r="B14804" s="32" t="s">
        <v>4</v>
      </c>
      <c r="C14804" s="32" t="s">
        <v>130</v>
      </c>
      <c r="D14804" s="33">
        <v>1415.33476354867</v>
      </c>
    </row>
    <row r="14805" spans="1:4">
      <c r="A14805" s="32">
        <v>2009</v>
      </c>
      <c r="B14805" s="32" t="s">
        <v>5</v>
      </c>
      <c r="C14805" s="32" t="s">
        <v>130</v>
      </c>
      <c r="D14805" s="33">
        <v>1804.71360887481</v>
      </c>
    </row>
    <row r="14806" spans="1:4">
      <c r="A14806" s="32">
        <v>2009</v>
      </c>
      <c r="B14806" s="32" t="s">
        <v>6</v>
      </c>
      <c r="C14806" s="32" t="s">
        <v>130</v>
      </c>
      <c r="D14806" s="33">
        <v>1502.9625370843</v>
      </c>
    </row>
    <row r="14807" spans="1:4">
      <c r="A14807" s="32">
        <v>2009</v>
      </c>
      <c r="B14807" s="32" t="s">
        <v>7</v>
      </c>
      <c r="C14807" s="32" t="s">
        <v>130</v>
      </c>
      <c r="D14807" s="33">
        <v>1357.4183045802299</v>
      </c>
    </row>
    <row r="14808" spans="1:4">
      <c r="A14808" s="32">
        <v>2009</v>
      </c>
      <c r="B14808" s="32" t="s">
        <v>8</v>
      </c>
      <c r="C14808" s="32" t="s">
        <v>130</v>
      </c>
      <c r="D14808" s="33">
        <v>1129</v>
      </c>
    </row>
    <row r="14809" spans="1:4">
      <c r="A14809" s="32">
        <v>2009</v>
      </c>
      <c r="B14809" s="32" t="s">
        <v>9</v>
      </c>
      <c r="C14809" s="32" t="s">
        <v>130</v>
      </c>
      <c r="D14809" s="33">
        <v>1067.87544330075</v>
      </c>
    </row>
    <row r="14810" spans="1:4">
      <c r="A14810" s="32">
        <v>2009</v>
      </c>
      <c r="B14810" s="32" t="s">
        <v>10</v>
      </c>
      <c r="C14810" s="32" t="s">
        <v>130</v>
      </c>
      <c r="D14810" s="33">
        <v>1045.63449540072</v>
      </c>
    </row>
    <row r="14811" spans="1:4">
      <c r="A14811" s="32">
        <v>2009</v>
      </c>
      <c r="B14811" s="32" t="s">
        <v>11</v>
      </c>
      <c r="C14811" s="32" t="s">
        <v>130</v>
      </c>
      <c r="D14811" s="33">
        <v>1220.5706747866</v>
      </c>
    </row>
    <row r="14812" spans="1:4">
      <c r="A14812" s="32">
        <v>2009</v>
      </c>
      <c r="B14812" s="32" t="s">
        <v>12</v>
      </c>
      <c r="C14812" s="32" t="s">
        <v>130</v>
      </c>
      <c r="D14812" s="33">
        <v>1231.7756156130699</v>
      </c>
    </row>
    <row r="14813" spans="1:4">
      <c r="A14813" s="32">
        <v>2009</v>
      </c>
      <c r="B14813" s="32" t="s">
        <v>13</v>
      </c>
      <c r="C14813" s="32" t="s">
        <v>130</v>
      </c>
      <c r="D14813" s="33">
        <v>1180.74537235257</v>
      </c>
    </row>
    <row r="14814" spans="1:4">
      <c r="A14814" s="32">
        <v>2009</v>
      </c>
      <c r="B14814" s="32" t="s">
        <v>14</v>
      </c>
      <c r="C14814" s="32" t="s">
        <v>130</v>
      </c>
      <c r="D14814" s="33">
        <v>1056</v>
      </c>
    </row>
    <row r="14815" spans="1:4">
      <c r="A14815" s="32">
        <v>2009</v>
      </c>
      <c r="B14815" s="32" t="s">
        <v>15</v>
      </c>
      <c r="C14815" s="32" t="s">
        <v>130</v>
      </c>
      <c r="D14815" s="33">
        <v>1015</v>
      </c>
    </row>
    <row r="14816" spans="1:4">
      <c r="A14816" s="32">
        <v>2010</v>
      </c>
      <c r="B14816" s="32" t="s">
        <v>4</v>
      </c>
      <c r="C14816" s="32" t="s">
        <v>130</v>
      </c>
      <c r="D14816" s="33">
        <v>887.07167221370798</v>
      </c>
    </row>
    <row r="14817" spans="1:4">
      <c r="A14817" s="32">
        <v>2010</v>
      </c>
      <c r="B14817" s="32" t="s">
        <v>5</v>
      </c>
      <c r="C14817" s="32" t="s">
        <v>130</v>
      </c>
      <c r="D14817" s="33">
        <v>858.66850662940703</v>
      </c>
    </row>
    <row r="14818" spans="1:4">
      <c r="A14818" s="32">
        <v>2010</v>
      </c>
      <c r="B14818" s="32" t="s">
        <v>6</v>
      </c>
      <c r="C14818" s="32" t="s">
        <v>130</v>
      </c>
      <c r="D14818" s="33">
        <v>970.25128173844303</v>
      </c>
    </row>
    <row r="14819" spans="1:4">
      <c r="A14819" s="32">
        <v>2010</v>
      </c>
      <c r="B14819" s="32" t="s">
        <v>7</v>
      </c>
      <c r="C14819" s="32" t="s">
        <v>130</v>
      </c>
      <c r="D14819" s="33">
        <v>912</v>
      </c>
    </row>
    <row r="14820" spans="1:4">
      <c r="A14820" s="32">
        <v>2010</v>
      </c>
      <c r="B14820" s="32" t="s">
        <v>8</v>
      </c>
      <c r="C14820" s="32" t="s">
        <v>130</v>
      </c>
      <c r="D14820" s="33">
        <v>942.54451186495896</v>
      </c>
    </row>
    <row r="14821" spans="1:4">
      <c r="A14821" s="32">
        <v>2010</v>
      </c>
      <c r="B14821" s="32" t="s">
        <v>9</v>
      </c>
      <c r="C14821" s="32" t="s">
        <v>130</v>
      </c>
      <c r="D14821" s="33">
        <v>873.54354349836001</v>
      </c>
    </row>
    <row r="14822" spans="1:4">
      <c r="A14822" s="32">
        <v>2010</v>
      </c>
      <c r="B14822" s="32" t="s">
        <v>10</v>
      </c>
      <c r="C14822" s="32" t="s">
        <v>130</v>
      </c>
      <c r="D14822" s="33">
        <v>744.61371087892201</v>
      </c>
    </row>
    <row r="14823" spans="1:4">
      <c r="A14823" s="32">
        <v>2010</v>
      </c>
      <c r="B14823" s="32" t="s">
        <v>11</v>
      </c>
      <c r="C14823" s="32" t="s">
        <v>130</v>
      </c>
      <c r="D14823" s="33">
        <v>808.53601446847097</v>
      </c>
    </row>
    <row r="14824" spans="1:4">
      <c r="A14824" s="32">
        <v>2010</v>
      </c>
      <c r="B14824" s="32" t="s">
        <v>12</v>
      </c>
      <c r="C14824" s="32" t="s">
        <v>130</v>
      </c>
      <c r="D14824" s="33">
        <v>797.36062449278097</v>
      </c>
    </row>
    <row r="14825" spans="1:4">
      <c r="A14825" s="32">
        <v>2010</v>
      </c>
      <c r="B14825" s="32" t="s">
        <v>13</v>
      </c>
      <c r="C14825" s="32" t="s">
        <v>130</v>
      </c>
      <c r="D14825" s="33">
        <v>797.36062449278097</v>
      </c>
    </row>
    <row r="14826" spans="1:4">
      <c r="A14826" s="32">
        <v>2010</v>
      </c>
      <c r="B14826" s="32" t="s">
        <v>14</v>
      </c>
      <c r="C14826" s="32" t="s">
        <v>130</v>
      </c>
      <c r="D14826" s="33">
        <v>677.611957648067</v>
      </c>
    </row>
    <row r="14827" spans="1:4">
      <c r="A14827" s="32">
        <v>2010</v>
      </c>
      <c r="B14827" s="32" t="s">
        <v>15</v>
      </c>
      <c r="C14827" s="32" t="s">
        <v>130</v>
      </c>
      <c r="D14827" s="33">
        <v>658.96839545872899</v>
      </c>
    </row>
    <row r="14828" spans="1:4">
      <c r="A14828" s="32">
        <v>2011</v>
      </c>
      <c r="B14828" s="32" t="s">
        <v>4</v>
      </c>
      <c r="C14828" s="32" t="s">
        <v>130</v>
      </c>
      <c r="D14828" s="33">
        <v>718.64233737696497</v>
      </c>
    </row>
    <row r="14829" spans="1:4">
      <c r="A14829" s="32">
        <v>2011</v>
      </c>
      <c r="B14829" s="32" t="s">
        <v>5</v>
      </c>
      <c r="C14829" s="32" t="s">
        <v>130</v>
      </c>
      <c r="D14829" s="33">
        <v>662.75077446155694</v>
      </c>
    </row>
    <row r="14830" spans="1:4">
      <c r="A14830" s="32">
        <v>2011</v>
      </c>
      <c r="B14830" s="32" t="s">
        <v>6</v>
      </c>
      <c r="C14830" s="32" t="s">
        <v>130</v>
      </c>
      <c r="D14830" s="33">
        <v>504.76898160807701</v>
      </c>
    </row>
    <row r="14831" spans="1:4">
      <c r="A14831" s="32">
        <v>2011</v>
      </c>
      <c r="B14831" s="32" t="s">
        <v>7</v>
      </c>
      <c r="C14831" s="32" t="s">
        <v>130</v>
      </c>
      <c r="D14831" s="33">
        <v>696.95909238208196</v>
      </c>
    </row>
    <row r="14832" spans="1:4">
      <c r="A14832" s="32">
        <v>2011</v>
      </c>
      <c r="B14832" s="32" t="s">
        <v>8</v>
      </c>
      <c r="C14832" s="32" t="s">
        <v>130</v>
      </c>
      <c r="D14832" s="33">
        <v>407.59900199142203</v>
      </c>
    </row>
    <row r="14833" spans="1:4">
      <c r="A14833" s="32">
        <v>2011</v>
      </c>
      <c r="B14833" s="32" t="s">
        <v>9</v>
      </c>
      <c r="C14833" s="32" t="s">
        <v>130</v>
      </c>
      <c r="D14833" s="33">
        <v>456.27325637421097</v>
      </c>
    </row>
    <row r="14834" spans="1:4">
      <c r="A14834" s="32">
        <v>2011</v>
      </c>
      <c r="B14834" s="32" t="s">
        <v>10</v>
      </c>
      <c r="C14834" s="32" t="s">
        <v>130</v>
      </c>
      <c r="D14834" s="33">
        <v>448.00261793834198</v>
      </c>
    </row>
    <row r="14835" spans="1:4">
      <c r="A14835" s="32">
        <v>2011</v>
      </c>
      <c r="B14835" s="32" t="s">
        <v>11</v>
      </c>
      <c r="C14835" s="32" t="s">
        <v>130</v>
      </c>
      <c r="D14835" s="33">
        <v>512.75806785020802</v>
      </c>
    </row>
    <row r="14836" spans="1:4">
      <c r="A14836" s="32">
        <v>2011</v>
      </c>
      <c r="B14836" s="32" t="s">
        <v>12</v>
      </c>
      <c r="C14836" s="32" t="s">
        <v>130</v>
      </c>
      <c r="D14836" s="33">
        <v>421.64565314799501</v>
      </c>
    </row>
    <row r="14837" spans="1:4">
      <c r="A14837" s="32">
        <v>2011</v>
      </c>
      <c r="B14837" s="32" t="s">
        <v>13</v>
      </c>
      <c r="C14837" s="32" t="s">
        <v>130</v>
      </c>
      <c r="D14837" s="33">
        <v>385.24483287125298</v>
      </c>
    </row>
    <row r="14838" spans="1:4">
      <c r="A14838" s="32">
        <v>2011</v>
      </c>
      <c r="B14838" s="32" t="s">
        <v>14</v>
      </c>
      <c r="C14838" s="32" t="s">
        <v>130</v>
      </c>
      <c r="D14838" s="33">
        <v>541.00795265052898</v>
      </c>
    </row>
    <row r="14839" spans="1:4">
      <c r="A14839" s="32">
        <v>2011</v>
      </c>
      <c r="B14839" s="32" t="s">
        <v>15</v>
      </c>
      <c r="C14839" s="32" t="s">
        <v>130</v>
      </c>
      <c r="D14839" s="33">
        <v>165.57216048902799</v>
      </c>
    </row>
    <row r="14840" spans="1:4">
      <c r="A14840" s="32">
        <v>2012</v>
      </c>
      <c r="B14840" s="32" t="s">
        <v>4</v>
      </c>
      <c r="C14840" s="32" t="s">
        <v>130</v>
      </c>
      <c r="D14840" s="33">
        <v>388.997490946011</v>
      </c>
    </row>
    <row r="14841" spans="1:4">
      <c r="A14841" s="32">
        <v>2012</v>
      </c>
      <c r="B14841" s="32" t="s">
        <v>5</v>
      </c>
      <c r="C14841" s="32" t="s">
        <v>130</v>
      </c>
      <c r="D14841" s="33">
        <v>330.48973554476299</v>
      </c>
    </row>
    <row r="14842" spans="1:4">
      <c r="A14842" s="32">
        <v>2012</v>
      </c>
      <c r="B14842" s="32" t="s">
        <v>6</v>
      </c>
      <c r="C14842" s="32" t="s">
        <v>130</v>
      </c>
      <c r="D14842" s="33">
        <v>306.39509435793798</v>
      </c>
    </row>
    <row r="14843" spans="1:4">
      <c r="A14843" s="32">
        <v>2012</v>
      </c>
      <c r="B14843" s="32" t="s">
        <v>7</v>
      </c>
      <c r="C14843" s="32" t="s">
        <v>130</v>
      </c>
      <c r="D14843" s="33">
        <v>375.86592804802302</v>
      </c>
    </row>
    <row r="14844" spans="1:4">
      <c r="A14844" s="32">
        <v>2012</v>
      </c>
      <c r="B14844" s="32" t="s">
        <v>8</v>
      </c>
      <c r="C14844" s="32" t="s">
        <v>130</v>
      </c>
      <c r="D14844" s="33">
        <v>263.63157175972401</v>
      </c>
    </row>
    <row r="14845" spans="1:4">
      <c r="A14845" s="32">
        <v>2012</v>
      </c>
      <c r="B14845" s="32" t="s">
        <v>9</v>
      </c>
      <c r="C14845" s="32" t="s">
        <v>130</v>
      </c>
      <c r="D14845" s="33">
        <v>338.28258237991503</v>
      </c>
    </row>
    <row r="14846" spans="1:4">
      <c r="A14846" s="32">
        <v>2012</v>
      </c>
      <c r="B14846" s="32" t="s">
        <v>10</v>
      </c>
      <c r="C14846" s="32" t="s">
        <v>130</v>
      </c>
      <c r="D14846" s="33">
        <v>413.94319776964699</v>
      </c>
    </row>
    <row r="14847" spans="1:4">
      <c r="A14847" s="32">
        <v>2012</v>
      </c>
      <c r="B14847" s="32" t="s">
        <v>11</v>
      </c>
      <c r="C14847" s="32" t="s">
        <v>130</v>
      </c>
      <c r="D14847" s="33">
        <v>178.912103513478</v>
      </c>
    </row>
    <row r="14848" spans="1:4">
      <c r="A14848" s="32">
        <v>2012</v>
      </c>
      <c r="B14848" s="32" t="s">
        <v>12</v>
      </c>
      <c r="C14848" s="32" t="s">
        <v>130</v>
      </c>
      <c r="D14848" s="33">
        <v>98.442088124301804</v>
      </c>
    </row>
    <row r="14849" spans="1:4">
      <c r="A14849" s="32">
        <v>2012</v>
      </c>
      <c r="B14849" s="32" t="s">
        <v>13</v>
      </c>
      <c r="C14849" s="32" t="s">
        <v>130</v>
      </c>
      <c r="D14849" s="33">
        <v>0</v>
      </c>
    </row>
    <row r="14850" spans="1:4">
      <c r="A14850" s="32">
        <v>2012</v>
      </c>
      <c r="B14850" s="32" t="s">
        <v>14</v>
      </c>
      <c r="C14850" s="32" t="s">
        <v>130</v>
      </c>
      <c r="D14850" s="33">
        <v>0</v>
      </c>
    </row>
    <row r="14851" spans="1:4">
      <c r="A14851" s="32">
        <v>2012</v>
      </c>
      <c r="B14851" s="32" t="s">
        <v>15</v>
      </c>
      <c r="C14851" s="32" t="s">
        <v>130</v>
      </c>
      <c r="D14851" s="33">
        <v>0</v>
      </c>
    </row>
    <row r="14852" spans="1:4">
      <c r="A14852" s="32">
        <v>2013</v>
      </c>
      <c r="B14852" s="32" t="s">
        <v>4</v>
      </c>
      <c r="C14852" s="32" t="s">
        <v>130</v>
      </c>
      <c r="D14852" s="33">
        <v>0</v>
      </c>
    </row>
    <row r="14853" spans="1:4">
      <c r="A14853" s="32">
        <v>2013</v>
      </c>
      <c r="B14853" s="32" t="s">
        <v>5</v>
      </c>
      <c r="C14853" s="32" t="s">
        <v>130</v>
      </c>
      <c r="D14853" s="33">
        <v>0</v>
      </c>
    </row>
    <row r="14854" spans="1:4">
      <c r="A14854" s="32">
        <v>2013</v>
      </c>
      <c r="B14854" s="32" t="s">
        <v>6</v>
      </c>
      <c r="C14854" s="32" t="s">
        <v>130</v>
      </c>
      <c r="D14854" s="33">
        <v>0</v>
      </c>
    </row>
    <row r="14855" spans="1:4">
      <c r="A14855" s="32">
        <v>2013</v>
      </c>
      <c r="B14855" s="32" t="s">
        <v>7</v>
      </c>
      <c r="C14855" s="32" t="s">
        <v>130</v>
      </c>
      <c r="D14855" s="33">
        <v>58.648155197977701</v>
      </c>
    </row>
    <row r="14856" spans="1:4">
      <c r="A14856" s="32">
        <v>2013</v>
      </c>
      <c r="B14856" s="32" t="s">
        <v>8</v>
      </c>
      <c r="C14856" s="32" t="s">
        <v>130</v>
      </c>
      <c r="D14856" s="33">
        <v>0</v>
      </c>
    </row>
    <row r="14857" spans="1:4">
      <c r="A14857" s="32">
        <v>2013</v>
      </c>
      <c r="B14857" s="32" t="s">
        <v>9</v>
      </c>
      <c r="C14857" s="32" t="s">
        <v>130</v>
      </c>
      <c r="D14857" s="33">
        <v>0</v>
      </c>
    </row>
    <row r="14858" spans="1:4">
      <c r="A14858" s="32">
        <v>2013</v>
      </c>
      <c r="B14858" s="32" t="s">
        <v>10</v>
      </c>
      <c r="C14858" s="32" t="s">
        <v>130</v>
      </c>
      <c r="D14858" s="33">
        <v>0</v>
      </c>
    </row>
    <row r="14859" spans="1:4">
      <c r="A14859" s="32">
        <v>2013</v>
      </c>
      <c r="B14859" s="32" t="s">
        <v>11</v>
      </c>
      <c r="C14859" s="32" t="s">
        <v>130</v>
      </c>
      <c r="D14859" s="33">
        <v>0</v>
      </c>
    </row>
    <row r="14860" spans="1:4">
      <c r="A14860" s="32">
        <v>2013</v>
      </c>
      <c r="B14860" s="32" t="s">
        <v>12</v>
      </c>
      <c r="C14860" s="32" t="s">
        <v>130</v>
      </c>
      <c r="D14860" s="33">
        <v>0</v>
      </c>
    </row>
    <row r="14861" spans="1:4">
      <c r="A14861" s="32">
        <v>2013</v>
      </c>
      <c r="B14861" s="32" t="s">
        <v>13</v>
      </c>
      <c r="C14861" s="32" t="s">
        <v>130</v>
      </c>
      <c r="D14861" s="33">
        <v>0</v>
      </c>
    </row>
    <row r="14862" spans="1:4">
      <c r="A14862" s="32">
        <v>2013</v>
      </c>
      <c r="B14862" s="32" t="s">
        <v>14</v>
      </c>
      <c r="C14862" s="32" t="s">
        <v>130</v>
      </c>
      <c r="D14862" s="33">
        <v>50.982297797110903</v>
      </c>
    </row>
    <row r="14863" spans="1:4">
      <c r="A14863" s="32">
        <v>2013</v>
      </c>
      <c r="B14863" s="32" t="s">
        <v>15</v>
      </c>
      <c r="C14863" s="32" t="s">
        <v>130</v>
      </c>
      <c r="D14863" s="33">
        <v>0</v>
      </c>
    </row>
    <row r="14864" spans="1:4">
      <c r="A14864" s="32">
        <v>2014</v>
      </c>
      <c r="B14864" s="32" t="s">
        <v>4</v>
      </c>
      <c r="C14864" s="32" t="s">
        <v>130</v>
      </c>
      <c r="D14864" s="33">
        <v>0</v>
      </c>
    </row>
    <row r="14865" spans="1:4">
      <c r="A14865" s="32">
        <v>2014</v>
      </c>
      <c r="B14865" s="32" t="s">
        <v>5</v>
      </c>
      <c r="C14865" s="32" t="s">
        <v>130</v>
      </c>
      <c r="D14865" s="33">
        <v>5.2657603650359697</v>
      </c>
    </row>
    <row r="14866" spans="1:4">
      <c r="A14866" s="32">
        <v>2014</v>
      </c>
      <c r="B14866" s="32" t="s">
        <v>6</v>
      </c>
      <c r="C14866" s="32" t="s">
        <v>130</v>
      </c>
      <c r="D14866" s="33">
        <v>0</v>
      </c>
    </row>
    <row r="14867" spans="1:4">
      <c r="A14867" s="32">
        <v>2014</v>
      </c>
      <c r="B14867" s="32" t="s">
        <v>7</v>
      </c>
      <c r="C14867" s="32" t="s">
        <v>130</v>
      </c>
      <c r="D14867" s="33">
        <v>1.00690061649893</v>
      </c>
    </row>
    <row r="14868" spans="1:4">
      <c r="A14868" s="32">
        <v>2014</v>
      </c>
      <c r="B14868" s="32" t="s">
        <v>8</v>
      </c>
      <c r="C14868" s="32" t="s">
        <v>130</v>
      </c>
      <c r="D14868" s="33">
        <v>12.046977838678099</v>
      </c>
    </row>
    <row r="14869" spans="1:4">
      <c r="A14869" s="32">
        <v>2014</v>
      </c>
      <c r="B14869" s="32" t="s">
        <v>9</v>
      </c>
      <c r="C14869" s="32" t="s">
        <v>130</v>
      </c>
      <c r="D14869" s="33">
        <v>0</v>
      </c>
    </row>
    <row r="14870" spans="1:4">
      <c r="A14870" s="32">
        <v>2014</v>
      </c>
      <c r="B14870" s="32" t="s">
        <v>10</v>
      </c>
      <c r="C14870" s="32" t="s">
        <v>130</v>
      </c>
      <c r="D14870" s="33">
        <v>1.0011442139232101</v>
      </c>
    </row>
    <row r="14871" spans="1:4">
      <c r="A14871" s="32">
        <v>2014</v>
      </c>
      <c r="B14871" s="32" t="s">
        <v>11</v>
      </c>
      <c r="C14871" s="32" t="s">
        <v>130</v>
      </c>
      <c r="D14871" s="33">
        <v>3.0034454620976998</v>
      </c>
    </row>
    <row r="14872" spans="1:4">
      <c r="A14872" s="32">
        <v>2014</v>
      </c>
      <c r="B14872" s="32" t="s">
        <v>12</v>
      </c>
      <c r="C14872" s="32" t="s">
        <v>130</v>
      </c>
      <c r="D14872" s="33">
        <v>28.0566694390435</v>
      </c>
    </row>
    <row r="14873" spans="1:4">
      <c r="A14873" s="32">
        <v>2014</v>
      </c>
      <c r="B14873" s="32" t="s">
        <v>13</v>
      </c>
      <c r="C14873" s="32" t="s">
        <v>130</v>
      </c>
      <c r="D14873" s="33">
        <v>26.992377491696001</v>
      </c>
    </row>
    <row r="14874" spans="1:4">
      <c r="A14874" s="32">
        <v>2014</v>
      </c>
      <c r="B14874" s="32" t="s">
        <v>14</v>
      </c>
      <c r="C14874" s="32" t="s">
        <v>130</v>
      </c>
      <c r="D14874" s="33">
        <v>0</v>
      </c>
    </row>
    <row r="14875" spans="1:4">
      <c r="A14875" s="32">
        <v>2014</v>
      </c>
      <c r="B14875" s="32" t="s">
        <v>15</v>
      </c>
      <c r="C14875" s="32" t="s">
        <v>130</v>
      </c>
      <c r="D14875" s="33">
        <v>26.0312390134929</v>
      </c>
    </row>
    <row r="14876" spans="1:4">
      <c r="A14876" s="32">
        <v>2015</v>
      </c>
      <c r="B14876" s="32" t="s">
        <v>4</v>
      </c>
      <c r="C14876" s="32" t="s">
        <v>130</v>
      </c>
      <c r="D14876" s="33">
        <v>38</v>
      </c>
    </row>
    <row r="14877" spans="1:4">
      <c r="A14877" s="32">
        <v>2015</v>
      </c>
      <c r="B14877" s="32" t="s">
        <v>5</v>
      </c>
      <c r="C14877" s="32" t="s">
        <v>130</v>
      </c>
      <c r="D14877" s="33">
        <v>41</v>
      </c>
    </row>
    <row r="14878" spans="1:4">
      <c r="A14878" s="32">
        <v>2015</v>
      </c>
      <c r="B14878" s="32" t="s">
        <v>6</v>
      </c>
      <c r="C14878" s="32" t="s">
        <v>130</v>
      </c>
      <c r="D14878" s="33">
        <v>71</v>
      </c>
    </row>
    <row r="14879" spans="1:4">
      <c r="A14879" s="32">
        <v>2015</v>
      </c>
      <c r="B14879" s="32" t="s">
        <v>7</v>
      </c>
      <c r="C14879" s="32" t="s">
        <v>130</v>
      </c>
      <c r="D14879" s="33">
        <v>124</v>
      </c>
    </row>
    <row r="14880" spans="1:4">
      <c r="A14880" s="32">
        <v>2015</v>
      </c>
      <c r="B14880" s="32" t="s">
        <v>8</v>
      </c>
      <c r="C14880" s="32" t="s">
        <v>130</v>
      </c>
      <c r="D14880" s="33">
        <v>121</v>
      </c>
    </row>
    <row r="14881" spans="1:4">
      <c r="A14881" s="32">
        <v>2015</v>
      </c>
      <c r="B14881" s="32" t="s">
        <v>9</v>
      </c>
      <c r="C14881" s="32" t="s">
        <v>130</v>
      </c>
      <c r="D14881" s="33">
        <v>138</v>
      </c>
    </row>
    <row r="14882" spans="1:4">
      <c r="A14882" s="32">
        <v>2015</v>
      </c>
      <c r="B14882" s="32" t="s">
        <v>10</v>
      </c>
      <c r="C14882" s="32" t="s">
        <v>130</v>
      </c>
      <c r="D14882" s="33">
        <v>139</v>
      </c>
    </row>
    <row r="14883" spans="1:4">
      <c r="A14883" s="32">
        <v>2015</v>
      </c>
      <c r="B14883" s="32" t="s">
        <v>11</v>
      </c>
      <c r="C14883" s="32" t="s">
        <v>130</v>
      </c>
      <c r="D14883" s="33">
        <v>74</v>
      </c>
    </row>
    <row r="14884" spans="1:4">
      <c r="A14884" s="32">
        <v>2015</v>
      </c>
      <c r="B14884" s="32" t="s">
        <v>12</v>
      </c>
      <c r="C14884" s="32" t="s">
        <v>130</v>
      </c>
      <c r="D14884" s="33">
        <v>92</v>
      </c>
    </row>
    <row r="14885" spans="1:4">
      <c r="A14885" s="32">
        <v>2015</v>
      </c>
      <c r="B14885" s="32" t="s">
        <v>13</v>
      </c>
      <c r="C14885" s="32" t="s">
        <v>130</v>
      </c>
      <c r="D14885" s="33">
        <v>141</v>
      </c>
    </row>
    <row r="14886" spans="1:4">
      <c r="A14886" s="32">
        <v>2015</v>
      </c>
      <c r="B14886" s="32" t="s">
        <v>14</v>
      </c>
      <c r="C14886" s="32" t="s">
        <v>130</v>
      </c>
      <c r="D14886" s="33">
        <v>119</v>
      </c>
    </row>
    <row r="14887" spans="1:4">
      <c r="A14887" s="32">
        <v>2015</v>
      </c>
      <c r="B14887" s="32" t="s">
        <v>15</v>
      </c>
      <c r="C14887" s="32" t="s">
        <v>130</v>
      </c>
      <c r="D14887" s="33">
        <v>144</v>
      </c>
    </row>
    <row r="14888" spans="1:4">
      <c r="A14888" s="32">
        <v>2016</v>
      </c>
      <c r="B14888" s="32" t="s">
        <v>4</v>
      </c>
      <c r="C14888" s="32" t="s">
        <v>130</v>
      </c>
      <c r="D14888" s="33">
        <v>154</v>
      </c>
    </row>
    <row r="14889" spans="1:4">
      <c r="A14889" s="32">
        <v>2016</v>
      </c>
      <c r="B14889" s="32" t="s">
        <v>5</v>
      </c>
      <c r="C14889" s="32" t="s">
        <v>130</v>
      </c>
      <c r="D14889" s="33">
        <v>133</v>
      </c>
    </row>
    <row r="14890" spans="1:4">
      <c r="A14890" s="32">
        <v>2016</v>
      </c>
      <c r="B14890" s="32" t="s">
        <v>6</v>
      </c>
      <c r="C14890" s="32" t="s">
        <v>130</v>
      </c>
      <c r="D14890" s="33">
        <v>156</v>
      </c>
    </row>
    <row r="14891" spans="1:4">
      <c r="A14891" s="32">
        <v>2016</v>
      </c>
      <c r="B14891" s="32" t="s">
        <v>7</v>
      </c>
      <c r="C14891" s="32" t="s">
        <v>130</v>
      </c>
      <c r="D14891" s="33">
        <v>0</v>
      </c>
    </row>
    <row r="14892" spans="1:4">
      <c r="A14892" s="32">
        <v>2016</v>
      </c>
      <c r="B14892" s="32" t="s">
        <v>8</v>
      </c>
      <c r="C14892" s="32" t="s">
        <v>130</v>
      </c>
      <c r="D14892" s="33">
        <v>0</v>
      </c>
    </row>
    <row r="14893" spans="1:4">
      <c r="A14893" s="32">
        <v>2016</v>
      </c>
      <c r="B14893" s="32" t="s">
        <v>9</v>
      </c>
      <c r="C14893" s="32" t="s">
        <v>130</v>
      </c>
      <c r="D14893" s="33">
        <v>4</v>
      </c>
    </row>
    <row r="14894" spans="1:4">
      <c r="A14894" s="32">
        <v>2016</v>
      </c>
      <c r="B14894" s="32" t="s">
        <v>10</v>
      </c>
      <c r="C14894" s="32" t="s">
        <v>130</v>
      </c>
      <c r="D14894" s="33">
        <v>12</v>
      </c>
    </row>
    <row r="14895" spans="1:4">
      <c r="A14895" s="32">
        <v>2016</v>
      </c>
      <c r="B14895" s="32" t="s">
        <v>11</v>
      </c>
      <c r="C14895" s="32" t="s">
        <v>130</v>
      </c>
      <c r="D14895" s="33">
        <v>17</v>
      </c>
    </row>
    <row r="14896" spans="1:4">
      <c r="A14896" s="32">
        <v>2016</v>
      </c>
      <c r="B14896" s="32" t="s">
        <v>12</v>
      </c>
      <c r="C14896" s="32" t="s">
        <v>130</v>
      </c>
      <c r="D14896" s="33">
        <v>0</v>
      </c>
    </row>
    <row r="14897" spans="1:4">
      <c r="A14897" s="32">
        <v>2016</v>
      </c>
      <c r="B14897" s="32" t="s">
        <v>13</v>
      </c>
      <c r="C14897" s="32" t="s">
        <v>130</v>
      </c>
      <c r="D14897" s="33">
        <v>0</v>
      </c>
    </row>
    <row r="14898" spans="1:4">
      <c r="A14898" s="32">
        <v>2016</v>
      </c>
      <c r="B14898" s="32" t="s">
        <v>14</v>
      </c>
      <c r="C14898" s="32" t="s">
        <v>130</v>
      </c>
      <c r="D14898" s="33">
        <v>0</v>
      </c>
    </row>
    <row r="14899" spans="1:4">
      <c r="A14899" s="32">
        <v>2016</v>
      </c>
      <c r="B14899" s="32" t="s">
        <v>15</v>
      </c>
      <c r="C14899" s="32" t="s">
        <v>130</v>
      </c>
      <c r="D14899" s="33">
        <v>52</v>
      </c>
    </row>
    <row r="14900" spans="1:4">
      <c r="A14900" s="32">
        <v>2017</v>
      </c>
      <c r="B14900" s="32" t="s">
        <v>4</v>
      </c>
      <c r="C14900" s="32" t="s">
        <v>130</v>
      </c>
      <c r="D14900" s="33">
        <v>36</v>
      </c>
    </row>
    <row r="14901" spans="1:4">
      <c r="A14901" s="32">
        <v>2017</v>
      </c>
      <c r="B14901" s="32" t="s">
        <v>5</v>
      </c>
      <c r="C14901" s="32" t="s">
        <v>130</v>
      </c>
      <c r="D14901" s="33">
        <v>0</v>
      </c>
    </row>
    <row r="14902" spans="1:4">
      <c r="A14902" s="32">
        <v>2017</v>
      </c>
      <c r="B14902" s="32" t="s">
        <v>6</v>
      </c>
      <c r="C14902" s="32" t="s">
        <v>130</v>
      </c>
      <c r="D14902" s="33">
        <v>0</v>
      </c>
    </row>
    <row r="14903" spans="1:4">
      <c r="A14903" s="32">
        <v>2017</v>
      </c>
      <c r="B14903" s="32" t="s">
        <v>7</v>
      </c>
      <c r="C14903" s="32" t="s">
        <v>130</v>
      </c>
      <c r="D14903" s="33">
        <v>0</v>
      </c>
    </row>
    <row r="14904" spans="1:4">
      <c r="A14904" s="32">
        <v>2017</v>
      </c>
      <c r="B14904" s="32" t="s">
        <v>8</v>
      </c>
      <c r="C14904" s="32" t="s">
        <v>130</v>
      </c>
      <c r="D14904" s="33">
        <v>0</v>
      </c>
    </row>
    <row r="14905" spans="1:4">
      <c r="A14905" s="32">
        <v>2017</v>
      </c>
      <c r="B14905" s="32" t="s">
        <v>9</v>
      </c>
      <c r="C14905" s="32" t="s">
        <v>130</v>
      </c>
      <c r="D14905" s="33">
        <v>0</v>
      </c>
    </row>
    <row r="14906" spans="1:4">
      <c r="A14906" s="32">
        <v>2017</v>
      </c>
      <c r="B14906" s="32" t="s">
        <v>10</v>
      </c>
      <c r="C14906" s="32" t="s">
        <v>130</v>
      </c>
      <c r="D14906" s="33">
        <v>0</v>
      </c>
    </row>
    <row r="14907" spans="1:4">
      <c r="A14907" s="32">
        <v>2017</v>
      </c>
      <c r="B14907" s="32" t="s">
        <v>11</v>
      </c>
      <c r="C14907" s="32" t="s">
        <v>130</v>
      </c>
      <c r="D14907" s="33">
        <v>34</v>
      </c>
    </row>
    <row r="14908" spans="1:4">
      <c r="A14908" s="32">
        <v>2017</v>
      </c>
      <c r="B14908" s="32" t="s">
        <v>12</v>
      </c>
      <c r="C14908" s="32" t="s">
        <v>130</v>
      </c>
      <c r="D14908" s="33">
        <v>268</v>
      </c>
    </row>
    <row r="14909" spans="1:4">
      <c r="A14909" s="32">
        <v>2017</v>
      </c>
      <c r="B14909" s="32" t="s">
        <v>13</v>
      </c>
      <c r="C14909" s="32" t="s">
        <v>130</v>
      </c>
      <c r="D14909" s="33">
        <v>83</v>
      </c>
    </row>
    <row r="14910" spans="1:4">
      <c r="A14910" s="32">
        <v>2017</v>
      </c>
      <c r="B14910" s="32" t="s">
        <v>14</v>
      </c>
      <c r="C14910" s="32" t="s">
        <v>130</v>
      </c>
      <c r="D14910" s="33">
        <v>265</v>
      </c>
    </row>
    <row r="14911" spans="1:4">
      <c r="A14911" s="32">
        <v>2017</v>
      </c>
      <c r="B14911" s="32" t="s">
        <v>15</v>
      </c>
      <c r="C14911" s="32" t="s">
        <v>130</v>
      </c>
      <c r="D14911" s="33">
        <v>149</v>
      </c>
    </row>
    <row r="14912" spans="1:4">
      <c r="A14912" s="32">
        <v>2018</v>
      </c>
      <c r="B14912" s="32" t="s">
        <v>4</v>
      </c>
      <c r="C14912" s="32" t="s">
        <v>130</v>
      </c>
      <c r="D14912" s="33">
        <v>13</v>
      </c>
    </row>
    <row r="14913" spans="1:4">
      <c r="A14913" s="32">
        <v>2018</v>
      </c>
      <c r="B14913" s="32" t="s">
        <v>5</v>
      </c>
      <c r="C14913" s="32" t="s">
        <v>130</v>
      </c>
      <c r="D14913" s="33">
        <v>281</v>
      </c>
    </row>
    <row r="14914" spans="1:4">
      <c r="A14914" s="32">
        <v>2018</v>
      </c>
      <c r="B14914" s="32" t="s">
        <v>6</v>
      </c>
      <c r="C14914" s="32" t="s">
        <v>130</v>
      </c>
      <c r="D14914" s="33">
        <v>282</v>
      </c>
    </row>
    <row r="14915" spans="1:4">
      <c r="A14915" s="32">
        <v>2018</v>
      </c>
      <c r="B14915" s="32" t="s">
        <v>7</v>
      </c>
      <c r="C14915" s="32" t="s">
        <v>130</v>
      </c>
      <c r="D14915" s="33">
        <v>397</v>
      </c>
    </row>
    <row r="14916" spans="1:4">
      <c r="A14916" s="32">
        <v>2018</v>
      </c>
      <c r="B14916" s="32" t="s">
        <v>8</v>
      </c>
      <c r="C14916" s="32" t="s">
        <v>130</v>
      </c>
      <c r="D14916" s="33">
        <v>311</v>
      </c>
    </row>
    <row r="14917" spans="1:4">
      <c r="A14917" s="32">
        <v>2018</v>
      </c>
      <c r="B14917" s="32" t="s">
        <v>9</v>
      </c>
      <c r="C14917" s="32" t="s">
        <v>130</v>
      </c>
      <c r="D14917" s="33">
        <v>277</v>
      </c>
    </row>
    <row r="14918" spans="1:4">
      <c r="A14918" s="32">
        <v>2018</v>
      </c>
      <c r="B14918" s="32" t="s">
        <v>10</v>
      </c>
      <c r="C14918" s="32" t="s">
        <v>130</v>
      </c>
      <c r="D14918" s="33">
        <v>260</v>
      </c>
    </row>
    <row r="14919" spans="1:4">
      <c r="A14919" s="32">
        <v>2018</v>
      </c>
      <c r="B14919" s="32" t="s">
        <v>11</v>
      </c>
      <c r="C14919" s="32" t="s">
        <v>130</v>
      </c>
      <c r="D14919" s="33">
        <v>345</v>
      </c>
    </row>
    <row r="14920" spans="1:4">
      <c r="A14920" s="32">
        <v>2018</v>
      </c>
      <c r="B14920" s="32" t="s">
        <v>12</v>
      </c>
      <c r="C14920" s="32" t="s">
        <v>130</v>
      </c>
      <c r="D14920" s="33">
        <v>296</v>
      </c>
    </row>
    <row r="14921" spans="1:4">
      <c r="A14921" s="32">
        <v>2018</v>
      </c>
      <c r="B14921" s="32" t="s">
        <v>13</v>
      </c>
      <c r="C14921" s="32" t="s">
        <v>130</v>
      </c>
      <c r="D14921" s="33">
        <v>4</v>
      </c>
    </row>
    <row r="14922" spans="1:4">
      <c r="A14922" s="32">
        <v>2018</v>
      </c>
      <c r="B14922" s="32" t="s">
        <v>14</v>
      </c>
      <c r="C14922" s="32" t="s">
        <v>130</v>
      </c>
      <c r="D14922" s="33">
        <v>247</v>
      </c>
    </row>
    <row r="14923" spans="1:4">
      <c r="A14923" s="32">
        <v>2018</v>
      </c>
      <c r="B14923" s="32" t="s">
        <v>15</v>
      </c>
      <c r="C14923" s="32" t="s">
        <v>130</v>
      </c>
      <c r="D14923" s="33">
        <v>286</v>
      </c>
    </row>
    <row r="14924" spans="1:4">
      <c r="A14924" s="32">
        <v>2019</v>
      </c>
      <c r="B14924" s="32" t="s">
        <v>4</v>
      </c>
      <c r="C14924" s="32" t="s">
        <v>130</v>
      </c>
      <c r="D14924" s="33">
        <v>104</v>
      </c>
    </row>
    <row r="14925" spans="1:4">
      <c r="A14925" s="32">
        <v>2019</v>
      </c>
      <c r="B14925" s="32" t="s">
        <v>5</v>
      </c>
      <c r="C14925" s="32" t="s">
        <v>130</v>
      </c>
      <c r="D14925" s="33">
        <v>61</v>
      </c>
    </row>
    <row r="14926" spans="1:4">
      <c r="A14926" s="32">
        <v>2019</v>
      </c>
      <c r="B14926" s="32" t="s">
        <v>6</v>
      </c>
      <c r="C14926" s="32" t="s">
        <v>130</v>
      </c>
      <c r="D14926" s="33">
        <v>82</v>
      </c>
    </row>
    <row r="14927" spans="1:4">
      <c r="A14927" s="32">
        <v>2019</v>
      </c>
      <c r="B14927" s="32" t="s">
        <v>7</v>
      </c>
      <c r="C14927" s="32" t="s">
        <v>130</v>
      </c>
      <c r="D14927" s="33">
        <v>81</v>
      </c>
    </row>
    <row r="14928" spans="1:4">
      <c r="A14928" s="32">
        <v>2019</v>
      </c>
      <c r="B14928" s="32" t="s">
        <v>8</v>
      </c>
      <c r="C14928" s="32" t="s">
        <v>130</v>
      </c>
      <c r="D14928" s="33">
        <v>44</v>
      </c>
    </row>
    <row r="14929" spans="1:4">
      <c r="A14929" s="32">
        <v>2019</v>
      </c>
      <c r="B14929" s="32" t="s">
        <v>9</v>
      </c>
      <c r="C14929" s="32" t="s">
        <v>130</v>
      </c>
      <c r="D14929" s="33">
        <v>27</v>
      </c>
    </row>
    <row r="14930" spans="1:4">
      <c r="A14930" s="32">
        <v>2019</v>
      </c>
      <c r="B14930" s="32" t="s">
        <v>10</v>
      </c>
      <c r="C14930" s="32" t="s">
        <v>130</v>
      </c>
      <c r="D14930" s="33">
        <v>0</v>
      </c>
    </row>
    <row r="14931" spans="1:4">
      <c r="A14931" s="32">
        <v>2019</v>
      </c>
      <c r="B14931" s="32" t="s">
        <v>11</v>
      </c>
      <c r="C14931" s="32" t="s">
        <v>130</v>
      </c>
      <c r="D14931" s="33">
        <v>21</v>
      </c>
    </row>
    <row r="14932" spans="1:4">
      <c r="A14932" s="32">
        <v>2019</v>
      </c>
      <c r="B14932" s="32" t="s">
        <v>12</v>
      </c>
      <c r="C14932" s="32" t="s">
        <v>130</v>
      </c>
      <c r="D14932" s="33">
        <v>357</v>
      </c>
    </row>
    <row r="14933" spans="1:4">
      <c r="A14933" s="32">
        <v>2019</v>
      </c>
      <c r="B14933" s="32" t="s">
        <v>13</v>
      </c>
      <c r="C14933" s="32" t="s">
        <v>130</v>
      </c>
      <c r="D14933" s="33">
        <v>381</v>
      </c>
    </row>
    <row r="14934" spans="1:4">
      <c r="A14934" s="32">
        <v>2019</v>
      </c>
      <c r="B14934" s="32" t="s">
        <v>14</v>
      </c>
      <c r="C14934" s="32" t="s">
        <v>130</v>
      </c>
      <c r="D14934" s="33">
        <v>371</v>
      </c>
    </row>
    <row r="14935" spans="1:4">
      <c r="A14935" s="32">
        <v>2019</v>
      </c>
      <c r="B14935" s="32" t="s">
        <v>15</v>
      </c>
      <c r="C14935" s="32" t="s">
        <v>130</v>
      </c>
      <c r="D14935" s="33">
        <v>379</v>
      </c>
    </row>
    <row r="14936" spans="1:4">
      <c r="A14936" s="32">
        <v>2020</v>
      </c>
      <c r="B14936" s="32" t="s">
        <v>4</v>
      </c>
      <c r="C14936" s="32" t="s">
        <v>130</v>
      </c>
      <c r="D14936" s="33">
        <v>514</v>
      </c>
    </row>
    <row r="14937" spans="1:4">
      <c r="A14937" s="32">
        <v>2020</v>
      </c>
      <c r="B14937" s="32" t="s">
        <v>5</v>
      </c>
      <c r="C14937" s="32" t="s">
        <v>130</v>
      </c>
      <c r="D14937" s="33">
        <v>295</v>
      </c>
    </row>
    <row r="14938" spans="1:4">
      <c r="A14938" s="32">
        <v>2020</v>
      </c>
      <c r="B14938" s="32" t="s">
        <v>6</v>
      </c>
      <c r="C14938" s="32" t="s">
        <v>130</v>
      </c>
      <c r="D14938" s="33">
        <v>185</v>
      </c>
    </row>
    <row r="14939" spans="1:4">
      <c r="A14939" s="32">
        <v>2020</v>
      </c>
      <c r="B14939" s="32" t="s">
        <v>7</v>
      </c>
      <c r="C14939" s="32" t="s">
        <v>130</v>
      </c>
      <c r="D14939" s="33">
        <v>11</v>
      </c>
    </row>
    <row r="14940" spans="1:4">
      <c r="A14940" s="32">
        <v>2020</v>
      </c>
      <c r="B14940" s="32" t="s">
        <v>8</v>
      </c>
      <c r="C14940" s="32" t="s">
        <v>130</v>
      </c>
      <c r="D14940" s="33">
        <v>25</v>
      </c>
    </row>
    <row r="14941" spans="1:4">
      <c r="A14941" s="32">
        <v>2020</v>
      </c>
      <c r="B14941" s="32" t="s">
        <v>9</v>
      </c>
      <c r="C14941" s="32" t="s">
        <v>130</v>
      </c>
      <c r="D14941" s="33">
        <v>18</v>
      </c>
    </row>
    <row r="14942" spans="1:4">
      <c r="A14942" s="32">
        <v>2020</v>
      </c>
      <c r="B14942" s="32" t="s">
        <v>10</v>
      </c>
      <c r="C14942" s="32" t="s">
        <v>130</v>
      </c>
      <c r="D14942" s="33">
        <v>14</v>
      </c>
    </row>
    <row r="14943" spans="1:4">
      <c r="A14943" s="32">
        <v>2020</v>
      </c>
      <c r="B14943" s="32" t="s">
        <v>11</v>
      </c>
      <c r="C14943" s="32" t="s">
        <v>130</v>
      </c>
      <c r="D14943" s="33">
        <v>27</v>
      </c>
    </row>
    <row r="14944" spans="1:4">
      <c r="A14944" s="32">
        <v>2020</v>
      </c>
      <c r="B14944" s="32" t="s">
        <v>12</v>
      </c>
      <c r="C14944" s="32" t="s">
        <v>130</v>
      </c>
      <c r="D14944" s="33">
        <v>25</v>
      </c>
    </row>
    <row r="14945" spans="1:4">
      <c r="A14945" s="32">
        <v>2020</v>
      </c>
      <c r="B14945" s="32" t="s">
        <v>13</v>
      </c>
      <c r="C14945" s="32" t="s">
        <v>130</v>
      </c>
      <c r="D14945" s="33">
        <v>31</v>
      </c>
    </row>
    <row r="14946" spans="1:4">
      <c r="A14946" s="32">
        <v>2020</v>
      </c>
      <c r="B14946" s="32" t="s">
        <v>14</v>
      </c>
      <c r="C14946" s="32" t="s">
        <v>130</v>
      </c>
      <c r="D14946" s="33">
        <v>39</v>
      </c>
    </row>
    <row r="14947" spans="1:4">
      <c r="A14947" s="32">
        <v>1995</v>
      </c>
      <c r="B14947" s="32" t="s">
        <v>10</v>
      </c>
      <c r="C14947" s="32" t="s">
        <v>131</v>
      </c>
      <c r="D14947" s="33">
        <v>0</v>
      </c>
    </row>
    <row r="14948" spans="1:4">
      <c r="A14948" s="32">
        <v>1995</v>
      </c>
      <c r="B14948" s="32" t="s">
        <v>11</v>
      </c>
      <c r="C14948" s="32" t="s">
        <v>131</v>
      </c>
      <c r="D14948" s="33">
        <v>0</v>
      </c>
    </row>
    <row r="14949" spans="1:4">
      <c r="A14949" s="32">
        <v>1995</v>
      </c>
      <c r="B14949" s="32" t="s">
        <v>12</v>
      </c>
      <c r="C14949" s="32" t="s">
        <v>131</v>
      </c>
      <c r="D14949" s="33">
        <v>0</v>
      </c>
    </row>
    <row r="14950" spans="1:4">
      <c r="A14950" s="32">
        <v>1995</v>
      </c>
      <c r="B14950" s="32" t="s">
        <v>13</v>
      </c>
      <c r="C14950" s="32" t="s">
        <v>131</v>
      </c>
      <c r="D14950" s="33">
        <v>0</v>
      </c>
    </row>
    <row r="14951" spans="1:4">
      <c r="A14951" s="32">
        <v>1995</v>
      </c>
      <c r="B14951" s="32" t="s">
        <v>14</v>
      </c>
      <c r="C14951" s="32" t="s">
        <v>131</v>
      </c>
      <c r="D14951" s="33">
        <v>0</v>
      </c>
    </row>
    <row r="14952" spans="1:4">
      <c r="A14952" s="32">
        <v>1995</v>
      </c>
      <c r="B14952" s="32" t="s">
        <v>15</v>
      </c>
      <c r="C14952" s="32" t="s">
        <v>131</v>
      </c>
      <c r="D14952" s="33">
        <v>0</v>
      </c>
    </row>
    <row r="14953" spans="1:4">
      <c r="A14953" s="32">
        <v>1996</v>
      </c>
      <c r="B14953" s="32" t="s">
        <v>4</v>
      </c>
      <c r="C14953" s="32" t="s">
        <v>131</v>
      </c>
      <c r="D14953" s="33">
        <v>0</v>
      </c>
    </row>
    <row r="14954" spans="1:4">
      <c r="A14954" s="32">
        <v>1996</v>
      </c>
      <c r="B14954" s="32" t="s">
        <v>5</v>
      </c>
      <c r="C14954" s="32" t="s">
        <v>131</v>
      </c>
      <c r="D14954" s="33">
        <v>0</v>
      </c>
    </row>
    <row r="14955" spans="1:4">
      <c r="A14955" s="32">
        <v>1996</v>
      </c>
      <c r="B14955" s="32" t="s">
        <v>6</v>
      </c>
      <c r="C14955" s="32" t="s">
        <v>131</v>
      </c>
      <c r="D14955" s="33">
        <v>0</v>
      </c>
    </row>
    <row r="14956" spans="1:4">
      <c r="A14956" s="32">
        <v>1996</v>
      </c>
      <c r="B14956" s="32" t="s">
        <v>7</v>
      </c>
      <c r="C14956" s="32" t="s">
        <v>131</v>
      </c>
      <c r="D14956" s="33">
        <v>0</v>
      </c>
    </row>
    <row r="14957" spans="1:4">
      <c r="A14957" s="32">
        <v>1996</v>
      </c>
      <c r="B14957" s="32" t="s">
        <v>8</v>
      </c>
      <c r="C14957" s="32" t="s">
        <v>131</v>
      </c>
      <c r="D14957" s="33">
        <v>0</v>
      </c>
    </row>
    <row r="14958" spans="1:4">
      <c r="A14958" s="32">
        <v>1996</v>
      </c>
      <c r="B14958" s="32" t="s">
        <v>9</v>
      </c>
      <c r="C14958" s="32" t="s">
        <v>131</v>
      </c>
      <c r="D14958" s="33">
        <v>0</v>
      </c>
    </row>
    <row r="14959" spans="1:4">
      <c r="A14959" s="32">
        <v>1996</v>
      </c>
      <c r="B14959" s="32" t="s">
        <v>10</v>
      </c>
      <c r="C14959" s="32" t="s">
        <v>131</v>
      </c>
      <c r="D14959" s="33">
        <v>0</v>
      </c>
    </row>
    <row r="14960" spans="1:4">
      <c r="A14960" s="32">
        <v>1996</v>
      </c>
      <c r="B14960" s="32" t="s">
        <v>11</v>
      </c>
      <c r="C14960" s="32" t="s">
        <v>131</v>
      </c>
      <c r="D14960" s="33">
        <v>0</v>
      </c>
    </row>
    <row r="14961" spans="1:4">
      <c r="A14961" s="32">
        <v>1996</v>
      </c>
      <c r="B14961" s="32" t="s">
        <v>12</v>
      </c>
      <c r="C14961" s="32" t="s">
        <v>131</v>
      </c>
      <c r="D14961" s="33">
        <v>0</v>
      </c>
    </row>
    <row r="14962" spans="1:4">
      <c r="A14962" s="32">
        <v>1996</v>
      </c>
      <c r="B14962" s="32" t="s">
        <v>13</v>
      </c>
      <c r="C14962" s="32" t="s">
        <v>131</v>
      </c>
      <c r="D14962" s="33">
        <v>0</v>
      </c>
    </row>
    <row r="14963" spans="1:4">
      <c r="A14963" s="32">
        <v>1996</v>
      </c>
      <c r="B14963" s="32" t="s">
        <v>14</v>
      </c>
      <c r="C14963" s="32" t="s">
        <v>131</v>
      </c>
      <c r="D14963" s="33">
        <v>0</v>
      </c>
    </row>
    <row r="14964" spans="1:4">
      <c r="A14964" s="32">
        <v>1996</v>
      </c>
      <c r="B14964" s="32" t="s">
        <v>15</v>
      </c>
      <c r="C14964" s="32" t="s">
        <v>131</v>
      </c>
      <c r="D14964" s="33">
        <v>0</v>
      </c>
    </row>
    <row r="14965" spans="1:4">
      <c r="A14965" s="32">
        <v>1997</v>
      </c>
      <c r="B14965" s="32" t="s">
        <v>4</v>
      </c>
      <c r="C14965" s="32" t="s">
        <v>131</v>
      </c>
      <c r="D14965" s="33">
        <v>0</v>
      </c>
    </row>
    <row r="14966" spans="1:4">
      <c r="A14966" s="32">
        <v>1997</v>
      </c>
      <c r="B14966" s="32" t="s">
        <v>5</v>
      </c>
      <c r="C14966" s="32" t="s">
        <v>131</v>
      </c>
      <c r="D14966" s="33">
        <v>0</v>
      </c>
    </row>
    <row r="14967" spans="1:4">
      <c r="A14967" s="32">
        <v>1997</v>
      </c>
      <c r="B14967" s="32" t="s">
        <v>6</v>
      </c>
      <c r="C14967" s="32" t="s">
        <v>131</v>
      </c>
      <c r="D14967" s="33">
        <v>0</v>
      </c>
    </row>
    <row r="14968" spans="1:4">
      <c r="A14968" s="32">
        <v>1997</v>
      </c>
      <c r="B14968" s="32" t="s">
        <v>7</v>
      </c>
      <c r="C14968" s="32" t="s">
        <v>131</v>
      </c>
      <c r="D14968" s="33">
        <v>0</v>
      </c>
    </row>
    <row r="14969" spans="1:4">
      <c r="A14969" s="32">
        <v>1997</v>
      </c>
      <c r="B14969" s="32" t="s">
        <v>8</v>
      </c>
      <c r="C14969" s="32" t="s">
        <v>131</v>
      </c>
      <c r="D14969" s="33">
        <v>0</v>
      </c>
    </row>
    <row r="14970" spans="1:4">
      <c r="A14970" s="32">
        <v>1997</v>
      </c>
      <c r="B14970" s="32" t="s">
        <v>9</v>
      </c>
      <c r="C14970" s="32" t="s">
        <v>131</v>
      </c>
      <c r="D14970" s="33">
        <v>0</v>
      </c>
    </row>
    <row r="14971" spans="1:4">
      <c r="A14971" s="32">
        <v>1997</v>
      </c>
      <c r="B14971" s="32" t="s">
        <v>10</v>
      </c>
      <c r="C14971" s="32" t="s">
        <v>131</v>
      </c>
      <c r="D14971" s="33">
        <v>0</v>
      </c>
    </row>
    <row r="14972" spans="1:4">
      <c r="A14972" s="32">
        <v>1997</v>
      </c>
      <c r="B14972" s="32" t="s">
        <v>11</v>
      </c>
      <c r="C14972" s="32" t="s">
        <v>131</v>
      </c>
      <c r="D14972" s="33">
        <v>0</v>
      </c>
    </row>
    <row r="14973" spans="1:4">
      <c r="A14973" s="32">
        <v>1997</v>
      </c>
      <c r="B14973" s="32" t="s">
        <v>12</v>
      </c>
      <c r="C14973" s="32" t="s">
        <v>131</v>
      </c>
      <c r="D14973" s="33">
        <v>0</v>
      </c>
    </row>
    <row r="14974" spans="1:4">
      <c r="A14974" s="32">
        <v>1997</v>
      </c>
      <c r="B14974" s="32" t="s">
        <v>13</v>
      </c>
      <c r="C14974" s="32" t="s">
        <v>131</v>
      </c>
      <c r="D14974" s="33">
        <v>0</v>
      </c>
    </row>
    <row r="14975" spans="1:4">
      <c r="A14975" s="32">
        <v>1997</v>
      </c>
      <c r="B14975" s="32" t="s">
        <v>14</v>
      </c>
      <c r="C14975" s="32" t="s">
        <v>131</v>
      </c>
      <c r="D14975" s="33">
        <v>0</v>
      </c>
    </row>
    <row r="14976" spans="1:4">
      <c r="A14976" s="32">
        <v>1997</v>
      </c>
      <c r="B14976" s="32" t="s">
        <v>15</v>
      </c>
      <c r="C14976" s="32" t="s">
        <v>131</v>
      </c>
      <c r="D14976" s="33">
        <v>0</v>
      </c>
    </row>
    <row r="14977" spans="1:4">
      <c r="A14977" s="32">
        <v>1998</v>
      </c>
      <c r="B14977" s="32" t="s">
        <v>4</v>
      </c>
      <c r="C14977" s="32" t="s">
        <v>131</v>
      </c>
      <c r="D14977" s="33">
        <v>0</v>
      </c>
    </row>
    <row r="14978" spans="1:4">
      <c r="A14978" s="32">
        <v>1998</v>
      </c>
      <c r="B14978" s="32" t="s">
        <v>5</v>
      </c>
      <c r="C14978" s="32" t="s">
        <v>131</v>
      </c>
      <c r="D14978" s="33">
        <v>0</v>
      </c>
    </row>
    <row r="14979" spans="1:4">
      <c r="A14979" s="32">
        <v>1998</v>
      </c>
      <c r="B14979" s="32" t="s">
        <v>6</v>
      </c>
      <c r="C14979" s="32" t="s">
        <v>131</v>
      </c>
      <c r="D14979" s="33">
        <v>0</v>
      </c>
    </row>
    <row r="14980" spans="1:4">
      <c r="A14980" s="32">
        <v>1998</v>
      </c>
      <c r="B14980" s="32" t="s">
        <v>7</v>
      </c>
      <c r="C14980" s="32" t="s">
        <v>131</v>
      </c>
      <c r="D14980" s="33">
        <v>5951</v>
      </c>
    </row>
    <row r="14981" spans="1:4">
      <c r="A14981" s="32">
        <v>1998</v>
      </c>
      <c r="B14981" s="32" t="s">
        <v>8</v>
      </c>
      <c r="C14981" s="32" t="s">
        <v>131</v>
      </c>
      <c r="D14981" s="33">
        <v>17210</v>
      </c>
    </row>
    <row r="14982" spans="1:4">
      <c r="A14982" s="32">
        <v>1998</v>
      </c>
      <c r="B14982" s="32" t="s">
        <v>9</v>
      </c>
      <c r="C14982" s="32" t="s">
        <v>131</v>
      </c>
      <c r="D14982" s="33">
        <v>15533</v>
      </c>
    </row>
    <row r="14983" spans="1:4">
      <c r="A14983" s="32">
        <v>1998</v>
      </c>
      <c r="B14983" s="32" t="s">
        <v>10</v>
      </c>
      <c r="C14983" s="32" t="s">
        <v>131</v>
      </c>
      <c r="D14983" s="33">
        <v>17010</v>
      </c>
    </row>
    <row r="14984" spans="1:4">
      <c r="A14984" s="32">
        <v>1998</v>
      </c>
      <c r="B14984" s="32" t="s">
        <v>11</v>
      </c>
      <c r="C14984" s="32" t="s">
        <v>131</v>
      </c>
      <c r="D14984" s="33">
        <v>17203</v>
      </c>
    </row>
    <row r="14985" spans="1:4">
      <c r="A14985" s="32">
        <v>1998</v>
      </c>
      <c r="B14985" s="32" t="s">
        <v>12</v>
      </c>
      <c r="C14985" s="32" t="s">
        <v>131</v>
      </c>
      <c r="D14985" s="33">
        <v>17375</v>
      </c>
    </row>
    <row r="14986" spans="1:4">
      <c r="A14986" s="32">
        <v>1998</v>
      </c>
      <c r="B14986" s="32" t="s">
        <v>13</v>
      </c>
      <c r="C14986" s="32" t="s">
        <v>131</v>
      </c>
      <c r="D14986" s="33">
        <v>18606</v>
      </c>
    </row>
    <row r="14987" spans="1:4">
      <c r="A14987" s="32">
        <v>1998</v>
      </c>
      <c r="B14987" s="32" t="s">
        <v>14</v>
      </c>
      <c r="C14987" s="32" t="s">
        <v>131</v>
      </c>
      <c r="D14987" s="33">
        <v>18356</v>
      </c>
    </row>
    <row r="14988" spans="1:4">
      <c r="A14988" s="32">
        <v>1998</v>
      </c>
      <c r="B14988" s="32" t="s">
        <v>15</v>
      </c>
      <c r="C14988" s="32" t="s">
        <v>131</v>
      </c>
      <c r="D14988" s="33">
        <v>16414</v>
      </c>
    </row>
    <row r="14989" spans="1:4">
      <c r="A14989" s="32">
        <v>1999</v>
      </c>
      <c r="B14989" s="32" t="s">
        <v>4</v>
      </c>
      <c r="C14989" s="32" t="s">
        <v>131</v>
      </c>
      <c r="D14989" s="33">
        <v>15393</v>
      </c>
    </row>
    <row r="14990" spans="1:4">
      <c r="A14990" s="32">
        <v>1999</v>
      </c>
      <c r="B14990" s="32" t="s">
        <v>5</v>
      </c>
      <c r="C14990" s="32" t="s">
        <v>131</v>
      </c>
      <c r="D14990" s="33">
        <v>14244</v>
      </c>
    </row>
    <row r="14991" spans="1:4">
      <c r="A14991" s="32">
        <v>1999</v>
      </c>
      <c r="B14991" s="32" t="s">
        <v>6</v>
      </c>
      <c r="C14991" s="32" t="s">
        <v>131</v>
      </c>
      <c r="D14991" s="33">
        <v>16018</v>
      </c>
    </row>
    <row r="14992" spans="1:4">
      <c r="A14992" s="32">
        <v>1999</v>
      </c>
      <c r="B14992" s="32" t="s">
        <v>7</v>
      </c>
      <c r="C14992" s="32" t="s">
        <v>131</v>
      </c>
      <c r="D14992" s="33">
        <v>15357</v>
      </c>
    </row>
    <row r="14993" spans="1:4">
      <c r="A14993" s="32">
        <v>1999</v>
      </c>
      <c r="B14993" s="32" t="s">
        <v>8</v>
      </c>
      <c r="C14993" s="32" t="s">
        <v>131</v>
      </c>
      <c r="D14993" s="33">
        <v>16645</v>
      </c>
    </row>
    <row r="14994" spans="1:4">
      <c r="A14994" s="32">
        <v>1999</v>
      </c>
      <c r="B14994" s="32" t="s">
        <v>9</v>
      </c>
      <c r="C14994" s="32" t="s">
        <v>131</v>
      </c>
      <c r="D14994" s="33">
        <v>15661</v>
      </c>
    </row>
    <row r="14995" spans="1:4">
      <c r="A14995" s="32">
        <v>1999</v>
      </c>
      <c r="B14995" s="32" t="s">
        <v>10</v>
      </c>
      <c r="C14995" s="32" t="s">
        <v>131</v>
      </c>
      <c r="D14995" s="33">
        <v>16351</v>
      </c>
    </row>
    <row r="14996" spans="1:4">
      <c r="A14996" s="32">
        <v>1999</v>
      </c>
      <c r="B14996" s="32" t="s">
        <v>11</v>
      </c>
      <c r="C14996" s="32" t="s">
        <v>131</v>
      </c>
      <c r="D14996" s="33">
        <v>17002</v>
      </c>
    </row>
    <row r="14997" spans="1:4">
      <c r="A14997" s="32">
        <v>1999</v>
      </c>
      <c r="B14997" s="32" t="s">
        <v>12</v>
      </c>
      <c r="C14997" s="32" t="s">
        <v>131</v>
      </c>
      <c r="D14997" s="33">
        <v>17900</v>
      </c>
    </row>
    <row r="14998" spans="1:4">
      <c r="A14998" s="32">
        <v>1999</v>
      </c>
      <c r="B14998" s="32" t="s">
        <v>13</v>
      </c>
      <c r="C14998" s="32" t="s">
        <v>131</v>
      </c>
      <c r="D14998" s="33">
        <v>19117</v>
      </c>
    </row>
    <row r="14999" spans="1:4">
      <c r="A14999" s="32">
        <v>1999</v>
      </c>
      <c r="B14999" s="32" t="s">
        <v>14</v>
      </c>
      <c r="C14999" s="32" t="s">
        <v>131</v>
      </c>
      <c r="D14999" s="33">
        <v>17820</v>
      </c>
    </row>
    <row r="15000" spans="1:4">
      <c r="A15000" s="32">
        <v>1999</v>
      </c>
      <c r="B15000" s="32" t="s">
        <v>15</v>
      </c>
      <c r="C15000" s="32" t="s">
        <v>131</v>
      </c>
      <c r="D15000" s="33">
        <v>10914</v>
      </c>
    </row>
    <row r="15001" spans="1:4">
      <c r="A15001" s="32">
        <v>2000</v>
      </c>
      <c r="B15001" s="32" t="s">
        <v>4</v>
      </c>
      <c r="C15001" s="32" t="s">
        <v>131</v>
      </c>
      <c r="D15001" s="33">
        <v>16105</v>
      </c>
    </row>
    <row r="15002" spans="1:4">
      <c r="A15002" s="32">
        <v>2000</v>
      </c>
      <c r="B15002" s="32" t="s">
        <v>5</v>
      </c>
      <c r="C15002" s="32" t="s">
        <v>131</v>
      </c>
      <c r="D15002" s="33">
        <v>16062</v>
      </c>
    </row>
    <row r="15003" spans="1:4">
      <c r="A15003" s="32">
        <v>2000</v>
      </c>
      <c r="B15003" s="32" t="s">
        <v>6</v>
      </c>
      <c r="C15003" s="32" t="s">
        <v>131</v>
      </c>
      <c r="D15003" s="33">
        <v>15893</v>
      </c>
    </row>
    <row r="15004" spans="1:4">
      <c r="A15004" s="32">
        <v>2000</v>
      </c>
      <c r="B15004" s="32" t="s">
        <v>7</v>
      </c>
      <c r="C15004" s="32" t="s">
        <v>131</v>
      </c>
      <c r="D15004" s="33">
        <v>14784</v>
      </c>
    </row>
    <row r="15005" spans="1:4">
      <c r="A15005" s="32">
        <v>2000</v>
      </c>
      <c r="B15005" s="32" t="s">
        <v>8</v>
      </c>
      <c r="C15005" s="32" t="s">
        <v>131</v>
      </c>
      <c r="D15005" s="33">
        <v>13993</v>
      </c>
    </row>
    <row r="15006" spans="1:4">
      <c r="A15006" s="32">
        <v>2000</v>
      </c>
      <c r="B15006" s="32" t="s">
        <v>9</v>
      </c>
      <c r="C15006" s="32" t="s">
        <v>131</v>
      </c>
      <c r="D15006" s="33">
        <v>12122</v>
      </c>
    </row>
    <row r="15007" spans="1:4">
      <c r="A15007" s="32">
        <v>2000</v>
      </c>
      <c r="B15007" s="32" t="s">
        <v>10</v>
      </c>
      <c r="C15007" s="32" t="s">
        <v>131</v>
      </c>
      <c r="D15007" s="33">
        <v>16311</v>
      </c>
    </row>
    <row r="15008" spans="1:4">
      <c r="A15008" s="32">
        <v>2000</v>
      </c>
      <c r="B15008" s="32" t="s">
        <v>11</v>
      </c>
      <c r="C15008" s="32" t="s">
        <v>131</v>
      </c>
      <c r="D15008" s="33">
        <v>17802</v>
      </c>
    </row>
    <row r="15009" spans="1:4">
      <c r="A15009" s="32">
        <v>2000</v>
      </c>
      <c r="B15009" s="32" t="s">
        <v>12</v>
      </c>
      <c r="C15009" s="32" t="s">
        <v>131</v>
      </c>
      <c r="D15009" s="33">
        <v>17572</v>
      </c>
    </row>
    <row r="15010" spans="1:4">
      <c r="A15010" s="32">
        <v>2000</v>
      </c>
      <c r="B15010" s="32" t="s">
        <v>13</v>
      </c>
      <c r="C15010" s="32" t="s">
        <v>131</v>
      </c>
      <c r="D15010" s="33">
        <v>16824</v>
      </c>
    </row>
    <row r="15011" spans="1:4">
      <c r="A15011" s="32">
        <v>2000</v>
      </c>
      <c r="B15011" s="32" t="s">
        <v>14</v>
      </c>
      <c r="C15011" s="32" t="s">
        <v>131</v>
      </c>
      <c r="D15011" s="33">
        <v>16292</v>
      </c>
    </row>
    <row r="15012" spans="1:4">
      <c r="A15012" s="32">
        <v>2000</v>
      </c>
      <c r="B15012" s="32" t="s">
        <v>15</v>
      </c>
      <c r="C15012" s="32" t="s">
        <v>131</v>
      </c>
      <c r="D15012" s="33">
        <v>13901</v>
      </c>
    </row>
    <row r="15013" spans="1:4">
      <c r="A15013" s="32">
        <v>2001</v>
      </c>
      <c r="B15013" s="32" t="s">
        <v>4</v>
      </c>
      <c r="C15013" s="32" t="s">
        <v>131</v>
      </c>
      <c r="D15013" s="33">
        <v>14745</v>
      </c>
    </row>
    <row r="15014" spans="1:4">
      <c r="A15014" s="32">
        <v>2001</v>
      </c>
      <c r="B15014" s="32" t="s">
        <v>5</v>
      </c>
      <c r="C15014" s="32" t="s">
        <v>131</v>
      </c>
      <c r="D15014" s="33">
        <v>15163</v>
      </c>
    </row>
    <row r="15015" spans="1:4">
      <c r="A15015" s="32">
        <v>2001</v>
      </c>
      <c r="B15015" s="32" t="s">
        <v>6</v>
      </c>
      <c r="C15015" s="32" t="s">
        <v>131</v>
      </c>
      <c r="D15015" s="33">
        <v>15460</v>
      </c>
    </row>
    <row r="15016" spans="1:4">
      <c r="A15016" s="32">
        <v>2001</v>
      </c>
      <c r="B15016" s="32" t="s">
        <v>7</v>
      </c>
      <c r="C15016" s="32" t="s">
        <v>131</v>
      </c>
      <c r="D15016" s="33">
        <v>14340</v>
      </c>
    </row>
    <row r="15017" spans="1:4">
      <c r="A15017" s="32">
        <v>2001</v>
      </c>
      <c r="B15017" s="32" t="s">
        <v>8</v>
      </c>
      <c r="C15017" s="32" t="s">
        <v>131</v>
      </c>
      <c r="D15017" s="33">
        <v>12133</v>
      </c>
    </row>
    <row r="15018" spans="1:4">
      <c r="A15018" s="32">
        <v>2001</v>
      </c>
      <c r="B15018" s="32" t="s">
        <v>9</v>
      </c>
      <c r="C15018" s="32" t="s">
        <v>131</v>
      </c>
      <c r="D15018" s="33">
        <v>11131</v>
      </c>
    </row>
    <row r="15019" spans="1:4">
      <c r="A15019" s="32">
        <v>2001</v>
      </c>
      <c r="B15019" s="32" t="s">
        <v>10</v>
      </c>
      <c r="C15019" s="32" t="s">
        <v>131</v>
      </c>
      <c r="D15019" s="33">
        <v>12039</v>
      </c>
    </row>
    <row r="15020" spans="1:4">
      <c r="A15020" s="32">
        <v>2001</v>
      </c>
      <c r="B15020" s="32" t="s">
        <v>11</v>
      </c>
      <c r="C15020" s="32" t="s">
        <v>131</v>
      </c>
      <c r="D15020" s="33">
        <v>12556</v>
      </c>
    </row>
    <row r="15021" spans="1:4">
      <c r="A15021" s="32">
        <v>2001</v>
      </c>
      <c r="B15021" s="32" t="s">
        <v>12</v>
      </c>
      <c r="C15021" s="32" t="s">
        <v>131</v>
      </c>
      <c r="D15021" s="33">
        <v>11504</v>
      </c>
    </row>
    <row r="15022" spans="1:4">
      <c r="A15022" s="32">
        <v>2001</v>
      </c>
      <c r="B15022" s="32" t="s">
        <v>13</v>
      </c>
      <c r="C15022" s="32" t="s">
        <v>131</v>
      </c>
      <c r="D15022" s="33">
        <v>11692</v>
      </c>
    </row>
    <row r="15023" spans="1:4">
      <c r="A15023" s="32">
        <v>2001</v>
      </c>
      <c r="B15023" s="32" t="s">
        <v>14</v>
      </c>
      <c r="C15023" s="32" t="s">
        <v>131</v>
      </c>
      <c r="D15023" s="33">
        <v>12336</v>
      </c>
    </row>
    <row r="15024" spans="1:4">
      <c r="A15024" s="32">
        <v>2001</v>
      </c>
      <c r="B15024" s="32" t="s">
        <v>15</v>
      </c>
      <c r="C15024" s="32" t="s">
        <v>131</v>
      </c>
      <c r="D15024" s="33">
        <v>9425</v>
      </c>
    </row>
    <row r="15025" spans="1:4">
      <c r="A15025" s="32">
        <v>2002</v>
      </c>
      <c r="B15025" s="32" t="s">
        <v>4</v>
      </c>
      <c r="C15025" s="32" t="s">
        <v>131</v>
      </c>
      <c r="D15025" s="33">
        <v>6492</v>
      </c>
    </row>
    <row r="15026" spans="1:4">
      <c r="A15026" s="32">
        <v>2002</v>
      </c>
      <c r="B15026" s="32" t="s">
        <v>5</v>
      </c>
      <c r="C15026" s="32" t="s">
        <v>131</v>
      </c>
      <c r="D15026" s="33">
        <v>5997</v>
      </c>
    </row>
    <row r="15027" spans="1:4">
      <c r="A15027" s="32">
        <v>2002</v>
      </c>
      <c r="B15027" s="32" t="s">
        <v>6</v>
      </c>
      <c r="C15027" s="32" t="s">
        <v>131</v>
      </c>
      <c r="D15027" s="33">
        <v>6167</v>
      </c>
    </row>
    <row r="15028" spans="1:4">
      <c r="A15028" s="32">
        <v>2002</v>
      </c>
      <c r="B15028" s="32" t="s">
        <v>7</v>
      </c>
      <c r="C15028" s="32" t="s">
        <v>131</v>
      </c>
      <c r="D15028" s="33">
        <v>6094</v>
      </c>
    </row>
    <row r="15029" spans="1:4">
      <c r="A15029" s="32">
        <v>2002</v>
      </c>
      <c r="B15029" s="32" t="s">
        <v>8</v>
      </c>
      <c r="C15029" s="32" t="s">
        <v>131</v>
      </c>
      <c r="D15029" s="33">
        <v>4677.8292670625497</v>
      </c>
    </row>
    <row r="15030" spans="1:4">
      <c r="A15030" s="32">
        <v>2002</v>
      </c>
      <c r="B15030" s="32" t="s">
        <v>9</v>
      </c>
      <c r="C15030" s="32" t="s">
        <v>131</v>
      </c>
      <c r="D15030" s="33">
        <v>3804</v>
      </c>
    </row>
    <row r="15031" spans="1:4">
      <c r="A15031" s="32">
        <v>2002</v>
      </c>
      <c r="B15031" s="32" t="s">
        <v>10</v>
      </c>
      <c r="C15031" s="32" t="s">
        <v>131</v>
      </c>
      <c r="D15031" s="33">
        <v>4232</v>
      </c>
    </row>
    <row r="15032" spans="1:4">
      <c r="A15032" s="32">
        <v>2002</v>
      </c>
      <c r="B15032" s="32" t="s">
        <v>11</v>
      </c>
      <c r="C15032" s="32" t="s">
        <v>131</v>
      </c>
      <c r="D15032" s="33">
        <v>3256</v>
      </c>
    </row>
    <row r="15033" spans="1:4">
      <c r="A15033" s="32">
        <v>2002</v>
      </c>
      <c r="B15033" s="32" t="s">
        <v>12</v>
      </c>
      <c r="C15033" s="32" t="s">
        <v>131</v>
      </c>
      <c r="D15033" s="33">
        <v>3345</v>
      </c>
    </row>
    <row r="15034" spans="1:4">
      <c r="A15034" s="32">
        <v>2002</v>
      </c>
      <c r="B15034" s="32" t="s">
        <v>13</v>
      </c>
      <c r="C15034" s="32" t="s">
        <v>131</v>
      </c>
      <c r="D15034" s="33">
        <v>3427</v>
      </c>
    </row>
    <row r="15035" spans="1:4">
      <c r="A15035" s="32">
        <v>2002</v>
      </c>
      <c r="B15035" s="32" t="s">
        <v>14</v>
      </c>
      <c r="C15035" s="32" t="s">
        <v>131</v>
      </c>
      <c r="D15035" s="33">
        <v>3763</v>
      </c>
    </row>
    <row r="15036" spans="1:4">
      <c r="A15036" s="32">
        <v>2002</v>
      </c>
      <c r="B15036" s="32" t="s">
        <v>15</v>
      </c>
      <c r="C15036" s="32" t="s">
        <v>131</v>
      </c>
      <c r="D15036" s="33">
        <v>3118.09129227108</v>
      </c>
    </row>
    <row r="15037" spans="1:4">
      <c r="A15037" s="32">
        <v>2003</v>
      </c>
      <c r="B15037" s="32" t="s">
        <v>4</v>
      </c>
      <c r="C15037" s="32" t="s">
        <v>131</v>
      </c>
      <c r="D15037" s="33">
        <v>3068</v>
      </c>
    </row>
    <row r="15038" spans="1:4">
      <c r="A15038" s="32">
        <v>2003</v>
      </c>
      <c r="B15038" s="32" t="s">
        <v>5</v>
      </c>
      <c r="C15038" s="32" t="s">
        <v>131</v>
      </c>
      <c r="D15038" s="33">
        <v>2092</v>
      </c>
    </row>
    <row r="15039" spans="1:4">
      <c r="A15039" s="32">
        <v>2003</v>
      </c>
      <c r="B15039" s="32" t="s">
        <v>6</v>
      </c>
      <c r="C15039" s="32" t="s">
        <v>131</v>
      </c>
      <c r="D15039" s="33">
        <v>2397.64022383782</v>
      </c>
    </row>
    <row r="15040" spans="1:4">
      <c r="A15040" s="32">
        <v>2003</v>
      </c>
      <c r="B15040" s="32" t="s">
        <v>7</v>
      </c>
      <c r="C15040" s="32" t="s">
        <v>131</v>
      </c>
      <c r="D15040" s="33">
        <v>2522</v>
      </c>
    </row>
    <row r="15041" spans="1:4">
      <c r="A15041" s="32">
        <v>2003</v>
      </c>
      <c r="B15041" s="32" t="s">
        <v>8</v>
      </c>
      <c r="C15041" s="32" t="s">
        <v>131</v>
      </c>
      <c r="D15041" s="33">
        <v>1883</v>
      </c>
    </row>
    <row r="15042" spans="1:4">
      <c r="A15042" s="32">
        <v>2003</v>
      </c>
      <c r="B15042" s="32" t="s">
        <v>9</v>
      </c>
      <c r="C15042" s="32" t="s">
        <v>131</v>
      </c>
      <c r="D15042" s="33">
        <v>1589</v>
      </c>
    </row>
    <row r="15043" spans="1:4">
      <c r="A15043" s="32">
        <v>2003</v>
      </c>
      <c r="B15043" s="32" t="s">
        <v>10</v>
      </c>
      <c r="C15043" s="32" t="s">
        <v>131</v>
      </c>
      <c r="D15043" s="33">
        <v>1970</v>
      </c>
    </row>
    <row r="15044" spans="1:4">
      <c r="A15044" s="32">
        <v>2003</v>
      </c>
      <c r="B15044" s="32" t="s">
        <v>11</v>
      </c>
      <c r="C15044" s="32" t="s">
        <v>131</v>
      </c>
      <c r="D15044" s="33">
        <v>1898</v>
      </c>
    </row>
    <row r="15045" spans="1:4">
      <c r="A15045" s="32">
        <v>2003</v>
      </c>
      <c r="B15045" s="32" t="s">
        <v>12</v>
      </c>
      <c r="C15045" s="32" t="s">
        <v>131</v>
      </c>
      <c r="D15045" s="33">
        <v>2570</v>
      </c>
    </row>
    <row r="15046" spans="1:4">
      <c r="A15046" s="32">
        <v>2003</v>
      </c>
      <c r="B15046" s="32" t="s">
        <v>13</v>
      </c>
      <c r="C15046" s="32" t="s">
        <v>131</v>
      </c>
      <c r="D15046" s="33">
        <v>2947</v>
      </c>
    </row>
    <row r="15047" spans="1:4">
      <c r="A15047" s="32">
        <v>2003</v>
      </c>
      <c r="B15047" s="32" t="s">
        <v>14</v>
      </c>
      <c r="C15047" s="32" t="s">
        <v>131</v>
      </c>
      <c r="D15047" s="33">
        <v>3452</v>
      </c>
    </row>
    <row r="15048" spans="1:4">
      <c r="A15048" s="32">
        <v>2003</v>
      </c>
      <c r="B15048" s="32" t="s">
        <v>15</v>
      </c>
      <c r="C15048" s="32" t="s">
        <v>131</v>
      </c>
      <c r="D15048" s="33">
        <v>3341</v>
      </c>
    </row>
    <row r="15049" spans="1:4">
      <c r="A15049" s="32">
        <v>2004</v>
      </c>
      <c r="B15049" s="32" t="s">
        <v>4</v>
      </c>
      <c r="C15049" s="32" t="s">
        <v>131</v>
      </c>
      <c r="D15049" s="33">
        <v>2251</v>
      </c>
    </row>
    <row r="15050" spans="1:4">
      <c r="A15050" s="32">
        <v>2004</v>
      </c>
      <c r="B15050" s="32" t="s">
        <v>5</v>
      </c>
      <c r="C15050" s="32" t="s">
        <v>131</v>
      </c>
      <c r="D15050" s="33">
        <v>1954.83605247486</v>
      </c>
    </row>
    <row r="15051" spans="1:4">
      <c r="A15051" s="32">
        <v>2004</v>
      </c>
      <c r="B15051" s="32" t="s">
        <v>6</v>
      </c>
      <c r="C15051" s="32" t="s">
        <v>131</v>
      </c>
      <c r="D15051" s="33">
        <v>2512</v>
      </c>
    </row>
    <row r="15052" spans="1:4">
      <c r="A15052" s="32">
        <v>2004</v>
      </c>
      <c r="B15052" s="32" t="s">
        <v>7</v>
      </c>
      <c r="C15052" s="32" t="s">
        <v>131</v>
      </c>
      <c r="D15052" s="33">
        <v>1486</v>
      </c>
    </row>
    <row r="15053" spans="1:4">
      <c r="A15053" s="32">
        <v>2004</v>
      </c>
      <c r="B15053" s="32" t="s">
        <v>8</v>
      </c>
      <c r="C15053" s="32" t="s">
        <v>131</v>
      </c>
      <c r="D15053" s="33">
        <v>1431</v>
      </c>
    </row>
    <row r="15054" spans="1:4">
      <c r="A15054" s="32">
        <v>2004</v>
      </c>
      <c r="B15054" s="32" t="s">
        <v>9</v>
      </c>
      <c r="C15054" s="32" t="s">
        <v>131</v>
      </c>
      <c r="D15054" s="33">
        <v>1577</v>
      </c>
    </row>
    <row r="15055" spans="1:4">
      <c r="A15055" s="32">
        <v>2004</v>
      </c>
      <c r="B15055" s="32" t="s">
        <v>10</v>
      </c>
      <c r="C15055" s="32" t="s">
        <v>131</v>
      </c>
      <c r="D15055" s="33">
        <v>1657</v>
      </c>
    </row>
    <row r="15056" spans="1:4">
      <c r="A15056" s="32">
        <v>2004</v>
      </c>
      <c r="B15056" s="32" t="s">
        <v>11</v>
      </c>
      <c r="C15056" s="32" t="s">
        <v>131</v>
      </c>
      <c r="D15056" s="33">
        <v>1538</v>
      </c>
    </row>
    <row r="15057" spans="1:4">
      <c r="A15057" s="32">
        <v>2004</v>
      </c>
      <c r="B15057" s="32" t="s">
        <v>12</v>
      </c>
      <c r="C15057" s="32" t="s">
        <v>131</v>
      </c>
      <c r="D15057" s="33">
        <v>2133.4536442560402</v>
      </c>
    </row>
    <row r="15058" spans="1:4">
      <c r="A15058" s="32">
        <v>2004</v>
      </c>
      <c r="B15058" s="32" t="s">
        <v>13</v>
      </c>
      <c r="C15058" s="32" t="s">
        <v>131</v>
      </c>
      <c r="D15058" s="33">
        <v>2680</v>
      </c>
    </row>
    <row r="15059" spans="1:4">
      <c r="A15059" s="32">
        <v>2004</v>
      </c>
      <c r="B15059" s="32" t="s">
        <v>14</v>
      </c>
      <c r="C15059" s="32" t="s">
        <v>131</v>
      </c>
      <c r="D15059" s="33">
        <v>2270.5272397696599</v>
      </c>
    </row>
    <row r="15060" spans="1:4">
      <c r="A15060" s="32">
        <v>2004</v>
      </c>
      <c r="B15060" s="32" t="s">
        <v>15</v>
      </c>
      <c r="C15060" s="32" t="s">
        <v>131</v>
      </c>
      <c r="D15060" s="33">
        <v>1871.1576380401</v>
      </c>
    </row>
    <row r="15061" spans="1:4">
      <c r="A15061" s="32">
        <v>2005</v>
      </c>
      <c r="B15061" s="32" t="s">
        <v>4</v>
      </c>
      <c r="C15061" s="32" t="s">
        <v>131</v>
      </c>
      <c r="D15061" s="33">
        <v>1234</v>
      </c>
    </row>
    <row r="15062" spans="1:4">
      <c r="A15062" s="32">
        <v>2005</v>
      </c>
      <c r="B15062" s="32" t="s">
        <v>5</v>
      </c>
      <c r="C15062" s="32" t="s">
        <v>131</v>
      </c>
      <c r="D15062" s="33">
        <v>1681</v>
      </c>
    </row>
    <row r="15063" spans="1:4">
      <c r="A15063" s="32">
        <v>2005</v>
      </c>
      <c r="B15063" s="32" t="s">
        <v>6</v>
      </c>
      <c r="C15063" s="32" t="s">
        <v>131</v>
      </c>
      <c r="D15063" s="33">
        <v>1972</v>
      </c>
    </row>
    <row r="15064" spans="1:4">
      <c r="A15064" s="32">
        <v>2005</v>
      </c>
      <c r="B15064" s="32" t="s">
        <v>7</v>
      </c>
      <c r="C15064" s="32" t="s">
        <v>131</v>
      </c>
      <c r="D15064" s="33">
        <v>1465</v>
      </c>
    </row>
    <row r="15065" spans="1:4">
      <c r="A15065" s="32">
        <v>2005</v>
      </c>
      <c r="B15065" s="32" t="s">
        <v>8</v>
      </c>
      <c r="C15065" s="32" t="s">
        <v>131</v>
      </c>
      <c r="D15065" s="33">
        <v>2165</v>
      </c>
    </row>
    <row r="15066" spans="1:4">
      <c r="A15066" s="32">
        <v>2005</v>
      </c>
      <c r="B15066" s="32" t="s">
        <v>9</v>
      </c>
      <c r="C15066" s="32" t="s">
        <v>131</v>
      </c>
      <c r="D15066" s="33">
        <v>1460</v>
      </c>
    </row>
    <row r="15067" spans="1:4">
      <c r="A15067" s="32">
        <v>2005</v>
      </c>
      <c r="B15067" s="32" t="s">
        <v>10</v>
      </c>
      <c r="C15067" s="32" t="s">
        <v>131</v>
      </c>
      <c r="D15067" s="33">
        <v>1084</v>
      </c>
    </row>
    <row r="15068" spans="1:4">
      <c r="A15068" s="32">
        <v>2005</v>
      </c>
      <c r="B15068" s="32" t="s">
        <v>11</v>
      </c>
      <c r="C15068" s="32" t="s">
        <v>131</v>
      </c>
      <c r="D15068" s="33">
        <v>1005.7123920576</v>
      </c>
    </row>
    <row r="15069" spans="1:4">
      <c r="A15069" s="32">
        <v>2005</v>
      </c>
      <c r="B15069" s="32" t="s">
        <v>12</v>
      </c>
      <c r="C15069" s="32" t="s">
        <v>131</v>
      </c>
      <c r="D15069" s="33">
        <v>1009.9302020949</v>
      </c>
    </row>
    <row r="15070" spans="1:4">
      <c r="A15070" s="32">
        <v>2005</v>
      </c>
      <c r="B15070" s="32" t="s">
        <v>13</v>
      </c>
      <c r="C15070" s="32" t="s">
        <v>131</v>
      </c>
      <c r="D15070" s="33">
        <v>889.84121964428505</v>
      </c>
    </row>
    <row r="15071" spans="1:4">
      <c r="A15071" s="32">
        <v>2005</v>
      </c>
      <c r="B15071" s="32" t="s">
        <v>14</v>
      </c>
      <c r="C15071" s="32" t="s">
        <v>131</v>
      </c>
      <c r="D15071" s="33">
        <v>894</v>
      </c>
    </row>
    <row r="15072" spans="1:4">
      <c r="A15072" s="32">
        <v>2005</v>
      </c>
      <c r="B15072" s="32" t="s">
        <v>15</v>
      </c>
      <c r="C15072" s="32" t="s">
        <v>131</v>
      </c>
      <c r="D15072" s="33">
        <v>1115.36358194833</v>
      </c>
    </row>
    <row r="15073" spans="1:4">
      <c r="A15073" s="32">
        <v>2006</v>
      </c>
      <c r="B15073" s="32" t="s">
        <v>4</v>
      </c>
      <c r="C15073" s="32" t="s">
        <v>131</v>
      </c>
      <c r="D15073" s="33">
        <v>1360</v>
      </c>
    </row>
    <row r="15074" spans="1:4">
      <c r="A15074" s="32">
        <v>2006</v>
      </c>
      <c r="B15074" s="32" t="s">
        <v>5</v>
      </c>
      <c r="C15074" s="32" t="s">
        <v>131</v>
      </c>
      <c r="D15074" s="33">
        <v>1543</v>
      </c>
    </row>
    <row r="15075" spans="1:4">
      <c r="A15075" s="32">
        <v>2006</v>
      </c>
      <c r="B15075" s="32" t="s">
        <v>6</v>
      </c>
      <c r="C15075" s="32" t="s">
        <v>131</v>
      </c>
      <c r="D15075" s="33">
        <v>1470</v>
      </c>
    </row>
    <row r="15076" spans="1:4">
      <c r="A15076" s="32">
        <v>2006</v>
      </c>
      <c r="B15076" s="32" t="s">
        <v>7</v>
      </c>
      <c r="C15076" s="32" t="s">
        <v>131</v>
      </c>
      <c r="D15076" s="33">
        <v>1390</v>
      </c>
    </row>
    <row r="15077" spans="1:4">
      <c r="A15077" s="32">
        <v>2006</v>
      </c>
      <c r="B15077" s="32" t="s">
        <v>8</v>
      </c>
      <c r="C15077" s="32" t="s">
        <v>131</v>
      </c>
      <c r="D15077" s="33">
        <v>1212</v>
      </c>
    </row>
    <row r="15078" spans="1:4">
      <c r="A15078" s="32">
        <v>2006</v>
      </c>
      <c r="B15078" s="32" t="s">
        <v>9</v>
      </c>
      <c r="C15078" s="32" t="s">
        <v>131</v>
      </c>
      <c r="D15078" s="33">
        <v>810</v>
      </c>
    </row>
    <row r="15079" spans="1:4">
      <c r="A15079" s="32">
        <v>2006</v>
      </c>
      <c r="B15079" s="32" t="s">
        <v>10</v>
      </c>
      <c r="C15079" s="32" t="s">
        <v>131</v>
      </c>
      <c r="D15079" s="33">
        <v>1169</v>
      </c>
    </row>
    <row r="15080" spans="1:4">
      <c r="A15080" s="32">
        <v>2006</v>
      </c>
      <c r="B15080" s="32" t="s">
        <v>11</v>
      </c>
      <c r="C15080" s="32" t="s">
        <v>131</v>
      </c>
      <c r="D15080" s="33">
        <v>1476.7253708313101</v>
      </c>
    </row>
    <row r="15081" spans="1:4">
      <c r="A15081" s="32">
        <v>2006</v>
      </c>
      <c r="B15081" s="32" t="s">
        <v>12</v>
      </c>
      <c r="C15081" s="32" t="s">
        <v>131</v>
      </c>
      <c r="D15081" s="33">
        <v>1486</v>
      </c>
    </row>
    <row r="15082" spans="1:4">
      <c r="A15082" s="32">
        <v>2006</v>
      </c>
      <c r="B15082" s="32" t="s">
        <v>13</v>
      </c>
      <c r="C15082" s="32" t="s">
        <v>131</v>
      </c>
      <c r="D15082" s="33">
        <v>1296</v>
      </c>
    </row>
    <row r="15083" spans="1:4">
      <c r="A15083" s="32">
        <v>2006</v>
      </c>
      <c r="B15083" s="32" t="s">
        <v>14</v>
      </c>
      <c r="C15083" s="32" t="s">
        <v>131</v>
      </c>
      <c r="D15083" s="33">
        <v>1760.07702301381</v>
      </c>
    </row>
    <row r="15084" spans="1:4">
      <c r="A15084" s="32">
        <v>2006</v>
      </c>
      <c r="B15084" s="32" t="s">
        <v>15</v>
      </c>
      <c r="C15084" s="32" t="s">
        <v>131</v>
      </c>
      <c r="D15084" s="33">
        <v>1540</v>
      </c>
    </row>
    <row r="15085" spans="1:4">
      <c r="A15085" s="32">
        <v>2007</v>
      </c>
      <c r="B15085" s="32" t="s">
        <v>4</v>
      </c>
      <c r="C15085" s="32" t="s">
        <v>131</v>
      </c>
      <c r="D15085" s="33">
        <v>993</v>
      </c>
    </row>
    <row r="15086" spans="1:4">
      <c r="A15086" s="32">
        <v>2007</v>
      </c>
      <c r="B15086" s="32" t="s">
        <v>5</v>
      </c>
      <c r="C15086" s="32" t="s">
        <v>131</v>
      </c>
      <c r="D15086" s="33">
        <v>1005</v>
      </c>
    </row>
    <row r="15087" spans="1:4">
      <c r="A15087" s="32">
        <v>2007</v>
      </c>
      <c r="B15087" s="32" t="s">
        <v>6</v>
      </c>
      <c r="C15087" s="32" t="s">
        <v>131</v>
      </c>
      <c r="D15087" s="33">
        <v>830</v>
      </c>
    </row>
    <row r="15088" spans="1:4">
      <c r="A15088" s="32">
        <v>2007</v>
      </c>
      <c r="B15088" s="32" t="s">
        <v>7</v>
      </c>
      <c r="C15088" s="32" t="s">
        <v>131</v>
      </c>
      <c r="D15088" s="33">
        <v>663</v>
      </c>
    </row>
    <row r="15089" spans="1:4">
      <c r="A15089" s="32">
        <v>2007</v>
      </c>
      <c r="B15089" s="32" t="s">
        <v>8</v>
      </c>
      <c r="C15089" s="32" t="s">
        <v>131</v>
      </c>
      <c r="D15089" s="33">
        <v>960</v>
      </c>
    </row>
    <row r="15090" spans="1:4">
      <c r="A15090" s="32">
        <v>2007</v>
      </c>
      <c r="B15090" s="32" t="s">
        <v>9</v>
      </c>
      <c r="C15090" s="32" t="s">
        <v>131</v>
      </c>
      <c r="D15090" s="33">
        <v>749</v>
      </c>
    </row>
    <row r="15091" spans="1:4">
      <c r="A15091" s="32">
        <v>2007</v>
      </c>
      <c r="B15091" s="32" t="s">
        <v>10</v>
      </c>
      <c r="C15091" s="32" t="s">
        <v>131</v>
      </c>
      <c r="D15091" s="33">
        <v>596.01083427421804</v>
      </c>
    </row>
    <row r="15092" spans="1:4">
      <c r="A15092" s="32">
        <v>2007</v>
      </c>
      <c r="B15092" s="32" t="s">
        <v>11</v>
      </c>
      <c r="C15092" s="32" t="s">
        <v>131</v>
      </c>
      <c r="D15092" s="33">
        <v>680</v>
      </c>
    </row>
    <row r="15093" spans="1:4">
      <c r="A15093" s="32">
        <v>2007</v>
      </c>
      <c r="B15093" s="32" t="s">
        <v>12</v>
      </c>
      <c r="C15093" s="32" t="s">
        <v>131</v>
      </c>
      <c r="D15093" s="33">
        <v>749</v>
      </c>
    </row>
    <row r="15094" spans="1:4">
      <c r="A15094" s="32">
        <v>2007</v>
      </c>
      <c r="B15094" s="32" t="s">
        <v>13</v>
      </c>
      <c r="C15094" s="32" t="s">
        <v>131</v>
      </c>
      <c r="D15094" s="33">
        <v>702.23299605063801</v>
      </c>
    </row>
    <row r="15095" spans="1:4">
      <c r="A15095" s="32">
        <v>2007</v>
      </c>
      <c r="B15095" s="32" t="s">
        <v>14</v>
      </c>
      <c r="C15095" s="32" t="s">
        <v>131</v>
      </c>
      <c r="D15095" s="33">
        <v>740.37030144468702</v>
      </c>
    </row>
    <row r="15096" spans="1:4">
      <c r="A15096" s="32">
        <v>2007</v>
      </c>
      <c r="B15096" s="32" t="s">
        <v>15</v>
      </c>
      <c r="C15096" s="32" t="s">
        <v>131</v>
      </c>
      <c r="D15096" s="33">
        <v>743</v>
      </c>
    </row>
    <row r="15097" spans="1:4">
      <c r="A15097" s="32">
        <v>2008</v>
      </c>
      <c r="B15097" s="32" t="s">
        <v>4</v>
      </c>
      <c r="C15097" s="32" t="s">
        <v>131</v>
      </c>
      <c r="D15097" s="33">
        <v>894</v>
      </c>
    </row>
    <row r="15098" spans="1:4">
      <c r="A15098" s="32">
        <v>2008</v>
      </c>
      <c r="B15098" s="32" t="s">
        <v>5</v>
      </c>
      <c r="C15098" s="32" t="s">
        <v>131</v>
      </c>
      <c r="D15098" s="33">
        <v>760</v>
      </c>
    </row>
    <row r="15099" spans="1:4">
      <c r="A15099" s="32">
        <v>2008</v>
      </c>
      <c r="B15099" s="32" t="s">
        <v>6</v>
      </c>
      <c r="C15099" s="32" t="s">
        <v>131</v>
      </c>
      <c r="D15099" s="33">
        <v>705</v>
      </c>
    </row>
    <row r="15100" spans="1:4">
      <c r="A15100" s="32">
        <v>2008</v>
      </c>
      <c r="B15100" s="32" t="s">
        <v>7</v>
      </c>
      <c r="C15100" s="32" t="s">
        <v>131</v>
      </c>
      <c r="D15100" s="33">
        <v>1002</v>
      </c>
    </row>
    <row r="15101" spans="1:4">
      <c r="A15101" s="32">
        <v>2008</v>
      </c>
      <c r="B15101" s="32" t="s">
        <v>8</v>
      </c>
      <c r="C15101" s="32" t="s">
        <v>131</v>
      </c>
      <c r="D15101" s="33">
        <v>1413</v>
      </c>
    </row>
    <row r="15102" spans="1:4">
      <c r="A15102" s="32">
        <v>2008</v>
      </c>
      <c r="B15102" s="32" t="s">
        <v>9</v>
      </c>
      <c r="C15102" s="32" t="s">
        <v>131</v>
      </c>
      <c r="D15102" s="33">
        <v>1096</v>
      </c>
    </row>
    <row r="15103" spans="1:4">
      <c r="A15103" s="32">
        <v>2008</v>
      </c>
      <c r="B15103" s="32" t="s">
        <v>10</v>
      </c>
      <c r="C15103" s="32" t="s">
        <v>131</v>
      </c>
      <c r="D15103" s="33">
        <v>1615</v>
      </c>
    </row>
    <row r="15104" spans="1:4">
      <c r="A15104" s="32">
        <v>2008</v>
      </c>
      <c r="B15104" s="32" t="s">
        <v>11</v>
      </c>
      <c r="C15104" s="32" t="s">
        <v>131</v>
      </c>
      <c r="D15104" s="33">
        <v>2193.0295770327798</v>
      </c>
    </row>
    <row r="15105" spans="1:4">
      <c r="A15105" s="32">
        <v>2008</v>
      </c>
      <c r="B15105" s="32" t="s">
        <v>12</v>
      </c>
      <c r="C15105" s="32" t="s">
        <v>131</v>
      </c>
      <c r="D15105" s="33">
        <v>2022.3044573688601</v>
      </c>
    </row>
    <row r="15106" spans="1:4">
      <c r="A15106" s="32">
        <v>2008</v>
      </c>
      <c r="B15106" s="32" t="s">
        <v>13</v>
      </c>
      <c r="C15106" s="32" t="s">
        <v>131</v>
      </c>
      <c r="D15106" s="33">
        <v>1780</v>
      </c>
    </row>
    <row r="15107" spans="1:4">
      <c r="A15107" s="32">
        <v>2008</v>
      </c>
      <c r="B15107" s="32" t="s">
        <v>14</v>
      </c>
      <c r="C15107" s="32" t="s">
        <v>131</v>
      </c>
      <c r="D15107" s="33">
        <v>1344</v>
      </c>
    </row>
    <row r="15108" spans="1:4">
      <c r="A15108" s="32">
        <v>2008</v>
      </c>
      <c r="B15108" s="32" t="s">
        <v>15</v>
      </c>
      <c r="C15108" s="32" t="s">
        <v>131</v>
      </c>
      <c r="D15108" s="33">
        <v>1517.9188485992099</v>
      </c>
    </row>
    <row r="15109" spans="1:4">
      <c r="A15109" s="32">
        <v>2009</v>
      </c>
      <c r="B15109" s="32" t="s">
        <v>4</v>
      </c>
      <c r="C15109" s="32" t="s">
        <v>131</v>
      </c>
      <c r="D15109" s="33">
        <v>2053.0904423616498</v>
      </c>
    </row>
    <row r="15110" spans="1:4">
      <c r="A15110" s="32">
        <v>2009</v>
      </c>
      <c r="B15110" s="32" t="s">
        <v>5</v>
      </c>
      <c r="C15110" s="32" t="s">
        <v>131</v>
      </c>
      <c r="D15110" s="33">
        <v>1929.44971129841</v>
      </c>
    </row>
    <row r="15111" spans="1:4">
      <c r="A15111" s="32">
        <v>2009</v>
      </c>
      <c r="B15111" s="32" t="s">
        <v>6</v>
      </c>
      <c r="C15111" s="32" t="s">
        <v>131</v>
      </c>
      <c r="D15111" s="33">
        <v>1569.4999410697999</v>
      </c>
    </row>
    <row r="15112" spans="1:4">
      <c r="A15112" s="32">
        <v>2009</v>
      </c>
      <c r="B15112" s="32" t="s">
        <v>7</v>
      </c>
      <c r="C15112" s="32" t="s">
        <v>131</v>
      </c>
      <c r="D15112" s="33">
        <v>1331.5627178263201</v>
      </c>
    </row>
    <row r="15113" spans="1:4">
      <c r="A15113" s="32">
        <v>2009</v>
      </c>
      <c r="B15113" s="32" t="s">
        <v>8</v>
      </c>
      <c r="C15113" s="32" t="s">
        <v>131</v>
      </c>
      <c r="D15113" s="33">
        <v>1145</v>
      </c>
    </row>
    <row r="15114" spans="1:4">
      <c r="A15114" s="32">
        <v>2009</v>
      </c>
      <c r="B15114" s="32" t="s">
        <v>9</v>
      </c>
      <c r="C15114" s="32" t="s">
        <v>131</v>
      </c>
      <c r="D15114" s="33">
        <v>1075.8745102917701</v>
      </c>
    </row>
    <row r="15115" spans="1:4">
      <c r="A15115" s="32">
        <v>2009</v>
      </c>
      <c r="B15115" s="32" t="s">
        <v>10</v>
      </c>
      <c r="C15115" s="32" t="s">
        <v>131</v>
      </c>
      <c r="D15115" s="33">
        <v>835.69624074703904</v>
      </c>
    </row>
    <row r="15116" spans="1:4">
      <c r="A15116" s="32">
        <v>2009</v>
      </c>
      <c r="B15116" s="32" t="s">
        <v>11</v>
      </c>
      <c r="C15116" s="32" t="s">
        <v>131</v>
      </c>
      <c r="D15116" s="33">
        <v>1186.8860944759299</v>
      </c>
    </row>
    <row r="15117" spans="1:4">
      <c r="A15117" s="32">
        <v>2009</v>
      </c>
      <c r="B15117" s="32" t="s">
        <v>12</v>
      </c>
      <c r="C15117" s="32" t="s">
        <v>131</v>
      </c>
      <c r="D15117" s="33">
        <v>1183.74537227478</v>
      </c>
    </row>
    <row r="15118" spans="1:4">
      <c r="A15118" s="32">
        <v>2009</v>
      </c>
      <c r="B15118" s="32" t="s">
        <v>13</v>
      </c>
      <c r="C15118" s="32" t="s">
        <v>131</v>
      </c>
      <c r="D15118" s="33">
        <v>1102.49716585852</v>
      </c>
    </row>
    <row r="15119" spans="1:4">
      <c r="A15119" s="32">
        <v>2009</v>
      </c>
      <c r="B15119" s="32" t="s">
        <v>14</v>
      </c>
      <c r="C15119" s="32" t="s">
        <v>131</v>
      </c>
      <c r="D15119" s="33">
        <v>940</v>
      </c>
    </row>
    <row r="15120" spans="1:4">
      <c r="A15120" s="32">
        <v>2009</v>
      </c>
      <c r="B15120" s="32" t="s">
        <v>15</v>
      </c>
      <c r="C15120" s="32" t="s">
        <v>131</v>
      </c>
      <c r="D15120" s="33">
        <v>829</v>
      </c>
    </row>
    <row r="15121" spans="1:4">
      <c r="A15121" s="32">
        <v>2010</v>
      </c>
      <c r="B15121" s="32" t="s">
        <v>4</v>
      </c>
      <c r="C15121" s="32" t="s">
        <v>131</v>
      </c>
      <c r="D15121" s="33">
        <v>777.81651710490098</v>
      </c>
    </row>
    <row r="15122" spans="1:4">
      <c r="A15122" s="32">
        <v>2010</v>
      </c>
      <c r="B15122" s="32" t="s">
        <v>5</v>
      </c>
      <c r="C15122" s="32" t="s">
        <v>131</v>
      </c>
      <c r="D15122" s="33">
        <v>645.97987883525695</v>
      </c>
    </row>
    <row r="15123" spans="1:4">
      <c r="A15123" s="32">
        <v>2010</v>
      </c>
      <c r="B15123" s="32" t="s">
        <v>6</v>
      </c>
      <c r="C15123" s="32" t="s">
        <v>131</v>
      </c>
      <c r="D15123" s="33">
        <v>896.44920655549902</v>
      </c>
    </row>
    <row r="15124" spans="1:4">
      <c r="A15124" s="32">
        <v>2010</v>
      </c>
      <c r="B15124" s="32" t="s">
        <v>7</v>
      </c>
      <c r="C15124" s="32" t="s">
        <v>131</v>
      </c>
      <c r="D15124" s="33">
        <v>953</v>
      </c>
    </row>
    <row r="15125" spans="1:4">
      <c r="A15125" s="32">
        <v>2010</v>
      </c>
      <c r="B15125" s="32" t="s">
        <v>8</v>
      </c>
      <c r="C15125" s="32" t="s">
        <v>131</v>
      </c>
      <c r="D15125" s="33">
        <v>1011.70396242109</v>
      </c>
    </row>
    <row r="15126" spans="1:4">
      <c r="A15126" s="32">
        <v>2010</v>
      </c>
      <c r="B15126" s="32" t="s">
        <v>9</v>
      </c>
      <c r="C15126" s="32" t="s">
        <v>131</v>
      </c>
      <c r="D15126" s="33">
        <v>781.59159155116402</v>
      </c>
    </row>
    <row r="15127" spans="1:4">
      <c r="A15127" s="32">
        <v>2010</v>
      </c>
      <c r="B15127" s="32" t="s">
        <v>10</v>
      </c>
      <c r="C15127" s="32" t="s">
        <v>131</v>
      </c>
      <c r="D15127" s="33">
        <v>668.03638743264605</v>
      </c>
    </row>
    <row r="15128" spans="1:4">
      <c r="A15128" s="32">
        <v>2010</v>
      </c>
      <c r="B15128" s="32" t="s">
        <v>11</v>
      </c>
      <c r="C15128" s="32" t="s">
        <v>131</v>
      </c>
      <c r="D15128" s="33">
        <v>603.66711043340899</v>
      </c>
    </row>
    <row r="15129" spans="1:4">
      <c r="A15129" s="32">
        <v>2010</v>
      </c>
      <c r="B15129" s="32" t="s">
        <v>12</v>
      </c>
      <c r="C15129" s="32" t="s">
        <v>131</v>
      </c>
      <c r="D15129" s="33">
        <v>680.01321183157904</v>
      </c>
    </row>
    <row r="15130" spans="1:4">
      <c r="A15130" s="32">
        <v>2010</v>
      </c>
      <c r="B15130" s="32" t="s">
        <v>13</v>
      </c>
      <c r="C15130" s="32" t="s">
        <v>131</v>
      </c>
      <c r="D15130" s="33">
        <v>680.01321183157904</v>
      </c>
    </row>
    <row r="15131" spans="1:4">
      <c r="A15131" s="32">
        <v>2010</v>
      </c>
      <c r="B15131" s="32" t="s">
        <v>14</v>
      </c>
      <c r="C15131" s="32" t="s">
        <v>131</v>
      </c>
      <c r="D15131" s="33">
        <v>661.62111498970501</v>
      </c>
    </row>
    <row r="15132" spans="1:4">
      <c r="A15132" s="32">
        <v>2010</v>
      </c>
      <c r="B15132" s="32" t="s">
        <v>15</v>
      </c>
      <c r="C15132" s="32" t="s">
        <v>131</v>
      </c>
      <c r="D15132" s="33">
        <v>493.722498126571</v>
      </c>
    </row>
    <row r="15133" spans="1:4">
      <c r="A15133" s="32">
        <v>2011</v>
      </c>
      <c r="B15133" s="32" t="s">
        <v>4</v>
      </c>
      <c r="C15133" s="32" t="s">
        <v>131</v>
      </c>
      <c r="D15133" s="33">
        <v>459.04908022126898</v>
      </c>
    </row>
    <row r="15134" spans="1:4">
      <c r="A15134" s="32">
        <v>2011</v>
      </c>
      <c r="B15134" s="32" t="s">
        <v>5</v>
      </c>
      <c r="C15134" s="32" t="s">
        <v>131</v>
      </c>
      <c r="D15134" s="33">
        <v>593.30084300600402</v>
      </c>
    </row>
    <row r="15135" spans="1:4">
      <c r="A15135" s="32">
        <v>2011</v>
      </c>
      <c r="B15135" s="32" t="s">
        <v>6</v>
      </c>
      <c r="C15135" s="32" t="s">
        <v>131</v>
      </c>
      <c r="D15135" s="33">
        <v>454.593138505882</v>
      </c>
    </row>
    <row r="15136" spans="1:4">
      <c r="A15136" s="32">
        <v>2011</v>
      </c>
      <c r="B15136" s="32" t="s">
        <v>7</v>
      </c>
      <c r="C15136" s="32" t="s">
        <v>131</v>
      </c>
      <c r="D15136" s="33">
        <v>472.06822245646902</v>
      </c>
    </row>
    <row r="15137" spans="1:4">
      <c r="A15137" s="32">
        <v>2011</v>
      </c>
      <c r="B15137" s="32" t="s">
        <v>8</v>
      </c>
      <c r="C15137" s="32" t="s">
        <v>131</v>
      </c>
      <c r="D15137" s="33">
        <v>433.07393961588599</v>
      </c>
    </row>
    <row r="15138" spans="1:4">
      <c r="A15138" s="32">
        <v>2011</v>
      </c>
      <c r="B15138" s="32" t="s">
        <v>9</v>
      </c>
      <c r="C15138" s="32" t="s">
        <v>131</v>
      </c>
      <c r="D15138" s="33">
        <v>424.70077658046</v>
      </c>
    </row>
    <row r="15139" spans="1:4">
      <c r="A15139" s="32">
        <v>2011</v>
      </c>
      <c r="B15139" s="32" t="s">
        <v>10</v>
      </c>
      <c r="C15139" s="32" t="s">
        <v>131</v>
      </c>
      <c r="D15139" s="33">
        <v>388.81320600115799</v>
      </c>
    </row>
    <row r="15140" spans="1:4">
      <c r="A15140" s="32">
        <v>2011</v>
      </c>
      <c r="B15140" s="32" t="s">
        <v>11</v>
      </c>
      <c r="C15140" s="32" t="s">
        <v>131</v>
      </c>
      <c r="D15140" s="33">
        <v>394.74232207516002</v>
      </c>
    </row>
    <row r="15141" spans="1:4">
      <c r="A15141" s="32">
        <v>2011</v>
      </c>
      <c r="B15141" s="32" t="s">
        <v>12</v>
      </c>
      <c r="C15141" s="32" t="s">
        <v>131</v>
      </c>
      <c r="D15141" s="33">
        <v>455.25508926848698</v>
      </c>
    </row>
    <row r="15142" spans="1:4">
      <c r="A15142" s="32">
        <v>2011</v>
      </c>
      <c r="B15142" s="32" t="s">
        <v>13</v>
      </c>
      <c r="C15142" s="32" t="s">
        <v>131</v>
      </c>
      <c r="D15142" s="33">
        <v>345.60222473938302</v>
      </c>
    </row>
    <row r="15143" spans="1:4">
      <c r="A15143" s="32">
        <v>2011</v>
      </c>
      <c r="B15143" s="32" t="s">
        <v>14</v>
      </c>
      <c r="C15143" s="32" t="s">
        <v>131</v>
      </c>
      <c r="D15143" s="33">
        <v>510.49998539580002</v>
      </c>
    </row>
    <row r="15144" spans="1:4">
      <c r="A15144" s="32">
        <v>2011</v>
      </c>
      <c r="B15144" s="32" t="s">
        <v>15</v>
      </c>
      <c r="C15144" s="32" t="s">
        <v>131</v>
      </c>
      <c r="D15144" s="33">
        <v>420.46614439976798</v>
      </c>
    </row>
    <row r="15145" spans="1:4">
      <c r="A15145" s="32">
        <v>2012</v>
      </c>
      <c r="B15145" s="32" t="s">
        <v>4</v>
      </c>
      <c r="C15145" s="32" t="s">
        <v>131</v>
      </c>
      <c r="D15145" s="33">
        <v>365.57617604612</v>
      </c>
    </row>
    <row r="15146" spans="1:4">
      <c r="A15146" s="32">
        <v>2012</v>
      </c>
      <c r="B15146" s="32" t="s">
        <v>5</v>
      </c>
      <c r="C15146" s="32" t="s">
        <v>131</v>
      </c>
      <c r="D15146" s="33">
        <v>278.412565095285</v>
      </c>
    </row>
    <row r="15147" spans="1:4">
      <c r="A15147" s="32">
        <v>2012</v>
      </c>
      <c r="B15147" s="32" t="s">
        <v>6</v>
      </c>
      <c r="C15147" s="32" t="s">
        <v>131</v>
      </c>
      <c r="D15147" s="33">
        <v>314.43168699683503</v>
      </c>
    </row>
    <row r="15148" spans="1:4">
      <c r="A15148" s="32">
        <v>2012</v>
      </c>
      <c r="B15148" s="32" t="s">
        <v>7</v>
      </c>
      <c r="C15148" s="32" t="s">
        <v>131</v>
      </c>
      <c r="D15148" s="33">
        <v>241.84402877084599</v>
      </c>
    </row>
    <row r="15149" spans="1:4">
      <c r="A15149" s="32">
        <v>2012</v>
      </c>
      <c r="B15149" s="32" t="s">
        <v>8</v>
      </c>
      <c r="C15149" s="32" t="s">
        <v>131</v>
      </c>
      <c r="D15149" s="33">
        <v>6337.8487699953303</v>
      </c>
    </row>
    <row r="15150" spans="1:4">
      <c r="A15150" s="32">
        <v>2012</v>
      </c>
      <c r="B15150" s="32" t="s">
        <v>9</v>
      </c>
      <c r="C15150" s="32" t="s">
        <v>131</v>
      </c>
      <c r="D15150" s="33">
        <v>178.79199549208701</v>
      </c>
    </row>
    <row r="15151" spans="1:4">
      <c r="A15151" s="32">
        <v>2012</v>
      </c>
      <c r="B15151" s="32" t="s">
        <v>10</v>
      </c>
      <c r="C15151" s="32" t="s">
        <v>131</v>
      </c>
      <c r="D15151" s="33">
        <v>191.67813098693</v>
      </c>
    </row>
    <row r="15152" spans="1:4">
      <c r="A15152" s="32">
        <v>2012</v>
      </c>
      <c r="B15152" s="32" t="s">
        <v>11</v>
      </c>
      <c r="C15152" s="32" t="s">
        <v>131</v>
      </c>
      <c r="D15152" s="33">
        <v>59.296582878752801</v>
      </c>
    </row>
    <row r="15153" spans="1:4">
      <c r="A15153" s="32">
        <v>2012</v>
      </c>
      <c r="B15153" s="32" t="s">
        <v>12</v>
      </c>
      <c r="C15153" s="32" t="s">
        <v>131</v>
      </c>
      <c r="D15153" s="33">
        <v>288.148195447175</v>
      </c>
    </row>
    <row r="15154" spans="1:4">
      <c r="A15154" s="32">
        <v>2012</v>
      </c>
      <c r="B15154" s="32" t="s">
        <v>13</v>
      </c>
      <c r="C15154" s="32" t="s">
        <v>131</v>
      </c>
      <c r="D15154" s="33">
        <v>25928.635475966799</v>
      </c>
    </row>
    <row r="15155" spans="1:4">
      <c r="A15155" s="32">
        <v>2012</v>
      </c>
      <c r="B15155" s="32" t="s">
        <v>14</v>
      </c>
      <c r="C15155" s="32" t="s">
        <v>131</v>
      </c>
      <c r="D15155" s="33">
        <v>20779.345818715799</v>
      </c>
    </row>
    <row r="15156" spans="1:4">
      <c r="A15156" s="32">
        <v>2012</v>
      </c>
      <c r="B15156" s="32" t="s">
        <v>15</v>
      </c>
      <c r="C15156" s="32" t="s">
        <v>131</v>
      </c>
      <c r="D15156" s="33">
        <v>9824.3142622969899</v>
      </c>
    </row>
    <row r="15157" spans="1:4">
      <c r="A15157" s="32">
        <v>2013</v>
      </c>
      <c r="B15157" s="32" t="s">
        <v>4</v>
      </c>
      <c r="C15157" s="32" t="s">
        <v>131</v>
      </c>
      <c r="D15157" s="33">
        <v>12058.4409979429</v>
      </c>
    </row>
    <row r="15158" spans="1:4">
      <c r="A15158" s="32">
        <v>2013</v>
      </c>
      <c r="B15158" s="32" t="s">
        <v>5</v>
      </c>
      <c r="C15158" s="32" t="s">
        <v>131</v>
      </c>
      <c r="D15158" s="33">
        <v>23476.076313264501</v>
      </c>
    </row>
    <row r="15159" spans="1:4">
      <c r="A15159" s="32">
        <v>2013</v>
      </c>
      <c r="B15159" s="32" t="s">
        <v>6</v>
      </c>
      <c r="C15159" s="32" t="s">
        <v>131</v>
      </c>
      <c r="D15159" s="33">
        <v>0</v>
      </c>
    </row>
    <row r="15160" spans="1:4">
      <c r="A15160" s="32">
        <v>2013</v>
      </c>
      <c r="B15160" s="32" t="s">
        <v>7</v>
      </c>
      <c r="C15160" s="32" t="s">
        <v>131</v>
      </c>
      <c r="D15160" s="33">
        <v>69.966220236183901</v>
      </c>
    </row>
    <row r="15161" spans="1:4">
      <c r="A15161" s="32">
        <v>2013</v>
      </c>
      <c r="B15161" s="32" t="s">
        <v>8</v>
      </c>
      <c r="C15161" s="32" t="s">
        <v>131</v>
      </c>
      <c r="D15161" s="33">
        <v>0</v>
      </c>
    </row>
    <row r="15162" spans="1:4">
      <c r="A15162" s="32">
        <v>2013</v>
      </c>
      <c r="B15162" s="32" t="s">
        <v>9</v>
      </c>
      <c r="C15162" s="32" t="s">
        <v>131</v>
      </c>
      <c r="D15162" s="33">
        <v>0</v>
      </c>
    </row>
    <row r="15163" spans="1:4">
      <c r="A15163" s="32">
        <v>2013</v>
      </c>
      <c r="B15163" s="32" t="s">
        <v>10</v>
      </c>
      <c r="C15163" s="32" t="s">
        <v>131</v>
      </c>
      <c r="D15163" s="33">
        <v>0</v>
      </c>
    </row>
    <row r="15164" spans="1:4">
      <c r="A15164" s="32">
        <v>2013</v>
      </c>
      <c r="B15164" s="32" t="s">
        <v>11</v>
      </c>
      <c r="C15164" s="32" t="s">
        <v>131</v>
      </c>
      <c r="D15164" s="33">
        <v>0</v>
      </c>
    </row>
    <row r="15165" spans="1:4">
      <c r="A15165" s="32">
        <v>2013</v>
      </c>
      <c r="B15165" s="32" t="s">
        <v>12</v>
      </c>
      <c r="C15165" s="32" t="s">
        <v>131</v>
      </c>
      <c r="D15165" s="33">
        <v>26.613422372520699</v>
      </c>
    </row>
    <row r="15166" spans="1:4">
      <c r="A15166" s="32">
        <v>2013</v>
      </c>
      <c r="B15166" s="32" t="s">
        <v>13</v>
      </c>
      <c r="C15166" s="32" t="s">
        <v>131</v>
      </c>
      <c r="D15166" s="33">
        <v>0</v>
      </c>
    </row>
    <row r="15167" spans="1:4">
      <c r="A15167" s="32">
        <v>2013</v>
      </c>
      <c r="B15167" s="32" t="s">
        <v>14</v>
      </c>
      <c r="C15167" s="32" t="s">
        <v>131</v>
      </c>
      <c r="D15167" s="33">
        <v>0</v>
      </c>
    </row>
    <row r="15168" spans="1:4">
      <c r="A15168" s="32">
        <v>2013</v>
      </c>
      <c r="B15168" s="32" t="s">
        <v>15</v>
      </c>
      <c r="C15168" s="32" t="s">
        <v>131</v>
      </c>
      <c r="D15168" s="33">
        <v>0</v>
      </c>
    </row>
    <row r="15169" spans="1:4">
      <c r="A15169" s="32">
        <v>2014</v>
      </c>
      <c r="B15169" s="32" t="s">
        <v>4</v>
      </c>
      <c r="C15169" s="32" t="s">
        <v>131</v>
      </c>
      <c r="D15169" s="33">
        <v>0</v>
      </c>
    </row>
    <row r="15170" spans="1:4">
      <c r="A15170" s="32">
        <v>2014</v>
      </c>
      <c r="B15170" s="32" t="s">
        <v>5</v>
      </c>
      <c r="C15170" s="32" t="s">
        <v>131</v>
      </c>
      <c r="D15170" s="33">
        <v>0</v>
      </c>
    </row>
    <row r="15171" spans="1:4">
      <c r="A15171" s="32">
        <v>2014</v>
      </c>
      <c r="B15171" s="32" t="s">
        <v>6</v>
      </c>
      <c r="C15171" s="32" t="s">
        <v>131</v>
      </c>
      <c r="D15171" s="33">
        <v>0</v>
      </c>
    </row>
    <row r="15172" spans="1:4">
      <c r="A15172" s="32">
        <v>2014</v>
      </c>
      <c r="B15172" s="32" t="s">
        <v>7</v>
      </c>
      <c r="C15172" s="32" t="s">
        <v>131</v>
      </c>
      <c r="D15172" s="33">
        <v>0</v>
      </c>
    </row>
    <row r="15173" spans="1:4">
      <c r="A15173" s="32">
        <v>2014</v>
      </c>
      <c r="B15173" s="32" t="s">
        <v>8</v>
      </c>
      <c r="C15173" s="32" t="s">
        <v>131</v>
      </c>
      <c r="D15173" s="33">
        <v>0</v>
      </c>
    </row>
    <row r="15174" spans="1:4">
      <c r="A15174" s="32">
        <v>2014</v>
      </c>
      <c r="B15174" s="32" t="s">
        <v>9</v>
      </c>
      <c r="C15174" s="32" t="s">
        <v>131</v>
      </c>
      <c r="D15174" s="33">
        <v>0</v>
      </c>
    </row>
    <row r="15175" spans="1:4">
      <c r="A15175" s="32">
        <v>2014</v>
      </c>
      <c r="B15175" s="32" t="s">
        <v>10</v>
      </c>
      <c r="C15175" s="32" t="s">
        <v>131</v>
      </c>
      <c r="D15175" s="33">
        <v>0</v>
      </c>
    </row>
    <row r="15176" spans="1:4">
      <c r="A15176" s="32">
        <v>2014</v>
      </c>
      <c r="B15176" s="32" t="s">
        <v>11</v>
      </c>
      <c r="C15176" s="32" t="s">
        <v>131</v>
      </c>
      <c r="D15176" s="33">
        <v>0</v>
      </c>
    </row>
    <row r="15177" spans="1:4">
      <c r="A15177" s="32">
        <v>2014</v>
      </c>
      <c r="B15177" s="32" t="s">
        <v>12</v>
      </c>
      <c r="C15177" s="32" t="s">
        <v>131</v>
      </c>
      <c r="D15177" s="33">
        <v>0</v>
      </c>
    </row>
    <row r="15178" spans="1:4">
      <c r="A15178" s="32">
        <v>2014</v>
      </c>
      <c r="B15178" s="32" t="s">
        <v>13</v>
      </c>
      <c r="C15178" s="32" t="s">
        <v>131</v>
      </c>
      <c r="D15178" s="33">
        <v>0</v>
      </c>
    </row>
    <row r="15179" spans="1:4">
      <c r="A15179" s="32">
        <v>2014</v>
      </c>
      <c r="B15179" s="32" t="s">
        <v>14</v>
      </c>
      <c r="C15179" s="32" t="s">
        <v>131</v>
      </c>
      <c r="D15179" s="33">
        <v>0</v>
      </c>
    </row>
    <row r="15180" spans="1:4">
      <c r="A15180" s="32">
        <v>2014</v>
      </c>
      <c r="B15180" s="32" t="s">
        <v>15</v>
      </c>
      <c r="C15180" s="32" t="s">
        <v>131</v>
      </c>
      <c r="D15180" s="33">
        <v>0</v>
      </c>
    </row>
    <row r="15181" spans="1:4">
      <c r="A15181" s="32">
        <v>2015</v>
      </c>
      <c r="B15181" s="32" t="s">
        <v>4</v>
      </c>
      <c r="C15181" s="32" t="s">
        <v>131</v>
      </c>
      <c r="D15181" s="33">
        <v>0</v>
      </c>
    </row>
    <row r="15182" spans="1:4">
      <c r="A15182" s="32">
        <v>2015</v>
      </c>
      <c r="B15182" s="32" t="s">
        <v>5</v>
      </c>
      <c r="C15182" s="32" t="s">
        <v>131</v>
      </c>
      <c r="D15182" s="33">
        <v>0</v>
      </c>
    </row>
    <row r="15183" spans="1:4">
      <c r="A15183" s="32">
        <v>2015</v>
      </c>
      <c r="B15183" s="32" t="s">
        <v>6</v>
      </c>
      <c r="C15183" s="32" t="s">
        <v>131</v>
      </c>
      <c r="D15183" s="33">
        <v>0</v>
      </c>
    </row>
    <row r="15184" spans="1:4">
      <c r="A15184" s="32">
        <v>2015</v>
      </c>
      <c r="B15184" s="32" t="s">
        <v>7</v>
      </c>
      <c r="C15184" s="32" t="s">
        <v>131</v>
      </c>
      <c r="D15184" s="33">
        <v>0</v>
      </c>
    </row>
    <row r="15185" spans="1:4">
      <c r="A15185" s="32">
        <v>2015</v>
      </c>
      <c r="B15185" s="32" t="s">
        <v>8</v>
      </c>
      <c r="C15185" s="32" t="s">
        <v>131</v>
      </c>
      <c r="D15185" s="33">
        <v>0</v>
      </c>
    </row>
    <row r="15186" spans="1:4">
      <c r="A15186" s="32">
        <v>2015</v>
      </c>
      <c r="B15186" s="32" t="s">
        <v>9</v>
      </c>
      <c r="C15186" s="32" t="s">
        <v>131</v>
      </c>
      <c r="D15186" s="33">
        <v>0</v>
      </c>
    </row>
    <row r="15187" spans="1:4">
      <c r="A15187" s="32">
        <v>2015</v>
      </c>
      <c r="B15187" s="32" t="s">
        <v>10</v>
      </c>
      <c r="C15187" s="32" t="s">
        <v>131</v>
      </c>
      <c r="D15187" s="33">
        <v>0</v>
      </c>
    </row>
    <row r="15188" spans="1:4">
      <c r="A15188" s="32">
        <v>2015</v>
      </c>
      <c r="B15188" s="32" t="s">
        <v>11</v>
      </c>
      <c r="C15188" s="32" t="s">
        <v>131</v>
      </c>
      <c r="D15188" s="33">
        <v>0</v>
      </c>
    </row>
    <row r="15189" spans="1:4">
      <c r="A15189" s="32">
        <v>2015</v>
      </c>
      <c r="B15189" s="32" t="s">
        <v>12</v>
      </c>
      <c r="C15189" s="32" t="s">
        <v>131</v>
      </c>
      <c r="D15189" s="33">
        <v>0</v>
      </c>
    </row>
    <row r="15190" spans="1:4">
      <c r="A15190" s="32">
        <v>2015</v>
      </c>
      <c r="B15190" s="32" t="s">
        <v>13</v>
      </c>
      <c r="C15190" s="32" t="s">
        <v>131</v>
      </c>
      <c r="D15190" s="33">
        <v>0</v>
      </c>
    </row>
    <row r="15191" spans="1:4">
      <c r="A15191" s="32">
        <v>2015</v>
      </c>
      <c r="B15191" s="32" t="s">
        <v>14</v>
      </c>
      <c r="C15191" s="32" t="s">
        <v>131</v>
      </c>
      <c r="D15191" s="33">
        <v>0</v>
      </c>
    </row>
    <row r="15192" spans="1:4">
      <c r="A15192" s="32">
        <v>2015</v>
      </c>
      <c r="B15192" s="32" t="s">
        <v>15</v>
      </c>
      <c r="C15192" s="32" t="s">
        <v>131</v>
      </c>
      <c r="D15192" s="33">
        <v>0</v>
      </c>
    </row>
    <row r="15193" spans="1:4">
      <c r="A15193" s="32">
        <v>2016</v>
      </c>
      <c r="B15193" s="32" t="s">
        <v>4</v>
      </c>
      <c r="C15193" s="32" t="s">
        <v>131</v>
      </c>
      <c r="D15193" s="33">
        <v>0</v>
      </c>
    </row>
    <row r="15194" spans="1:4">
      <c r="A15194" s="32">
        <v>2016</v>
      </c>
      <c r="B15194" s="32" t="s">
        <v>5</v>
      </c>
      <c r="C15194" s="32" t="s">
        <v>131</v>
      </c>
      <c r="D15194" s="33">
        <v>0</v>
      </c>
    </row>
    <row r="15195" spans="1:4">
      <c r="A15195" s="32">
        <v>2016</v>
      </c>
      <c r="B15195" s="32" t="s">
        <v>6</v>
      </c>
      <c r="C15195" s="32" t="s">
        <v>131</v>
      </c>
      <c r="D15195" s="33">
        <v>0</v>
      </c>
    </row>
    <row r="15196" spans="1:4">
      <c r="A15196" s="32">
        <v>2016</v>
      </c>
      <c r="B15196" s="32" t="s">
        <v>7</v>
      </c>
      <c r="C15196" s="32" t="s">
        <v>131</v>
      </c>
      <c r="D15196" s="33">
        <v>0</v>
      </c>
    </row>
    <row r="15197" spans="1:4">
      <c r="A15197" s="32">
        <v>2016</v>
      </c>
      <c r="B15197" s="32" t="s">
        <v>8</v>
      </c>
      <c r="C15197" s="32" t="s">
        <v>131</v>
      </c>
      <c r="D15197" s="33">
        <v>0</v>
      </c>
    </row>
    <row r="15198" spans="1:4">
      <c r="A15198" s="32">
        <v>2016</v>
      </c>
      <c r="B15198" s="32" t="s">
        <v>9</v>
      </c>
      <c r="C15198" s="32" t="s">
        <v>131</v>
      </c>
      <c r="D15198" s="33">
        <v>0</v>
      </c>
    </row>
    <row r="15199" spans="1:4">
      <c r="A15199" s="32">
        <v>2016</v>
      </c>
      <c r="B15199" s="32" t="s">
        <v>10</v>
      </c>
      <c r="C15199" s="32" t="s">
        <v>131</v>
      </c>
      <c r="D15199" s="33">
        <v>0</v>
      </c>
    </row>
    <row r="15200" spans="1:4">
      <c r="A15200" s="32">
        <v>2016</v>
      </c>
      <c r="B15200" s="32" t="s">
        <v>11</v>
      </c>
      <c r="C15200" s="32" t="s">
        <v>131</v>
      </c>
      <c r="D15200" s="33">
        <v>0</v>
      </c>
    </row>
    <row r="15201" spans="1:4">
      <c r="A15201" s="32">
        <v>2016</v>
      </c>
      <c r="B15201" s="32" t="s">
        <v>12</v>
      </c>
      <c r="C15201" s="32" t="s">
        <v>131</v>
      </c>
      <c r="D15201" s="33">
        <v>0</v>
      </c>
    </row>
    <row r="15202" spans="1:4">
      <c r="A15202" s="32">
        <v>2016</v>
      </c>
      <c r="B15202" s="32" t="s">
        <v>13</v>
      </c>
      <c r="C15202" s="32" t="s">
        <v>131</v>
      </c>
      <c r="D15202" s="33">
        <v>0</v>
      </c>
    </row>
    <row r="15203" spans="1:4">
      <c r="A15203" s="32">
        <v>2016</v>
      </c>
      <c r="B15203" s="32" t="s">
        <v>14</v>
      </c>
      <c r="C15203" s="32" t="s">
        <v>131</v>
      </c>
      <c r="D15203" s="33">
        <v>0</v>
      </c>
    </row>
    <row r="15204" spans="1:4">
      <c r="A15204" s="32">
        <v>2016</v>
      </c>
      <c r="B15204" s="32" t="s">
        <v>15</v>
      </c>
      <c r="C15204" s="32" t="s">
        <v>131</v>
      </c>
      <c r="D15204" s="33">
        <v>0</v>
      </c>
    </row>
    <row r="15205" spans="1:4">
      <c r="A15205" s="32">
        <v>2017</v>
      </c>
      <c r="B15205" s="32" t="s">
        <v>4</v>
      </c>
      <c r="C15205" s="32" t="s">
        <v>131</v>
      </c>
      <c r="D15205" s="33">
        <v>0</v>
      </c>
    </row>
    <row r="15206" spans="1:4">
      <c r="A15206" s="32">
        <v>2017</v>
      </c>
      <c r="B15206" s="32" t="s">
        <v>5</v>
      </c>
      <c r="C15206" s="32" t="s">
        <v>131</v>
      </c>
      <c r="D15206" s="33">
        <v>0</v>
      </c>
    </row>
    <row r="15207" spans="1:4">
      <c r="A15207" s="32">
        <v>2017</v>
      </c>
      <c r="B15207" s="32" t="s">
        <v>6</v>
      </c>
      <c r="C15207" s="32" t="s">
        <v>131</v>
      </c>
      <c r="D15207" s="33">
        <v>0</v>
      </c>
    </row>
    <row r="15208" spans="1:4">
      <c r="A15208" s="32">
        <v>2017</v>
      </c>
      <c r="B15208" s="32" t="s">
        <v>7</v>
      </c>
      <c r="C15208" s="32" t="s">
        <v>131</v>
      </c>
      <c r="D15208" s="33">
        <v>0</v>
      </c>
    </row>
    <row r="15209" spans="1:4">
      <c r="A15209" s="32">
        <v>2017</v>
      </c>
      <c r="B15209" s="32" t="s">
        <v>8</v>
      </c>
      <c r="C15209" s="32" t="s">
        <v>131</v>
      </c>
      <c r="D15209" s="33">
        <v>0</v>
      </c>
    </row>
    <row r="15210" spans="1:4">
      <c r="A15210" s="32">
        <v>2017</v>
      </c>
      <c r="B15210" s="32" t="s">
        <v>9</v>
      </c>
      <c r="C15210" s="32" t="s">
        <v>131</v>
      </c>
      <c r="D15210" s="33">
        <v>0</v>
      </c>
    </row>
    <row r="15211" spans="1:4">
      <c r="A15211" s="32">
        <v>2017</v>
      </c>
      <c r="B15211" s="32" t="s">
        <v>10</v>
      </c>
      <c r="C15211" s="32" t="s">
        <v>131</v>
      </c>
      <c r="D15211" s="33">
        <v>0</v>
      </c>
    </row>
    <row r="15212" spans="1:4">
      <c r="A15212" s="32">
        <v>2017</v>
      </c>
      <c r="B15212" s="32" t="s">
        <v>11</v>
      </c>
      <c r="C15212" s="32" t="s">
        <v>131</v>
      </c>
      <c r="D15212" s="33">
        <v>0</v>
      </c>
    </row>
    <row r="15213" spans="1:4">
      <c r="A15213" s="32">
        <v>2017</v>
      </c>
      <c r="B15213" s="32" t="s">
        <v>12</v>
      </c>
      <c r="C15213" s="32" t="s">
        <v>131</v>
      </c>
      <c r="D15213" s="33">
        <v>0</v>
      </c>
    </row>
    <row r="15214" spans="1:4">
      <c r="A15214" s="32">
        <v>2017</v>
      </c>
      <c r="B15214" s="32" t="s">
        <v>13</v>
      </c>
      <c r="C15214" s="32" t="s">
        <v>131</v>
      </c>
      <c r="D15214" s="33">
        <v>0</v>
      </c>
    </row>
    <row r="15215" spans="1:4">
      <c r="A15215" s="32">
        <v>2017</v>
      </c>
      <c r="B15215" s="32" t="s">
        <v>14</v>
      </c>
      <c r="C15215" s="32" t="s">
        <v>131</v>
      </c>
      <c r="D15215" s="33">
        <v>0</v>
      </c>
    </row>
    <row r="15216" spans="1:4">
      <c r="A15216" s="32">
        <v>2017</v>
      </c>
      <c r="B15216" s="32" t="s">
        <v>15</v>
      </c>
      <c r="C15216" s="32" t="s">
        <v>131</v>
      </c>
      <c r="D15216" s="33">
        <v>0</v>
      </c>
    </row>
    <row r="15217" spans="1:4">
      <c r="A15217" s="32">
        <v>2018</v>
      </c>
      <c r="B15217" s="32" t="s">
        <v>4</v>
      </c>
      <c r="C15217" s="32" t="s">
        <v>131</v>
      </c>
      <c r="D15217" s="33">
        <v>0</v>
      </c>
    </row>
    <row r="15218" spans="1:4">
      <c r="A15218" s="32">
        <v>2018</v>
      </c>
      <c r="B15218" s="32" t="s">
        <v>5</v>
      </c>
      <c r="C15218" s="32" t="s">
        <v>131</v>
      </c>
      <c r="D15218" s="33">
        <v>261</v>
      </c>
    </row>
    <row r="15219" spans="1:4">
      <c r="A15219" s="32">
        <v>2018</v>
      </c>
      <c r="B15219" s="32" t="s">
        <v>6</v>
      </c>
      <c r="C15219" s="32" t="s">
        <v>131</v>
      </c>
      <c r="D15219" s="33">
        <v>302</v>
      </c>
    </row>
    <row r="15220" spans="1:4">
      <c r="A15220" s="32">
        <v>2018</v>
      </c>
      <c r="B15220" s="32" t="s">
        <v>7</v>
      </c>
      <c r="C15220" s="32" t="s">
        <v>131</v>
      </c>
      <c r="D15220" s="33">
        <v>401</v>
      </c>
    </row>
    <row r="15221" spans="1:4">
      <c r="A15221" s="32">
        <v>2018</v>
      </c>
      <c r="B15221" s="32" t="s">
        <v>8</v>
      </c>
      <c r="C15221" s="32" t="s">
        <v>131</v>
      </c>
      <c r="D15221" s="33">
        <v>388</v>
      </c>
    </row>
    <row r="15222" spans="1:4">
      <c r="A15222" s="32">
        <v>2018</v>
      </c>
      <c r="B15222" s="32" t="s">
        <v>9</v>
      </c>
      <c r="C15222" s="32" t="s">
        <v>131</v>
      </c>
      <c r="D15222" s="33">
        <v>368</v>
      </c>
    </row>
    <row r="15223" spans="1:4">
      <c r="A15223" s="32">
        <v>2018</v>
      </c>
      <c r="B15223" s="32" t="s">
        <v>10</v>
      </c>
      <c r="C15223" s="32" t="s">
        <v>131</v>
      </c>
      <c r="D15223" s="33">
        <v>359</v>
      </c>
    </row>
    <row r="15224" spans="1:4">
      <c r="A15224" s="32">
        <v>2018</v>
      </c>
      <c r="B15224" s="32" t="s">
        <v>11</v>
      </c>
      <c r="C15224" s="32" t="s">
        <v>131</v>
      </c>
      <c r="D15224" s="33">
        <v>367</v>
      </c>
    </row>
    <row r="15225" spans="1:4">
      <c r="A15225" s="32">
        <v>2018</v>
      </c>
      <c r="B15225" s="32" t="s">
        <v>12</v>
      </c>
      <c r="C15225" s="32" t="s">
        <v>131</v>
      </c>
      <c r="D15225" s="33">
        <v>332</v>
      </c>
    </row>
    <row r="15226" spans="1:4">
      <c r="A15226" s="32">
        <v>2018</v>
      </c>
      <c r="B15226" s="32" t="s">
        <v>13</v>
      </c>
      <c r="C15226" s="32" t="s">
        <v>131</v>
      </c>
      <c r="D15226" s="33">
        <v>28</v>
      </c>
    </row>
    <row r="15227" spans="1:4">
      <c r="A15227" s="32">
        <v>2018</v>
      </c>
      <c r="B15227" s="32" t="s">
        <v>14</v>
      </c>
      <c r="C15227" s="32" t="s">
        <v>131</v>
      </c>
      <c r="D15227" s="33">
        <v>387</v>
      </c>
    </row>
    <row r="15228" spans="1:4">
      <c r="A15228" s="32">
        <v>2018</v>
      </c>
      <c r="B15228" s="32" t="s">
        <v>15</v>
      </c>
      <c r="C15228" s="32" t="s">
        <v>131</v>
      </c>
      <c r="D15228" s="33">
        <v>332</v>
      </c>
    </row>
    <row r="15229" spans="1:4">
      <c r="A15229" s="32">
        <v>2019</v>
      </c>
      <c r="B15229" s="32" t="s">
        <v>4</v>
      </c>
      <c r="C15229" s="32" t="s">
        <v>131</v>
      </c>
      <c r="D15229" s="33">
        <v>355</v>
      </c>
    </row>
    <row r="15230" spans="1:4">
      <c r="A15230" s="32">
        <v>2019</v>
      </c>
      <c r="B15230" s="32" t="s">
        <v>5</v>
      </c>
      <c r="C15230" s="32" t="s">
        <v>131</v>
      </c>
      <c r="D15230" s="33">
        <v>337</v>
      </c>
    </row>
    <row r="15231" spans="1:4">
      <c r="A15231" s="32">
        <v>2019</v>
      </c>
      <c r="B15231" s="32" t="s">
        <v>6</v>
      </c>
      <c r="C15231" s="32" t="s">
        <v>131</v>
      </c>
      <c r="D15231" s="33">
        <v>321</v>
      </c>
    </row>
    <row r="15232" spans="1:4">
      <c r="A15232" s="32">
        <v>2019</v>
      </c>
      <c r="B15232" s="32" t="s">
        <v>7</v>
      </c>
      <c r="C15232" s="32" t="s">
        <v>131</v>
      </c>
      <c r="D15232" s="33">
        <v>215</v>
      </c>
    </row>
    <row r="15233" spans="1:4">
      <c r="A15233" s="32">
        <v>2019</v>
      </c>
      <c r="B15233" s="32" t="s">
        <v>8</v>
      </c>
      <c r="C15233" s="32" t="s">
        <v>131</v>
      </c>
      <c r="D15233" s="33">
        <v>136</v>
      </c>
    </row>
    <row r="15234" spans="1:4">
      <c r="A15234" s="32">
        <v>2019</v>
      </c>
      <c r="B15234" s="32" t="s">
        <v>9</v>
      </c>
      <c r="C15234" s="32" t="s">
        <v>131</v>
      </c>
      <c r="D15234" s="33">
        <v>124</v>
      </c>
    </row>
    <row r="15235" spans="1:4">
      <c r="A15235" s="32">
        <v>2019</v>
      </c>
      <c r="B15235" s="32" t="s">
        <v>10</v>
      </c>
      <c r="C15235" s="32" t="s">
        <v>131</v>
      </c>
      <c r="D15235" s="33">
        <v>5</v>
      </c>
    </row>
    <row r="15236" spans="1:4">
      <c r="A15236" s="32">
        <v>2019</v>
      </c>
      <c r="B15236" s="32" t="s">
        <v>11</v>
      </c>
      <c r="C15236" s="32" t="s">
        <v>131</v>
      </c>
      <c r="D15236" s="33">
        <v>33</v>
      </c>
    </row>
    <row r="15237" spans="1:4">
      <c r="A15237" s="32">
        <v>2019</v>
      </c>
      <c r="B15237" s="32" t="s">
        <v>12</v>
      </c>
      <c r="C15237" s="32" t="s">
        <v>131</v>
      </c>
      <c r="D15237" s="33">
        <v>255</v>
      </c>
    </row>
    <row r="15238" spans="1:4">
      <c r="A15238" s="32">
        <v>2019</v>
      </c>
      <c r="B15238" s="32" t="s">
        <v>13</v>
      </c>
      <c r="C15238" s="32" t="s">
        <v>131</v>
      </c>
      <c r="D15238" s="33">
        <v>319</v>
      </c>
    </row>
    <row r="15239" spans="1:4">
      <c r="A15239" s="32">
        <v>2019</v>
      </c>
      <c r="B15239" s="32" t="s">
        <v>14</v>
      </c>
      <c r="C15239" s="32" t="s">
        <v>131</v>
      </c>
      <c r="D15239" s="33">
        <v>370</v>
      </c>
    </row>
    <row r="15240" spans="1:4">
      <c r="A15240" s="32">
        <v>2019</v>
      </c>
      <c r="B15240" s="32" t="s">
        <v>15</v>
      </c>
      <c r="C15240" s="32" t="s">
        <v>131</v>
      </c>
      <c r="D15240" s="33">
        <v>373</v>
      </c>
    </row>
    <row r="15241" spans="1:4">
      <c r="A15241" s="32">
        <v>2020</v>
      </c>
      <c r="B15241" s="32" t="s">
        <v>4</v>
      </c>
      <c r="C15241" s="32" t="s">
        <v>131</v>
      </c>
      <c r="D15241" s="33">
        <v>193</v>
      </c>
    </row>
    <row r="15242" spans="1:4">
      <c r="A15242" s="32">
        <v>2020</v>
      </c>
      <c r="B15242" s="32" t="s">
        <v>5</v>
      </c>
      <c r="C15242" s="32" t="s">
        <v>131</v>
      </c>
      <c r="D15242" s="33">
        <v>261</v>
      </c>
    </row>
    <row r="15243" spans="1:4">
      <c r="A15243" s="32">
        <v>2020</v>
      </c>
      <c r="B15243" s="32" t="s">
        <v>6</v>
      </c>
      <c r="C15243" s="32" t="s">
        <v>131</v>
      </c>
      <c r="D15243" s="33">
        <v>177</v>
      </c>
    </row>
    <row r="15244" spans="1:4">
      <c r="A15244" s="32">
        <v>2020</v>
      </c>
      <c r="B15244" s="32" t="s">
        <v>7</v>
      </c>
      <c r="C15244" s="32" t="s">
        <v>131</v>
      </c>
      <c r="D15244" s="33">
        <v>15</v>
      </c>
    </row>
    <row r="15245" spans="1:4">
      <c r="A15245" s="32">
        <v>2020</v>
      </c>
      <c r="B15245" s="32" t="s">
        <v>8</v>
      </c>
      <c r="C15245" s="32" t="s">
        <v>131</v>
      </c>
      <c r="D15245" s="33">
        <v>21</v>
      </c>
    </row>
    <row r="15246" spans="1:4">
      <c r="A15246" s="32">
        <v>2020</v>
      </c>
      <c r="B15246" s="32" t="s">
        <v>9</v>
      </c>
      <c r="C15246" s="32" t="s">
        <v>131</v>
      </c>
      <c r="D15246" s="33">
        <v>30</v>
      </c>
    </row>
    <row r="15247" spans="1:4">
      <c r="A15247" s="32">
        <v>2020</v>
      </c>
      <c r="B15247" s="32" t="s">
        <v>10</v>
      </c>
      <c r="C15247" s="32" t="s">
        <v>131</v>
      </c>
      <c r="D15247" s="33">
        <v>12</v>
      </c>
    </row>
    <row r="15248" spans="1:4">
      <c r="A15248" s="32">
        <v>2020</v>
      </c>
      <c r="B15248" s="32" t="s">
        <v>11</v>
      </c>
      <c r="C15248" s="32" t="s">
        <v>131</v>
      </c>
      <c r="D15248" s="33">
        <v>0</v>
      </c>
    </row>
    <row r="15249" spans="1:4">
      <c r="A15249" s="32">
        <v>2020</v>
      </c>
      <c r="B15249" s="32" t="s">
        <v>12</v>
      </c>
      <c r="C15249" s="32" t="s">
        <v>131</v>
      </c>
      <c r="D15249" s="33">
        <v>21</v>
      </c>
    </row>
    <row r="15250" spans="1:4">
      <c r="A15250" s="32">
        <v>2020</v>
      </c>
      <c r="B15250" s="32" t="s">
        <v>13</v>
      </c>
      <c r="C15250" s="32" t="s">
        <v>131</v>
      </c>
      <c r="D15250" s="33">
        <v>11</v>
      </c>
    </row>
    <row r="15251" spans="1:4">
      <c r="A15251" s="32">
        <v>2020</v>
      </c>
      <c r="B15251" s="32" t="s">
        <v>14</v>
      </c>
      <c r="C15251" s="32" t="s">
        <v>131</v>
      </c>
      <c r="D15251" s="33">
        <v>15</v>
      </c>
    </row>
    <row r="15252" spans="1:4">
      <c r="A15252" s="32">
        <v>1995</v>
      </c>
      <c r="B15252" s="32" t="s">
        <v>10</v>
      </c>
      <c r="C15252" s="32" t="s">
        <v>132</v>
      </c>
      <c r="D15252" s="33">
        <v>0</v>
      </c>
    </row>
    <row r="15253" spans="1:4">
      <c r="A15253" s="32">
        <v>1995</v>
      </c>
      <c r="B15253" s="32" t="s">
        <v>11</v>
      </c>
      <c r="C15253" s="32" t="s">
        <v>132</v>
      </c>
      <c r="D15253" s="33">
        <v>0</v>
      </c>
    </row>
    <row r="15254" spans="1:4">
      <c r="A15254" s="32">
        <v>1995</v>
      </c>
      <c r="B15254" s="32" t="s">
        <v>12</v>
      </c>
      <c r="C15254" s="32" t="s">
        <v>132</v>
      </c>
      <c r="D15254" s="33">
        <v>0</v>
      </c>
    </row>
    <row r="15255" spans="1:4">
      <c r="A15255" s="32">
        <v>1995</v>
      </c>
      <c r="B15255" s="32" t="s">
        <v>13</v>
      </c>
      <c r="C15255" s="32" t="s">
        <v>132</v>
      </c>
      <c r="D15255" s="33">
        <v>1697</v>
      </c>
    </row>
    <row r="15256" spans="1:4">
      <c r="A15256" s="32">
        <v>1995</v>
      </c>
      <c r="B15256" s="32" t="s">
        <v>14</v>
      </c>
      <c r="C15256" s="32" t="s">
        <v>132</v>
      </c>
      <c r="D15256" s="33">
        <v>9823</v>
      </c>
    </row>
    <row r="15257" spans="1:4">
      <c r="A15257" s="32">
        <v>1995</v>
      </c>
      <c r="B15257" s="32" t="s">
        <v>15</v>
      </c>
      <c r="C15257" s="32" t="s">
        <v>132</v>
      </c>
      <c r="D15257" s="33">
        <v>8603</v>
      </c>
    </row>
    <row r="15258" spans="1:4">
      <c r="A15258" s="32">
        <v>1996</v>
      </c>
      <c r="B15258" s="32" t="s">
        <v>4</v>
      </c>
      <c r="C15258" s="32" t="s">
        <v>132</v>
      </c>
      <c r="D15258" s="33">
        <v>7992</v>
      </c>
    </row>
    <row r="15259" spans="1:4">
      <c r="A15259" s="32">
        <v>1996</v>
      </c>
      <c r="B15259" s="32" t="s">
        <v>5</v>
      </c>
      <c r="C15259" s="32" t="s">
        <v>132</v>
      </c>
      <c r="D15259" s="33">
        <v>7452</v>
      </c>
    </row>
    <row r="15260" spans="1:4">
      <c r="A15260" s="32">
        <v>1996</v>
      </c>
      <c r="B15260" s="32" t="s">
        <v>6</v>
      </c>
      <c r="C15260" s="32" t="s">
        <v>132</v>
      </c>
      <c r="D15260" s="33">
        <v>8873</v>
      </c>
    </row>
    <row r="15261" spans="1:4">
      <c r="A15261" s="32">
        <v>1996</v>
      </c>
      <c r="B15261" s="32" t="s">
        <v>7</v>
      </c>
      <c r="C15261" s="32" t="s">
        <v>132</v>
      </c>
      <c r="D15261" s="33">
        <v>8462</v>
      </c>
    </row>
    <row r="15262" spans="1:4">
      <c r="A15262" s="32">
        <v>1996</v>
      </c>
      <c r="B15262" s="32" t="s">
        <v>8</v>
      </c>
      <c r="C15262" s="32" t="s">
        <v>132</v>
      </c>
      <c r="D15262" s="33">
        <v>8297</v>
      </c>
    </row>
    <row r="15263" spans="1:4">
      <c r="A15263" s="32">
        <v>1996</v>
      </c>
      <c r="B15263" s="32" t="s">
        <v>9</v>
      </c>
      <c r="C15263" s="32" t="s">
        <v>132</v>
      </c>
      <c r="D15263" s="33">
        <v>6669</v>
      </c>
    </row>
    <row r="15264" spans="1:4">
      <c r="A15264" s="32">
        <v>1996</v>
      </c>
      <c r="B15264" s="32" t="s">
        <v>10</v>
      </c>
      <c r="C15264" s="32" t="s">
        <v>132</v>
      </c>
      <c r="D15264" s="33">
        <v>8222</v>
      </c>
    </row>
    <row r="15265" spans="1:4">
      <c r="A15265" s="32">
        <v>1996</v>
      </c>
      <c r="B15265" s="32" t="s">
        <v>11</v>
      </c>
      <c r="C15265" s="32" t="s">
        <v>132</v>
      </c>
      <c r="D15265" s="33">
        <v>10174</v>
      </c>
    </row>
    <row r="15266" spans="1:4">
      <c r="A15266" s="32">
        <v>1996</v>
      </c>
      <c r="B15266" s="32" t="s">
        <v>12</v>
      </c>
      <c r="C15266" s="32" t="s">
        <v>132</v>
      </c>
      <c r="D15266" s="33">
        <v>9334</v>
      </c>
    </row>
    <row r="15267" spans="1:4">
      <c r="A15267" s="32">
        <v>1996</v>
      </c>
      <c r="B15267" s="32" t="s">
        <v>13</v>
      </c>
      <c r="C15267" s="32" t="s">
        <v>132</v>
      </c>
      <c r="D15267" s="33">
        <v>11745</v>
      </c>
    </row>
    <row r="15268" spans="1:4">
      <c r="A15268" s="32">
        <v>1996</v>
      </c>
      <c r="B15268" s="32" t="s">
        <v>14</v>
      </c>
      <c r="C15268" s="32" t="s">
        <v>132</v>
      </c>
      <c r="D15268" s="33">
        <v>12126</v>
      </c>
    </row>
    <row r="15269" spans="1:4">
      <c r="A15269" s="32">
        <v>1996</v>
      </c>
      <c r="B15269" s="32" t="s">
        <v>15</v>
      </c>
      <c r="C15269" s="32" t="s">
        <v>132</v>
      </c>
      <c r="D15269" s="33">
        <v>11133</v>
      </c>
    </row>
    <row r="15270" spans="1:4">
      <c r="A15270" s="32">
        <v>1997</v>
      </c>
      <c r="B15270" s="32" t="s">
        <v>4</v>
      </c>
      <c r="C15270" s="32" t="s">
        <v>132</v>
      </c>
      <c r="D15270" s="33">
        <v>11451</v>
      </c>
    </row>
    <row r="15271" spans="1:4">
      <c r="A15271" s="32">
        <v>1997</v>
      </c>
      <c r="B15271" s="32" t="s">
        <v>5</v>
      </c>
      <c r="C15271" s="32" t="s">
        <v>132</v>
      </c>
      <c r="D15271" s="33">
        <v>11946</v>
      </c>
    </row>
    <row r="15272" spans="1:4">
      <c r="A15272" s="32">
        <v>1997</v>
      </c>
      <c r="B15272" s="32" t="s">
        <v>6</v>
      </c>
      <c r="C15272" s="32" t="s">
        <v>132</v>
      </c>
      <c r="D15272" s="33">
        <v>12763</v>
      </c>
    </row>
    <row r="15273" spans="1:4">
      <c r="A15273" s="32">
        <v>1997</v>
      </c>
      <c r="B15273" s="32" t="s">
        <v>7</v>
      </c>
      <c r="C15273" s="32" t="s">
        <v>132</v>
      </c>
      <c r="D15273" s="33">
        <v>14232</v>
      </c>
    </row>
    <row r="15274" spans="1:4">
      <c r="A15274" s="32">
        <v>1997</v>
      </c>
      <c r="B15274" s="32" t="s">
        <v>8</v>
      </c>
      <c r="C15274" s="32" t="s">
        <v>132</v>
      </c>
      <c r="D15274" s="33">
        <v>13239</v>
      </c>
    </row>
    <row r="15275" spans="1:4">
      <c r="A15275" s="32">
        <v>1997</v>
      </c>
      <c r="B15275" s="32" t="s">
        <v>9</v>
      </c>
      <c r="C15275" s="32" t="s">
        <v>132</v>
      </c>
      <c r="D15275" s="33">
        <v>11266</v>
      </c>
    </row>
    <row r="15276" spans="1:4">
      <c r="A15276" s="32">
        <v>1997</v>
      </c>
      <c r="B15276" s="32" t="s">
        <v>10</v>
      </c>
      <c r="C15276" s="32" t="s">
        <v>132</v>
      </c>
      <c r="D15276" s="33">
        <v>13051</v>
      </c>
    </row>
    <row r="15277" spans="1:4">
      <c r="A15277" s="32">
        <v>1997</v>
      </c>
      <c r="B15277" s="32" t="s">
        <v>11</v>
      </c>
      <c r="C15277" s="32" t="s">
        <v>132</v>
      </c>
      <c r="D15277" s="33">
        <v>10743</v>
      </c>
    </row>
    <row r="15278" spans="1:4">
      <c r="A15278" s="32">
        <v>1997</v>
      </c>
      <c r="B15278" s="32" t="s">
        <v>12</v>
      </c>
      <c r="C15278" s="32" t="s">
        <v>132</v>
      </c>
      <c r="D15278" s="33">
        <v>13049</v>
      </c>
    </row>
    <row r="15279" spans="1:4">
      <c r="A15279" s="32">
        <v>1997</v>
      </c>
      <c r="B15279" s="32" t="s">
        <v>13</v>
      </c>
      <c r="C15279" s="32" t="s">
        <v>132</v>
      </c>
      <c r="D15279" s="33">
        <v>14641</v>
      </c>
    </row>
    <row r="15280" spans="1:4">
      <c r="A15280" s="32">
        <v>1997</v>
      </c>
      <c r="B15280" s="32" t="s">
        <v>14</v>
      </c>
      <c r="C15280" s="32" t="s">
        <v>132</v>
      </c>
      <c r="D15280" s="33">
        <v>14166</v>
      </c>
    </row>
    <row r="15281" spans="1:4">
      <c r="A15281" s="32">
        <v>1997</v>
      </c>
      <c r="B15281" s="32" t="s">
        <v>15</v>
      </c>
      <c r="C15281" s="32" t="s">
        <v>132</v>
      </c>
      <c r="D15281" s="33">
        <v>15325</v>
      </c>
    </row>
    <row r="15282" spans="1:4">
      <c r="A15282" s="32">
        <v>1998</v>
      </c>
      <c r="B15282" s="32" t="s">
        <v>4</v>
      </c>
      <c r="C15282" s="32" t="s">
        <v>132</v>
      </c>
      <c r="D15282" s="33">
        <v>18164</v>
      </c>
    </row>
    <row r="15283" spans="1:4">
      <c r="A15283" s="32">
        <v>1998</v>
      </c>
      <c r="B15283" s="32" t="s">
        <v>5</v>
      </c>
      <c r="C15283" s="32" t="s">
        <v>132</v>
      </c>
      <c r="D15283" s="33">
        <v>15773</v>
      </c>
    </row>
    <row r="15284" spans="1:4">
      <c r="A15284" s="32">
        <v>1998</v>
      </c>
      <c r="B15284" s="32" t="s">
        <v>6</v>
      </c>
      <c r="C15284" s="32" t="s">
        <v>132</v>
      </c>
      <c r="D15284" s="33">
        <v>19471</v>
      </c>
    </row>
    <row r="15285" spans="1:4">
      <c r="A15285" s="32">
        <v>1998</v>
      </c>
      <c r="B15285" s="32" t="s">
        <v>7</v>
      </c>
      <c r="C15285" s="32" t="s">
        <v>132</v>
      </c>
      <c r="D15285" s="33">
        <v>27316</v>
      </c>
    </row>
    <row r="15286" spans="1:4">
      <c r="A15286" s="32">
        <v>1998</v>
      </c>
      <c r="B15286" s="32" t="s">
        <v>8</v>
      </c>
      <c r="C15286" s="32" t="s">
        <v>132</v>
      </c>
      <c r="D15286" s="33">
        <v>39458</v>
      </c>
    </row>
    <row r="15287" spans="1:4">
      <c r="A15287" s="32">
        <v>1998</v>
      </c>
      <c r="B15287" s="32" t="s">
        <v>9</v>
      </c>
      <c r="C15287" s="32" t="s">
        <v>132</v>
      </c>
      <c r="D15287" s="33">
        <v>46098</v>
      </c>
    </row>
    <row r="15288" spans="1:4">
      <c r="A15288" s="32">
        <v>1998</v>
      </c>
      <c r="B15288" s="32" t="s">
        <v>10</v>
      </c>
      <c r="C15288" s="32" t="s">
        <v>132</v>
      </c>
      <c r="D15288" s="33">
        <v>47664</v>
      </c>
    </row>
    <row r="15289" spans="1:4">
      <c r="A15289" s="32">
        <v>1998</v>
      </c>
      <c r="B15289" s="32" t="s">
        <v>11</v>
      </c>
      <c r="C15289" s="32" t="s">
        <v>132</v>
      </c>
      <c r="D15289" s="33">
        <v>48409</v>
      </c>
    </row>
    <row r="15290" spans="1:4">
      <c r="A15290" s="32">
        <v>1998</v>
      </c>
      <c r="B15290" s="32" t="s">
        <v>12</v>
      </c>
      <c r="C15290" s="32" t="s">
        <v>132</v>
      </c>
      <c r="D15290" s="33">
        <v>48181</v>
      </c>
    </row>
    <row r="15291" spans="1:4">
      <c r="A15291" s="32">
        <v>1998</v>
      </c>
      <c r="B15291" s="32" t="s">
        <v>13</v>
      </c>
      <c r="C15291" s="32" t="s">
        <v>132</v>
      </c>
      <c r="D15291" s="33">
        <v>49675</v>
      </c>
    </row>
    <row r="15292" spans="1:4">
      <c r="A15292" s="32">
        <v>1998</v>
      </c>
      <c r="B15292" s="32" t="s">
        <v>14</v>
      </c>
      <c r="C15292" s="32" t="s">
        <v>132</v>
      </c>
      <c r="D15292" s="33">
        <v>47798</v>
      </c>
    </row>
    <row r="15293" spans="1:4">
      <c r="A15293" s="32">
        <v>1998</v>
      </c>
      <c r="B15293" s="32" t="s">
        <v>15</v>
      </c>
      <c r="C15293" s="32" t="s">
        <v>132</v>
      </c>
      <c r="D15293" s="33">
        <v>47888</v>
      </c>
    </row>
    <row r="15294" spans="1:4">
      <c r="A15294" s="32">
        <v>1999</v>
      </c>
      <c r="B15294" s="32" t="s">
        <v>4</v>
      </c>
      <c r="C15294" s="32" t="s">
        <v>132</v>
      </c>
      <c r="D15294" s="33">
        <v>45959</v>
      </c>
    </row>
    <row r="15295" spans="1:4">
      <c r="A15295" s="32">
        <v>1999</v>
      </c>
      <c r="B15295" s="32" t="s">
        <v>5</v>
      </c>
      <c r="C15295" s="32" t="s">
        <v>132</v>
      </c>
      <c r="D15295" s="33">
        <v>43781</v>
      </c>
    </row>
    <row r="15296" spans="1:4">
      <c r="A15296" s="32">
        <v>1999</v>
      </c>
      <c r="B15296" s="32" t="s">
        <v>6</v>
      </c>
      <c r="C15296" s="32" t="s">
        <v>132</v>
      </c>
      <c r="D15296" s="33">
        <v>51260</v>
      </c>
    </row>
    <row r="15297" spans="1:4">
      <c r="A15297" s="32">
        <v>1999</v>
      </c>
      <c r="B15297" s="32" t="s">
        <v>7</v>
      </c>
      <c r="C15297" s="32" t="s">
        <v>132</v>
      </c>
      <c r="D15297" s="33">
        <v>47283</v>
      </c>
    </row>
    <row r="15298" spans="1:4">
      <c r="A15298" s="32">
        <v>1999</v>
      </c>
      <c r="B15298" s="32" t="s">
        <v>8</v>
      </c>
      <c r="C15298" s="32" t="s">
        <v>132</v>
      </c>
      <c r="D15298" s="33">
        <v>46443</v>
      </c>
    </row>
    <row r="15299" spans="1:4">
      <c r="A15299" s="32">
        <v>1999</v>
      </c>
      <c r="B15299" s="32" t="s">
        <v>9</v>
      </c>
      <c r="C15299" s="32" t="s">
        <v>132</v>
      </c>
      <c r="D15299" s="33">
        <v>43232</v>
      </c>
    </row>
    <row r="15300" spans="1:4">
      <c r="A15300" s="32">
        <v>1999</v>
      </c>
      <c r="B15300" s="32" t="s">
        <v>10</v>
      </c>
      <c r="C15300" s="32" t="s">
        <v>132</v>
      </c>
      <c r="D15300" s="33">
        <v>46320</v>
      </c>
    </row>
    <row r="15301" spans="1:4">
      <c r="A15301" s="32">
        <v>1999</v>
      </c>
      <c r="B15301" s="32" t="s">
        <v>11</v>
      </c>
      <c r="C15301" s="32" t="s">
        <v>132</v>
      </c>
      <c r="D15301" s="33">
        <v>45778</v>
      </c>
    </row>
    <row r="15302" spans="1:4">
      <c r="A15302" s="32">
        <v>1999</v>
      </c>
      <c r="B15302" s="32" t="s">
        <v>12</v>
      </c>
      <c r="C15302" s="32" t="s">
        <v>132</v>
      </c>
      <c r="D15302" s="33">
        <v>49678</v>
      </c>
    </row>
    <row r="15303" spans="1:4">
      <c r="A15303" s="32">
        <v>1999</v>
      </c>
      <c r="B15303" s="32" t="s">
        <v>13</v>
      </c>
      <c r="C15303" s="32" t="s">
        <v>132</v>
      </c>
      <c r="D15303" s="33">
        <v>49909</v>
      </c>
    </row>
    <row r="15304" spans="1:4">
      <c r="A15304" s="32">
        <v>1999</v>
      </c>
      <c r="B15304" s="32" t="s">
        <v>14</v>
      </c>
      <c r="C15304" s="32" t="s">
        <v>132</v>
      </c>
      <c r="D15304" s="33">
        <v>50450</v>
      </c>
    </row>
    <row r="15305" spans="1:4">
      <c r="A15305" s="32">
        <v>1999</v>
      </c>
      <c r="B15305" s="32" t="s">
        <v>15</v>
      </c>
      <c r="C15305" s="32" t="s">
        <v>132</v>
      </c>
      <c r="D15305" s="33">
        <v>47507</v>
      </c>
    </row>
    <row r="15306" spans="1:4">
      <c r="A15306" s="32">
        <v>2000</v>
      </c>
      <c r="B15306" s="32" t="s">
        <v>4</v>
      </c>
      <c r="C15306" s="32" t="s">
        <v>132</v>
      </c>
      <c r="D15306" s="33">
        <v>43139</v>
      </c>
    </row>
    <row r="15307" spans="1:4">
      <c r="A15307" s="32">
        <v>2000</v>
      </c>
      <c r="B15307" s="32" t="s">
        <v>5</v>
      </c>
      <c r="C15307" s="32" t="s">
        <v>132</v>
      </c>
      <c r="D15307" s="33">
        <v>42164</v>
      </c>
    </row>
    <row r="15308" spans="1:4">
      <c r="A15308" s="32">
        <v>2000</v>
      </c>
      <c r="B15308" s="32" t="s">
        <v>6</v>
      </c>
      <c r="C15308" s="32" t="s">
        <v>132</v>
      </c>
      <c r="D15308" s="33">
        <v>45387</v>
      </c>
    </row>
    <row r="15309" spans="1:4">
      <c r="A15309" s="32">
        <v>2000</v>
      </c>
      <c r="B15309" s="32" t="s">
        <v>7</v>
      </c>
      <c r="C15309" s="32" t="s">
        <v>132</v>
      </c>
      <c r="D15309" s="33">
        <v>40828</v>
      </c>
    </row>
    <row r="15310" spans="1:4">
      <c r="A15310" s="32">
        <v>2000</v>
      </c>
      <c r="B15310" s="32" t="s">
        <v>8</v>
      </c>
      <c r="C15310" s="32" t="s">
        <v>132</v>
      </c>
      <c r="D15310" s="33">
        <v>40547</v>
      </c>
    </row>
    <row r="15311" spans="1:4">
      <c r="A15311" s="32">
        <v>2000</v>
      </c>
      <c r="B15311" s="32" t="s">
        <v>9</v>
      </c>
      <c r="C15311" s="32" t="s">
        <v>132</v>
      </c>
      <c r="D15311" s="33">
        <v>38392</v>
      </c>
    </row>
    <row r="15312" spans="1:4">
      <c r="A15312" s="32">
        <v>2000</v>
      </c>
      <c r="B15312" s="32" t="s">
        <v>10</v>
      </c>
      <c r="C15312" s="32" t="s">
        <v>132</v>
      </c>
      <c r="D15312" s="33">
        <v>45730</v>
      </c>
    </row>
    <row r="15313" spans="1:4">
      <c r="A15313" s="32">
        <v>2000</v>
      </c>
      <c r="B15313" s="32" t="s">
        <v>11</v>
      </c>
      <c r="C15313" s="32" t="s">
        <v>132</v>
      </c>
      <c r="D15313" s="33">
        <v>47751</v>
      </c>
    </row>
    <row r="15314" spans="1:4">
      <c r="A15314" s="32">
        <v>2000</v>
      </c>
      <c r="B15314" s="32" t="s">
        <v>12</v>
      </c>
      <c r="C15314" s="32" t="s">
        <v>132</v>
      </c>
      <c r="D15314" s="33">
        <v>49105</v>
      </c>
    </row>
    <row r="15315" spans="1:4">
      <c r="A15315" s="32">
        <v>2000</v>
      </c>
      <c r="B15315" s="32" t="s">
        <v>13</v>
      </c>
      <c r="C15315" s="32" t="s">
        <v>132</v>
      </c>
      <c r="D15315" s="33">
        <v>46200</v>
      </c>
    </row>
    <row r="15316" spans="1:4">
      <c r="A15316" s="32">
        <v>2000</v>
      </c>
      <c r="B15316" s="32" t="s">
        <v>14</v>
      </c>
      <c r="C15316" s="32" t="s">
        <v>132</v>
      </c>
      <c r="D15316" s="33">
        <v>44731</v>
      </c>
    </row>
    <row r="15317" spans="1:4">
      <c r="A15317" s="32">
        <v>2000</v>
      </c>
      <c r="B15317" s="32" t="s">
        <v>15</v>
      </c>
      <c r="C15317" s="32" t="s">
        <v>132</v>
      </c>
      <c r="D15317" s="33">
        <v>42344</v>
      </c>
    </row>
    <row r="15318" spans="1:4">
      <c r="A15318" s="32">
        <v>2001</v>
      </c>
      <c r="B15318" s="32" t="s">
        <v>4</v>
      </c>
      <c r="C15318" s="32" t="s">
        <v>132</v>
      </c>
      <c r="D15318" s="33">
        <v>42020</v>
      </c>
    </row>
    <row r="15319" spans="1:4">
      <c r="A15319" s="32">
        <v>2001</v>
      </c>
      <c r="B15319" s="32" t="s">
        <v>5</v>
      </c>
      <c r="C15319" s="32" t="s">
        <v>132</v>
      </c>
      <c r="D15319" s="33">
        <v>39915</v>
      </c>
    </row>
    <row r="15320" spans="1:4">
      <c r="A15320" s="32">
        <v>2001</v>
      </c>
      <c r="B15320" s="32" t="s">
        <v>6</v>
      </c>
      <c r="C15320" s="32" t="s">
        <v>132</v>
      </c>
      <c r="D15320" s="33">
        <v>43303</v>
      </c>
    </row>
    <row r="15321" spans="1:4">
      <c r="A15321" s="32">
        <v>2001</v>
      </c>
      <c r="B15321" s="32" t="s">
        <v>7</v>
      </c>
      <c r="C15321" s="32" t="s">
        <v>132</v>
      </c>
      <c r="D15321" s="33">
        <v>40616</v>
      </c>
    </row>
    <row r="15322" spans="1:4">
      <c r="A15322" s="32">
        <v>2001</v>
      </c>
      <c r="B15322" s="32" t="s">
        <v>8</v>
      </c>
      <c r="C15322" s="32" t="s">
        <v>132</v>
      </c>
      <c r="D15322" s="33">
        <v>34011</v>
      </c>
    </row>
    <row r="15323" spans="1:4">
      <c r="A15323" s="32">
        <v>2001</v>
      </c>
      <c r="B15323" s="32" t="s">
        <v>9</v>
      </c>
      <c r="C15323" s="32" t="s">
        <v>132</v>
      </c>
      <c r="D15323" s="33">
        <v>31681</v>
      </c>
    </row>
    <row r="15324" spans="1:4">
      <c r="A15324" s="32">
        <v>2001</v>
      </c>
      <c r="B15324" s="32" t="s">
        <v>10</v>
      </c>
      <c r="C15324" s="32" t="s">
        <v>132</v>
      </c>
      <c r="D15324" s="33">
        <v>33781</v>
      </c>
    </row>
    <row r="15325" spans="1:4">
      <c r="A15325" s="32">
        <v>2001</v>
      </c>
      <c r="B15325" s="32" t="s">
        <v>11</v>
      </c>
      <c r="C15325" s="32" t="s">
        <v>132</v>
      </c>
      <c r="D15325" s="33">
        <v>36204</v>
      </c>
    </row>
    <row r="15326" spans="1:4">
      <c r="A15326" s="32">
        <v>2001</v>
      </c>
      <c r="B15326" s="32" t="s">
        <v>12</v>
      </c>
      <c r="C15326" s="32" t="s">
        <v>132</v>
      </c>
      <c r="D15326" s="33">
        <v>34548</v>
      </c>
    </row>
    <row r="15327" spans="1:4">
      <c r="A15327" s="32">
        <v>2001</v>
      </c>
      <c r="B15327" s="32" t="s">
        <v>13</v>
      </c>
      <c r="C15327" s="32" t="s">
        <v>132</v>
      </c>
      <c r="D15327" s="33">
        <v>35687</v>
      </c>
    </row>
    <row r="15328" spans="1:4">
      <c r="A15328" s="32">
        <v>2001</v>
      </c>
      <c r="B15328" s="32" t="s">
        <v>14</v>
      </c>
      <c r="C15328" s="32" t="s">
        <v>132</v>
      </c>
      <c r="D15328" s="33">
        <v>36628</v>
      </c>
    </row>
    <row r="15329" spans="1:4">
      <c r="A15329" s="32">
        <v>2001</v>
      </c>
      <c r="B15329" s="32" t="s">
        <v>15</v>
      </c>
      <c r="C15329" s="32" t="s">
        <v>132</v>
      </c>
      <c r="D15329" s="33">
        <v>29037</v>
      </c>
    </row>
    <row r="15330" spans="1:4">
      <c r="A15330" s="32">
        <v>2002</v>
      </c>
      <c r="B15330" s="32" t="s">
        <v>4</v>
      </c>
      <c r="C15330" s="32" t="s">
        <v>132</v>
      </c>
      <c r="D15330" s="33">
        <v>27430</v>
      </c>
    </row>
    <row r="15331" spans="1:4">
      <c r="A15331" s="32">
        <v>2002</v>
      </c>
      <c r="B15331" s="32" t="s">
        <v>5</v>
      </c>
      <c r="C15331" s="32" t="s">
        <v>132</v>
      </c>
      <c r="D15331" s="33">
        <v>23401</v>
      </c>
    </row>
    <row r="15332" spans="1:4">
      <c r="A15332" s="32">
        <v>2002</v>
      </c>
      <c r="B15332" s="32" t="s">
        <v>6</v>
      </c>
      <c r="C15332" s="32" t="s">
        <v>132</v>
      </c>
      <c r="D15332" s="33">
        <v>23052</v>
      </c>
    </row>
    <row r="15333" spans="1:4">
      <c r="A15333" s="32">
        <v>2002</v>
      </c>
      <c r="B15333" s="32" t="s">
        <v>7</v>
      </c>
      <c r="C15333" s="32" t="s">
        <v>132</v>
      </c>
      <c r="D15333" s="33">
        <v>22013</v>
      </c>
    </row>
    <row r="15334" spans="1:4">
      <c r="A15334" s="32">
        <v>2002</v>
      </c>
      <c r="B15334" s="32" t="s">
        <v>8</v>
      </c>
      <c r="C15334" s="32" t="s">
        <v>132</v>
      </c>
      <c r="D15334" s="33">
        <v>18340.629558235501</v>
      </c>
    </row>
    <row r="15335" spans="1:4">
      <c r="A15335" s="32">
        <v>2002</v>
      </c>
      <c r="B15335" s="32" t="s">
        <v>9</v>
      </c>
      <c r="C15335" s="32" t="s">
        <v>132</v>
      </c>
      <c r="D15335" s="33">
        <v>14364</v>
      </c>
    </row>
    <row r="15336" spans="1:4">
      <c r="A15336" s="32">
        <v>2002</v>
      </c>
      <c r="B15336" s="32" t="s">
        <v>10</v>
      </c>
      <c r="C15336" s="32" t="s">
        <v>132</v>
      </c>
      <c r="D15336" s="33">
        <v>17735</v>
      </c>
    </row>
    <row r="15337" spans="1:4">
      <c r="A15337" s="32">
        <v>2002</v>
      </c>
      <c r="B15337" s="32" t="s">
        <v>11</v>
      </c>
      <c r="C15337" s="32" t="s">
        <v>132</v>
      </c>
      <c r="D15337" s="33">
        <v>13386</v>
      </c>
    </row>
    <row r="15338" spans="1:4">
      <c r="A15338" s="32">
        <v>2002</v>
      </c>
      <c r="B15338" s="32" t="s">
        <v>12</v>
      </c>
      <c r="C15338" s="32" t="s">
        <v>132</v>
      </c>
      <c r="D15338" s="33">
        <v>12922</v>
      </c>
    </row>
    <row r="15339" spans="1:4">
      <c r="A15339" s="32">
        <v>2002</v>
      </c>
      <c r="B15339" s="32" t="s">
        <v>13</v>
      </c>
      <c r="C15339" s="32" t="s">
        <v>132</v>
      </c>
      <c r="D15339" s="33">
        <v>14242</v>
      </c>
    </row>
    <row r="15340" spans="1:4">
      <c r="A15340" s="32">
        <v>2002</v>
      </c>
      <c r="B15340" s="32" t="s">
        <v>14</v>
      </c>
      <c r="C15340" s="32" t="s">
        <v>132</v>
      </c>
      <c r="D15340" s="33">
        <v>13738</v>
      </c>
    </row>
    <row r="15341" spans="1:4">
      <c r="A15341" s="32">
        <v>2002</v>
      </c>
      <c r="B15341" s="32" t="s">
        <v>15</v>
      </c>
      <c r="C15341" s="32" t="s">
        <v>132</v>
      </c>
      <c r="D15341" s="33">
        <v>12559.352770728499</v>
      </c>
    </row>
    <row r="15342" spans="1:4">
      <c r="A15342" s="32">
        <v>2003</v>
      </c>
      <c r="B15342" s="32" t="s">
        <v>4</v>
      </c>
      <c r="C15342" s="32" t="s">
        <v>132</v>
      </c>
      <c r="D15342" s="33">
        <v>10268</v>
      </c>
    </row>
    <row r="15343" spans="1:4">
      <c r="A15343" s="32">
        <v>2003</v>
      </c>
      <c r="B15343" s="32" t="s">
        <v>5</v>
      </c>
      <c r="C15343" s="32" t="s">
        <v>132</v>
      </c>
      <c r="D15343" s="33">
        <v>8572</v>
      </c>
    </row>
    <row r="15344" spans="1:4">
      <c r="A15344" s="32">
        <v>2003</v>
      </c>
      <c r="B15344" s="32" t="s">
        <v>6</v>
      </c>
      <c r="C15344" s="32" t="s">
        <v>132</v>
      </c>
      <c r="D15344" s="33">
        <v>9440.1162522998293</v>
      </c>
    </row>
    <row r="15345" spans="1:4">
      <c r="A15345" s="32">
        <v>2003</v>
      </c>
      <c r="B15345" s="32" t="s">
        <v>7</v>
      </c>
      <c r="C15345" s="32" t="s">
        <v>132</v>
      </c>
      <c r="D15345" s="33">
        <v>11448</v>
      </c>
    </row>
    <row r="15346" spans="1:4">
      <c r="A15346" s="32">
        <v>2003</v>
      </c>
      <c r="B15346" s="32" t="s">
        <v>8</v>
      </c>
      <c r="C15346" s="32" t="s">
        <v>132</v>
      </c>
      <c r="D15346" s="33">
        <v>8647</v>
      </c>
    </row>
    <row r="15347" spans="1:4">
      <c r="A15347" s="32">
        <v>2003</v>
      </c>
      <c r="B15347" s="32" t="s">
        <v>9</v>
      </c>
      <c r="C15347" s="32" t="s">
        <v>132</v>
      </c>
      <c r="D15347" s="33">
        <v>7471</v>
      </c>
    </row>
    <row r="15348" spans="1:4">
      <c r="A15348" s="32">
        <v>2003</v>
      </c>
      <c r="B15348" s="32" t="s">
        <v>10</v>
      </c>
      <c r="C15348" s="32" t="s">
        <v>132</v>
      </c>
      <c r="D15348" s="33">
        <v>8410</v>
      </c>
    </row>
    <row r="15349" spans="1:4">
      <c r="A15349" s="32">
        <v>2003</v>
      </c>
      <c r="B15349" s="32" t="s">
        <v>11</v>
      </c>
      <c r="C15349" s="32" t="s">
        <v>132</v>
      </c>
      <c r="D15349" s="33">
        <v>7688</v>
      </c>
    </row>
    <row r="15350" spans="1:4">
      <c r="A15350" s="32">
        <v>2003</v>
      </c>
      <c r="B15350" s="32" t="s">
        <v>12</v>
      </c>
      <c r="C15350" s="32" t="s">
        <v>132</v>
      </c>
      <c r="D15350" s="33">
        <v>9956</v>
      </c>
    </row>
    <row r="15351" spans="1:4">
      <c r="A15351" s="32">
        <v>2003</v>
      </c>
      <c r="B15351" s="32" t="s">
        <v>13</v>
      </c>
      <c r="C15351" s="32" t="s">
        <v>132</v>
      </c>
      <c r="D15351" s="33">
        <v>10875</v>
      </c>
    </row>
    <row r="15352" spans="1:4">
      <c r="A15352" s="32">
        <v>2003</v>
      </c>
      <c r="B15352" s="32" t="s">
        <v>14</v>
      </c>
      <c r="C15352" s="32" t="s">
        <v>132</v>
      </c>
      <c r="D15352" s="33">
        <v>12376</v>
      </c>
    </row>
    <row r="15353" spans="1:4">
      <c r="A15353" s="32">
        <v>2003</v>
      </c>
      <c r="B15353" s="32" t="s">
        <v>15</v>
      </c>
      <c r="C15353" s="32" t="s">
        <v>132</v>
      </c>
      <c r="D15353" s="33">
        <v>11902</v>
      </c>
    </row>
    <row r="15354" spans="1:4">
      <c r="A15354" s="32">
        <v>2004</v>
      </c>
      <c r="B15354" s="32" t="s">
        <v>4</v>
      </c>
      <c r="C15354" s="32" t="s">
        <v>132</v>
      </c>
      <c r="D15354" s="33">
        <v>8936</v>
      </c>
    </row>
    <row r="15355" spans="1:4">
      <c r="A15355" s="32">
        <v>2004</v>
      </c>
      <c r="B15355" s="32" t="s">
        <v>5</v>
      </c>
      <c r="C15355" s="32" t="s">
        <v>132</v>
      </c>
      <c r="D15355" s="33">
        <v>9593.9471511532302</v>
      </c>
    </row>
    <row r="15356" spans="1:4">
      <c r="A15356" s="32">
        <v>2004</v>
      </c>
      <c r="B15356" s="32" t="s">
        <v>6</v>
      </c>
      <c r="C15356" s="32" t="s">
        <v>132</v>
      </c>
      <c r="D15356" s="33">
        <v>9542</v>
      </c>
    </row>
    <row r="15357" spans="1:4">
      <c r="A15357" s="32">
        <v>2004</v>
      </c>
      <c r="B15357" s="32" t="s">
        <v>7</v>
      </c>
      <c r="C15357" s="32" t="s">
        <v>132</v>
      </c>
      <c r="D15357" s="33">
        <v>5637</v>
      </c>
    </row>
    <row r="15358" spans="1:4">
      <c r="A15358" s="32">
        <v>2004</v>
      </c>
      <c r="B15358" s="32" t="s">
        <v>8</v>
      </c>
      <c r="C15358" s="32" t="s">
        <v>132</v>
      </c>
      <c r="D15358" s="33">
        <v>5594</v>
      </c>
    </row>
    <row r="15359" spans="1:4">
      <c r="A15359" s="32">
        <v>2004</v>
      </c>
      <c r="B15359" s="32" t="s">
        <v>9</v>
      </c>
      <c r="C15359" s="32" t="s">
        <v>132</v>
      </c>
      <c r="D15359" s="33">
        <v>5427</v>
      </c>
    </row>
    <row r="15360" spans="1:4">
      <c r="A15360" s="32">
        <v>2004</v>
      </c>
      <c r="B15360" s="32" t="s">
        <v>10</v>
      </c>
      <c r="C15360" s="32" t="s">
        <v>132</v>
      </c>
      <c r="D15360" s="33">
        <v>6200</v>
      </c>
    </row>
    <row r="15361" spans="1:4">
      <c r="A15361" s="32">
        <v>2004</v>
      </c>
      <c r="B15361" s="32" t="s">
        <v>11</v>
      </c>
      <c r="C15361" s="32" t="s">
        <v>132</v>
      </c>
      <c r="D15361" s="33">
        <v>6117</v>
      </c>
    </row>
    <row r="15362" spans="1:4">
      <c r="A15362" s="32">
        <v>2004</v>
      </c>
      <c r="B15362" s="32" t="s">
        <v>12</v>
      </c>
      <c r="C15362" s="32" t="s">
        <v>132</v>
      </c>
      <c r="D15362" s="33">
        <v>8616.9882043014204</v>
      </c>
    </row>
    <row r="15363" spans="1:4">
      <c r="A15363" s="32">
        <v>2004</v>
      </c>
      <c r="B15363" s="32" t="s">
        <v>13</v>
      </c>
      <c r="C15363" s="32" t="s">
        <v>132</v>
      </c>
      <c r="D15363" s="33">
        <v>10140</v>
      </c>
    </row>
    <row r="15364" spans="1:4">
      <c r="A15364" s="32">
        <v>2004</v>
      </c>
      <c r="B15364" s="32" t="s">
        <v>14</v>
      </c>
      <c r="C15364" s="32" t="s">
        <v>132</v>
      </c>
      <c r="D15364" s="33">
        <v>9105.2058748304007</v>
      </c>
    </row>
    <row r="15365" spans="1:4">
      <c r="A15365" s="32">
        <v>2004</v>
      </c>
      <c r="B15365" s="32" t="s">
        <v>15</v>
      </c>
      <c r="C15365" s="32" t="s">
        <v>132</v>
      </c>
      <c r="D15365" s="33">
        <v>7854.2295043459399</v>
      </c>
    </row>
    <row r="15366" spans="1:4">
      <c r="A15366" s="32">
        <v>2005</v>
      </c>
      <c r="B15366" s="32" t="s">
        <v>4</v>
      </c>
      <c r="C15366" s="32" t="s">
        <v>132</v>
      </c>
      <c r="D15366" s="33">
        <v>6569</v>
      </c>
    </row>
    <row r="15367" spans="1:4">
      <c r="A15367" s="32">
        <v>2005</v>
      </c>
      <c r="B15367" s="32" t="s">
        <v>5</v>
      </c>
      <c r="C15367" s="32" t="s">
        <v>132</v>
      </c>
      <c r="D15367" s="33">
        <v>7389</v>
      </c>
    </row>
    <row r="15368" spans="1:4">
      <c r="A15368" s="32">
        <v>2005</v>
      </c>
      <c r="B15368" s="32" t="s">
        <v>6</v>
      </c>
      <c r="C15368" s="32" t="s">
        <v>132</v>
      </c>
      <c r="D15368" s="33">
        <v>8665</v>
      </c>
    </row>
    <row r="15369" spans="1:4">
      <c r="A15369" s="32">
        <v>2005</v>
      </c>
      <c r="B15369" s="32" t="s">
        <v>7</v>
      </c>
      <c r="C15369" s="32" t="s">
        <v>132</v>
      </c>
      <c r="D15369" s="33">
        <v>7839</v>
      </c>
    </row>
    <row r="15370" spans="1:4">
      <c r="A15370" s="32">
        <v>2005</v>
      </c>
      <c r="B15370" s="32" t="s">
        <v>8</v>
      </c>
      <c r="C15370" s="32" t="s">
        <v>132</v>
      </c>
      <c r="D15370" s="33">
        <v>11229</v>
      </c>
    </row>
    <row r="15371" spans="1:4">
      <c r="A15371" s="32">
        <v>2005</v>
      </c>
      <c r="B15371" s="32" t="s">
        <v>9</v>
      </c>
      <c r="C15371" s="32" t="s">
        <v>132</v>
      </c>
      <c r="D15371" s="33">
        <v>9057</v>
      </c>
    </row>
    <row r="15372" spans="1:4">
      <c r="A15372" s="32">
        <v>2005</v>
      </c>
      <c r="B15372" s="32" t="s">
        <v>10</v>
      </c>
      <c r="C15372" s="32" t="s">
        <v>132</v>
      </c>
      <c r="D15372" s="33">
        <v>7093</v>
      </c>
    </row>
    <row r="15373" spans="1:4">
      <c r="A15373" s="32">
        <v>2005</v>
      </c>
      <c r="B15373" s="32" t="s">
        <v>11</v>
      </c>
      <c r="C15373" s="32" t="s">
        <v>132</v>
      </c>
      <c r="D15373" s="33">
        <v>6233.2174597207904</v>
      </c>
    </row>
    <row r="15374" spans="1:4">
      <c r="A15374" s="32">
        <v>2005</v>
      </c>
      <c r="B15374" s="32" t="s">
        <v>12</v>
      </c>
      <c r="C15374" s="32" t="s">
        <v>132</v>
      </c>
      <c r="D15374" s="33">
        <v>5909.1447375800799</v>
      </c>
    </row>
    <row r="15375" spans="1:4">
      <c r="A15375" s="32">
        <v>2005</v>
      </c>
      <c r="B15375" s="32" t="s">
        <v>13</v>
      </c>
      <c r="C15375" s="32" t="s">
        <v>132</v>
      </c>
      <c r="D15375" s="33">
        <v>4745.1532903727802</v>
      </c>
    </row>
    <row r="15376" spans="1:4">
      <c r="A15376" s="32">
        <v>2005</v>
      </c>
      <c r="B15376" s="32" t="s">
        <v>14</v>
      </c>
      <c r="C15376" s="32" t="s">
        <v>132</v>
      </c>
      <c r="D15376" s="33">
        <v>4747</v>
      </c>
    </row>
    <row r="15377" spans="1:4">
      <c r="A15377" s="32">
        <v>2005</v>
      </c>
      <c r="B15377" s="32" t="s">
        <v>15</v>
      </c>
      <c r="C15377" s="32" t="s">
        <v>132</v>
      </c>
      <c r="D15377" s="33">
        <v>6296.8627537842403</v>
      </c>
    </row>
    <row r="15378" spans="1:4">
      <c r="A15378" s="32">
        <v>2006</v>
      </c>
      <c r="B15378" s="32" t="s">
        <v>4</v>
      </c>
      <c r="C15378" s="32" t="s">
        <v>132</v>
      </c>
      <c r="D15378" s="33">
        <v>7232</v>
      </c>
    </row>
    <row r="15379" spans="1:4">
      <c r="A15379" s="32">
        <v>2006</v>
      </c>
      <c r="B15379" s="32" t="s">
        <v>5</v>
      </c>
      <c r="C15379" s="32" t="s">
        <v>132</v>
      </c>
      <c r="D15379" s="33">
        <v>7590</v>
      </c>
    </row>
    <row r="15380" spans="1:4">
      <c r="A15380" s="32">
        <v>2006</v>
      </c>
      <c r="B15380" s="32" t="s">
        <v>6</v>
      </c>
      <c r="C15380" s="32" t="s">
        <v>132</v>
      </c>
      <c r="D15380" s="33">
        <v>6958</v>
      </c>
    </row>
    <row r="15381" spans="1:4">
      <c r="A15381" s="32">
        <v>2006</v>
      </c>
      <c r="B15381" s="32" t="s">
        <v>7</v>
      </c>
      <c r="C15381" s="32" t="s">
        <v>132</v>
      </c>
      <c r="D15381" s="33">
        <v>5924</v>
      </c>
    </row>
    <row r="15382" spans="1:4">
      <c r="A15382" s="32">
        <v>2006</v>
      </c>
      <c r="B15382" s="32" t="s">
        <v>8</v>
      </c>
      <c r="C15382" s="32" t="s">
        <v>132</v>
      </c>
      <c r="D15382" s="33">
        <v>5227</v>
      </c>
    </row>
    <row r="15383" spans="1:4">
      <c r="A15383" s="32">
        <v>2006</v>
      </c>
      <c r="B15383" s="32" t="s">
        <v>9</v>
      </c>
      <c r="C15383" s="32" t="s">
        <v>132</v>
      </c>
      <c r="D15383" s="33">
        <v>4257</v>
      </c>
    </row>
    <row r="15384" spans="1:4">
      <c r="A15384" s="32">
        <v>2006</v>
      </c>
      <c r="B15384" s="32" t="s">
        <v>10</v>
      </c>
      <c r="C15384" s="32" t="s">
        <v>132</v>
      </c>
      <c r="D15384" s="33">
        <v>4922</v>
      </c>
    </row>
    <row r="15385" spans="1:4">
      <c r="A15385" s="32">
        <v>2006</v>
      </c>
      <c r="B15385" s="32" t="s">
        <v>11</v>
      </c>
      <c r="C15385" s="32" t="s">
        <v>132</v>
      </c>
      <c r="D15385" s="33">
        <v>5689.9418316865103</v>
      </c>
    </row>
    <row r="15386" spans="1:4">
      <c r="A15386" s="32">
        <v>2006</v>
      </c>
      <c r="B15386" s="32" t="s">
        <v>12</v>
      </c>
      <c r="C15386" s="32" t="s">
        <v>132</v>
      </c>
      <c r="D15386" s="33">
        <v>5469</v>
      </c>
    </row>
    <row r="15387" spans="1:4">
      <c r="A15387" s="32">
        <v>2006</v>
      </c>
      <c r="B15387" s="32" t="s">
        <v>13</v>
      </c>
      <c r="C15387" s="32" t="s">
        <v>132</v>
      </c>
      <c r="D15387" s="33">
        <v>4972</v>
      </c>
    </row>
    <row r="15388" spans="1:4">
      <c r="A15388" s="32">
        <v>2006</v>
      </c>
      <c r="B15388" s="32" t="s">
        <v>14</v>
      </c>
      <c r="C15388" s="32" t="s">
        <v>132</v>
      </c>
      <c r="D15388" s="33">
        <v>6026.2306287101501</v>
      </c>
    </row>
    <row r="15389" spans="1:4">
      <c r="A15389" s="32">
        <v>2006</v>
      </c>
      <c r="B15389" s="32" t="s">
        <v>15</v>
      </c>
      <c r="C15389" s="32" t="s">
        <v>132</v>
      </c>
      <c r="D15389" s="33">
        <v>5770</v>
      </c>
    </row>
    <row r="15390" spans="1:4">
      <c r="A15390" s="32">
        <v>2007</v>
      </c>
      <c r="B15390" s="32" t="s">
        <v>4</v>
      </c>
      <c r="C15390" s="32" t="s">
        <v>132</v>
      </c>
      <c r="D15390" s="33">
        <v>5280</v>
      </c>
    </row>
    <row r="15391" spans="1:4">
      <c r="A15391" s="32">
        <v>2007</v>
      </c>
      <c r="B15391" s="32" t="s">
        <v>5</v>
      </c>
      <c r="C15391" s="32" t="s">
        <v>132</v>
      </c>
      <c r="D15391" s="33">
        <v>4473</v>
      </c>
    </row>
    <row r="15392" spans="1:4">
      <c r="A15392" s="32">
        <v>2007</v>
      </c>
      <c r="B15392" s="32" t="s">
        <v>6</v>
      </c>
      <c r="C15392" s="32" t="s">
        <v>132</v>
      </c>
      <c r="D15392" s="33">
        <v>4227</v>
      </c>
    </row>
    <row r="15393" spans="1:4">
      <c r="A15393" s="32">
        <v>2007</v>
      </c>
      <c r="B15393" s="32" t="s">
        <v>7</v>
      </c>
      <c r="C15393" s="32" t="s">
        <v>132</v>
      </c>
      <c r="D15393" s="33">
        <v>3398</v>
      </c>
    </row>
    <row r="15394" spans="1:4">
      <c r="A15394" s="32">
        <v>2007</v>
      </c>
      <c r="B15394" s="32" t="s">
        <v>8</v>
      </c>
      <c r="C15394" s="32" t="s">
        <v>132</v>
      </c>
      <c r="D15394" s="33">
        <v>3594</v>
      </c>
    </row>
    <row r="15395" spans="1:4">
      <c r="A15395" s="32">
        <v>2007</v>
      </c>
      <c r="B15395" s="32" t="s">
        <v>9</v>
      </c>
      <c r="C15395" s="32" t="s">
        <v>132</v>
      </c>
      <c r="D15395" s="33">
        <v>2967</v>
      </c>
    </row>
    <row r="15396" spans="1:4">
      <c r="A15396" s="32">
        <v>2007</v>
      </c>
      <c r="B15396" s="32" t="s">
        <v>10</v>
      </c>
      <c r="C15396" s="32" t="s">
        <v>132</v>
      </c>
      <c r="D15396" s="33">
        <v>2889.9012720691098</v>
      </c>
    </row>
    <row r="15397" spans="1:4">
      <c r="A15397" s="32">
        <v>2007</v>
      </c>
      <c r="B15397" s="32" t="s">
        <v>11</v>
      </c>
      <c r="C15397" s="32" t="s">
        <v>132</v>
      </c>
      <c r="D15397" s="33">
        <v>2810</v>
      </c>
    </row>
    <row r="15398" spans="1:4">
      <c r="A15398" s="32">
        <v>2007</v>
      </c>
      <c r="B15398" s="32" t="s">
        <v>12</v>
      </c>
      <c r="C15398" s="32" t="s">
        <v>132</v>
      </c>
      <c r="D15398" s="33">
        <v>3405</v>
      </c>
    </row>
    <row r="15399" spans="1:4">
      <c r="A15399" s="32">
        <v>2007</v>
      </c>
      <c r="B15399" s="32" t="s">
        <v>13</v>
      </c>
      <c r="C15399" s="32" t="s">
        <v>132</v>
      </c>
      <c r="D15399" s="33">
        <v>3341.6258712066801</v>
      </c>
    </row>
    <row r="15400" spans="1:4">
      <c r="A15400" s="32">
        <v>2007</v>
      </c>
      <c r="B15400" s="32" t="s">
        <v>14</v>
      </c>
      <c r="C15400" s="32" t="s">
        <v>132</v>
      </c>
      <c r="D15400" s="33">
        <v>3527.2926556633001</v>
      </c>
    </row>
    <row r="15401" spans="1:4">
      <c r="A15401" s="32">
        <v>2007</v>
      </c>
      <c r="B15401" s="32" t="s">
        <v>15</v>
      </c>
      <c r="C15401" s="32" t="s">
        <v>132</v>
      </c>
      <c r="D15401" s="33">
        <v>3395</v>
      </c>
    </row>
    <row r="15402" spans="1:4">
      <c r="A15402" s="32">
        <v>2008</v>
      </c>
      <c r="B15402" s="32" t="s">
        <v>4</v>
      </c>
      <c r="C15402" s="32" t="s">
        <v>132</v>
      </c>
      <c r="D15402" s="33">
        <v>4603</v>
      </c>
    </row>
    <row r="15403" spans="1:4">
      <c r="A15403" s="32">
        <v>2008</v>
      </c>
      <c r="B15403" s="32" t="s">
        <v>5</v>
      </c>
      <c r="C15403" s="32" t="s">
        <v>132</v>
      </c>
      <c r="D15403" s="33">
        <v>4526</v>
      </c>
    </row>
    <row r="15404" spans="1:4">
      <c r="A15404" s="32">
        <v>2008</v>
      </c>
      <c r="B15404" s="32" t="s">
        <v>6</v>
      </c>
      <c r="C15404" s="32" t="s">
        <v>132</v>
      </c>
      <c r="D15404" s="33">
        <v>4220</v>
      </c>
    </row>
    <row r="15405" spans="1:4">
      <c r="A15405" s="32">
        <v>2008</v>
      </c>
      <c r="B15405" s="32" t="s">
        <v>7</v>
      </c>
      <c r="C15405" s="32" t="s">
        <v>132</v>
      </c>
      <c r="D15405" s="33">
        <v>4829</v>
      </c>
    </row>
    <row r="15406" spans="1:4">
      <c r="A15406" s="32">
        <v>2008</v>
      </c>
      <c r="B15406" s="32" t="s">
        <v>8</v>
      </c>
      <c r="C15406" s="32" t="s">
        <v>132</v>
      </c>
      <c r="D15406" s="33">
        <v>5841</v>
      </c>
    </row>
    <row r="15407" spans="1:4">
      <c r="A15407" s="32">
        <v>2008</v>
      </c>
      <c r="B15407" s="32" t="s">
        <v>9</v>
      </c>
      <c r="C15407" s="32" t="s">
        <v>132</v>
      </c>
      <c r="D15407" s="33">
        <v>4831</v>
      </c>
    </row>
    <row r="15408" spans="1:4">
      <c r="A15408" s="32">
        <v>2008</v>
      </c>
      <c r="B15408" s="32" t="s">
        <v>10</v>
      </c>
      <c r="C15408" s="32" t="s">
        <v>132</v>
      </c>
      <c r="D15408" s="33">
        <v>5849</v>
      </c>
    </row>
    <row r="15409" spans="1:4">
      <c r="A15409" s="32">
        <v>2008</v>
      </c>
      <c r="B15409" s="32" t="s">
        <v>11</v>
      </c>
      <c r="C15409" s="32" t="s">
        <v>132</v>
      </c>
      <c r="D15409" s="33">
        <v>8535.1954577753404</v>
      </c>
    </row>
    <row r="15410" spans="1:4">
      <c r="A15410" s="32">
        <v>2008</v>
      </c>
      <c r="B15410" s="32" t="s">
        <v>12</v>
      </c>
      <c r="C15410" s="32" t="s">
        <v>132</v>
      </c>
      <c r="D15410" s="33">
        <v>7821.5156529174401</v>
      </c>
    </row>
    <row r="15411" spans="1:4">
      <c r="A15411" s="32">
        <v>2008</v>
      </c>
      <c r="B15411" s="32" t="s">
        <v>13</v>
      </c>
      <c r="C15411" s="32" t="s">
        <v>132</v>
      </c>
      <c r="D15411" s="33">
        <v>7955</v>
      </c>
    </row>
    <row r="15412" spans="1:4">
      <c r="A15412" s="32">
        <v>2008</v>
      </c>
      <c r="B15412" s="32" t="s">
        <v>14</v>
      </c>
      <c r="C15412" s="32" t="s">
        <v>132</v>
      </c>
      <c r="D15412" s="33">
        <v>7920</v>
      </c>
    </row>
    <row r="15413" spans="1:4">
      <c r="A15413" s="32">
        <v>2008</v>
      </c>
      <c r="B15413" s="32" t="s">
        <v>15</v>
      </c>
      <c r="C15413" s="32" t="s">
        <v>132</v>
      </c>
      <c r="D15413" s="33">
        <v>7240.0868240415002</v>
      </c>
    </row>
    <row r="15414" spans="1:4">
      <c r="A15414" s="32">
        <v>2009</v>
      </c>
      <c r="B15414" s="32" t="s">
        <v>4</v>
      </c>
      <c r="C15414" s="32" t="s">
        <v>132</v>
      </c>
      <c r="D15414" s="33">
        <v>7831.1166554558804</v>
      </c>
    </row>
    <row r="15415" spans="1:4">
      <c r="A15415" s="32">
        <v>2009</v>
      </c>
      <c r="B15415" s="32" t="s">
        <v>5</v>
      </c>
      <c r="C15415" s="32" t="s">
        <v>132</v>
      </c>
      <c r="D15415" s="33">
        <v>6217.9957089098498</v>
      </c>
    </row>
    <row r="15416" spans="1:4">
      <c r="A15416" s="32">
        <v>2009</v>
      </c>
      <c r="B15416" s="32" t="s">
        <v>6</v>
      </c>
      <c r="C15416" s="32" t="s">
        <v>132</v>
      </c>
      <c r="D15416" s="33">
        <v>7273.1253503564903</v>
      </c>
    </row>
    <row r="15417" spans="1:4">
      <c r="A15417" s="32">
        <v>2009</v>
      </c>
      <c r="B15417" s="32" t="s">
        <v>7</v>
      </c>
      <c r="C15417" s="32" t="s">
        <v>132</v>
      </c>
      <c r="D15417" s="33">
        <v>6425.1133083464201</v>
      </c>
    </row>
    <row r="15418" spans="1:4">
      <c r="A15418" s="32">
        <v>2009</v>
      </c>
      <c r="B15418" s="32" t="s">
        <v>8</v>
      </c>
      <c r="C15418" s="32" t="s">
        <v>132</v>
      </c>
      <c r="D15418" s="33">
        <v>5396</v>
      </c>
    </row>
    <row r="15419" spans="1:4">
      <c r="A15419" s="32">
        <v>2009</v>
      </c>
      <c r="B15419" s="32" t="s">
        <v>9</v>
      </c>
      <c r="C15419" s="32" t="s">
        <v>132</v>
      </c>
      <c r="D15419" s="33">
        <v>5316.3798989045899</v>
      </c>
    </row>
    <row r="15420" spans="1:4">
      <c r="A15420" s="32">
        <v>2009</v>
      </c>
      <c r="B15420" s="32" t="s">
        <v>10</v>
      </c>
      <c r="C15420" s="32" t="s">
        <v>132</v>
      </c>
      <c r="D15420" s="33">
        <v>4449.2711264044401</v>
      </c>
    </row>
    <row r="15421" spans="1:4">
      <c r="A15421" s="32">
        <v>2009</v>
      </c>
      <c r="B15421" s="32" t="s">
        <v>11</v>
      </c>
      <c r="C15421" s="32" t="s">
        <v>132</v>
      </c>
      <c r="D15421" s="33">
        <v>5753.1281724722503</v>
      </c>
    </row>
    <row r="15422" spans="1:4">
      <c r="A15422" s="32">
        <v>2009</v>
      </c>
      <c r="B15422" s="32" t="s">
        <v>12</v>
      </c>
      <c r="C15422" s="32" t="s">
        <v>132</v>
      </c>
      <c r="D15422" s="33">
        <v>5547.4931055717698</v>
      </c>
    </row>
    <row r="15423" spans="1:4">
      <c r="A15423" s="32">
        <v>2009</v>
      </c>
      <c r="B15423" s="32" t="s">
        <v>13</v>
      </c>
      <c r="C15423" s="32" t="s">
        <v>132</v>
      </c>
      <c r="D15423" s="33">
        <v>5512.4858292926001</v>
      </c>
    </row>
    <row r="15424" spans="1:4">
      <c r="A15424" s="32">
        <v>2009</v>
      </c>
      <c r="B15424" s="32" t="s">
        <v>14</v>
      </c>
      <c r="C15424" s="32" t="s">
        <v>132</v>
      </c>
      <c r="D15424" s="33">
        <v>4651</v>
      </c>
    </row>
    <row r="15425" spans="1:4">
      <c r="A15425" s="32">
        <v>2009</v>
      </c>
      <c r="B15425" s="32" t="s">
        <v>15</v>
      </c>
      <c r="C15425" s="32" t="s">
        <v>132</v>
      </c>
      <c r="D15425" s="33">
        <v>4610</v>
      </c>
    </row>
    <row r="15426" spans="1:4">
      <c r="A15426" s="32">
        <v>2010</v>
      </c>
      <c r="B15426" s="32" t="s">
        <v>4</v>
      </c>
      <c r="C15426" s="32" t="s">
        <v>132</v>
      </c>
      <c r="D15426" s="33">
        <v>4607.7609911484997</v>
      </c>
    </row>
    <row r="15427" spans="1:4">
      <c r="A15427" s="32">
        <v>2010</v>
      </c>
      <c r="B15427" s="32" t="s">
        <v>5</v>
      </c>
      <c r="C15427" s="32" t="s">
        <v>132</v>
      </c>
      <c r="D15427" s="33">
        <v>4153.8583632913396</v>
      </c>
    </row>
    <row r="15428" spans="1:4">
      <c r="A15428" s="32">
        <v>2010</v>
      </c>
      <c r="B15428" s="32" t="s">
        <v>6</v>
      </c>
      <c r="C15428" s="32" t="s">
        <v>132</v>
      </c>
      <c r="D15428" s="33">
        <v>4138.8203762595203</v>
      </c>
    </row>
    <row r="15429" spans="1:4">
      <c r="A15429" s="32">
        <v>2010</v>
      </c>
      <c r="B15429" s="32" t="s">
        <v>7</v>
      </c>
      <c r="C15429" s="32" t="s">
        <v>132</v>
      </c>
      <c r="D15429" s="33">
        <v>3834</v>
      </c>
    </row>
    <row r="15430" spans="1:4">
      <c r="A15430" s="32">
        <v>2010</v>
      </c>
      <c r="B15430" s="32" t="s">
        <v>8</v>
      </c>
      <c r="C15430" s="32" t="s">
        <v>132</v>
      </c>
      <c r="D15430" s="33">
        <v>4002.3562028982701</v>
      </c>
    </row>
    <row r="15431" spans="1:4">
      <c r="A15431" s="32">
        <v>2010</v>
      </c>
      <c r="B15431" s="32" t="s">
        <v>9</v>
      </c>
      <c r="C15431" s="32" t="s">
        <v>132</v>
      </c>
      <c r="D15431" s="33">
        <v>3856.9845930894398</v>
      </c>
    </row>
    <row r="15432" spans="1:4">
      <c r="A15432" s="32">
        <v>2010</v>
      </c>
      <c r="B15432" s="32" t="s">
        <v>10</v>
      </c>
      <c r="C15432" s="32" t="s">
        <v>132</v>
      </c>
      <c r="D15432" s="33">
        <v>3853.04848498105</v>
      </c>
    </row>
    <row r="15433" spans="1:4">
      <c r="A15433" s="32">
        <v>2010</v>
      </c>
      <c r="B15433" s="32" t="s">
        <v>11</v>
      </c>
      <c r="C15433" s="32" t="s">
        <v>132</v>
      </c>
      <c r="D15433" s="33">
        <v>3167.5119386003398</v>
      </c>
    </row>
    <row r="15434" spans="1:4">
      <c r="A15434" s="32">
        <v>2010</v>
      </c>
      <c r="B15434" s="32" t="s">
        <v>12</v>
      </c>
      <c r="C15434" s="32" t="s">
        <v>132</v>
      </c>
      <c r="D15434" s="33">
        <v>3427.1462313104798</v>
      </c>
    </row>
    <row r="15435" spans="1:4">
      <c r="A15435" s="32">
        <v>2010</v>
      </c>
      <c r="B15435" s="32" t="s">
        <v>13</v>
      </c>
      <c r="C15435" s="32" t="s">
        <v>132</v>
      </c>
      <c r="D15435" s="33">
        <v>3427.1462313104798</v>
      </c>
    </row>
    <row r="15436" spans="1:4">
      <c r="A15436" s="32">
        <v>2010</v>
      </c>
      <c r="B15436" s="32" t="s">
        <v>14</v>
      </c>
      <c r="C15436" s="32" t="s">
        <v>132</v>
      </c>
      <c r="D15436" s="33">
        <v>3567.9567681468998</v>
      </c>
    </row>
    <row r="15437" spans="1:4">
      <c r="A15437" s="32">
        <v>2010</v>
      </c>
      <c r="B15437" s="32" t="s">
        <v>15</v>
      </c>
      <c r="C15437" s="32" t="s">
        <v>132</v>
      </c>
      <c r="D15437" s="33">
        <v>3320.0319006674499</v>
      </c>
    </row>
    <row r="15438" spans="1:4">
      <c r="A15438" s="32">
        <v>2011</v>
      </c>
      <c r="B15438" s="32" t="s">
        <v>4</v>
      </c>
      <c r="C15438" s="32" t="s">
        <v>132</v>
      </c>
      <c r="D15438" s="33">
        <v>3256.4420559801401</v>
      </c>
    </row>
    <row r="15439" spans="1:4">
      <c r="A15439" s="32">
        <v>2011</v>
      </c>
      <c r="B15439" s="32" t="s">
        <v>5</v>
      </c>
      <c r="C15439" s="32" t="s">
        <v>132</v>
      </c>
      <c r="D15439" s="33">
        <v>3075.6398216030302</v>
      </c>
    </row>
    <row r="15440" spans="1:4">
      <c r="A15440" s="32">
        <v>2011</v>
      </c>
      <c r="B15440" s="32" t="s">
        <v>6</v>
      </c>
      <c r="C15440" s="32" t="s">
        <v>132</v>
      </c>
      <c r="D15440" s="33">
        <v>2911.2024167893301</v>
      </c>
    </row>
    <row r="15441" spans="1:4">
      <c r="A15441" s="32">
        <v>2011</v>
      </c>
      <c r="B15441" s="32" t="s">
        <v>7</v>
      </c>
      <c r="C15441" s="32" t="s">
        <v>132</v>
      </c>
      <c r="D15441" s="33">
        <v>2794.9275230845401</v>
      </c>
    </row>
    <row r="15442" spans="1:4">
      <c r="A15442" s="32">
        <v>2011</v>
      </c>
      <c r="B15442" s="32" t="s">
        <v>8</v>
      </c>
      <c r="C15442" s="32" t="s">
        <v>132</v>
      </c>
      <c r="D15442" s="33">
        <v>2506.7338622472398</v>
      </c>
    </row>
    <row r="15443" spans="1:4">
      <c r="A15443" s="32">
        <v>2011</v>
      </c>
      <c r="B15443" s="32" t="s">
        <v>9</v>
      </c>
      <c r="C15443" s="32" t="s">
        <v>132</v>
      </c>
      <c r="D15443" s="33">
        <v>2562.46319874445</v>
      </c>
    </row>
    <row r="15444" spans="1:4">
      <c r="A15444" s="32">
        <v>2011</v>
      </c>
      <c r="B15444" s="32" t="s">
        <v>10</v>
      </c>
      <c r="C15444" s="32" t="s">
        <v>132</v>
      </c>
      <c r="D15444" s="33">
        <v>2463.5041451096999</v>
      </c>
    </row>
    <row r="15445" spans="1:4">
      <c r="A15445" s="32">
        <v>2011</v>
      </c>
      <c r="B15445" s="32" t="s">
        <v>11</v>
      </c>
      <c r="C15445" s="32" t="s">
        <v>132</v>
      </c>
      <c r="D15445" s="33">
        <v>2120.2139154758602</v>
      </c>
    </row>
    <row r="15446" spans="1:4">
      <c r="A15446" s="32">
        <v>2011</v>
      </c>
      <c r="B15446" s="32" t="s">
        <v>12</v>
      </c>
      <c r="C15446" s="32" t="s">
        <v>132</v>
      </c>
      <c r="D15446" s="33">
        <v>3095.12352636898</v>
      </c>
    </row>
    <row r="15447" spans="1:4">
      <c r="A15447" s="32">
        <v>2011</v>
      </c>
      <c r="B15447" s="32" t="s">
        <v>13</v>
      </c>
      <c r="C15447" s="32" t="s">
        <v>132</v>
      </c>
      <c r="D15447" s="33">
        <v>2470.0394297550001</v>
      </c>
    </row>
    <row r="15448" spans="1:4">
      <c r="A15448" s="32">
        <v>2011</v>
      </c>
      <c r="B15448" s="32" t="s">
        <v>14</v>
      </c>
      <c r="C15448" s="32" t="s">
        <v>132</v>
      </c>
      <c r="D15448" s="33">
        <v>2709.10749221994</v>
      </c>
    </row>
    <row r="15449" spans="1:4">
      <c r="A15449" s="32">
        <v>2011</v>
      </c>
      <c r="B15449" s="32" t="s">
        <v>15</v>
      </c>
      <c r="C15449" s="32" t="s">
        <v>132</v>
      </c>
      <c r="D15449" s="33">
        <v>2431.2964619178301</v>
      </c>
    </row>
    <row r="15450" spans="1:4">
      <c r="A15450" s="32">
        <v>2012</v>
      </c>
      <c r="B15450" s="32" t="s">
        <v>4</v>
      </c>
      <c r="C15450" s="32" t="s">
        <v>132</v>
      </c>
      <c r="D15450" s="33">
        <v>2457.2014284102702</v>
      </c>
    </row>
    <row r="15451" spans="1:4">
      <c r="A15451" s="32">
        <v>2012</v>
      </c>
      <c r="B15451" s="32" t="s">
        <v>5</v>
      </c>
      <c r="C15451" s="32" t="s">
        <v>132</v>
      </c>
      <c r="D15451" s="33">
        <v>1799.6668326483</v>
      </c>
    </row>
    <row r="15452" spans="1:4">
      <c r="A15452" s="32">
        <v>2012</v>
      </c>
      <c r="B15452" s="32" t="s">
        <v>6</v>
      </c>
      <c r="C15452" s="32" t="s">
        <v>132</v>
      </c>
      <c r="D15452" s="33">
        <v>1854.44375142542</v>
      </c>
    </row>
    <row r="15453" spans="1:4">
      <c r="A15453" s="32">
        <v>2012</v>
      </c>
      <c r="B15453" s="32" t="s">
        <v>7</v>
      </c>
      <c r="C15453" s="32" t="s">
        <v>132</v>
      </c>
      <c r="D15453" s="33">
        <v>1352.3111942103101</v>
      </c>
    </row>
    <row r="15454" spans="1:4">
      <c r="A15454" s="32">
        <v>2012</v>
      </c>
      <c r="B15454" s="32" t="s">
        <v>8</v>
      </c>
      <c r="C15454" s="32" t="s">
        <v>132</v>
      </c>
      <c r="D15454" s="33">
        <v>1287.74267519094</v>
      </c>
    </row>
    <row r="15455" spans="1:4">
      <c r="A15455" s="32">
        <v>2012</v>
      </c>
      <c r="B15455" s="32" t="s">
        <v>9</v>
      </c>
      <c r="C15455" s="32" t="s">
        <v>132</v>
      </c>
      <c r="D15455" s="33">
        <v>1598.9693233212799</v>
      </c>
    </row>
    <row r="15456" spans="1:4">
      <c r="A15456" s="32">
        <v>2012</v>
      </c>
      <c r="B15456" s="32" t="s">
        <v>10</v>
      </c>
      <c r="C15456" s="32" t="s">
        <v>132</v>
      </c>
      <c r="D15456" s="33">
        <v>1485.5055151487099</v>
      </c>
    </row>
    <row r="15457" spans="1:4">
      <c r="A15457" s="32">
        <v>2012</v>
      </c>
      <c r="B15457" s="32" t="s">
        <v>11</v>
      </c>
      <c r="C15457" s="32" t="s">
        <v>132</v>
      </c>
      <c r="D15457" s="33">
        <v>551.04927882151298</v>
      </c>
    </row>
    <row r="15458" spans="1:4">
      <c r="A15458" s="32">
        <v>2012</v>
      </c>
      <c r="B15458" s="32" t="s">
        <v>12</v>
      </c>
      <c r="C15458" s="32" t="s">
        <v>132</v>
      </c>
      <c r="D15458" s="33">
        <v>491.18500220354798</v>
      </c>
    </row>
    <row r="15459" spans="1:4">
      <c r="A15459" s="32">
        <v>2012</v>
      </c>
      <c r="B15459" s="32" t="s">
        <v>13</v>
      </c>
      <c r="C15459" s="32" t="s">
        <v>132</v>
      </c>
      <c r="D15459" s="33">
        <v>139.228904240893</v>
      </c>
    </row>
    <row r="15460" spans="1:4">
      <c r="A15460" s="32">
        <v>2012</v>
      </c>
      <c r="B15460" s="32" t="s">
        <v>14</v>
      </c>
      <c r="C15460" s="32" t="s">
        <v>132</v>
      </c>
      <c r="D15460" s="33">
        <v>71.723580242115801</v>
      </c>
    </row>
    <row r="15461" spans="1:4">
      <c r="A15461" s="32">
        <v>2012</v>
      </c>
      <c r="B15461" s="32" t="s">
        <v>15</v>
      </c>
      <c r="C15461" s="32" t="s">
        <v>132</v>
      </c>
      <c r="D15461" s="33">
        <v>74.853871323210598</v>
      </c>
    </row>
    <row r="15462" spans="1:4">
      <c r="A15462" s="32">
        <v>2013</v>
      </c>
      <c r="B15462" s="32" t="s">
        <v>4</v>
      </c>
      <c r="C15462" s="32" t="s">
        <v>132</v>
      </c>
      <c r="D15462" s="33">
        <v>2468.94202469023</v>
      </c>
    </row>
    <row r="15463" spans="1:4">
      <c r="A15463" s="32">
        <v>2013</v>
      </c>
      <c r="B15463" s="32" t="s">
        <v>5</v>
      </c>
      <c r="C15463" s="32" t="s">
        <v>132</v>
      </c>
      <c r="D15463" s="33">
        <v>63.157022104590801</v>
      </c>
    </row>
    <row r="15464" spans="1:4">
      <c r="A15464" s="32">
        <v>2013</v>
      </c>
      <c r="B15464" s="32" t="s">
        <v>6</v>
      </c>
      <c r="C15464" s="32" t="s">
        <v>132</v>
      </c>
      <c r="D15464" s="33">
        <v>39.985175888294897</v>
      </c>
    </row>
    <row r="15465" spans="1:4">
      <c r="A15465" s="32">
        <v>2013</v>
      </c>
      <c r="B15465" s="32" t="s">
        <v>7</v>
      </c>
      <c r="C15465" s="32" t="s">
        <v>132</v>
      </c>
      <c r="D15465" s="33">
        <v>1679.1892856684101</v>
      </c>
    </row>
    <row r="15466" spans="1:4">
      <c r="A15466" s="32">
        <v>2013</v>
      </c>
      <c r="B15466" s="32" t="s">
        <v>8</v>
      </c>
      <c r="C15466" s="32" t="s">
        <v>132</v>
      </c>
      <c r="D15466" s="33">
        <v>0</v>
      </c>
    </row>
    <row r="15467" spans="1:4">
      <c r="A15467" s="32">
        <v>2013</v>
      </c>
      <c r="B15467" s="32" t="s">
        <v>9</v>
      </c>
      <c r="C15467" s="32" t="s">
        <v>132</v>
      </c>
      <c r="D15467" s="33">
        <v>0</v>
      </c>
    </row>
    <row r="15468" spans="1:4">
      <c r="A15468" s="32">
        <v>2013</v>
      </c>
      <c r="B15468" s="32" t="s">
        <v>10</v>
      </c>
      <c r="C15468" s="32" t="s">
        <v>132</v>
      </c>
      <c r="D15468" s="33">
        <v>0</v>
      </c>
    </row>
    <row r="15469" spans="1:4">
      <c r="A15469" s="32">
        <v>2013</v>
      </c>
      <c r="B15469" s="32" t="s">
        <v>11</v>
      </c>
      <c r="C15469" s="32" t="s">
        <v>132</v>
      </c>
      <c r="D15469" s="33">
        <v>0</v>
      </c>
    </row>
    <row r="15470" spans="1:4">
      <c r="A15470" s="32">
        <v>2013</v>
      </c>
      <c r="B15470" s="32" t="s">
        <v>12</v>
      </c>
      <c r="C15470" s="32" t="s">
        <v>132</v>
      </c>
      <c r="D15470" s="33">
        <v>0</v>
      </c>
    </row>
    <row r="15471" spans="1:4">
      <c r="A15471" s="32">
        <v>2013</v>
      </c>
      <c r="B15471" s="32" t="s">
        <v>13</v>
      </c>
      <c r="C15471" s="32" t="s">
        <v>132</v>
      </c>
      <c r="D15471" s="33">
        <v>0</v>
      </c>
    </row>
    <row r="15472" spans="1:4">
      <c r="A15472" s="32">
        <v>2013</v>
      </c>
      <c r="B15472" s="32" t="s">
        <v>14</v>
      </c>
      <c r="C15472" s="32" t="s">
        <v>132</v>
      </c>
      <c r="D15472" s="33">
        <v>1397.9346055967801</v>
      </c>
    </row>
    <row r="15473" spans="1:4">
      <c r="A15473" s="32">
        <v>2013</v>
      </c>
      <c r="B15473" s="32" t="s">
        <v>15</v>
      </c>
      <c r="C15473" s="32" t="s">
        <v>132</v>
      </c>
      <c r="D15473" s="33">
        <v>4.0948630613976196</v>
      </c>
    </row>
    <row r="15474" spans="1:4">
      <c r="A15474" s="32">
        <v>2014</v>
      </c>
      <c r="B15474" s="32" t="s">
        <v>4</v>
      </c>
      <c r="C15474" s="32" t="s">
        <v>132</v>
      </c>
      <c r="D15474" s="33">
        <v>0</v>
      </c>
    </row>
    <row r="15475" spans="1:4">
      <c r="A15475" s="32">
        <v>2014</v>
      </c>
      <c r="B15475" s="32" t="s">
        <v>5</v>
      </c>
      <c r="C15475" s="32" t="s">
        <v>132</v>
      </c>
      <c r="D15475" s="33">
        <v>77.981954216943805</v>
      </c>
    </row>
    <row r="15476" spans="1:4">
      <c r="A15476" s="32">
        <v>2014</v>
      </c>
      <c r="B15476" s="32" t="s">
        <v>6</v>
      </c>
      <c r="C15476" s="32" t="s">
        <v>132</v>
      </c>
      <c r="D15476" s="33">
        <v>0</v>
      </c>
    </row>
    <row r="15477" spans="1:4">
      <c r="A15477" s="32">
        <v>2014</v>
      </c>
      <c r="B15477" s="32" t="s">
        <v>7</v>
      </c>
      <c r="C15477" s="32" t="s">
        <v>132</v>
      </c>
      <c r="D15477" s="33">
        <v>0</v>
      </c>
    </row>
    <row r="15478" spans="1:4">
      <c r="A15478" s="32">
        <v>2014</v>
      </c>
      <c r="B15478" s="32" t="s">
        <v>8</v>
      </c>
      <c r="C15478" s="32" t="s">
        <v>132</v>
      </c>
      <c r="D15478" s="33">
        <v>428.671628092964</v>
      </c>
    </row>
    <row r="15479" spans="1:4">
      <c r="A15479" s="32">
        <v>2014</v>
      </c>
      <c r="B15479" s="32" t="s">
        <v>9</v>
      </c>
      <c r="C15479" s="32" t="s">
        <v>132</v>
      </c>
      <c r="D15479" s="33">
        <v>0</v>
      </c>
    </row>
    <row r="15480" spans="1:4">
      <c r="A15480" s="32">
        <v>2014</v>
      </c>
      <c r="B15480" s="32" t="s">
        <v>10</v>
      </c>
      <c r="C15480" s="32" t="s">
        <v>132</v>
      </c>
      <c r="D15480" s="33">
        <v>120.137305670785</v>
      </c>
    </row>
    <row r="15481" spans="1:4">
      <c r="A15481" s="32">
        <v>2014</v>
      </c>
      <c r="B15481" s="32" t="s">
        <v>11</v>
      </c>
      <c r="C15481" s="32" t="s">
        <v>132</v>
      </c>
      <c r="D15481" s="33">
        <v>0</v>
      </c>
    </row>
    <row r="15482" spans="1:4">
      <c r="A15482" s="32">
        <v>2014</v>
      </c>
      <c r="B15482" s="32" t="s">
        <v>12</v>
      </c>
      <c r="C15482" s="32" t="s">
        <v>132</v>
      </c>
      <c r="D15482" s="33">
        <v>258.52216840261502</v>
      </c>
    </row>
    <row r="15483" spans="1:4">
      <c r="A15483" s="32">
        <v>2014</v>
      </c>
      <c r="B15483" s="32" t="s">
        <v>13</v>
      </c>
      <c r="C15483" s="32" t="s">
        <v>132</v>
      </c>
      <c r="D15483" s="33">
        <v>193.94523086626</v>
      </c>
    </row>
    <row r="15484" spans="1:4">
      <c r="A15484" s="32">
        <v>2014</v>
      </c>
      <c r="B15484" s="32" t="s">
        <v>14</v>
      </c>
      <c r="C15484" s="32" t="s">
        <v>132</v>
      </c>
      <c r="D15484" s="33">
        <v>394.01518452863502</v>
      </c>
    </row>
    <row r="15485" spans="1:4">
      <c r="A15485" s="32">
        <v>2014</v>
      </c>
      <c r="B15485" s="32" t="s">
        <v>15</v>
      </c>
      <c r="C15485" s="32" t="s">
        <v>132</v>
      </c>
      <c r="D15485" s="33">
        <v>58.069687030099601</v>
      </c>
    </row>
    <row r="15486" spans="1:4">
      <c r="A15486" s="32">
        <v>2015</v>
      </c>
      <c r="B15486" s="32" t="s">
        <v>4</v>
      </c>
      <c r="C15486" s="32" t="s">
        <v>132</v>
      </c>
      <c r="D15486" s="33">
        <v>1114</v>
      </c>
    </row>
    <row r="15487" spans="1:4">
      <c r="A15487" s="32">
        <v>2015</v>
      </c>
      <c r="B15487" s="32" t="s">
        <v>5</v>
      </c>
      <c r="C15487" s="32" t="s">
        <v>132</v>
      </c>
      <c r="D15487" s="33">
        <v>0</v>
      </c>
    </row>
    <row r="15488" spans="1:4">
      <c r="A15488" s="32">
        <v>2015</v>
      </c>
      <c r="B15488" s="32" t="s">
        <v>6</v>
      </c>
      <c r="C15488" s="32" t="s">
        <v>132</v>
      </c>
      <c r="D15488" s="33">
        <v>514</v>
      </c>
    </row>
    <row r="15489" spans="1:4">
      <c r="A15489" s="32">
        <v>2015</v>
      </c>
      <c r="B15489" s="32" t="s">
        <v>7</v>
      </c>
      <c r="C15489" s="32" t="s">
        <v>132</v>
      </c>
      <c r="D15489" s="33">
        <v>800</v>
      </c>
    </row>
    <row r="15490" spans="1:4">
      <c r="A15490" s="32">
        <v>2015</v>
      </c>
      <c r="B15490" s="32" t="s">
        <v>8</v>
      </c>
      <c r="C15490" s="32" t="s">
        <v>132</v>
      </c>
      <c r="D15490" s="33">
        <v>979</v>
      </c>
    </row>
    <row r="15491" spans="1:4">
      <c r="A15491" s="32">
        <v>2015</v>
      </c>
      <c r="B15491" s="32" t="s">
        <v>9</v>
      </c>
      <c r="C15491" s="32" t="s">
        <v>132</v>
      </c>
      <c r="D15491" s="33">
        <v>769</v>
      </c>
    </row>
    <row r="15492" spans="1:4">
      <c r="A15492" s="32">
        <v>2015</v>
      </c>
      <c r="B15492" s="32" t="s">
        <v>10</v>
      </c>
      <c r="C15492" s="32" t="s">
        <v>132</v>
      </c>
      <c r="D15492" s="33">
        <v>847</v>
      </c>
    </row>
    <row r="15493" spans="1:4">
      <c r="A15493" s="32">
        <v>2015</v>
      </c>
      <c r="B15493" s="32" t="s">
        <v>11</v>
      </c>
      <c r="C15493" s="32" t="s">
        <v>132</v>
      </c>
      <c r="D15493" s="33">
        <v>630</v>
      </c>
    </row>
    <row r="15494" spans="1:4">
      <c r="A15494" s="32">
        <v>2015</v>
      </c>
      <c r="B15494" s="32" t="s">
        <v>12</v>
      </c>
      <c r="C15494" s="32" t="s">
        <v>132</v>
      </c>
      <c r="D15494" s="33">
        <v>466</v>
      </c>
    </row>
    <row r="15495" spans="1:4">
      <c r="A15495" s="32">
        <v>2015</v>
      </c>
      <c r="B15495" s="32" t="s">
        <v>13</v>
      </c>
      <c r="C15495" s="32" t="s">
        <v>132</v>
      </c>
      <c r="D15495" s="33">
        <v>574</v>
      </c>
    </row>
    <row r="15496" spans="1:4">
      <c r="A15496" s="32">
        <v>2015</v>
      </c>
      <c r="B15496" s="32" t="s">
        <v>14</v>
      </c>
      <c r="C15496" s="32" t="s">
        <v>132</v>
      </c>
      <c r="D15496" s="33">
        <v>1015</v>
      </c>
    </row>
    <row r="15497" spans="1:4">
      <c r="A15497" s="32">
        <v>2015</v>
      </c>
      <c r="B15497" s="32" t="s">
        <v>15</v>
      </c>
      <c r="C15497" s="32" t="s">
        <v>132</v>
      </c>
      <c r="D15497" s="33">
        <v>582</v>
      </c>
    </row>
    <row r="15498" spans="1:4">
      <c r="A15498" s="32">
        <v>2016</v>
      </c>
      <c r="B15498" s="32" t="s">
        <v>4</v>
      </c>
      <c r="C15498" s="32" t="s">
        <v>132</v>
      </c>
      <c r="D15498" s="33">
        <v>697</v>
      </c>
    </row>
    <row r="15499" spans="1:4">
      <c r="A15499" s="32">
        <v>2016</v>
      </c>
      <c r="B15499" s="32" t="s">
        <v>5</v>
      </c>
      <c r="C15499" s="32" t="s">
        <v>132</v>
      </c>
      <c r="D15499" s="33">
        <v>551</v>
      </c>
    </row>
    <row r="15500" spans="1:4">
      <c r="A15500" s="32">
        <v>2016</v>
      </c>
      <c r="B15500" s="32" t="s">
        <v>6</v>
      </c>
      <c r="C15500" s="32" t="s">
        <v>132</v>
      </c>
      <c r="D15500" s="33">
        <v>699</v>
      </c>
    </row>
    <row r="15501" spans="1:4">
      <c r="A15501" s="32">
        <v>2016</v>
      </c>
      <c r="B15501" s="32" t="s">
        <v>7</v>
      </c>
      <c r="C15501" s="32" t="s">
        <v>132</v>
      </c>
      <c r="D15501" s="33">
        <v>658</v>
      </c>
    </row>
    <row r="15502" spans="1:4">
      <c r="A15502" s="32">
        <v>2016</v>
      </c>
      <c r="B15502" s="32" t="s">
        <v>8</v>
      </c>
      <c r="C15502" s="32" t="s">
        <v>132</v>
      </c>
      <c r="D15502" s="33">
        <v>94</v>
      </c>
    </row>
    <row r="15503" spans="1:4">
      <c r="A15503" s="32">
        <v>2016</v>
      </c>
      <c r="B15503" s="32" t="s">
        <v>9</v>
      </c>
      <c r="C15503" s="32" t="s">
        <v>132</v>
      </c>
      <c r="D15503" s="33">
        <v>311</v>
      </c>
    </row>
    <row r="15504" spans="1:4">
      <c r="A15504" s="32">
        <v>2016</v>
      </c>
      <c r="B15504" s="32" t="s">
        <v>10</v>
      </c>
      <c r="C15504" s="32" t="s">
        <v>132</v>
      </c>
      <c r="D15504" s="33">
        <v>261</v>
      </c>
    </row>
    <row r="15505" spans="1:4">
      <c r="A15505" s="32">
        <v>2016</v>
      </c>
      <c r="B15505" s="32" t="s">
        <v>11</v>
      </c>
      <c r="C15505" s="32" t="s">
        <v>132</v>
      </c>
      <c r="D15505" s="33">
        <v>470</v>
      </c>
    </row>
    <row r="15506" spans="1:4">
      <c r="A15506" s="32">
        <v>2016</v>
      </c>
      <c r="B15506" s="32" t="s">
        <v>12</v>
      </c>
      <c r="C15506" s="32" t="s">
        <v>132</v>
      </c>
      <c r="D15506" s="33">
        <v>855</v>
      </c>
    </row>
    <row r="15507" spans="1:4">
      <c r="A15507" s="32">
        <v>2016</v>
      </c>
      <c r="B15507" s="32" t="s">
        <v>13</v>
      </c>
      <c r="C15507" s="32" t="s">
        <v>132</v>
      </c>
      <c r="D15507" s="33">
        <v>689</v>
      </c>
    </row>
    <row r="15508" spans="1:4">
      <c r="A15508" s="32">
        <v>2016</v>
      </c>
      <c r="B15508" s="32" t="s">
        <v>14</v>
      </c>
      <c r="C15508" s="32" t="s">
        <v>132</v>
      </c>
      <c r="D15508" s="33">
        <v>884</v>
      </c>
    </row>
    <row r="15509" spans="1:4">
      <c r="A15509" s="32">
        <v>2016</v>
      </c>
      <c r="B15509" s="32" t="s">
        <v>15</v>
      </c>
      <c r="C15509" s="32" t="s">
        <v>132</v>
      </c>
      <c r="D15509" s="33">
        <v>577</v>
      </c>
    </row>
    <row r="15510" spans="1:4">
      <c r="A15510" s="32">
        <v>2017</v>
      </c>
      <c r="B15510" s="32" t="s">
        <v>4</v>
      </c>
      <c r="C15510" s="32" t="s">
        <v>132</v>
      </c>
      <c r="D15510" s="33">
        <v>618</v>
      </c>
    </row>
    <row r="15511" spans="1:4">
      <c r="A15511" s="32">
        <v>2017</v>
      </c>
      <c r="B15511" s="32" t="s">
        <v>5</v>
      </c>
      <c r="C15511" s="32" t="s">
        <v>132</v>
      </c>
      <c r="D15511" s="33">
        <v>345</v>
      </c>
    </row>
    <row r="15512" spans="1:4">
      <c r="A15512" s="32">
        <v>2017</v>
      </c>
      <c r="B15512" s="32" t="s">
        <v>6</v>
      </c>
      <c r="C15512" s="32" t="s">
        <v>132</v>
      </c>
      <c r="D15512" s="33">
        <v>813</v>
      </c>
    </row>
    <row r="15513" spans="1:4">
      <c r="A15513" s="32">
        <v>2017</v>
      </c>
      <c r="B15513" s="32" t="s">
        <v>7</v>
      </c>
      <c r="C15513" s="32" t="s">
        <v>132</v>
      </c>
      <c r="D15513" s="33">
        <v>78</v>
      </c>
    </row>
    <row r="15514" spans="1:4">
      <c r="A15514" s="32">
        <v>2017</v>
      </c>
      <c r="B15514" s="32" t="s">
        <v>8</v>
      </c>
      <c r="C15514" s="32" t="s">
        <v>132</v>
      </c>
      <c r="D15514" s="33">
        <v>674</v>
      </c>
    </row>
    <row r="15515" spans="1:4">
      <c r="A15515" s="32">
        <v>2017</v>
      </c>
      <c r="B15515" s="32" t="s">
        <v>9</v>
      </c>
      <c r="C15515" s="32" t="s">
        <v>132</v>
      </c>
      <c r="D15515" s="33">
        <v>780</v>
      </c>
    </row>
    <row r="15516" spans="1:4">
      <c r="A15516" s="32">
        <v>2017</v>
      </c>
      <c r="B15516" s="32" t="s">
        <v>10</v>
      </c>
      <c r="C15516" s="32" t="s">
        <v>132</v>
      </c>
      <c r="D15516" s="33">
        <v>758</v>
      </c>
    </row>
    <row r="15517" spans="1:4">
      <c r="A15517" s="32">
        <v>2017</v>
      </c>
      <c r="B15517" s="32" t="s">
        <v>11</v>
      </c>
      <c r="C15517" s="32" t="s">
        <v>132</v>
      </c>
      <c r="D15517" s="33">
        <v>683</v>
      </c>
    </row>
    <row r="15518" spans="1:4">
      <c r="A15518" s="32">
        <v>2017</v>
      </c>
      <c r="B15518" s="32" t="s">
        <v>12</v>
      </c>
      <c r="C15518" s="32" t="s">
        <v>132</v>
      </c>
      <c r="D15518" s="33">
        <v>692</v>
      </c>
    </row>
    <row r="15519" spans="1:4">
      <c r="A15519" s="32">
        <v>2017</v>
      </c>
      <c r="B15519" s="32" t="s">
        <v>13</v>
      </c>
      <c r="C15519" s="32" t="s">
        <v>132</v>
      </c>
      <c r="D15519" s="33">
        <v>809</v>
      </c>
    </row>
    <row r="15520" spans="1:4">
      <c r="A15520" s="32">
        <v>2017</v>
      </c>
      <c r="B15520" s="32" t="s">
        <v>14</v>
      </c>
      <c r="C15520" s="32" t="s">
        <v>132</v>
      </c>
      <c r="D15520" s="33">
        <v>1044</v>
      </c>
    </row>
    <row r="15521" spans="1:4">
      <c r="A15521" s="32">
        <v>2017</v>
      </c>
      <c r="B15521" s="32" t="s">
        <v>15</v>
      </c>
      <c r="C15521" s="32" t="s">
        <v>132</v>
      </c>
      <c r="D15521" s="33">
        <v>612</v>
      </c>
    </row>
    <row r="15522" spans="1:4">
      <c r="A15522" s="32">
        <v>2018</v>
      </c>
      <c r="B15522" s="32" t="s">
        <v>4</v>
      </c>
      <c r="C15522" s="32" t="s">
        <v>132</v>
      </c>
      <c r="D15522" s="33">
        <v>393</v>
      </c>
    </row>
    <row r="15523" spans="1:4">
      <c r="A15523" s="32">
        <v>2018</v>
      </c>
      <c r="B15523" s="32" t="s">
        <v>5</v>
      </c>
      <c r="C15523" s="32" t="s">
        <v>132</v>
      </c>
      <c r="D15523" s="33">
        <v>1007</v>
      </c>
    </row>
    <row r="15524" spans="1:4">
      <c r="A15524" s="32">
        <v>2018</v>
      </c>
      <c r="B15524" s="32" t="s">
        <v>6</v>
      </c>
      <c r="C15524" s="32" t="s">
        <v>132</v>
      </c>
      <c r="D15524" s="33">
        <v>1011</v>
      </c>
    </row>
    <row r="15525" spans="1:4">
      <c r="A15525" s="32">
        <v>2018</v>
      </c>
      <c r="B15525" s="32" t="s">
        <v>7</v>
      </c>
      <c r="C15525" s="32" t="s">
        <v>132</v>
      </c>
      <c r="D15525" s="33">
        <v>1194</v>
      </c>
    </row>
    <row r="15526" spans="1:4">
      <c r="A15526" s="32">
        <v>2018</v>
      </c>
      <c r="B15526" s="32" t="s">
        <v>8</v>
      </c>
      <c r="C15526" s="32" t="s">
        <v>132</v>
      </c>
      <c r="D15526" s="33">
        <v>1172</v>
      </c>
    </row>
    <row r="15527" spans="1:4">
      <c r="A15527" s="32">
        <v>2018</v>
      </c>
      <c r="B15527" s="32" t="s">
        <v>9</v>
      </c>
      <c r="C15527" s="32" t="s">
        <v>132</v>
      </c>
      <c r="D15527" s="33">
        <v>992</v>
      </c>
    </row>
    <row r="15528" spans="1:4">
      <c r="A15528" s="32">
        <v>2018</v>
      </c>
      <c r="B15528" s="32" t="s">
        <v>10</v>
      </c>
      <c r="C15528" s="32" t="s">
        <v>132</v>
      </c>
      <c r="D15528" s="33">
        <v>1032</v>
      </c>
    </row>
    <row r="15529" spans="1:4">
      <c r="A15529" s="32">
        <v>2018</v>
      </c>
      <c r="B15529" s="32" t="s">
        <v>11</v>
      </c>
      <c r="C15529" s="32" t="s">
        <v>132</v>
      </c>
      <c r="D15529" s="33">
        <v>1247</v>
      </c>
    </row>
    <row r="15530" spans="1:4">
      <c r="A15530" s="32">
        <v>2018</v>
      </c>
      <c r="B15530" s="32" t="s">
        <v>12</v>
      </c>
      <c r="C15530" s="32" t="s">
        <v>132</v>
      </c>
      <c r="D15530" s="33">
        <v>956</v>
      </c>
    </row>
    <row r="15531" spans="1:4">
      <c r="A15531" s="32">
        <v>2018</v>
      </c>
      <c r="B15531" s="32" t="s">
        <v>13</v>
      </c>
      <c r="C15531" s="32" t="s">
        <v>132</v>
      </c>
      <c r="D15531" s="33">
        <v>56</v>
      </c>
    </row>
    <row r="15532" spans="1:4">
      <c r="A15532" s="32">
        <v>2018</v>
      </c>
      <c r="B15532" s="32" t="s">
        <v>14</v>
      </c>
      <c r="C15532" s="32" t="s">
        <v>132</v>
      </c>
      <c r="D15532" s="33">
        <v>621</v>
      </c>
    </row>
    <row r="15533" spans="1:4">
      <c r="A15533" s="32">
        <v>2018</v>
      </c>
      <c r="B15533" s="32" t="s">
        <v>15</v>
      </c>
      <c r="C15533" s="32" t="s">
        <v>132</v>
      </c>
      <c r="D15533" s="33">
        <v>666</v>
      </c>
    </row>
    <row r="15534" spans="1:4">
      <c r="A15534" s="32">
        <v>2019</v>
      </c>
      <c r="B15534" s="32" t="s">
        <v>4</v>
      </c>
      <c r="C15534" s="32" t="s">
        <v>132</v>
      </c>
      <c r="D15534" s="33">
        <v>972</v>
      </c>
    </row>
    <row r="15535" spans="1:4">
      <c r="A15535" s="32">
        <v>2019</v>
      </c>
      <c r="B15535" s="32" t="s">
        <v>5</v>
      </c>
      <c r="C15535" s="32" t="s">
        <v>132</v>
      </c>
      <c r="D15535" s="33">
        <v>928</v>
      </c>
    </row>
    <row r="15536" spans="1:4">
      <c r="A15536" s="32">
        <v>2019</v>
      </c>
      <c r="B15536" s="32" t="s">
        <v>6</v>
      </c>
      <c r="C15536" s="32" t="s">
        <v>132</v>
      </c>
      <c r="D15536" s="33">
        <v>452</v>
      </c>
    </row>
    <row r="15537" spans="1:4">
      <c r="A15537" s="32">
        <v>2019</v>
      </c>
      <c r="B15537" s="32" t="s">
        <v>7</v>
      </c>
      <c r="C15537" s="32" t="s">
        <v>132</v>
      </c>
      <c r="D15537" s="33">
        <v>739</v>
      </c>
    </row>
    <row r="15538" spans="1:4">
      <c r="A15538" s="32">
        <v>2019</v>
      </c>
      <c r="B15538" s="32" t="s">
        <v>8</v>
      </c>
      <c r="C15538" s="32" t="s">
        <v>132</v>
      </c>
      <c r="D15538" s="33">
        <v>505</v>
      </c>
    </row>
    <row r="15539" spans="1:4">
      <c r="A15539" s="32">
        <v>2019</v>
      </c>
      <c r="B15539" s="32" t="s">
        <v>9</v>
      </c>
      <c r="C15539" s="32" t="s">
        <v>132</v>
      </c>
      <c r="D15539" s="33">
        <v>301</v>
      </c>
    </row>
    <row r="15540" spans="1:4">
      <c r="A15540" s="32">
        <v>2019</v>
      </c>
      <c r="B15540" s="32" t="s">
        <v>10</v>
      </c>
      <c r="C15540" s="32" t="s">
        <v>132</v>
      </c>
      <c r="D15540" s="33">
        <v>21</v>
      </c>
    </row>
    <row r="15541" spans="1:4">
      <c r="A15541" s="32">
        <v>2019</v>
      </c>
      <c r="B15541" s="32" t="s">
        <v>11</v>
      </c>
      <c r="C15541" s="32" t="s">
        <v>132</v>
      </c>
      <c r="D15541" s="33">
        <v>843</v>
      </c>
    </row>
    <row r="15542" spans="1:4">
      <c r="A15542" s="32">
        <v>2019</v>
      </c>
      <c r="B15542" s="32" t="s">
        <v>12</v>
      </c>
      <c r="C15542" s="32" t="s">
        <v>132</v>
      </c>
      <c r="D15542" s="33">
        <v>1363</v>
      </c>
    </row>
    <row r="15543" spans="1:4">
      <c r="A15543" s="32">
        <v>2019</v>
      </c>
      <c r="B15543" s="32" t="s">
        <v>13</v>
      </c>
      <c r="C15543" s="32" t="s">
        <v>132</v>
      </c>
      <c r="D15543" s="33">
        <v>1331</v>
      </c>
    </row>
    <row r="15544" spans="1:4">
      <c r="A15544" s="32">
        <v>2019</v>
      </c>
      <c r="B15544" s="32" t="s">
        <v>14</v>
      </c>
      <c r="C15544" s="32" t="s">
        <v>132</v>
      </c>
      <c r="D15544" s="33">
        <v>1392</v>
      </c>
    </row>
    <row r="15545" spans="1:4">
      <c r="A15545" s="32">
        <v>2019</v>
      </c>
      <c r="B15545" s="32" t="s">
        <v>15</v>
      </c>
      <c r="C15545" s="32" t="s">
        <v>132</v>
      </c>
      <c r="D15545" s="33">
        <v>1171</v>
      </c>
    </row>
    <row r="15546" spans="1:4">
      <c r="A15546" s="32">
        <v>2020</v>
      </c>
      <c r="B15546" s="32" t="s">
        <v>4</v>
      </c>
      <c r="C15546" s="32" t="s">
        <v>132</v>
      </c>
      <c r="D15546" s="33">
        <v>1655</v>
      </c>
    </row>
    <row r="15547" spans="1:4">
      <c r="A15547" s="32">
        <v>2020</v>
      </c>
      <c r="B15547" s="32" t="s">
        <v>5</v>
      </c>
      <c r="C15547" s="32" t="s">
        <v>132</v>
      </c>
      <c r="D15547" s="33">
        <v>1259</v>
      </c>
    </row>
    <row r="15548" spans="1:4">
      <c r="A15548" s="32">
        <v>2020</v>
      </c>
      <c r="B15548" s="32" t="s">
        <v>6</v>
      </c>
      <c r="C15548" s="32" t="s">
        <v>132</v>
      </c>
      <c r="D15548" s="33">
        <v>615</v>
      </c>
    </row>
    <row r="15549" spans="1:4">
      <c r="A15549" s="32">
        <v>2020</v>
      </c>
      <c r="B15549" s="32" t="s">
        <v>7</v>
      </c>
      <c r="C15549" s="32" t="s">
        <v>132</v>
      </c>
      <c r="D15549" s="33">
        <v>0</v>
      </c>
    </row>
    <row r="15550" spans="1:4">
      <c r="A15550" s="32">
        <v>2020</v>
      </c>
      <c r="B15550" s="32" t="s">
        <v>8</v>
      </c>
      <c r="C15550" s="32" t="s">
        <v>132</v>
      </c>
      <c r="D15550" s="33">
        <v>0</v>
      </c>
    </row>
    <row r="15551" spans="1:4">
      <c r="A15551" s="32">
        <v>2020</v>
      </c>
      <c r="B15551" s="32" t="s">
        <v>9</v>
      </c>
      <c r="C15551" s="32" t="s">
        <v>132</v>
      </c>
      <c r="D15551" s="33">
        <v>0</v>
      </c>
    </row>
    <row r="15552" spans="1:4">
      <c r="A15552" s="32">
        <v>2020</v>
      </c>
      <c r="B15552" s="32" t="s">
        <v>10</v>
      </c>
      <c r="C15552" s="32" t="s">
        <v>132</v>
      </c>
      <c r="D15552" s="33">
        <v>0</v>
      </c>
    </row>
    <row r="15553" spans="1:4">
      <c r="A15553" s="32">
        <v>2020</v>
      </c>
      <c r="B15553" s="32" t="s">
        <v>11</v>
      </c>
      <c r="C15553" s="32" t="s">
        <v>132</v>
      </c>
      <c r="D15553" s="33">
        <v>0</v>
      </c>
    </row>
    <row r="15554" spans="1:4">
      <c r="A15554" s="32">
        <v>2020</v>
      </c>
      <c r="B15554" s="32" t="s">
        <v>12</v>
      </c>
      <c r="C15554" s="32" t="s">
        <v>132</v>
      </c>
      <c r="D15554" s="33">
        <v>9</v>
      </c>
    </row>
    <row r="15555" spans="1:4">
      <c r="A15555" s="32">
        <v>2020</v>
      </c>
      <c r="B15555" s="32" t="s">
        <v>13</v>
      </c>
      <c r="C15555" s="32" t="s">
        <v>132</v>
      </c>
      <c r="D15555" s="33">
        <v>26</v>
      </c>
    </row>
    <row r="15556" spans="1:4">
      <c r="A15556" s="32">
        <v>2020</v>
      </c>
      <c r="B15556" s="32" t="s">
        <v>14</v>
      </c>
      <c r="C15556" s="32" t="s">
        <v>132</v>
      </c>
      <c r="D15556" s="33">
        <v>46</v>
      </c>
    </row>
    <row r="15557" spans="1:4">
      <c r="A15557" s="32">
        <v>1995</v>
      </c>
      <c r="B15557" s="32" t="s">
        <v>10</v>
      </c>
      <c r="C15557" s="32" t="s">
        <v>133</v>
      </c>
      <c r="D15557" s="33">
        <v>3549</v>
      </c>
    </row>
    <row r="15558" spans="1:4">
      <c r="A15558" s="32">
        <v>1995</v>
      </c>
      <c r="B15558" s="32" t="s">
        <v>11</v>
      </c>
      <c r="C15558" s="32" t="s">
        <v>133</v>
      </c>
      <c r="D15558" s="33">
        <v>13872</v>
      </c>
    </row>
    <row r="15559" spans="1:4">
      <c r="A15559" s="32">
        <v>1995</v>
      </c>
      <c r="B15559" s="32" t="s">
        <v>12</v>
      </c>
      <c r="C15559" s="32" t="s">
        <v>133</v>
      </c>
      <c r="D15559" s="33">
        <v>18037</v>
      </c>
    </row>
    <row r="15560" spans="1:4">
      <c r="A15560" s="32">
        <v>1995</v>
      </c>
      <c r="B15560" s="32" t="s">
        <v>13</v>
      </c>
      <c r="C15560" s="32" t="s">
        <v>133</v>
      </c>
      <c r="D15560" s="33">
        <v>26268</v>
      </c>
    </row>
    <row r="15561" spans="1:4">
      <c r="A15561" s="32">
        <v>1995</v>
      </c>
      <c r="B15561" s="32" t="s">
        <v>14</v>
      </c>
      <c r="C15561" s="32" t="s">
        <v>133</v>
      </c>
      <c r="D15561" s="33">
        <v>30447</v>
      </c>
    </row>
    <row r="15562" spans="1:4">
      <c r="A15562" s="32">
        <v>1995</v>
      </c>
      <c r="B15562" s="32" t="s">
        <v>15</v>
      </c>
      <c r="C15562" s="32" t="s">
        <v>133</v>
      </c>
      <c r="D15562" s="33">
        <v>32489</v>
      </c>
    </row>
    <row r="15563" spans="1:4">
      <c r="A15563" s="32">
        <v>1996</v>
      </c>
      <c r="B15563" s="32" t="s">
        <v>4</v>
      </c>
      <c r="C15563" s="32" t="s">
        <v>133</v>
      </c>
      <c r="D15563" s="33">
        <v>28491</v>
      </c>
    </row>
    <row r="15564" spans="1:4">
      <c r="A15564" s="32">
        <v>1996</v>
      </c>
      <c r="B15564" s="32" t="s">
        <v>5</v>
      </c>
      <c r="C15564" s="32" t="s">
        <v>133</v>
      </c>
      <c r="D15564" s="33">
        <v>29820</v>
      </c>
    </row>
    <row r="15565" spans="1:4">
      <c r="A15565" s="32">
        <v>1996</v>
      </c>
      <c r="B15565" s="32" t="s">
        <v>6</v>
      </c>
      <c r="C15565" s="32" t="s">
        <v>133</v>
      </c>
      <c r="D15565" s="33">
        <v>30781</v>
      </c>
    </row>
    <row r="15566" spans="1:4">
      <c r="A15566" s="32">
        <v>1996</v>
      </c>
      <c r="B15566" s="32" t="s">
        <v>7</v>
      </c>
      <c r="C15566" s="32" t="s">
        <v>133</v>
      </c>
      <c r="D15566" s="33">
        <v>28495</v>
      </c>
    </row>
    <row r="15567" spans="1:4">
      <c r="A15567" s="32">
        <v>1996</v>
      </c>
      <c r="B15567" s="32" t="s">
        <v>8</v>
      </c>
      <c r="C15567" s="32" t="s">
        <v>133</v>
      </c>
      <c r="D15567" s="33">
        <v>28994</v>
      </c>
    </row>
    <row r="15568" spans="1:4">
      <c r="A15568" s="32">
        <v>1996</v>
      </c>
      <c r="B15568" s="32" t="s">
        <v>9</v>
      </c>
      <c r="C15568" s="32" t="s">
        <v>133</v>
      </c>
      <c r="D15568" s="33">
        <v>24378</v>
      </c>
    </row>
    <row r="15569" spans="1:4">
      <c r="A15569" s="32">
        <v>1996</v>
      </c>
      <c r="B15569" s="32" t="s">
        <v>10</v>
      </c>
      <c r="C15569" s="32" t="s">
        <v>133</v>
      </c>
      <c r="D15569" s="33">
        <v>35246</v>
      </c>
    </row>
    <row r="15570" spans="1:4">
      <c r="A15570" s="32">
        <v>1996</v>
      </c>
      <c r="B15570" s="32" t="s">
        <v>11</v>
      </c>
      <c r="C15570" s="32" t="s">
        <v>133</v>
      </c>
      <c r="D15570" s="33">
        <v>41191</v>
      </c>
    </row>
    <row r="15571" spans="1:4">
      <c r="A15571" s="32">
        <v>1996</v>
      </c>
      <c r="B15571" s="32" t="s">
        <v>12</v>
      </c>
      <c r="C15571" s="32" t="s">
        <v>133</v>
      </c>
      <c r="D15571" s="33">
        <v>35700</v>
      </c>
    </row>
    <row r="15572" spans="1:4">
      <c r="A15572" s="32">
        <v>1996</v>
      </c>
      <c r="B15572" s="32" t="s">
        <v>13</v>
      </c>
      <c r="C15572" s="32" t="s">
        <v>133</v>
      </c>
      <c r="D15572" s="33">
        <v>38302</v>
      </c>
    </row>
    <row r="15573" spans="1:4">
      <c r="A15573" s="32">
        <v>1996</v>
      </c>
      <c r="B15573" s="32" t="s">
        <v>14</v>
      </c>
      <c r="C15573" s="32" t="s">
        <v>133</v>
      </c>
      <c r="D15573" s="33">
        <v>36931</v>
      </c>
    </row>
    <row r="15574" spans="1:4">
      <c r="A15574" s="32">
        <v>1996</v>
      </c>
      <c r="B15574" s="32" t="s">
        <v>15</v>
      </c>
      <c r="C15574" s="32" t="s">
        <v>133</v>
      </c>
      <c r="D15574" s="33">
        <v>32062</v>
      </c>
    </row>
    <row r="15575" spans="1:4">
      <c r="A15575" s="32">
        <v>1997</v>
      </c>
      <c r="B15575" s="32" t="s">
        <v>4</v>
      </c>
      <c r="C15575" s="32" t="s">
        <v>133</v>
      </c>
      <c r="D15575" s="33">
        <v>28052</v>
      </c>
    </row>
    <row r="15576" spans="1:4">
      <c r="A15576" s="32">
        <v>1997</v>
      </c>
      <c r="B15576" s="32" t="s">
        <v>5</v>
      </c>
      <c r="C15576" s="32" t="s">
        <v>133</v>
      </c>
      <c r="D15576" s="33">
        <v>27044</v>
      </c>
    </row>
    <row r="15577" spans="1:4">
      <c r="A15577" s="32">
        <v>1997</v>
      </c>
      <c r="B15577" s="32" t="s">
        <v>6</v>
      </c>
      <c r="C15577" s="32" t="s">
        <v>133</v>
      </c>
      <c r="D15577" s="33">
        <v>33853</v>
      </c>
    </row>
    <row r="15578" spans="1:4">
      <c r="A15578" s="32">
        <v>1997</v>
      </c>
      <c r="B15578" s="32" t="s">
        <v>7</v>
      </c>
      <c r="C15578" s="32" t="s">
        <v>133</v>
      </c>
      <c r="D15578" s="33">
        <v>35896</v>
      </c>
    </row>
    <row r="15579" spans="1:4">
      <c r="A15579" s="32">
        <v>1997</v>
      </c>
      <c r="B15579" s="32" t="s">
        <v>8</v>
      </c>
      <c r="C15579" s="32" t="s">
        <v>133</v>
      </c>
      <c r="D15579" s="33">
        <v>37677</v>
      </c>
    </row>
    <row r="15580" spans="1:4">
      <c r="A15580" s="32">
        <v>1997</v>
      </c>
      <c r="B15580" s="32" t="s">
        <v>9</v>
      </c>
      <c r="C15580" s="32" t="s">
        <v>133</v>
      </c>
      <c r="D15580" s="33">
        <v>33067</v>
      </c>
    </row>
    <row r="15581" spans="1:4">
      <c r="A15581" s="32">
        <v>1997</v>
      </c>
      <c r="B15581" s="32" t="s">
        <v>10</v>
      </c>
      <c r="C15581" s="32" t="s">
        <v>133</v>
      </c>
      <c r="D15581" s="33">
        <v>37797</v>
      </c>
    </row>
    <row r="15582" spans="1:4">
      <c r="A15582" s="32">
        <v>1997</v>
      </c>
      <c r="B15582" s="32" t="s">
        <v>11</v>
      </c>
      <c r="C15582" s="32" t="s">
        <v>133</v>
      </c>
      <c r="D15582" s="33">
        <v>32812</v>
      </c>
    </row>
    <row r="15583" spans="1:4">
      <c r="A15583" s="32">
        <v>1997</v>
      </c>
      <c r="B15583" s="32" t="s">
        <v>12</v>
      </c>
      <c r="C15583" s="32" t="s">
        <v>133</v>
      </c>
      <c r="D15583" s="33">
        <v>36851</v>
      </c>
    </row>
    <row r="15584" spans="1:4">
      <c r="A15584" s="32">
        <v>1997</v>
      </c>
      <c r="B15584" s="32" t="s">
        <v>13</v>
      </c>
      <c r="C15584" s="32" t="s">
        <v>133</v>
      </c>
      <c r="D15584" s="33">
        <v>40142</v>
      </c>
    </row>
    <row r="15585" spans="1:4">
      <c r="A15585" s="32">
        <v>1997</v>
      </c>
      <c r="B15585" s="32" t="s">
        <v>14</v>
      </c>
      <c r="C15585" s="32" t="s">
        <v>133</v>
      </c>
      <c r="D15585" s="33">
        <v>36592</v>
      </c>
    </row>
    <row r="15586" spans="1:4">
      <c r="A15586" s="32">
        <v>1997</v>
      </c>
      <c r="B15586" s="32" t="s">
        <v>15</v>
      </c>
      <c r="C15586" s="32" t="s">
        <v>133</v>
      </c>
      <c r="D15586" s="33">
        <v>38562</v>
      </c>
    </row>
    <row r="15587" spans="1:4">
      <c r="A15587" s="32">
        <v>1998</v>
      </c>
      <c r="B15587" s="32" t="s">
        <v>4</v>
      </c>
      <c r="C15587" s="32" t="s">
        <v>133</v>
      </c>
      <c r="D15587" s="33">
        <v>40196</v>
      </c>
    </row>
    <row r="15588" spans="1:4">
      <c r="A15588" s="32">
        <v>1998</v>
      </c>
      <c r="B15588" s="32" t="s">
        <v>5</v>
      </c>
      <c r="C15588" s="32" t="s">
        <v>133</v>
      </c>
      <c r="D15588" s="33">
        <v>35639</v>
      </c>
    </row>
    <row r="15589" spans="1:4">
      <c r="A15589" s="32">
        <v>1998</v>
      </c>
      <c r="B15589" s="32" t="s">
        <v>6</v>
      </c>
      <c r="C15589" s="32" t="s">
        <v>133</v>
      </c>
      <c r="D15589" s="33">
        <v>44249</v>
      </c>
    </row>
    <row r="15590" spans="1:4">
      <c r="A15590" s="32">
        <v>1998</v>
      </c>
      <c r="B15590" s="32" t="s">
        <v>7</v>
      </c>
      <c r="C15590" s="32" t="s">
        <v>133</v>
      </c>
      <c r="D15590" s="33">
        <v>57993</v>
      </c>
    </row>
    <row r="15591" spans="1:4">
      <c r="A15591" s="32">
        <v>1998</v>
      </c>
      <c r="B15591" s="32" t="s">
        <v>8</v>
      </c>
      <c r="C15591" s="32" t="s">
        <v>133</v>
      </c>
      <c r="D15591" s="33">
        <v>74762</v>
      </c>
    </row>
    <row r="15592" spans="1:4">
      <c r="A15592" s="32">
        <v>1998</v>
      </c>
      <c r="B15592" s="32" t="s">
        <v>9</v>
      </c>
      <c r="C15592" s="32" t="s">
        <v>133</v>
      </c>
      <c r="D15592" s="33">
        <v>76181</v>
      </c>
    </row>
    <row r="15593" spans="1:4">
      <c r="A15593" s="32">
        <v>1998</v>
      </c>
      <c r="B15593" s="32" t="s">
        <v>10</v>
      </c>
      <c r="C15593" s="32" t="s">
        <v>133</v>
      </c>
      <c r="D15593" s="33">
        <v>79308</v>
      </c>
    </row>
    <row r="15594" spans="1:4">
      <c r="A15594" s="32">
        <v>1998</v>
      </c>
      <c r="B15594" s="32" t="s">
        <v>11</v>
      </c>
      <c r="C15594" s="32" t="s">
        <v>133</v>
      </c>
      <c r="D15594" s="33">
        <v>81226</v>
      </c>
    </row>
    <row r="15595" spans="1:4">
      <c r="A15595" s="32">
        <v>1998</v>
      </c>
      <c r="B15595" s="32" t="s">
        <v>12</v>
      </c>
      <c r="C15595" s="32" t="s">
        <v>133</v>
      </c>
      <c r="D15595" s="33">
        <v>77906</v>
      </c>
    </row>
    <row r="15596" spans="1:4">
      <c r="A15596" s="32">
        <v>1998</v>
      </c>
      <c r="B15596" s="32" t="s">
        <v>13</v>
      </c>
      <c r="C15596" s="32" t="s">
        <v>133</v>
      </c>
      <c r="D15596" s="33">
        <v>79089</v>
      </c>
    </row>
    <row r="15597" spans="1:4">
      <c r="A15597" s="32">
        <v>1998</v>
      </c>
      <c r="B15597" s="32" t="s">
        <v>14</v>
      </c>
      <c r="C15597" s="32" t="s">
        <v>133</v>
      </c>
      <c r="D15597" s="33">
        <v>77065</v>
      </c>
    </row>
    <row r="15598" spans="1:4">
      <c r="A15598" s="32">
        <v>1998</v>
      </c>
      <c r="B15598" s="32" t="s">
        <v>15</v>
      </c>
      <c r="C15598" s="32" t="s">
        <v>133</v>
      </c>
      <c r="D15598" s="33">
        <v>75154</v>
      </c>
    </row>
    <row r="15599" spans="1:4">
      <c r="A15599" s="32">
        <v>1999</v>
      </c>
      <c r="B15599" s="32" t="s">
        <v>4</v>
      </c>
      <c r="C15599" s="32" t="s">
        <v>133</v>
      </c>
      <c r="D15599" s="33">
        <v>67027</v>
      </c>
    </row>
    <row r="15600" spans="1:4">
      <c r="A15600" s="32">
        <v>1999</v>
      </c>
      <c r="B15600" s="32" t="s">
        <v>5</v>
      </c>
      <c r="C15600" s="32" t="s">
        <v>133</v>
      </c>
      <c r="D15600" s="33">
        <v>66004</v>
      </c>
    </row>
    <row r="15601" spans="1:4">
      <c r="A15601" s="32">
        <v>1999</v>
      </c>
      <c r="B15601" s="32" t="s">
        <v>6</v>
      </c>
      <c r="C15601" s="32" t="s">
        <v>133</v>
      </c>
      <c r="D15601" s="33">
        <v>74245</v>
      </c>
    </row>
    <row r="15602" spans="1:4">
      <c r="A15602" s="32">
        <v>1999</v>
      </c>
      <c r="B15602" s="32" t="s">
        <v>7</v>
      </c>
      <c r="C15602" s="32" t="s">
        <v>133</v>
      </c>
      <c r="D15602" s="33">
        <v>68674</v>
      </c>
    </row>
    <row r="15603" spans="1:4">
      <c r="A15603" s="32">
        <v>1999</v>
      </c>
      <c r="B15603" s="32" t="s">
        <v>8</v>
      </c>
      <c r="C15603" s="32" t="s">
        <v>133</v>
      </c>
      <c r="D15603" s="33">
        <v>67472</v>
      </c>
    </row>
    <row r="15604" spans="1:4">
      <c r="A15604" s="32">
        <v>1999</v>
      </c>
      <c r="B15604" s="32" t="s">
        <v>9</v>
      </c>
      <c r="C15604" s="32" t="s">
        <v>133</v>
      </c>
      <c r="D15604" s="33">
        <v>64181</v>
      </c>
    </row>
    <row r="15605" spans="1:4">
      <c r="A15605" s="32">
        <v>1999</v>
      </c>
      <c r="B15605" s="32" t="s">
        <v>10</v>
      </c>
      <c r="C15605" s="32" t="s">
        <v>133</v>
      </c>
      <c r="D15605" s="33">
        <v>68295</v>
      </c>
    </row>
    <row r="15606" spans="1:4">
      <c r="A15606" s="32">
        <v>1999</v>
      </c>
      <c r="B15606" s="32" t="s">
        <v>11</v>
      </c>
      <c r="C15606" s="32" t="s">
        <v>133</v>
      </c>
      <c r="D15606" s="33">
        <v>67519</v>
      </c>
    </row>
    <row r="15607" spans="1:4">
      <c r="A15607" s="32">
        <v>1999</v>
      </c>
      <c r="B15607" s="32" t="s">
        <v>12</v>
      </c>
      <c r="C15607" s="32" t="s">
        <v>133</v>
      </c>
      <c r="D15607" s="33">
        <v>73094</v>
      </c>
    </row>
    <row r="15608" spans="1:4">
      <c r="A15608" s="32">
        <v>1999</v>
      </c>
      <c r="B15608" s="32" t="s">
        <v>13</v>
      </c>
      <c r="C15608" s="32" t="s">
        <v>133</v>
      </c>
      <c r="D15608" s="33">
        <v>75208</v>
      </c>
    </row>
    <row r="15609" spans="1:4">
      <c r="A15609" s="32">
        <v>1999</v>
      </c>
      <c r="B15609" s="32" t="s">
        <v>14</v>
      </c>
      <c r="C15609" s="32" t="s">
        <v>133</v>
      </c>
      <c r="D15609" s="33">
        <v>76423</v>
      </c>
    </row>
    <row r="15610" spans="1:4">
      <c r="A15610" s="32">
        <v>1999</v>
      </c>
      <c r="B15610" s="32" t="s">
        <v>15</v>
      </c>
      <c r="C15610" s="32" t="s">
        <v>133</v>
      </c>
      <c r="D15610" s="33">
        <v>72025</v>
      </c>
    </row>
    <row r="15611" spans="1:4">
      <c r="A15611" s="32">
        <v>2000</v>
      </c>
      <c r="B15611" s="32" t="s">
        <v>4</v>
      </c>
      <c r="C15611" s="32" t="s">
        <v>133</v>
      </c>
      <c r="D15611" s="33">
        <v>62738</v>
      </c>
    </row>
    <row r="15612" spans="1:4">
      <c r="A15612" s="32">
        <v>2000</v>
      </c>
      <c r="B15612" s="32" t="s">
        <v>5</v>
      </c>
      <c r="C15612" s="32" t="s">
        <v>133</v>
      </c>
      <c r="D15612" s="33">
        <v>62031</v>
      </c>
    </row>
    <row r="15613" spans="1:4">
      <c r="A15613" s="32">
        <v>2000</v>
      </c>
      <c r="B15613" s="32" t="s">
        <v>6</v>
      </c>
      <c r="C15613" s="32" t="s">
        <v>133</v>
      </c>
      <c r="D15613" s="33">
        <v>66915</v>
      </c>
    </row>
    <row r="15614" spans="1:4">
      <c r="A15614" s="32">
        <v>2000</v>
      </c>
      <c r="B15614" s="32" t="s">
        <v>7</v>
      </c>
      <c r="C15614" s="32" t="s">
        <v>133</v>
      </c>
      <c r="D15614" s="33">
        <v>58364</v>
      </c>
    </row>
    <row r="15615" spans="1:4">
      <c r="A15615" s="32">
        <v>2000</v>
      </c>
      <c r="B15615" s="32" t="s">
        <v>8</v>
      </c>
      <c r="C15615" s="32" t="s">
        <v>133</v>
      </c>
      <c r="D15615" s="33">
        <v>56631</v>
      </c>
    </row>
    <row r="15616" spans="1:4">
      <c r="A15616" s="32">
        <v>2000</v>
      </c>
      <c r="B15616" s="32" t="s">
        <v>9</v>
      </c>
      <c r="C15616" s="32" t="s">
        <v>133</v>
      </c>
      <c r="D15616" s="33">
        <v>54333</v>
      </c>
    </row>
    <row r="15617" spans="1:4">
      <c r="A15617" s="32">
        <v>2000</v>
      </c>
      <c r="B15617" s="32" t="s">
        <v>10</v>
      </c>
      <c r="C15617" s="32" t="s">
        <v>133</v>
      </c>
      <c r="D15617" s="33">
        <v>64481</v>
      </c>
    </row>
    <row r="15618" spans="1:4">
      <c r="A15618" s="32">
        <v>2000</v>
      </c>
      <c r="B15618" s="32" t="s">
        <v>11</v>
      </c>
      <c r="C15618" s="32" t="s">
        <v>133</v>
      </c>
      <c r="D15618" s="33">
        <v>69264</v>
      </c>
    </row>
    <row r="15619" spans="1:4">
      <c r="A15619" s="32">
        <v>2000</v>
      </c>
      <c r="B15619" s="32" t="s">
        <v>12</v>
      </c>
      <c r="C15619" s="32" t="s">
        <v>133</v>
      </c>
      <c r="D15619" s="33">
        <v>68772</v>
      </c>
    </row>
    <row r="15620" spans="1:4">
      <c r="A15620" s="32">
        <v>2000</v>
      </c>
      <c r="B15620" s="32" t="s">
        <v>13</v>
      </c>
      <c r="C15620" s="32" t="s">
        <v>133</v>
      </c>
      <c r="D15620" s="33">
        <v>65619</v>
      </c>
    </row>
    <row r="15621" spans="1:4">
      <c r="A15621" s="32">
        <v>2000</v>
      </c>
      <c r="B15621" s="32" t="s">
        <v>14</v>
      </c>
      <c r="C15621" s="32" t="s">
        <v>133</v>
      </c>
      <c r="D15621" s="33">
        <v>63981</v>
      </c>
    </row>
    <row r="15622" spans="1:4">
      <c r="A15622" s="32">
        <v>2000</v>
      </c>
      <c r="B15622" s="32" t="s">
        <v>15</v>
      </c>
      <c r="C15622" s="32" t="s">
        <v>133</v>
      </c>
      <c r="D15622" s="33">
        <v>61489</v>
      </c>
    </row>
    <row r="15623" spans="1:4">
      <c r="A15623" s="32">
        <v>2001</v>
      </c>
      <c r="B15623" s="32" t="s">
        <v>4</v>
      </c>
      <c r="C15623" s="32" t="s">
        <v>133</v>
      </c>
      <c r="D15623" s="33">
        <v>56065</v>
      </c>
    </row>
    <row r="15624" spans="1:4">
      <c r="A15624" s="32">
        <v>2001</v>
      </c>
      <c r="B15624" s="32" t="s">
        <v>5</v>
      </c>
      <c r="C15624" s="32" t="s">
        <v>133</v>
      </c>
      <c r="D15624" s="33">
        <v>54738</v>
      </c>
    </row>
    <row r="15625" spans="1:4">
      <c r="A15625" s="32">
        <v>2001</v>
      </c>
      <c r="B15625" s="32" t="s">
        <v>6</v>
      </c>
      <c r="C15625" s="32" t="s">
        <v>133</v>
      </c>
      <c r="D15625" s="33">
        <v>58972</v>
      </c>
    </row>
    <row r="15626" spans="1:4">
      <c r="A15626" s="32">
        <v>2001</v>
      </c>
      <c r="B15626" s="32" t="s">
        <v>7</v>
      </c>
      <c r="C15626" s="32" t="s">
        <v>133</v>
      </c>
      <c r="D15626" s="33">
        <v>54802</v>
      </c>
    </row>
    <row r="15627" spans="1:4">
      <c r="A15627" s="32">
        <v>2001</v>
      </c>
      <c r="B15627" s="32" t="s">
        <v>8</v>
      </c>
      <c r="C15627" s="32" t="s">
        <v>133</v>
      </c>
      <c r="D15627" s="33">
        <v>47363</v>
      </c>
    </row>
    <row r="15628" spans="1:4">
      <c r="A15628" s="32">
        <v>2001</v>
      </c>
      <c r="B15628" s="32" t="s">
        <v>9</v>
      </c>
      <c r="C15628" s="32" t="s">
        <v>133</v>
      </c>
      <c r="D15628" s="33">
        <v>44153</v>
      </c>
    </row>
    <row r="15629" spans="1:4">
      <c r="A15629" s="32">
        <v>2001</v>
      </c>
      <c r="B15629" s="32" t="s">
        <v>10</v>
      </c>
      <c r="C15629" s="32" t="s">
        <v>133</v>
      </c>
      <c r="D15629" s="33">
        <v>45251</v>
      </c>
    </row>
    <row r="15630" spans="1:4">
      <c r="A15630" s="32">
        <v>2001</v>
      </c>
      <c r="B15630" s="32" t="s">
        <v>11</v>
      </c>
      <c r="C15630" s="32" t="s">
        <v>133</v>
      </c>
      <c r="D15630" s="33">
        <v>48850</v>
      </c>
    </row>
    <row r="15631" spans="1:4">
      <c r="A15631" s="32">
        <v>2001</v>
      </c>
      <c r="B15631" s="32" t="s">
        <v>12</v>
      </c>
      <c r="C15631" s="32" t="s">
        <v>133</v>
      </c>
      <c r="D15631" s="33">
        <v>47341</v>
      </c>
    </row>
    <row r="15632" spans="1:4">
      <c r="A15632" s="32">
        <v>2001</v>
      </c>
      <c r="B15632" s="32" t="s">
        <v>13</v>
      </c>
      <c r="C15632" s="32" t="s">
        <v>133</v>
      </c>
      <c r="D15632" s="33">
        <v>47239</v>
      </c>
    </row>
    <row r="15633" spans="1:4">
      <c r="A15633" s="32">
        <v>2001</v>
      </c>
      <c r="B15633" s="32" t="s">
        <v>14</v>
      </c>
      <c r="C15633" s="32" t="s">
        <v>133</v>
      </c>
      <c r="D15633" s="33">
        <v>49243</v>
      </c>
    </row>
    <row r="15634" spans="1:4">
      <c r="A15634" s="32">
        <v>2001</v>
      </c>
      <c r="B15634" s="32" t="s">
        <v>15</v>
      </c>
      <c r="C15634" s="32" t="s">
        <v>133</v>
      </c>
      <c r="D15634" s="33">
        <v>37320</v>
      </c>
    </row>
    <row r="15635" spans="1:4">
      <c r="A15635" s="32">
        <v>2002</v>
      </c>
      <c r="B15635" s="32" t="s">
        <v>4</v>
      </c>
      <c r="C15635" s="32" t="s">
        <v>133</v>
      </c>
      <c r="D15635" s="33">
        <v>34982</v>
      </c>
    </row>
    <row r="15636" spans="1:4">
      <c r="A15636" s="32">
        <v>2002</v>
      </c>
      <c r="B15636" s="32" t="s">
        <v>5</v>
      </c>
      <c r="C15636" s="32" t="s">
        <v>133</v>
      </c>
      <c r="D15636" s="33">
        <v>30624</v>
      </c>
    </row>
    <row r="15637" spans="1:4">
      <c r="A15637" s="32">
        <v>2002</v>
      </c>
      <c r="B15637" s="32" t="s">
        <v>6</v>
      </c>
      <c r="C15637" s="32" t="s">
        <v>133</v>
      </c>
      <c r="D15637" s="33">
        <v>29968</v>
      </c>
    </row>
    <row r="15638" spans="1:4">
      <c r="A15638" s="32">
        <v>2002</v>
      </c>
      <c r="B15638" s="32" t="s">
        <v>7</v>
      </c>
      <c r="C15638" s="32" t="s">
        <v>133</v>
      </c>
      <c r="D15638" s="33">
        <v>31214</v>
      </c>
    </row>
    <row r="15639" spans="1:4">
      <c r="A15639" s="32">
        <v>2002</v>
      </c>
      <c r="B15639" s="32" t="s">
        <v>8</v>
      </c>
      <c r="C15639" s="32" t="s">
        <v>133</v>
      </c>
      <c r="D15639" s="33">
        <v>26765.975207596599</v>
      </c>
    </row>
    <row r="15640" spans="1:4">
      <c r="A15640" s="32">
        <v>2002</v>
      </c>
      <c r="B15640" s="32" t="s">
        <v>9</v>
      </c>
      <c r="C15640" s="32" t="s">
        <v>133</v>
      </c>
      <c r="D15640" s="33">
        <v>21317</v>
      </c>
    </row>
    <row r="15641" spans="1:4">
      <c r="A15641" s="32">
        <v>2002</v>
      </c>
      <c r="B15641" s="32" t="s">
        <v>10</v>
      </c>
      <c r="C15641" s="32" t="s">
        <v>133</v>
      </c>
      <c r="D15641" s="33">
        <v>26154</v>
      </c>
    </row>
    <row r="15642" spans="1:4">
      <c r="A15642" s="32">
        <v>2002</v>
      </c>
      <c r="B15642" s="32" t="s">
        <v>11</v>
      </c>
      <c r="C15642" s="32" t="s">
        <v>133</v>
      </c>
      <c r="D15642" s="33">
        <v>20985</v>
      </c>
    </row>
    <row r="15643" spans="1:4">
      <c r="A15643" s="32">
        <v>2002</v>
      </c>
      <c r="B15643" s="32" t="s">
        <v>12</v>
      </c>
      <c r="C15643" s="32" t="s">
        <v>133</v>
      </c>
      <c r="D15643" s="33">
        <v>21672</v>
      </c>
    </row>
    <row r="15644" spans="1:4">
      <c r="A15644" s="32">
        <v>2002</v>
      </c>
      <c r="B15644" s="32" t="s">
        <v>13</v>
      </c>
      <c r="C15644" s="32" t="s">
        <v>133</v>
      </c>
      <c r="D15644" s="33">
        <v>23759</v>
      </c>
    </row>
    <row r="15645" spans="1:4">
      <c r="A15645" s="32">
        <v>2002</v>
      </c>
      <c r="B15645" s="32" t="s">
        <v>14</v>
      </c>
      <c r="C15645" s="32" t="s">
        <v>133</v>
      </c>
      <c r="D15645" s="33">
        <v>22381</v>
      </c>
    </row>
    <row r="15646" spans="1:4">
      <c r="A15646" s="32">
        <v>2002</v>
      </c>
      <c r="B15646" s="32" t="s">
        <v>15</v>
      </c>
      <c r="C15646" s="32" t="s">
        <v>133</v>
      </c>
      <c r="D15646" s="33">
        <v>21293.322202483501</v>
      </c>
    </row>
    <row r="15647" spans="1:4">
      <c r="A15647" s="32">
        <v>2003</v>
      </c>
      <c r="B15647" s="32" t="s">
        <v>4</v>
      </c>
      <c r="C15647" s="32" t="s">
        <v>133</v>
      </c>
      <c r="D15647" s="33">
        <v>17743</v>
      </c>
    </row>
    <row r="15648" spans="1:4">
      <c r="A15648" s="32">
        <v>2003</v>
      </c>
      <c r="B15648" s="32" t="s">
        <v>5</v>
      </c>
      <c r="C15648" s="32" t="s">
        <v>133</v>
      </c>
      <c r="D15648" s="33">
        <v>15309</v>
      </c>
    </row>
    <row r="15649" spans="1:4">
      <c r="A15649" s="32">
        <v>2003</v>
      </c>
      <c r="B15649" s="32" t="s">
        <v>6</v>
      </c>
      <c r="C15649" s="32" t="s">
        <v>133</v>
      </c>
      <c r="D15649" s="33">
        <v>16598.2109627104</v>
      </c>
    </row>
    <row r="15650" spans="1:4">
      <c r="A15650" s="32">
        <v>2003</v>
      </c>
      <c r="B15650" s="32" t="s">
        <v>7</v>
      </c>
      <c r="C15650" s="32" t="s">
        <v>133</v>
      </c>
      <c r="D15650" s="33">
        <v>18138</v>
      </c>
    </row>
    <row r="15651" spans="1:4">
      <c r="A15651" s="32">
        <v>2003</v>
      </c>
      <c r="B15651" s="32" t="s">
        <v>8</v>
      </c>
      <c r="C15651" s="32" t="s">
        <v>133</v>
      </c>
      <c r="D15651" s="33">
        <v>15828</v>
      </c>
    </row>
    <row r="15652" spans="1:4">
      <c r="A15652" s="32">
        <v>2003</v>
      </c>
      <c r="B15652" s="32" t="s">
        <v>9</v>
      </c>
      <c r="C15652" s="32" t="s">
        <v>133</v>
      </c>
      <c r="D15652" s="33">
        <v>14935</v>
      </c>
    </row>
    <row r="15653" spans="1:4">
      <c r="A15653" s="32">
        <v>2003</v>
      </c>
      <c r="B15653" s="32" t="s">
        <v>10</v>
      </c>
      <c r="C15653" s="32" t="s">
        <v>133</v>
      </c>
      <c r="D15653" s="33">
        <v>15351</v>
      </c>
    </row>
    <row r="15654" spans="1:4">
      <c r="A15654" s="32">
        <v>2003</v>
      </c>
      <c r="B15654" s="32" t="s">
        <v>11</v>
      </c>
      <c r="C15654" s="32" t="s">
        <v>133</v>
      </c>
      <c r="D15654" s="33">
        <v>14615</v>
      </c>
    </row>
    <row r="15655" spans="1:4">
      <c r="A15655" s="32">
        <v>2003</v>
      </c>
      <c r="B15655" s="32" t="s">
        <v>12</v>
      </c>
      <c r="C15655" s="32" t="s">
        <v>133</v>
      </c>
      <c r="D15655" s="33">
        <v>17407</v>
      </c>
    </row>
    <row r="15656" spans="1:4">
      <c r="A15656" s="32">
        <v>2003</v>
      </c>
      <c r="B15656" s="32" t="s">
        <v>13</v>
      </c>
      <c r="C15656" s="32" t="s">
        <v>133</v>
      </c>
      <c r="D15656" s="33">
        <v>19384</v>
      </c>
    </row>
    <row r="15657" spans="1:4">
      <c r="A15657" s="32">
        <v>2003</v>
      </c>
      <c r="B15657" s="32" t="s">
        <v>14</v>
      </c>
      <c r="C15657" s="32" t="s">
        <v>133</v>
      </c>
      <c r="D15657" s="33">
        <v>20280</v>
      </c>
    </row>
    <row r="15658" spans="1:4">
      <c r="A15658" s="32">
        <v>2003</v>
      </c>
      <c r="B15658" s="32" t="s">
        <v>15</v>
      </c>
      <c r="C15658" s="32" t="s">
        <v>133</v>
      </c>
      <c r="D15658" s="33">
        <v>20222</v>
      </c>
    </row>
    <row r="15659" spans="1:4">
      <c r="A15659" s="32">
        <v>2004</v>
      </c>
      <c r="B15659" s="32" t="s">
        <v>4</v>
      </c>
      <c r="C15659" s="32" t="s">
        <v>133</v>
      </c>
      <c r="D15659" s="33">
        <v>15376</v>
      </c>
    </row>
    <row r="15660" spans="1:4">
      <c r="A15660" s="32">
        <v>2004</v>
      </c>
      <c r="B15660" s="32" t="s">
        <v>5</v>
      </c>
      <c r="C15660" s="32" t="s">
        <v>133</v>
      </c>
      <c r="D15660" s="33">
        <v>15689.193302613599</v>
      </c>
    </row>
    <row r="15661" spans="1:4">
      <c r="A15661" s="32">
        <v>2004</v>
      </c>
      <c r="B15661" s="32" t="s">
        <v>6</v>
      </c>
      <c r="C15661" s="32" t="s">
        <v>133</v>
      </c>
      <c r="D15661" s="33">
        <v>18625</v>
      </c>
    </row>
    <row r="15662" spans="1:4">
      <c r="A15662" s="32">
        <v>2004</v>
      </c>
      <c r="B15662" s="32" t="s">
        <v>7</v>
      </c>
      <c r="C15662" s="32" t="s">
        <v>133</v>
      </c>
      <c r="D15662" s="33">
        <v>11562</v>
      </c>
    </row>
    <row r="15663" spans="1:4">
      <c r="A15663" s="32">
        <v>2004</v>
      </c>
      <c r="B15663" s="32" t="s">
        <v>8</v>
      </c>
      <c r="C15663" s="32" t="s">
        <v>133</v>
      </c>
      <c r="D15663" s="33">
        <v>11481</v>
      </c>
    </row>
    <row r="15664" spans="1:4">
      <c r="A15664" s="32">
        <v>2004</v>
      </c>
      <c r="B15664" s="32" t="s">
        <v>9</v>
      </c>
      <c r="C15664" s="32" t="s">
        <v>133</v>
      </c>
      <c r="D15664" s="33">
        <v>11098</v>
      </c>
    </row>
    <row r="15665" spans="1:4">
      <c r="A15665" s="32">
        <v>2004</v>
      </c>
      <c r="B15665" s="32" t="s">
        <v>10</v>
      </c>
      <c r="C15665" s="32" t="s">
        <v>133</v>
      </c>
      <c r="D15665" s="33">
        <v>12416</v>
      </c>
    </row>
    <row r="15666" spans="1:4">
      <c r="A15666" s="32">
        <v>2004</v>
      </c>
      <c r="B15666" s="32" t="s">
        <v>11</v>
      </c>
      <c r="C15666" s="32" t="s">
        <v>133</v>
      </c>
      <c r="D15666" s="33">
        <v>11584</v>
      </c>
    </row>
    <row r="15667" spans="1:4">
      <c r="A15667" s="32">
        <v>2004</v>
      </c>
      <c r="B15667" s="32" t="s">
        <v>12</v>
      </c>
      <c r="C15667" s="32" t="s">
        <v>133</v>
      </c>
      <c r="D15667" s="33">
        <v>13540.265683977301</v>
      </c>
    </row>
    <row r="15668" spans="1:4">
      <c r="A15668" s="32">
        <v>2004</v>
      </c>
      <c r="B15668" s="32" t="s">
        <v>13</v>
      </c>
      <c r="C15668" s="32" t="s">
        <v>133</v>
      </c>
      <c r="D15668" s="33">
        <v>19776</v>
      </c>
    </row>
    <row r="15669" spans="1:4">
      <c r="A15669" s="32">
        <v>2004</v>
      </c>
      <c r="B15669" s="32" t="s">
        <v>14</v>
      </c>
      <c r="C15669" s="32" t="s">
        <v>133</v>
      </c>
      <c r="D15669" s="33">
        <v>16893.8875518112</v>
      </c>
    </row>
    <row r="15670" spans="1:4">
      <c r="A15670" s="32">
        <v>2004</v>
      </c>
      <c r="B15670" s="32" t="s">
        <v>15</v>
      </c>
      <c r="C15670" s="32" t="s">
        <v>133</v>
      </c>
      <c r="D15670" s="33">
        <v>14417.3803800765</v>
      </c>
    </row>
    <row r="15671" spans="1:4">
      <c r="A15671" s="32">
        <v>2005</v>
      </c>
      <c r="B15671" s="32" t="s">
        <v>4</v>
      </c>
      <c r="C15671" s="32" t="s">
        <v>133</v>
      </c>
      <c r="D15671" s="33">
        <v>11111</v>
      </c>
    </row>
    <row r="15672" spans="1:4">
      <c r="A15672" s="32">
        <v>2005</v>
      </c>
      <c r="B15672" s="32" t="s">
        <v>5</v>
      </c>
      <c r="C15672" s="32" t="s">
        <v>133</v>
      </c>
      <c r="D15672" s="33">
        <v>12748</v>
      </c>
    </row>
    <row r="15673" spans="1:4">
      <c r="A15673" s="32">
        <v>2005</v>
      </c>
      <c r="B15673" s="32" t="s">
        <v>6</v>
      </c>
      <c r="C15673" s="32" t="s">
        <v>133</v>
      </c>
      <c r="D15673" s="33">
        <v>15580</v>
      </c>
    </row>
    <row r="15674" spans="1:4">
      <c r="A15674" s="32">
        <v>2005</v>
      </c>
      <c r="B15674" s="32" t="s">
        <v>7</v>
      </c>
      <c r="C15674" s="32" t="s">
        <v>133</v>
      </c>
      <c r="D15674" s="33">
        <v>14688</v>
      </c>
    </row>
    <row r="15675" spans="1:4">
      <c r="A15675" s="32">
        <v>2005</v>
      </c>
      <c r="B15675" s="32" t="s">
        <v>8</v>
      </c>
      <c r="C15675" s="32" t="s">
        <v>133</v>
      </c>
      <c r="D15675" s="33">
        <v>25494</v>
      </c>
    </row>
    <row r="15676" spans="1:4">
      <c r="A15676" s="32">
        <v>2005</v>
      </c>
      <c r="B15676" s="32" t="s">
        <v>9</v>
      </c>
      <c r="C15676" s="32" t="s">
        <v>133</v>
      </c>
      <c r="D15676" s="33">
        <v>20063</v>
      </c>
    </row>
    <row r="15677" spans="1:4">
      <c r="A15677" s="32">
        <v>2005</v>
      </c>
      <c r="B15677" s="32" t="s">
        <v>10</v>
      </c>
      <c r="C15677" s="32" t="s">
        <v>133</v>
      </c>
      <c r="D15677" s="33">
        <v>17580</v>
      </c>
    </row>
    <row r="15678" spans="1:4">
      <c r="A15678" s="32">
        <v>2005</v>
      </c>
      <c r="B15678" s="32" t="s">
        <v>11</v>
      </c>
      <c r="C15678" s="32" t="s">
        <v>133</v>
      </c>
      <c r="D15678" s="33">
        <v>14984.714756015201</v>
      </c>
    </row>
    <row r="15679" spans="1:4">
      <c r="A15679" s="32">
        <v>2005</v>
      </c>
      <c r="B15679" s="32" t="s">
        <v>12</v>
      </c>
      <c r="C15679" s="32" t="s">
        <v>133</v>
      </c>
      <c r="D15679" s="33">
        <v>11953.682302650501</v>
      </c>
    </row>
    <row r="15680" spans="1:4">
      <c r="A15680" s="32">
        <v>2005</v>
      </c>
      <c r="B15680" s="32" t="s">
        <v>13</v>
      </c>
      <c r="C15680" s="32" t="s">
        <v>133</v>
      </c>
      <c r="D15680" s="33">
        <v>9912.2312938802697</v>
      </c>
    </row>
    <row r="15681" spans="1:4">
      <c r="A15681" s="32">
        <v>2005</v>
      </c>
      <c r="B15681" s="32" t="s">
        <v>14</v>
      </c>
      <c r="C15681" s="32" t="s">
        <v>133</v>
      </c>
      <c r="D15681" s="33">
        <v>10121</v>
      </c>
    </row>
    <row r="15682" spans="1:4">
      <c r="A15682" s="32">
        <v>2005</v>
      </c>
      <c r="B15682" s="32" t="s">
        <v>15</v>
      </c>
      <c r="C15682" s="32" t="s">
        <v>133</v>
      </c>
      <c r="D15682" s="33">
        <v>13991.459616592299</v>
      </c>
    </row>
    <row r="15683" spans="1:4">
      <c r="A15683" s="32">
        <v>2006</v>
      </c>
      <c r="B15683" s="32" t="s">
        <v>4</v>
      </c>
      <c r="C15683" s="32" t="s">
        <v>133</v>
      </c>
      <c r="D15683" s="33">
        <v>15885</v>
      </c>
    </row>
    <row r="15684" spans="1:4">
      <c r="A15684" s="32">
        <v>2006</v>
      </c>
      <c r="B15684" s="32" t="s">
        <v>5</v>
      </c>
      <c r="C15684" s="32" t="s">
        <v>133</v>
      </c>
      <c r="D15684" s="33">
        <v>15832</v>
      </c>
    </row>
    <row r="15685" spans="1:4">
      <c r="A15685" s="32">
        <v>2006</v>
      </c>
      <c r="B15685" s="32" t="s">
        <v>6</v>
      </c>
      <c r="C15685" s="32" t="s">
        <v>133</v>
      </c>
      <c r="D15685" s="33">
        <v>15908</v>
      </c>
    </row>
    <row r="15686" spans="1:4">
      <c r="A15686" s="32">
        <v>2006</v>
      </c>
      <c r="B15686" s="32" t="s">
        <v>7</v>
      </c>
      <c r="C15686" s="32" t="s">
        <v>133</v>
      </c>
      <c r="D15686" s="33">
        <v>13255</v>
      </c>
    </row>
    <row r="15687" spans="1:4">
      <c r="A15687" s="32">
        <v>2006</v>
      </c>
      <c r="B15687" s="32" t="s">
        <v>8</v>
      </c>
      <c r="C15687" s="32" t="s">
        <v>133</v>
      </c>
      <c r="D15687" s="33">
        <v>11900</v>
      </c>
    </row>
    <row r="15688" spans="1:4">
      <c r="A15688" s="32">
        <v>2006</v>
      </c>
      <c r="B15688" s="32" t="s">
        <v>9</v>
      </c>
      <c r="C15688" s="32" t="s">
        <v>133</v>
      </c>
      <c r="D15688" s="33">
        <v>9942</v>
      </c>
    </row>
    <row r="15689" spans="1:4">
      <c r="A15689" s="32">
        <v>2006</v>
      </c>
      <c r="B15689" s="32" t="s">
        <v>10</v>
      </c>
      <c r="C15689" s="32" t="s">
        <v>133</v>
      </c>
      <c r="D15689" s="33">
        <v>11845</v>
      </c>
    </row>
    <row r="15690" spans="1:4">
      <c r="A15690" s="32">
        <v>2006</v>
      </c>
      <c r="B15690" s="32" t="s">
        <v>11</v>
      </c>
      <c r="C15690" s="32" t="s">
        <v>133</v>
      </c>
      <c r="D15690" s="33">
        <v>13691.453776685101</v>
      </c>
    </row>
    <row r="15691" spans="1:4">
      <c r="A15691" s="32">
        <v>2006</v>
      </c>
      <c r="B15691" s="32" t="s">
        <v>12</v>
      </c>
      <c r="C15691" s="32" t="s">
        <v>133</v>
      </c>
      <c r="D15691" s="33">
        <v>13544</v>
      </c>
    </row>
    <row r="15692" spans="1:4">
      <c r="A15692" s="32">
        <v>2006</v>
      </c>
      <c r="B15692" s="32" t="s">
        <v>13</v>
      </c>
      <c r="C15692" s="32" t="s">
        <v>133</v>
      </c>
      <c r="D15692" s="33">
        <v>12186</v>
      </c>
    </row>
    <row r="15693" spans="1:4">
      <c r="A15693" s="32">
        <v>2006</v>
      </c>
      <c r="B15693" s="32" t="s">
        <v>14</v>
      </c>
      <c r="C15693" s="32" t="s">
        <v>133</v>
      </c>
      <c r="D15693" s="33">
        <v>15464.1792974665</v>
      </c>
    </row>
    <row r="15694" spans="1:4">
      <c r="A15694" s="32">
        <v>2006</v>
      </c>
      <c r="B15694" s="32" t="s">
        <v>15</v>
      </c>
      <c r="C15694" s="32" t="s">
        <v>133</v>
      </c>
      <c r="D15694" s="33">
        <v>14250</v>
      </c>
    </row>
    <row r="15695" spans="1:4">
      <c r="A15695" s="32">
        <v>2007</v>
      </c>
      <c r="B15695" s="32" t="s">
        <v>4</v>
      </c>
      <c r="C15695" s="32" t="s">
        <v>133</v>
      </c>
      <c r="D15695" s="33">
        <v>13014</v>
      </c>
    </row>
    <row r="15696" spans="1:4">
      <c r="A15696" s="32">
        <v>2007</v>
      </c>
      <c r="B15696" s="32" t="s">
        <v>5</v>
      </c>
      <c r="C15696" s="32" t="s">
        <v>133</v>
      </c>
      <c r="D15696" s="33">
        <v>11057</v>
      </c>
    </row>
    <row r="15697" spans="1:4">
      <c r="A15697" s="32">
        <v>2007</v>
      </c>
      <c r="B15697" s="32" t="s">
        <v>6</v>
      </c>
      <c r="C15697" s="32" t="s">
        <v>133</v>
      </c>
      <c r="D15697" s="33">
        <v>10313</v>
      </c>
    </row>
    <row r="15698" spans="1:4">
      <c r="A15698" s="32">
        <v>2007</v>
      </c>
      <c r="B15698" s="32" t="s">
        <v>7</v>
      </c>
      <c r="C15698" s="32" t="s">
        <v>133</v>
      </c>
      <c r="D15698" s="33">
        <v>8481</v>
      </c>
    </row>
    <row r="15699" spans="1:4">
      <c r="A15699" s="32">
        <v>2007</v>
      </c>
      <c r="B15699" s="32" t="s">
        <v>8</v>
      </c>
      <c r="C15699" s="32" t="s">
        <v>133</v>
      </c>
      <c r="D15699" s="33">
        <v>9659</v>
      </c>
    </row>
    <row r="15700" spans="1:4">
      <c r="A15700" s="32">
        <v>2007</v>
      </c>
      <c r="B15700" s="32" t="s">
        <v>9</v>
      </c>
      <c r="C15700" s="32" t="s">
        <v>133</v>
      </c>
      <c r="D15700" s="33">
        <v>7463</v>
      </c>
    </row>
    <row r="15701" spans="1:4">
      <c r="A15701" s="32">
        <v>2007</v>
      </c>
      <c r="B15701" s="32" t="s">
        <v>10</v>
      </c>
      <c r="C15701" s="32" t="s">
        <v>133</v>
      </c>
      <c r="D15701" s="33">
        <v>6348.7675086218296</v>
      </c>
    </row>
    <row r="15702" spans="1:4">
      <c r="A15702" s="32">
        <v>2007</v>
      </c>
      <c r="B15702" s="32" t="s">
        <v>11</v>
      </c>
      <c r="C15702" s="32" t="s">
        <v>133</v>
      </c>
      <c r="D15702" s="33">
        <v>7157</v>
      </c>
    </row>
    <row r="15703" spans="1:4">
      <c r="A15703" s="32">
        <v>2007</v>
      </c>
      <c r="B15703" s="32" t="s">
        <v>12</v>
      </c>
      <c r="C15703" s="32" t="s">
        <v>133</v>
      </c>
      <c r="D15703" s="33">
        <v>7593</v>
      </c>
    </row>
    <row r="15704" spans="1:4">
      <c r="A15704" s="32">
        <v>2007</v>
      </c>
      <c r="B15704" s="32" t="s">
        <v>13</v>
      </c>
      <c r="C15704" s="32" t="s">
        <v>133</v>
      </c>
      <c r="D15704" s="33">
        <v>6384.3011240946598</v>
      </c>
    </row>
    <row r="15705" spans="1:4">
      <c r="A15705" s="32">
        <v>2007</v>
      </c>
      <c r="B15705" s="32" t="s">
        <v>14</v>
      </c>
      <c r="C15705" s="32" t="s">
        <v>133</v>
      </c>
      <c r="D15705" s="33">
        <v>6781.71170429009</v>
      </c>
    </row>
    <row r="15706" spans="1:4">
      <c r="A15706" s="32">
        <v>2007</v>
      </c>
      <c r="B15706" s="32" t="s">
        <v>15</v>
      </c>
      <c r="C15706" s="32" t="s">
        <v>133</v>
      </c>
      <c r="D15706" s="33">
        <v>5669</v>
      </c>
    </row>
    <row r="15707" spans="1:4">
      <c r="A15707" s="32">
        <v>2008</v>
      </c>
      <c r="B15707" s="32" t="s">
        <v>4</v>
      </c>
      <c r="C15707" s="32" t="s">
        <v>133</v>
      </c>
      <c r="D15707" s="33">
        <v>7686</v>
      </c>
    </row>
    <row r="15708" spans="1:4">
      <c r="A15708" s="32">
        <v>2008</v>
      </c>
      <c r="B15708" s="32" t="s">
        <v>5</v>
      </c>
      <c r="C15708" s="32" t="s">
        <v>133</v>
      </c>
      <c r="D15708" s="33">
        <v>7644</v>
      </c>
    </row>
    <row r="15709" spans="1:4">
      <c r="A15709" s="32">
        <v>2008</v>
      </c>
      <c r="B15709" s="32" t="s">
        <v>6</v>
      </c>
      <c r="C15709" s="32" t="s">
        <v>133</v>
      </c>
      <c r="D15709" s="33">
        <v>6187</v>
      </c>
    </row>
    <row r="15710" spans="1:4">
      <c r="A15710" s="32">
        <v>2008</v>
      </c>
      <c r="B15710" s="32" t="s">
        <v>7</v>
      </c>
      <c r="C15710" s="32" t="s">
        <v>133</v>
      </c>
      <c r="D15710" s="33">
        <v>7909</v>
      </c>
    </row>
    <row r="15711" spans="1:4">
      <c r="A15711" s="32">
        <v>2008</v>
      </c>
      <c r="B15711" s="32" t="s">
        <v>8</v>
      </c>
      <c r="C15711" s="32" t="s">
        <v>133</v>
      </c>
      <c r="D15711" s="33">
        <v>11627</v>
      </c>
    </row>
    <row r="15712" spans="1:4">
      <c r="A15712" s="32">
        <v>2008</v>
      </c>
      <c r="B15712" s="32" t="s">
        <v>9</v>
      </c>
      <c r="C15712" s="32" t="s">
        <v>133</v>
      </c>
      <c r="D15712" s="33">
        <v>9201</v>
      </c>
    </row>
    <row r="15713" spans="1:4">
      <c r="A15713" s="32">
        <v>2008</v>
      </c>
      <c r="B15713" s="32" t="s">
        <v>10</v>
      </c>
      <c r="C15713" s="32" t="s">
        <v>133</v>
      </c>
      <c r="D15713" s="33">
        <v>11411</v>
      </c>
    </row>
    <row r="15714" spans="1:4">
      <c r="A15714" s="32">
        <v>2008</v>
      </c>
      <c r="B15714" s="32" t="s">
        <v>11</v>
      </c>
      <c r="C15714" s="32" t="s">
        <v>133</v>
      </c>
      <c r="D15714" s="33">
        <v>15239.713933179701</v>
      </c>
    </row>
    <row r="15715" spans="1:4">
      <c r="A15715" s="32">
        <v>2008</v>
      </c>
      <c r="B15715" s="32" t="s">
        <v>12</v>
      </c>
      <c r="C15715" s="32" t="s">
        <v>133</v>
      </c>
      <c r="D15715" s="33">
        <v>17774.622419551401</v>
      </c>
    </row>
    <row r="15716" spans="1:4">
      <c r="A15716" s="32">
        <v>2008</v>
      </c>
      <c r="B15716" s="32" t="s">
        <v>13</v>
      </c>
      <c r="C15716" s="32" t="s">
        <v>133</v>
      </c>
      <c r="D15716" s="33">
        <v>17243</v>
      </c>
    </row>
    <row r="15717" spans="1:4">
      <c r="A15717" s="32">
        <v>2008</v>
      </c>
      <c r="B15717" s="32" t="s">
        <v>14</v>
      </c>
      <c r="C15717" s="32" t="s">
        <v>133</v>
      </c>
      <c r="D15717" s="33">
        <v>18680</v>
      </c>
    </row>
    <row r="15718" spans="1:4">
      <c r="A15718" s="32">
        <v>2008</v>
      </c>
      <c r="B15718" s="32" t="s">
        <v>15</v>
      </c>
      <c r="C15718" s="32" t="s">
        <v>133</v>
      </c>
      <c r="D15718" s="33">
        <v>16993.782236727198</v>
      </c>
    </row>
    <row r="15719" spans="1:4">
      <c r="A15719" s="32">
        <v>2009</v>
      </c>
      <c r="B15719" s="32" t="s">
        <v>4</v>
      </c>
      <c r="C15719" s="32" t="s">
        <v>133</v>
      </c>
      <c r="D15719" s="33">
        <v>14424.9470570632</v>
      </c>
    </row>
    <row r="15720" spans="1:4">
      <c r="A15720" s="32">
        <v>2009</v>
      </c>
      <c r="B15720" s="32" t="s">
        <v>5</v>
      </c>
      <c r="C15720" s="32" t="s">
        <v>133</v>
      </c>
      <c r="D15720" s="33">
        <v>11217.3394965225</v>
      </c>
    </row>
    <row r="15721" spans="1:4">
      <c r="A15721" s="32">
        <v>2009</v>
      </c>
      <c r="B15721" s="32" t="s">
        <v>6</v>
      </c>
      <c r="C15721" s="32" t="s">
        <v>133</v>
      </c>
      <c r="D15721" s="33">
        <v>14931.776247334899</v>
      </c>
    </row>
    <row r="15722" spans="1:4">
      <c r="A15722" s="32">
        <v>2009</v>
      </c>
      <c r="B15722" s="32" t="s">
        <v>7</v>
      </c>
      <c r="C15722" s="32" t="s">
        <v>133</v>
      </c>
      <c r="D15722" s="33">
        <v>11854.7865266673</v>
      </c>
    </row>
    <row r="15723" spans="1:4">
      <c r="A15723" s="32">
        <v>2009</v>
      </c>
      <c r="B15723" s="32" t="s">
        <v>8</v>
      </c>
      <c r="C15723" s="32" t="s">
        <v>133</v>
      </c>
      <c r="D15723" s="33">
        <v>9431</v>
      </c>
    </row>
    <row r="15724" spans="1:4">
      <c r="A15724" s="32">
        <v>2009</v>
      </c>
      <c r="B15724" s="32" t="s">
        <v>9</v>
      </c>
      <c r="C15724" s="32" t="s">
        <v>133</v>
      </c>
      <c r="D15724" s="33">
        <v>11365.674310861101</v>
      </c>
    </row>
    <row r="15725" spans="1:4">
      <c r="A15725" s="32">
        <v>2009</v>
      </c>
      <c r="B15725" s="32" t="s">
        <v>10</v>
      </c>
      <c r="C15725" s="32" t="s">
        <v>133</v>
      </c>
      <c r="D15725" s="33">
        <v>7828.5670902019301</v>
      </c>
    </row>
    <row r="15726" spans="1:4">
      <c r="A15726" s="32">
        <v>2009</v>
      </c>
      <c r="B15726" s="32" t="s">
        <v>11</v>
      </c>
      <c r="C15726" s="32" t="s">
        <v>133</v>
      </c>
      <c r="D15726" s="33">
        <v>10916.7761895078</v>
      </c>
    </row>
    <row r="15727" spans="1:4">
      <c r="A15727" s="32">
        <v>2009</v>
      </c>
      <c r="B15727" s="32" t="s">
        <v>12</v>
      </c>
      <c r="C15727" s="32" t="s">
        <v>133</v>
      </c>
      <c r="D15727" s="33">
        <v>11530.2602913967</v>
      </c>
    </row>
    <row r="15728" spans="1:4">
      <c r="A15728" s="32">
        <v>2009</v>
      </c>
      <c r="B15728" s="32" t="s">
        <v>13</v>
      </c>
      <c r="C15728" s="32" t="s">
        <v>133</v>
      </c>
      <c r="D15728" s="33">
        <v>9919.4649463230708</v>
      </c>
    </row>
    <row r="15729" spans="1:4">
      <c r="A15729" s="32">
        <v>2009</v>
      </c>
      <c r="B15729" s="32" t="s">
        <v>14</v>
      </c>
      <c r="C15729" s="32" t="s">
        <v>133</v>
      </c>
      <c r="D15729" s="33">
        <v>8423</v>
      </c>
    </row>
    <row r="15730" spans="1:4">
      <c r="A15730" s="32">
        <v>2009</v>
      </c>
      <c r="B15730" s="32" t="s">
        <v>15</v>
      </c>
      <c r="C15730" s="32" t="s">
        <v>133</v>
      </c>
      <c r="D15730" s="33">
        <v>8838</v>
      </c>
    </row>
    <row r="15731" spans="1:4">
      <c r="A15731" s="32">
        <v>2010</v>
      </c>
      <c r="B15731" s="32" t="s">
        <v>4</v>
      </c>
      <c r="C15731" s="32" t="s">
        <v>133</v>
      </c>
      <c r="D15731" s="33">
        <v>7405.2943664574896</v>
      </c>
    </row>
    <row r="15732" spans="1:4">
      <c r="A15732" s="32">
        <v>2010</v>
      </c>
      <c r="B15732" s="32" t="s">
        <v>5</v>
      </c>
      <c r="C15732" s="32" t="s">
        <v>133</v>
      </c>
      <c r="D15732" s="33">
        <v>7308.5748006659696</v>
      </c>
    </row>
    <row r="15733" spans="1:4">
      <c r="A15733" s="32">
        <v>2010</v>
      </c>
      <c r="B15733" s="32" t="s">
        <v>6</v>
      </c>
      <c r="C15733" s="32" t="s">
        <v>133</v>
      </c>
      <c r="D15733" s="33">
        <v>7561.2686094099399</v>
      </c>
    </row>
    <row r="15734" spans="1:4">
      <c r="A15734" s="32">
        <v>2010</v>
      </c>
      <c r="B15734" s="32" t="s">
        <v>7</v>
      </c>
      <c r="C15734" s="32" t="s">
        <v>133</v>
      </c>
      <c r="D15734" s="33">
        <v>7955</v>
      </c>
    </row>
    <row r="15735" spans="1:4">
      <c r="A15735" s="32">
        <v>2010</v>
      </c>
      <c r="B15735" s="32" t="s">
        <v>8</v>
      </c>
      <c r="C15735" s="32" t="s">
        <v>133</v>
      </c>
      <c r="D15735" s="33">
        <v>7587.77971815816</v>
      </c>
    </row>
    <row r="15736" spans="1:4">
      <c r="A15736" s="32">
        <v>2010</v>
      </c>
      <c r="B15736" s="32" t="s">
        <v>9</v>
      </c>
      <c r="C15736" s="32" t="s">
        <v>133</v>
      </c>
      <c r="D15736" s="33">
        <v>6871.40945257577</v>
      </c>
    </row>
    <row r="15737" spans="1:4">
      <c r="A15737" s="32">
        <v>2010</v>
      </c>
      <c r="B15737" s="32" t="s">
        <v>10</v>
      </c>
      <c r="C15737" s="32" t="s">
        <v>133</v>
      </c>
      <c r="D15737" s="33">
        <v>7040.0757752517302</v>
      </c>
    </row>
    <row r="15738" spans="1:4">
      <c r="A15738" s="32">
        <v>2010</v>
      </c>
      <c r="B15738" s="32" t="s">
        <v>11</v>
      </c>
      <c r="C15738" s="32" t="s">
        <v>133</v>
      </c>
      <c r="D15738" s="33">
        <v>6376.7932654020096</v>
      </c>
    </row>
    <row r="15739" spans="1:4">
      <c r="A15739" s="32">
        <v>2010</v>
      </c>
      <c r="B15739" s="32" t="s">
        <v>12</v>
      </c>
      <c r="C15739" s="32" t="s">
        <v>133</v>
      </c>
      <c r="D15739" s="33">
        <v>7332.7088373166298</v>
      </c>
    </row>
    <row r="15740" spans="1:4">
      <c r="A15740" s="32">
        <v>2010</v>
      </c>
      <c r="B15740" s="32" t="s">
        <v>13</v>
      </c>
      <c r="C15740" s="32" t="s">
        <v>133</v>
      </c>
      <c r="D15740" s="33">
        <v>7332.7088373166298</v>
      </c>
    </row>
    <row r="15741" spans="1:4">
      <c r="A15741" s="32">
        <v>2010</v>
      </c>
      <c r="B15741" s="32" t="s">
        <v>14</v>
      </c>
      <c r="C15741" s="32" t="s">
        <v>133</v>
      </c>
      <c r="D15741" s="33">
        <v>6984.9999587055099</v>
      </c>
    </row>
    <row r="15742" spans="1:4">
      <c r="A15742" s="32">
        <v>2010</v>
      </c>
      <c r="B15742" s="32" t="s">
        <v>15</v>
      </c>
      <c r="C15742" s="32" t="s">
        <v>133</v>
      </c>
      <c r="D15742" s="33">
        <v>6852.6667546098097</v>
      </c>
    </row>
    <row r="15743" spans="1:4">
      <c r="A15743" s="32">
        <v>2011</v>
      </c>
      <c r="B15743" s="32" t="s">
        <v>4</v>
      </c>
      <c r="C15743" s="32" t="s">
        <v>133</v>
      </c>
      <c r="D15743" s="33">
        <v>5752.1455707202203</v>
      </c>
    </row>
    <row r="15744" spans="1:4">
      <c r="A15744" s="32">
        <v>2011</v>
      </c>
      <c r="B15744" s="32" t="s">
        <v>5</v>
      </c>
      <c r="C15744" s="32" t="s">
        <v>133</v>
      </c>
      <c r="D15744" s="33">
        <v>5353.5975733451496</v>
      </c>
    </row>
    <row r="15745" spans="1:4">
      <c r="A15745" s="32">
        <v>2011</v>
      </c>
      <c r="B15745" s="32" t="s">
        <v>6</v>
      </c>
      <c r="C15745" s="32" t="s">
        <v>133</v>
      </c>
      <c r="D15745" s="33">
        <v>6042.1750263662598</v>
      </c>
    </row>
    <row r="15746" spans="1:4">
      <c r="A15746" s="32">
        <v>2011</v>
      </c>
      <c r="B15746" s="32" t="s">
        <v>7</v>
      </c>
      <c r="C15746" s="32" t="s">
        <v>133</v>
      </c>
      <c r="D15746" s="33">
        <v>5255.5578070904703</v>
      </c>
    </row>
    <row r="15747" spans="1:4">
      <c r="A15747" s="32">
        <v>2011</v>
      </c>
      <c r="B15747" s="32" t="s">
        <v>8</v>
      </c>
      <c r="C15747" s="32" t="s">
        <v>133</v>
      </c>
      <c r="D15747" s="33">
        <v>5036.90466710899</v>
      </c>
    </row>
    <row r="15748" spans="1:4">
      <c r="A15748" s="32">
        <v>2011</v>
      </c>
      <c r="B15748" s="32" t="s">
        <v>9</v>
      </c>
      <c r="C15748" s="32" t="s">
        <v>133</v>
      </c>
      <c r="D15748" s="33">
        <v>5160.5727456431496</v>
      </c>
    </row>
    <row r="15749" spans="1:4">
      <c r="A15749" s="32">
        <v>2011</v>
      </c>
      <c r="B15749" s="32" t="s">
        <v>10</v>
      </c>
      <c r="C15749" s="32" t="s">
        <v>133</v>
      </c>
      <c r="D15749" s="33">
        <v>5391.3390217955803</v>
      </c>
    </row>
    <row r="15750" spans="1:4">
      <c r="A15750" s="32">
        <v>2011</v>
      </c>
      <c r="B15750" s="32" t="s">
        <v>11</v>
      </c>
      <c r="C15750" s="32" t="s">
        <v>133</v>
      </c>
      <c r="D15750" s="33">
        <v>5303.5869200459101</v>
      </c>
    </row>
    <row r="15751" spans="1:4">
      <c r="A15751" s="32">
        <v>2011</v>
      </c>
      <c r="B15751" s="32" t="s">
        <v>12</v>
      </c>
      <c r="C15751" s="32" t="s">
        <v>133</v>
      </c>
      <c r="D15751" s="33">
        <v>6210.6164079624996</v>
      </c>
    </row>
    <row r="15752" spans="1:4">
      <c r="A15752" s="32">
        <v>2011</v>
      </c>
      <c r="B15752" s="32" t="s">
        <v>13</v>
      </c>
      <c r="C15752" s="32" t="s">
        <v>133</v>
      </c>
      <c r="D15752" s="33">
        <v>5042.7430498002304</v>
      </c>
    </row>
    <row r="15753" spans="1:4">
      <c r="A15753" s="32">
        <v>2011</v>
      </c>
      <c r="B15753" s="32" t="s">
        <v>14</v>
      </c>
      <c r="C15753" s="32" t="s">
        <v>133</v>
      </c>
      <c r="D15753" s="33">
        <v>5686.6850962815097</v>
      </c>
    </row>
    <row r="15754" spans="1:4">
      <c r="A15754" s="32">
        <v>2011</v>
      </c>
      <c r="B15754" s="32" t="s">
        <v>15</v>
      </c>
      <c r="C15754" s="32" t="s">
        <v>133</v>
      </c>
      <c r="D15754" s="33">
        <v>5151.2549141619202</v>
      </c>
    </row>
    <row r="15755" spans="1:4">
      <c r="A15755" s="32">
        <v>2012</v>
      </c>
      <c r="B15755" s="32" t="s">
        <v>4</v>
      </c>
      <c r="C15755" s="32" t="s">
        <v>133</v>
      </c>
      <c r="D15755" s="33">
        <v>4964.3004407377002</v>
      </c>
    </row>
    <row r="15756" spans="1:4">
      <c r="A15756" s="32">
        <v>2012</v>
      </c>
      <c r="B15756" s="32" t="s">
        <v>5</v>
      </c>
      <c r="C15756" s="32" t="s">
        <v>133</v>
      </c>
      <c r="D15756" s="33">
        <v>3219.7712114436799</v>
      </c>
    </row>
    <row r="15757" spans="1:4">
      <c r="A15757" s="32">
        <v>2012</v>
      </c>
      <c r="B15757" s="32" t="s">
        <v>6</v>
      </c>
      <c r="C15757" s="32" t="s">
        <v>133</v>
      </c>
      <c r="D15757" s="33">
        <v>4837.0241945359803</v>
      </c>
    </row>
    <row r="15758" spans="1:4">
      <c r="A15758" s="32">
        <v>2012</v>
      </c>
      <c r="B15758" s="32" t="s">
        <v>7</v>
      </c>
      <c r="C15758" s="32" t="s">
        <v>133</v>
      </c>
      <c r="D15758" s="33">
        <v>2878.9516258262802</v>
      </c>
    </row>
    <row r="15759" spans="1:4">
      <c r="A15759" s="32">
        <v>2012</v>
      </c>
      <c r="B15759" s="32" t="s">
        <v>8</v>
      </c>
      <c r="C15759" s="32" t="s">
        <v>133</v>
      </c>
      <c r="D15759" s="33">
        <v>2803.3134780039099</v>
      </c>
    </row>
    <row r="15760" spans="1:4">
      <c r="A15760" s="32">
        <v>2012</v>
      </c>
      <c r="B15760" s="32" t="s">
        <v>9</v>
      </c>
      <c r="C15760" s="32" t="s">
        <v>133</v>
      </c>
      <c r="D15760" s="33">
        <v>4180.2787582382898</v>
      </c>
    </row>
    <row r="15761" spans="1:4">
      <c r="A15761" s="32">
        <v>2012</v>
      </c>
      <c r="B15761" s="32" t="s">
        <v>10</v>
      </c>
      <c r="C15761" s="32" t="s">
        <v>133</v>
      </c>
      <c r="D15761" s="33">
        <v>3068.8892248439302</v>
      </c>
    </row>
    <row r="15762" spans="1:4">
      <c r="A15762" s="32">
        <v>2012</v>
      </c>
      <c r="B15762" s="32" t="s">
        <v>11</v>
      </c>
      <c r="C15762" s="32" t="s">
        <v>133</v>
      </c>
      <c r="D15762" s="33">
        <v>1630.6560291656999</v>
      </c>
    </row>
    <row r="15763" spans="1:4">
      <c r="A15763" s="32">
        <v>2012</v>
      </c>
      <c r="B15763" s="32" t="s">
        <v>12</v>
      </c>
      <c r="C15763" s="32" t="s">
        <v>133</v>
      </c>
      <c r="D15763" s="33">
        <v>447.09115023120398</v>
      </c>
    </row>
    <row r="15764" spans="1:4">
      <c r="A15764" s="32">
        <v>2012</v>
      </c>
      <c r="B15764" s="32" t="s">
        <v>13</v>
      </c>
      <c r="C15764" s="32" t="s">
        <v>133</v>
      </c>
      <c r="D15764" s="33">
        <v>239.070684255744</v>
      </c>
    </row>
    <row r="15765" spans="1:4">
      <c r="A15765" s="32">
        <v>2012</v>
      </c>
      <c r="B15765" s="32" t="s">
        <v>14</v>
      </c>
      <c r="C15765" s="32" t="s">
        <v>133</v>
      </c>
      <c r="D15765" s="33">
        <v>295.09130156756203</v>
      </c>
    </row>
    <row r="15766" spans="1:4">
      <c r="A15766" s="32">
        <v>2012</v>
      </c>
      <c r="B15766" s="32" t="s">
        <v>15</v>
      </c>
      <c r="C15766" s="32" t="s">
        <v>133</v>
      </c>
      <c r="D15766" s="33">
        <v>92.285594782040405</v>
      </c>
    </row>
    <row r="15767" spans="1:4">
      <c r="A15767" s="32">
        <v>2013</v>
      </c>
      <c r="B15767" s="32" t="s">
        <v>4</v>
      </c>
      <c r="C15767" s="32" t="s">
        <v>133</v>
      </c>
      <c r="D15767" s="33">
        <v>5646.8393565958104</v>
      </c>
    </row>
    <row r="15768" spans="1:4">
      <c r="A15768" s="32">
        <v>2013</v>
      </c>
      <c r="B15768" s="32" t="s">
        <v>5</v>
      </c>
      <c r="C15768" s="32" t="s">
        <v>133</v>
      </c>
      <c r="D15768" s="33">
        <v>120.202074328092</v>
      </c>
    </row>
    <row r="15769" spans="1:4">
      <c r="A15769" s="32">
        <v>2013</v>
      </c>
      <c r="B15769" s="32" t="s">
        <v>6</v>
      </c>
      <c r="C15769" s="32" t="s">
        <v>133</v>
      </c>
      <c r="D15769" s="33">
        <v>54.338828771272503</v>
      </c>
    </row>
    <row r="15770" spans="1:4">
      <c r="A15770" s="32">
        <v>2013</v>
      </c>
      <c r="B15770" s="32" t="s">
        <v>7</v>
      </c>
      <c r="C15770" s="32" t="s">
        <v>133</v>
      </c>
      <c r="D15770" s="33">
        <v>4491.2139901609198</v>
      </c>
    </row>
    <row r="15771" spans="1:4">
      <c r="A15771" s="32">
        <v>2013</v>
      </c>
      <c r="B15771" s="32" t="s">
        <v>8</v>
      </c>
      <c r="C15771" s="32" t="s">
        <v>133</v>
      </c>
      <c r="D15771" s="33">
        <v>50.595330377345</v>
      </c>
    </row>
    <row r="15772" spans="1:4">
      <c r="A15772" s="32">
        <v>2013</v>
      </c>
      <c r="B15772" s="32" t="s">
        <v>9</v>
      </c>
      <c r="C15772" s="32" t="s">
        <v>133</v>
      </c>
      <c r="D15772" s="33">
        <v>52.441907327734299</v>
      </c>
    </row>
    <row r="15773" spans="1:4">
      <c r="A15773" s="32">
        <v>2013</v>
      </c>
      <c r="B15773" s="32" t="s">
        <v>10</v>
      </c>
      <c r="C15773" s="32" t="s">
        <v>133</v>
      </c>
      <c r="D15773" s="33">
        <v>58.456756811244801</v>
      </c>
    </row>
    <row r="15774" spans="1:4">
      <c r="A15774" s="32">
        <v>2013</v>
      </c>
      <c r="B15774" s="32" t="s">
        <v>11</v>
      </c>
      <c r="C15774" s="32" t="s">
        <v>133</v>
      </c>
      <c r="D15774" s="33">
        <v>15.2991243594807</v>
      </c>
    </row>
    <row r="15775" spans="1:4">
      <c r="A15775" s="32">
        <v>2013</v>
      </c>
      <c r="B15775" s="32" t="s">
        <v>12</v>
      </c>
      <c r="C15775" s="32" t="s">
        <v>133</v>
      </c>
      <c r="D15775" s="33">
        <v>19.4482701953036</v>
      </c>
    </row>
    <row r="15776" spans="1:4">
      <c r="A15776" s="32">
        <v>2013</v>
      </c>
      <c r="B15776" s="32" t="s">
        <v>13</v>
      </c>
      <c r="C15776" s="32" t="s">
        <v>133</v>
      </c>
      <c r="D15776" s="33">
        <v>10.2398633648902</v>
      </c>
    </row>
    <row r="15777" spans="1:4">
      <c r="A15777" s="32">
        <v>2013</v>
      </c>
      <c r="B15777" s="32" t="s">
        <v>14</v>
      </c>
      <c r="C15777" s="32" t="s">
        <v>133</v>
      </c>
      <c r="D15777" s="33">
        <v>7.13752169159552</v>
      </c>
    </row>
    <row r="15778" spans="1:4">
      <c r="A15778" s="32">
        <v>2013</v>
      </c>
      <c r="B15778" s="32" t="s">
        <v>15</v>
      </c>
      <c r="C15778" s="32" t="s">
        <v>133</v>
      </c>
      <c r="D15778" s="33">
        <v>4190.0686275751204</v>
      </c>
    </row>
    <row r="15779" spans="1:4">
      <c r="A15779" s="32">
        <v>2014</v>
      </c>
      <c r="B15779" s="32" t="s">
        <v>4</v>
      </c>
      <c r="C15779" s="32" t="s">
        <v>133</v>
      </c>
      <c r="D15779" s="33">
        <v>16.2316066409117</v>
      </c>
    </row>
    <row r="15780" spans="1:4">
      <c r="A15780" s="32">
        <v>2014</v>
      </c>
      <c r="B15780" s="32" t="s">
        <v>5</v>
      </c>
      <c r="C15780" s="32" t="s">
        <v>133</v>
      </c>
      <c r="D15780" s="33">
        <v>193.50915918778799</v>
      </c>
    </row>
    <row r="15781" spans="1:4">
      <c r="A15781" s="32">
        <v>2014</v>
      </c>
      <c r="B15781" s="32" t="s">
        <v>6</v>
      </c>
      <c r="C15781" s="32" t="s">
        <v>133</v>
      </c>
      <c r="D15781" s="33">
        <v>14.1561805279584</v>
      </c>
    </row>
    <row r="15782" spans="1:4">
      <c r="A15782" s="32">
        <v>2014</v>
      </c>
      <c r="B15782" s="32" t="s">
        <v>7</v>
      </c>
      <c r="C15782" s="32" t="s">
        <v>133</v>
      </c>
      <c r="D15782" s="33">
        <v>4.0276024659957397</v>
      </c>
    </row>
    <row r="15783" spans="1:4">
      <c r="A15783" s="32">
        <v>2014</v>
      </c>
      <c r="B15783" s="32" t="s">
        <v>8</v>
      </c>
      <c r="C15783" s="32" t="s">
        <v>133</v>
      </c>
      <c r="D15783" s="33">
        <v>923.60163429865702</v>
      </c>
    </row>
    <row r="15784" spans="1:4">
      <c r="A15784" s="32">
        <v>2014</v>
      </c>
      <c r="B15784" s="32" t="s">
        <v>9</v>
      </c>
      <c r="C15784" s="32" t="s">
        <v>133</v>
      </c>
      <c r="D15784" s="33">
        <v>0</v>
      </c>
    </row>
    <row r="15785" spans="1:4">
      <c r="A15785" s="32">
        <v>2014</v>
      </c>
      <c r="B15785" s="32" t="s">
        <v>10</v>
      </c>
      <c r="C15785" s="32" t="s">
        <v>133</v>
      </c>
      <c r="D15785" s="33">
        <v>156.17849737202101</v>
      </c>
    </row>
    <row r="15786" spans="1:4">
      <c r="A15786" s="32">
        <v>2014</v>
      </c>
      <c r="B15786" s="32" t="s">
        <v>11</v>
      </c>
      <c r="C15786" s="32" t="s">
        <v>133</v>
      </c>
      <c r="D15786" s="33">
        <v>11.0126333610249</v>
      </c>
    </row>
    <row r="15787" spans="1:4">
      <c r="A15787" s="32">
        <v>2014</v>
      </c>
      <c r="B15787" s="32" t="s">
        <v>12</v>
      </c>
      <c r="C15787" s="32" t="s">
        <v>133</v>
      </c>
      <c r="D15787" s="33">
        <v>415.83992204296601</v>
      </c>
    </row>
    <row r="15788" spans="1:4">
      <c r="A15788" s="32">
        <v>2014</v>
      </c>
      <c r="B15788" s="32" t="s">
        <v>13</v>
      </c>
      <c r="C15788" s="32" t="s">
        <v>133</v>
      </c>
      <c r="D15788" s="33">
        <v>743.78995754895595</v>
      </c>
    </row>
    <row r="15789" spans="1:4">
      <c r="A15789" s="32">
        <v>2014</v>
      </c>
      <c r="B15789" s="32" t="s">
        <v>14</v>
      </c>
      <c r="C15789" s="32" t="s">
        <v>133</v>
      </c>
      <c r="D15789" s="33">
        <v>831.03202625202005</v>
      </c>
    </row>
    <row r="15790" spans="1:4">
      <c r="A15790" s="32">
        <v>2014</v>
      </c>
      <c r="B15790" s="32" t="s">
        <v>15</v>
      </c>
      <c r="C15790" s="32" t="s">
        <v>133</v>
      </c>
      <c r="D15790" s="33">
        <v>490.58873525428999</v>
      </c>
    </row>
    <row r="15791" spans="1:4">
      <c r="A15791" s="32">
        <v>2015</v>
      </c>
      <c r="B15791" s="32" t="s">
        <v>4</v>
      </c>
      <c r="C15791" s="32" t="s">
        <v>133</v>
      </c>
      <c r="D15791" s="33">
        <v>1544</v>
      </c>
    </row>
    <row r="15792" spans="1:4">
      <c r="A15792" s="32">
        <v>2015</v>
      </c>
      <c r="B15792" s="32" t="s">
        <v>5</v>
      </c>
      <c r="C15792" s="32" t="s">
        <v>133</v>
      </c>
      <c r="D15792" s="33">
        <v>13</v>
      </c>
    </row>
    <row r="15793" spans="1:4">
      <c r="A15793" s="32">
        <v>2015</v>
      </c>
      <c r="B15793" s="32" t="s">
        <v>6</v>
      </c>
      <c r="C15793" s="32" t="s">
        <v>133</v>
      </c>
      <c r="D15793" s="33">
        <v>1514</v>
      </c>
    </row>
    <row r="15794" spans="1:4">
      <c r="A15794" s="32">
        <v>2015</v>
      </c>
      <c r="B15794" s="32" t="s">
        <v>7</v>
      </c>
      <c r="C15794" s="32" t="s">
        <v>133</v>
      </c>
      <c r="D15794" s="33">
        <v>862</v>
      </c>
    </row>
    <row r="15795" spans="1:4">
      <c r="A15795" s="32">
        <v>2015</v>
      </c>
      <c r="B15795" s="32" t="s">
        <v>8</v>
      </c>
      <c r="C15795" s="32" t="s">
        <v>133</v>
      </c>
      <c r="D15795" s="33">
        <v>2547</v>
      </c>
    </row>
    <row r="15796" spans="1:4">
      <c r="A15796" s="32">
        <v>2015</v>
      </c>
      <c r="B15796" s="32" t="s">
        <v>9</v>
      </c>
      <c r="C15796" s="32" t="s">
        <v>133</v>
      </c>
      <c r="D15796" s="33">
        <v>929</v>
      </c>
    </row>
    <row r="15797" spans="1:4">
      <c r="A15797" s="32">
        <v>2015</v>
      </c>
      <c r="B15797" s="32" t="s">
        <v>10</v>
      </c>
      <c r="C15797" s="32" t="s">
        <v>133</v>
      </c>
      <c r="D15797" s="33">
        <v>1701</v>
      </c>
    </row>
    <row r="15798" spans="1:4">
      <c r="A15798" s="32">
        <v>2015</v>
      </c>
      <c r="B15798" s="32" t="s">
        <v>11</v>
      </c>
      <c r="C15798" s="32" t="s">
        <v>133</v>
      </c>
      <c r="D15798" s="33">
        <v>1111</v>
      </c>
    </row>
    <row r="15799" spans="1:4">
      <c r="A15799" s="32">
        <v>2015</v>
      </c>
      <c r="B15799" s="32" t="s">
        <v>12</v>
      </c>
      <c r="C15799" s="32" t="s">
        <v>133</v>
      </c>
      <c r="D15799" s="33">
        <v>1277</v>
      </c>
    </row>
    <row r="15800" spans="1:4">
      <c r="A15800" s="32">
        <v>2015</v>
      </c>
      <c r="B15800" s="32" t="s">
        <v>13</v>
      </c>
      <c r="C15800" s="32" t="s">
        <v>133</v>
      </c>
      <c r="D15800" s="33">
        <v>1948</v>
      </c>
    </row>
    <row r="15801" spans="1:4">
      <c r="A15801" s="32">
        <v>2015</v>
      </c>
      <c r="B15801" s="32" t="s">
        <v>14</v>
      </c>
      <c r="C15801" s="32" t="s">
        <v>133</v>
      </c>
      <c r="D15801" s="33">
        <v>2689</v>
      </c>
    </row>
    <row r="15802" spans="1:4">
      <c r="A15802" s="32">
        <v>2015</v>
      </c>
      <c r="B15802" s="32" t="s">
        <v>15</v>
      </c>
      <c r="C15802" s="32" t="s">
        <v>133</v>
      </c>
      <c r="D15802" s="33">
        <v>3177</v>
      </c>
    </row>
    <row r="15803" spans="1:4">
      <c r="A15803" s="32">
        <v>2016</v>
      </c>
      <c r="B15803" s="32" t="s">
        <v>4</v>
      </c>
      <c r="C15803" s="32" t="s">
        <v>133</v>
      </c>
      <c r="D15803" s="33">
        <v>3506</v>
      </c>
    </row>
    <row r="15804" spans="1:4">
      <c r="A15804" s="32">
        <v>2016</v>
      </c>
      <c r="B15804" s="32" t="s">
        <v>5</v>
      </c>
      <c r="C15804" s="32" t="s">
        <v>133</v>
      </c>
      <c r="D15804" s="33">
        <v>2575</v>
      </c>
    </row>
    <row r="15805" spans="1:4">
      <c r="A15805" s="32">
        <v>2016</v>
      </c>
      <c r="B15805" s="32" t="s">
        <v>6</v>
      </c>
      <c r="C15805" s="32" t="s">
        <v>133</v>
      </c>
      <c r="D15805" s="33">
        <v>3047</v>
      </c>
    </row>
    <row r="15806" spans="1:4">
      <c r="A15806" s="32">
        <v>2016</v>
      </c>
      <c r="B15806" s="32" t="s">
        <v>7</v>
      </c>
      <c r="C15806" s="32" t="s">
        <v>133</v>
      </c>
      <c r="D15806" s="33">
        <v>3052</v>
      </c>
    </row>
    <row r="15807" spans="1:4">
      <c r="A15807" s="32">
        <v>2016</v>
      </c>
      <c r="B15807" s="32" t="s">
        <v>8</v>
      </c>
      <c r="C15807" s="32" t="s">
        <v>133</v>
      </c>
      <c r="D15807" s="33">
        <v>2883</v>
      </c>
    </row>
    <row r="15808" spans="1:4">
      <c r="A15808" s="32">
        <v>2016</v>
      </c>
      <c r="B15808" s="32" t="s">
        <v>9</v>
      </c>
      <c r="C15808" s="32" t="s">
        <v>133</v>
      </c>
      <c r="D15808" s="33">
        <v>2699</v>
      </c>
    </row>
    <row r="15809" spans="1:4">
      <c r="A15809" s="32">
        <v>2016</v>
      </c>
      <c r="B15809" s="32" t="s">
        <v>10</v>
      </c>
      <c r="C15809" s="32" t="s">
        <v>133</v>
      </c>
      <c r="D15809" s="33">
        <v>1831</v>
      </c>
    </row>
    <row r="15810" spans="1:4">
      <c r="A15810" s="32">
        <v>2016</v>
      </c>
      <c r="B15810" s="32" t="s">
        <v>11</v>
      </c>
      <c r="C15810" s="32" t="s">
        <v>133</v>
      </c>
      <c r="D15810" s="33">
        <v>2838</v>
      </c>
    </row>
    <row r="15811" spans="1:4">
      <c r="A15811" s="32">
        <v>2016</v>
      </c>
      <c r="B15811" s="32" t="s">
        <v>12</v>
      </c>
      <c r="C15811" s="32" t="s">
        <v>133</v>
      </c>
      <c r="D15811" s="33">
        <v>2967</v>
      </c>
    </row>
    <row r="15812" spans="1:4">
      <c r="A15812" s="32">
        <v>2016</v>
      </c>
      <c r="B15812" s="32" t="s">
        <v>13</v>
      </c>
      <c r="C15812" s="32" t="s">
        <v>133</v>
      </c>
      <c r="D15812" s="33">
        <v>2604</v>
      </c>
    </row>
    <row r="15813" spans="1:4">
      <c r="A15813" s="32">
        <v>2016</v>
      </c>
      <c r="B15813" s="32" t="s">
        <v>14</v>
      </c>
      <c r="C15813" s="32" t="s">
        <v>133</v>
      </c>
      <c r="D15813" s="33">
        <v>3269</v>
      </c>
    </row>
    <row r="15814" spans="1:4">
      <c r="A15814" s="32">
        <v>2016</v>
      </c>
      <c r="B15814" s="32" t="s">
        <v>15</v>
      </c>
      <c r="C15814" s="32" t="s">
        <v>133</v>
      </c>
      <c r="D15814" s="33">
        <v>3302</v>
      </c>
    </row>
    <row r="15815" spans="1:4">
      <c r="A15815" s="32">
        <v>2017</v>
      </c>
      <c r="B15815" s="32" t="s">
        <v>4</v>
      </c>
      <c r="C15815" s="32" t="s">
        <v>133</v>
      </c>
      <c r="D15815" s="33">
        <v>3486</v>
      </c>
    </row>
    <row r="15816" spans="1:4">
      <c r="A15816" s="32">
        <v>2017</v>
      </c>
      <c r="B15816" s="32" t="s">
        <v>5</v>
      </c>
      <c r="C15816" s="32" t="s">
        <v>133</v>
      </c>
      <c r="D15816" s="33">
        <v>3367</v>
      </c>
    </row>
    <row r="15817" spans="1:4">
      <c r="A15817" s="32">
        <v>2017</v>
      </c>
      <c r="B15817" s="32" t="s">
        <v>6</v>
      </c>
      <c r="C15817" s="32" t="s">
        <v>133</v>
      </c>
      <c r="D15817" s="33">
        <v>3673</v>
      </c>
    </row>
    <row r="15818" spans="1:4">
      <c r="A15818" s="32">
        <v>2017</v>
      </c>
      <c r="B15818" s="32" t="s">
        <v>7</v>
      </c>
      <c r="C15818" s="32" t="s">
        <v>133</v>
      </c>
      <c r="D15818" s="33">
        <v>2874</v>
      </c>
    </row>
    <row r="15819" spans="1:4">
      <c r="A15819" s="32">
        <v>2017</v>
      </c>
      <c r="B15819" s="32" t="s">
        <v>8</v>
      </c>
      <c r="C15819" s="32" t="s">
        <v>133</v>
      </c>
      <c r="D15819" s="33">
        <v>2986</v>
      </c>
    </row>
    <row r="15820" spans="1:4">
      <c r="A15820" s="32">
        <v>2017</v>
      </c>
      <c r="B15820" s="32" t="s">
        <v>9</v>
      </c>
      <c r="C15820" s="32" t="s">
        <v>133</v>
      </c>
      <c r="D15820" s="33">
        <v>3330</v>
      </c>
    </row>
    <row r="15821" spans="1:4">
      <c r="A15821" s="32">
        <v>2017</v>
      </c>
      <c r="B15821" s="32" t="s">
        <v>10</v>
      </c>
      <c r="C15821" s="32" t="s">
        <v>133</v>
      </c>
      <c r="D15821" s="33">
        <v>1979</v>
      </c>
    </row>
    <row r="15822" spans="1:4">
      <c r="A15822" s="32">
        <v>2017</v>
      </c>
      <c r="B15822" s="32" t="s">
        <v>11</v>
      </c>
      <c r="C15822" s="32" t="s">
        <v>133</v>
      </c>
      <c r="D15822" s="33">
        <v>2860</v>
      </c>
    </row>
    <row r="15823" spans="1:4">
      <c r="A15823" s="32">
        <v>2017</v>
      </c>
      <c r="B15823" s="32" t="s">
        <v>12</v>
      </c>
      <c r="C15823" s="32" t="s">
        <v>133</v>
      </c>
      <c r="D15823" s="33">
        <v>3022</v>
      </c>
    </row>
    <row r="15824" spans="1:4">
      <c r="A15824" s="32">
        <v>2017</v>
      </c>
      <c r="B15824" s="32" t="s">
        <v>13</v>
      </c>
      <c r="C15824" s="32" t="s">
        <v>133</v>
      </c>
      <c r="D15824" s="33">
        <v>2954</v>
      </c>
    </row>
    <row r="15825" spans="1:4">
      <c r="A15825" s="32">
        <v>2017</v>
      </c>
      <c r="B15825" s="32" t="s">
        <v>14</v>
      </c>
      <c r="C15825" s="32" t="s">
        <v>133</v>
      </c>
      <c r="D15825" s="33">
        <v>3456</v>
      </c>
    </row>
    <row r="15826" spans="1:4">
      <c r="A15826" s="32">
        <v>2017</v>
      </c>
      <c r="B15826" s="32" t="s">
        <v>15</v>
      </c>
      <c r="C15826" s="32" t="s">
        <v>133</v>
      </c>
      <c r="D15826" s="33">
        <v>2220</v>
      </c>
    </row>
    <row r="15827" spans="1:4">
      <c r="A15827" s="32">
        <v>2018</v>
      </c>
      <c r="B15827" s="32" t="s">
        <v>4</v>
      </c>
      <c r="C15827" s="32" t="s">
        <v>133</v>
      </c>
      <c r="D15827" s="33">
        <v>743</v>
      </c>
    </row>
    <row r="15828" spans="1:4">
      <c r="A15828" s="32">
        <v>2018</v>
      </c>
      <c r="B15828" s="32" t="s">
        <v>5</v>
      </c>
      <c r="C15828" s="32" t="s">
        <v>133</v>
      </c>
      <c r="D15828" s="33">
        <v>2985</v>
      </c>
    </row>
    <row r="15829" spans="1:4">
      <c r="A15829" s="32">
        <v>2018</v>
      </c>
      <c r="B15829" s="32" t="s">
        <v>6</v>
      </c>
      <c r="C15829" s="32" t="s">
        <v>133</v>
      </c>
      <c r="D15829" s="33">
        <v>3382</v>
      </c>
    </row>
    <row r="15830" spans="1:4">
      <c r="A15830" s="32">
        <v>2018</v>
      </c>
      <c r="B15830" s="32" t="s">
        <v>7</v>
      </c>
      <c r="C15830" s="32" t="s">
        <v>133</v>
      </c>
      <c r="D15830" s="33">
        <v>5501</v>
      </c>
    </row>
    <row r="15831" spans="1:4">
      <c r="A15831" s="32">
        <v>2018</v>
      </c>
      <c r="B15831" s="32" t="s">
        <v>8</v>
      </c>
      <c r="C15831" s="32" t="s">
        <v>133</v>
      </c>
      <c r="D15831" s="33">
        <v>3675</v>
      </c>
    </row>
    <row r="15832" spans="1:4">
      <c r="A15832" s="32">
        <v>2018</v>
      </c>
      <c r="B15832" s="32" t="s">
        <v>9</v>
      </c>
      <c r="C15832" s="32" t="s">
        <v>133</v>
      </c>
      <c r="D15832" s="33">
        <v>3192</v>
      </c>
    </row>
    <row r="15833" spans="1:4">
      <c r="A15833" s="32">
        <v>2018</v>
      </c>
      <c r="B15833" s="32" t="s">
        <v>10</v>
      </c>
      <c r="C15833" s="32" t="s">
        <v>133</v>
      </c>
      <c r="D15833" s="33">
        <v>3288</v>
      </c>
    </row>
    <row r="15834" spans="1:4">
      <c r="A15834" s="32">
        <v>2018</v>
      </c>
      <c r="B15834" s="32" t="s">
        <v>11</v>
      </c>
      <c r="C15834" s="32" t="s">
        <v>133</v>
      </c>
      <c r="D15834" s="33">
        <v>3399</v>
      </c>
    </row>
    <row r="15835" spans="1:4">
      <c r="A15835" s="32">
        <v>2018</v>
      </c>
      <c r="B15835" s="32" t="s">
        <v>12</v>
      </c>
      <c r="C15835" s="32" t="s">
        <v>133</v>
      </c>
      <c r="D15835" s="33">
        <v>2490</v>
      </c>
    </row>
    <row r="15836" spans="1:4">
      <c r="A15836" s="32">
        <v>2018</v>
      </c>
      <c r="B15836" s="32" t="s">
        <v>13</v>
      </c>
      <c r="C15836" s="32" t="s">
        <v>133</v>
      </c>
      <c r="D15836" s="33">
        <v>16</v>
      </c>
    </row>
    <row r="15837" spans="1:4">
      <c r="A15837" s="32">
        <v>2018</v>
      </c>
      <c r="B15837" s="32" t="s">
        <v>14</v>
      </c>
      <c r="C15837" s="32" t="s">
        <v>133</v>
      </c>
      <c r="D15837" s="33">
        <v>2766</v>
      </c>
    </row>
    <row r="15838" spans="1:4">
      <c r="A15838" s="32">
        <v>2018</v>
      </c>
      <c r="B15838" s="32" t="s">
        <v>15</v>
      </c>
      <c r="C15838" s="32" t="s">
        <v>133</v>
      </c>
      <c r="D15838" s="33">
        <v>2893</v>
      </c>
    </row>
    <row r="15839" spans="1:4">
      <c r="A15839" s="32">
        <v>2019</v>
      </c>
      <c r="B15839" s="32" t="s">
        <v>4</v>
      </c>
      <c r="C15839" s="32" t="s">
        <v>133</v>
      </c>
      <c r="D15839" s="33">
        <v>2490</v>
      </c>
    </row>
    <row r="15840" spans="1:4">
      <c r="A15840" s="32">
        <v>2019</v>
      </c>
      <c r="B15840" s="32" t="s">
        <v>5</v>
      </c>
      <c r="C15840" s="32" t="s">
        <v>133</v>
      </c>
      <c r="D15840" s="33">
        <v>2193</v>
      </c>
    </row>
    <row r="15841" spans="1:4">
      <c r="A15841" s="32">
        <v>2019</v>
      </c>
      <c r="B15841" s="32" t="s">
        <v>6</v>
      </c>
      <c r="C15841" s="32" t="s">
        <v>133</v>
      </c>
      <c r="D15841" s="33">
        <v>1401</v>
      </c>
    </row>
    <row r="15842" spans="1:4">
      <c r="A15842" s="32">
        <v>2019</v>
      </c>
      <c r="B15842" s="32" t="s">
        <v>7</v>
      </c>
      <c r="C15842" s="32" t="s">
        <v>133</v>
      </c>
      <c r="D15842" s="33">
        <v>2000</v>
      </c>
    </row>
    <row r="15843" spans="1:4">
      <c r="A15843" s="32">
        <v>2019</v>
      </c>
      <c r="B15843" s="32" t="s">
        <v>8</v>
      </c>
      <c r="C15843" s="32" t="s">
        <v>133</v>
      </c>
      <c r="D15843" s="33">
        <v>1319</v>
      </c>
    </row>
    <row r="15844" spans="1:4">
      <c r="A15844" s="32">
        <v>2019</v>
      </c>
      <c r="B15844" s="32" t="s">
        <v>9</v>
      </c>
      <c r="C15844" s="32" t="s">
        <v>133</v>
      </c>
      <c r="D15844" s="33">
        <v>653</v>
      </c>
    </row>
    <row r="15845" spans="1:4">
      <c r="A15845" s="32">
        <v>2019</v>
      </c>
      <c r="B15845" s="32" t="s">
        <v>10</v>
      </c>
      <c r="C15845" s="32" t="s">
        <v>133</v>
      </c>
      <c r="D15845" s="33">
        <v>0</v>
      </c>
    </row>
    <row r="15846" spans="1:4">
      <c r="A15846" s="32">
        <v>2019</v>
      </c>
      <c r="B15846" s="32" t="s">
        <v>11</v>
      </c>
      <c r="C15846" s="32" t="s">
        <v>133</v>
      </c>
      <c r="D15846" s="33">
        <v>417</v>
      </c>
    </row>
    <row r="15847" spans="1:4">
      <c r="A15847" s="32">
        <v>2019</v>
      </c>
      <c r="B15847" s="32" t="s">
        <v>12</v>
      </c>
      <c r="C15847" s="32" t="s">
        <v>133</v>
      </c>
      <c r="D15847" s="33">
        <v>3015</v>
      </c>
    </row>
    <row r="15848" spans="1:4">
      <c r="A15848" s="32">
        <v>2019</v>
      </c>
      <c r="B15848" s="32" t="s">
        <v>13</v>
      </c>
      <c r="C15848" s="32" t="s">
        <v>133</v>
      </c>
      <c r="D15848" s="33">
        <v>2593</v>
      </c>
    </row>
    <row r="15849" spans="1:4">
      <c r="A15849" s="32">
        <v>2019</v>
      </c>
      <c r="B15849" s="32" t="s">
        <v>14</v>
      </c>
      <c r="C15849" s="32" t="s">
        <v>133</v>
      </c>
      <c r="D15849" s="33">
        <v>3000</v>
      </c>
    </row>
    <row r="15850" spans="1:4">
      <c r="A15850" s="32">
        <v>2019</v>
      </c>
      <c r="B15850" s="32" t="s">
        <v>15</v>
      </c>
      <c r="C15850" s="32" t="s">
        <v>133</v>
      </c>
      <c r="D15850" s="33">
        <v>2180</v>
      </c>
    </row>
    <row r="15851" spans="1:4">
      <c r="A15851" s="32">
        <v>2020</v>
      </c>
      <c r="B15851" s="32" t="s">
        <v>4</v>
      </c>
      <c r="C15851" s="32" t="s">
        <v>133</v>
      </c>
      <c r="D15851" s="33">
        <v>3256</v>
      </c>
    </row>
    <row r="15852" spans="1:4">
      <c r="A15852" s="32">
        <v>2020</v>
      </c>
      <c r="B15852" s="32" t="s">
        <v>5</v>
      </c>
      <c r="C15852" s="32" t="s">
        <v>133</v>
      </c>
      <c r="D15852" s="33">
        <v>2548</v>
      </c>
    </row>
    <row r="15853" spans="1:4">
      <c r="A15853" s="32">
        <v>2020</v>
      </c>
      <c r="B15853" s="32" t="s">
        <v>6</v>
      </c>
      <c r="C15853" s="32" t="s">
        <v>133</v>
      </c>
      <c r="D15853" s="33">
        <v>1400</v>
      </c>
    </row>
    <row r="15854" spans="1:4">
      <c r="A15854" s="32">
        <v>2020</v>
      </c>
      <c r="B15854" s="32" t="s">
        <v>7</v>
      </c>
      <c r="C15854" s="32" t="s">
        <v>133</v>
      </c>
      <c r="D15854" s="33">
        <v>3</v>
      </c>
    </row>
    <row r="15855" spans="1:4">
      <c r="A15855" s="32">
        <v>2020</v>
      </c>
      <c r="B15855" s="32" t="s">
        <v>8</v>
      </c>
      <c r="C15855" s="32" t="s">
        <v>133</v>
      </c>
      <c r="D15855" s="33">
        <v>0</v>
      </c>
    </row>
    <row r="15856" spans="1:4">
      <c r="A15856" s="32">
        <v>2020</v>
      </c>
      <c r="B15856" s="32" t="s">
        <v>9</v>
      </c>
      <c r="C15856" s="32" t="s">
        <v>133</v>
      </c>
      <c r="D15856" s="33">
        <v>0</v>
      </c>
    </row>
    <row r="15857" spans="1:4">
      <c r="A15857" s="32">
        <v>2020</v>
      </c>
      <c r="B15857" s="32" t="s">
        <v>10</v>
      </c>
      <c r="C15857" s="32" t="s">
        <v>133</v>
      </c>
      <c r="D15857" s="33">
        <v>0</v>
      </c>
    </row>
    <row r="15858" spans="1:4">
      <c r="A15858" s="32">
        <v>2020</v>
      </c>
      <c r="B15858" s="32" t="s">
        <v>11</v>
      </c>
      <c r="C15858" s="32" t="s">
        <v>133</v>
      </c>
      <c r="D15858" s="33">
        <v>0</v>
      </c>
    </row>
    <row r="15859" spans="1:4">
      <c r="A15859" s="32">
        <v>2020</v>
      </c>
      <c r="B15859" s="32" t="s">
        <v>12</v>
      </c>
      <c r="C15859" s="32" t="s">
        <v>133</v>
      </c>
      <c r="D15859" s="33">
        <v>98</v>
      </c>
    </row>
    <row r="15860" spans="1:4">
      <c r="A15860" s="32">
        <v>2020</v>
      </c>
      <c r="B15860" s="32" t="s">
        <v>13</v>
      </c>
      <c r="C15860" s="32" t="s">
        <v>133</v>
      </c>
      <c r="D15860" s="33">
        <v>85</v>
      </c>
    </row>
    <row r="15861" spans="1:4">
      <c r="A15861" s="32">
        <v>2020</v>
      </c>
      <c r="B15861" s="32" t="s">
        <v>14</v>
      </c>
      <c r="C15861" s="32" t="s">
        <v>133</v>
      </c>
      <c r="D15861" s="33">
        <v>144</v>
      </c>
    </row>
    <row r="15862" spans="1:4">
      <c r="A15862" s="32">
        <v>1995</v>
      </c>
      <c r="B15862" s="32" t="s">
        <v>10</v>
      </c>
      <c r="C15862" s="32" t="s">
        <v>134</v>
      </c>
      <c r="D15862" s="33">
        <v>1913</v>
      </c>
    </row>
    <row r="15863" spans="1:4">
      <c r="A15863" s="32">
        <v>1995</v>
      </c>
      <c r="B15863" s="32" t="s">
        <v>11</v>
      </c>
      <c r="C15863" s="32" t="s">
        <v>134</v>
      </c>
      <c r="D15863" s="33">
        <v>4761</v>
      </c>
    </row>
    <row r="15864" spans="1:4">
      <c r="A15864" s="32">
        <v>1995</v>
      </c>
      <c r="B15864" s="32" t="s">
        <v>12</v>
      </c>
      <c r="C15864" s="32" t="s">
        <v>134</v>
      </c>
      <c r="D15864" s="33">
        <v>4927</v>
      </c>
    </row>
    <row r="15865" spans="1:4">
      <c r="A15865" s="32">
        <v>1995</v>
      </c>
      <c r="B15865" s="32" t="s">
        <v>13</v>
      </c>
      <c r="C15865" s="32" t="s">
        <v>134</v>
      </c>
      <c r="D15865" s="33">
        <v>6322</v>
      </c>
    </row>
    <row r="15866" spans="1:4">
      <c r="A15866" s="32">
        <v>1995</v>
      </c>
      <c r="B15866" s="32" t="s">
        <v>14</v>
      </c>
      <c r="C15866" s="32" t="s">
        <v>134</v>
      </c>
      <c r="D15866" s="33">
        <v>6961</v>
      </c>
    </row>
    <row r="15867" spans="1:4">
      <c r="A15867" s="32">
        <v>1995</v>
      </c>
      <c r="B15867" s="32" t="s">
        <v>15</v>
      </c>
      <c r="C15867" s="32" t="s">
        <v>134</v>
      </c>
      <c r="D15867" s="33">
        <v>7444</v>
      </c>
    </row>
    <row r="15868" spans="1:4">
      <c r="A15868" s="32">
        <v>1996</v>
      </c>
      <c r="B15868" s="32" t="s">
        <v>4</v>
      </c>
      <c r="C15868" s="32" t="s">
        <v>134</v>
      </c>
      <c r="D15868" s="33">
        <v>6781</v>
      </c>
    </row>
    <row r="15869" spans="1:4">
      <c r="A15869" s="32">
        <v>1996</v>
      </c>
      <c r="B15869" s="32" t="s">
        <v>5</v>
      </c>
      <c r="C15869" s="32" t="s">
        <v>134</v>
      </c>
      <c r="D15869" s="33">
        <v>7091</v>
      </c>
    </row>
    <row r="15870" spans="1:4">
      <c r="A15870" s="32">
        <v>1996</v>
      </c>
      <c r="B15870" s="32" t="s">
        <v>6</v>
      </c>
      <c r="C15870" s="32" t="s">
        <v>134</v>
      </c>
      <c r="D15870" s="33">
        <v>8281</v>
      </c>
    </row>
    <row r="15871" spans="1:4">
      <c r="A15871" s="32">
        <v>1996</v>
      </c>
      <c r="B15871" s="32" t="s">
        <v>7</v>
      </c>
      <c r="C15871" s="32" t="s">
        <v>134</v>
      </c>
      <c r="D15871" s="33">
        <v>7817</v>
      </c>
    </row>
    <row r="15872" spans="1:4">
      <c r="A15872" s="32">
        <v>1996</v>
      </c>
      <c r="B15872" s="32" t="s">
        <v>8</v>
      </c>
      <c r="C15872" s="32" t="s">
        <v>134</v>
      </c>
      <c r="D15872" s="33">
        <v>7191</v>
      </c>
    </row>
    <row r="15873" spans="1:4">
      <c r="A15873" s="32">
        <v>1996</v>
      </c>
      <c r="B15873" s="32" t="s">
        <v>9</v>
      </c>
      <c r="C15873" s="32" t="s">
        <v>134</v>
      </c>
      <c r="D15873" s="33">
        <v>5965</v>
      </c>
    </row>
    <row r="15874" spans="1:4">
      <c r="A15874" s="32">
        <v>1996</v>
      </c>
      <c r="B15874" s="32" t="s">
        <v>10</v>
      </c>
      <c r="C15874" s="32" t="s">
        <v>134</v>
      </c>
      <c r="D15874" s="33">
        <v>7473</v>
      </c>
    </row>
    <row r="15875" spans="1:4">
      <c r="A15875" s="32">
        <v>1996</v>
      </c>
      <c r="B15875" s="32" t="s">
        <v>11</v>
      </c>
      <c r="C15875" s="32" t="s">
        <v>134</v>
      </c>
      <c r="D15875" s="33">
        <v>8208</v>
      </c>
    </row>
    <row r="15876" spans="1:4">
      <c r="A15876" s="32">
        <v>1996</v>
      </c>
      <c r="B15876" s="32" t="s">
        <v>12</v>
      </c>
      <c r="C15876" s="32" t="s">
        <v>134</v>
      </c>
      <c r="D15876" s="33">
        <v>8112</v>
      </c>
    </row>
    <row r="15877" spans="1:4">
      <c r="A15877" s="32">
        <v>1996</v>
      </c>
      <c r="B15877" s="32" t="s">
        <v>13</v>
      </c>
      <c r="C15877" s="32" t="s">
        <v>134</v>
      </c>
      <c r="D15877" s="33">
        <v>8709</v>
      </c>
    </row>
    <row r="15878" spans="1:4">
      <c r="A15878" s="32">
        <v>1996</v>
      </c>
      <c r="B15878" s="32" t="s">
        <v>14</v>
      </c>
      <c r="C15878" s="32" t="s">
        <v>134</v>
      </c>
      <c r="D15878" s="33">
        <v>8636</v>
      </c>
    </row>
    <row r="15879" spans="1:4">
      <c r="A15879" s="32">
        <v>1996</v>
      </c>
      <c r="B15879" s="32" t="s">
        <v>15</v>
      </c>
      <c r="C15879" s="32" t="s">
        <v>134</v>
      </c>
      <c r="D15879" s="33">
        <v>7807</v>
      </c>
    </row>
    <row r="15880" spans="1:4">
      <c r="A15880" s="32">
        <v>1997</v>
      </c>
      <c r="B15880" s="32" t="s">
        <v>4</v>
      </c>
      <c r="C15880" s="32" t="s">
        <v>134</v>
      </c>
      <c r="D15880" s="33">
        <v>7845</v>
      </c>
    </row>
    <row r="15881" spans="1:4">
      <c r="A15881" s="32">
        <v>1997</v>
      </c>
      <c r="B15881" s="32" t="s">
        <v>5</v>
      </c>
      <c r="C15881" s="32" t="s">
        <v>134</v>
      </c>
      <c r="D15881" s="33">
        <v>7339</v>
      </c>
    </row>
    <row r="15882" spans="1:4">
      <c r="A15882" s="32">
        <v>1997</v>
      </c>
      <c r="B15882" s="32" t="s">
        <v>6</v>
      </c>
      <c r="C15882" s="32" t="s">
        <v>134</v>
      </c>
      <c r="D15882" s="33">
        <v>7844</v>
      </c>
    </row>
    <row r="15883" spans="1:4">
      <c r="A15883" s="32">
        <v>1997</v>
      </c>
      <c r="B15883" s="32" t="s">
        <v>7</v>
      </c>
      <c r="C15883" s="32" t="s">
        <v>134</v>
      </c>
      <c r="D15883" s="33">
        <v>9392</v>
      </c>
    </row>
    <row r="15884" spans="1:4">
      <c r="A15884" s="32">
        <v>1997</v>
      </c>
      <c r="B15884" s="32" t="s">
        <v>8</v>
      </c>
      <c r="C15884" s="32" t="s">
        <v>134</v>
      </c>
      <c r="D15884" s="33">
        <v>9690</v>
      </c>
    </row>
    <row r="15885" spans="1:4">
      <c r="A15885" s="32">
        <v>1997</v>
      </c>
      <c r="B15885" s="32" t="s">
        <v>9</v>
      </c>
      <c r="C15885" s="32" t="s">
        <v>134</v>
      </c>
      <c r="D15885" s="33">
        <v>8205</v>
      </c>
    </row>
    <row r="15886" spans="1:4">
      <c r="A15886" s="32">
        <v>1997</v>
      </c>
      <c r="B15886" s="32" t="s">
        <v>10</v>
      </c>
      <c r="C15886" s="32" t="s">
        <v>134</v>
      </c>
      <c r="D15886" s="33">
        <v>9208</v>
      </c>
    </row>
    <row r="15887" spans="1:4">
      <c r="A15887" s="32">
        <v>1997</v>
      </c>
      <c r="B15887" s="32" t="s">
        <v>11</v>
      </c>
      <c r="C15887" s="32" t="s">
        <v>134</v>
      </c>
      <c r="D15887" s="33">
        <v>8265</v>
      </c>
    </row>
    <row r="15888" spans="1:4">
      <c r="A15888" s="32">
        <v>1997</v>
      </c>
      <c r="B15888" s="32" t="s">
        <v>12</v>
      </c>
      <c r="C15888" s="32" t="s">
        <v>134</v>
      </c>
      <c r="D15888" s="33">
        <v>10440</v>
      </c>
    </row>
    <row r="15889" spans="1:4">
      <c r="A15889" s="32">
        <v>1997</v>
      </c>
      <c r="B15889" s="32" t="s">
        <v>13</v>
      </c>
      <c r="C15889" s="32" t="s">
        <v>134</v>
      </c>
      <c r="D15889" s="33">
        <v>10468</v>
      </c>
    </row>
    <row r="15890" spans="1:4">
      <c r="A15890" s="32">
        <v>1997</v>
      </c>
      <c r="B15890" s="32" t="s">
        <v>14</v>
      </c>
      <c r="C15890" s="32" t="s">
        <v>134</v>
      </c>
      <c r="D15890" s="33">
        <v>9392</v>
      </c>
    </row>
    <row r="15891" spans="1:4">
      <c r="A15891" s="32">
        <v>1997</v>
      </c>
      <c r="B15891" s="32" t="s">
        <v>15</v>
      </c>
      <c r="C15891" s="32" t="s">
        <v>134</v>
      </c>
      <c r="D15891" s="33">
        <v>9066</v>
      </c>
    </row>
    <row r="15892" spans="1:4">
      <c r="A15892" s="32">
        <v>1998</v>
      </c>
      <c r="B15892" s="32" t="s">
        <v>4</v>
      </c>
      <c r="C15892" s="32" t="s">
        <v>134</v>
      </c>
      <c r="D15892" s="33">
        <v>9283</v>
      </c>
    </row>
    <row r="15893" spans="1:4">
      <c r="A15893" s="32">
        <v>1998</v>
      </c>
      <c r="B15893" s="32" t="s">
        <v>5</v>
      </c>
      <c r="C15893" s="32" t="s">
        <v>134</v>
      </c>
      <c r="D15893" s="33">
        <v>8230</v>
      </c>
    </row>
    <row r="15894" spans="1:4">
      <c r="A15894" s="32">
        <v>1998</v>
      </c>
      <c r="B15894" s="32" t="s">
        <v>6</v>
      </c>
      <c r="C15894" s="32" t="s">
        <v>134</v>
      </c>
      <c r="D15894" s="33">
        <v>3257</v>
      </c>
    </row>
    <row r="15895" spans="1:4">
      <c r="A15895" s="32">
        <v>1998</v>
      </c>
      <c r="B15895" s="32" t="s">
        <v>7</v>
      </c>
      <c r="C15895" s="32" t="s">
        <v>134</v>
      </c>
      <c r="D15895" s="33">
        <v>15927</v>
      </c>
    </row>
    <row r="15896" spans="1:4">
      <c r="A15896" s="32">
        <v>1998</v>
      </c>
      <c r="B15896" s="32" t="s">
        <v>8</v>
      </c>
      <c r="C15896" s="32" t="s">
        <v>134</v>
      </c>
      <c r="D15896" s="33">
        <v>27809</v>
      </c>
    </row>
    <row r="15897" spans="1:4">
      <c r="A15897" s="32">
        <v>1998</v>
      </c>
      <c r="B15897" s="32" t="s">
        <v>9</v>
      </c>
      <c r="C15897" s="32" t="s">
        <v>134</v>
      </c>
      <c r="D15897" s="33">
        <v>25288</v>
      </c>
    </row>
    <row r="15898" spans="1:4">
      <c r="A15898" s="32">
        <v>1998</v>
      </c>
      <c r="B15898" s="32" t="s">
        <v>10</v>
      </c>
      <c r="C15898" s="32" t="s">
        <v>134</v>
      </c>
      <c r="D15898" s="33">
        <v>26950</v>
      </c>
    </row>
    <row r="15899" spans="1:4">
      <c r="A15899" s="32">
        <v>1998</v>
      </c>
      <c r="B15899" s="32" t="s">
        <v>11</v>
      </c>
      <c r="C15899" s="32" t="s">
        <v>134</v>
      </c>
      <c r="D15899" s="33">
        <v>27217</v>
      </c>
    </row>
    <row r="15900" spans="1:4">
      <c r="A15900" s="32">
        <v>1998</v>
      </c>
      <c r="B15900" s="32" t="s">
        <v>12</v>
      </c>
      <c r="C15900" s="32" t="s">
        <v>134</v>
      </c>
      <c r="D15900" s="33">
        <v>27299</v>
      </c>
    </row>
    <row r="15901" spans="1:4">
      <c r="A15901" s="32">
        <v>1998</v>
      </c>
      <c r="B15901" s="32" t="s">
        <v>13</v>
      </c>
      <c r="C15901" s="32" t="s">
        <v>134</v>
      </c>
      <c r="D15901" s="33">
        <v>28951</v>
      </c>
    </row>
    <row r="15902" spans="1:4">
      <c r="A15902" s="32">
        <v>1998</v>
      </c>
      <c r="B15902" s="32" t="s">
        <v>14</v>
      </c>
      <c r="C15902" s="32" t="s">
        <v>134</v>
      </c>
      <c r="D15902" s="33">
        <v>27349</v>
      </c>
    </row>
    <row r="15903" spans="1:4">
      <c r="A15903" s="32">
        <v>1998</v>
      </c>
      <c r="B15903" s="32" t="s">
        <v>15</v>
      </c>
      <c r="C15903" s="32" t="s">
        <v>134</v>
      </c>
      <c r="D15903" s="33">
        <v>26966</v>
      </c>
    </row>
    <row r="15904" spans="1:4">
      <c r="A15904" s="32">
        <v>1999</v>
      </c>
      <c r="B15904" s="32" t="s">
        <v>4</v>
      </c>
      <c r="C15904" s="32" t="s">
        <v>134</v>
      </c>
      <c r="D15904" s="33">
        <v>25752</v>
      </c>
    </row>
    <row r="15905" spans="1:4">
      <c r="A15905" s="32">
        <v>1999</v>
      </c>
      <c r="B15905" s="32" t="s">
        <v>5</v>
      </c>
      <c r="C15905" s="32" t="s">
        <v>134</v>
      </c>
      <c r="D15905" s="33">
        <v>25165</v>
      </c>
    </row>
    <row r="15906" spans="1:4">
      <c r="A15906" s="32">
        <v>1999</v>
      </c>
      <c r="B15906" s="32" t="s">
        <v>6</v>
      </c>
      <c r="C15906" s="32" t="s">
        <v>134</v>
      </c>
      <c r="D15906" s="33">
        <v>27430</v>
      </c>
    </row>
    <row r="15907" spans="1:4">
      <c r="A15907" s="32">
        <v>1999</v>
      </c>
      <c r="B15907" s="32" t="s">
        <v>7</v>
      </c>
      <c r="C15907" s="32" t="s">
        <v>134</v>
      </c>
      <c r="D15907" s="33">
        <v>25768</v>
      </c>
    </row>
    <row r="15908" spans="1:4">
      <c r="A15908" s="32">
        <v>1999</v>
      </c>
      <c r="B15908" s="32" t="s">
        <v>8</v>
      </c>
      <c r="C15908" s="32" t="s">
        <v>134</v>
      </c>
      <c r="D15908" s="33">
        <v>24719</v>
      </c>
    </row>
    <row r="15909" spans="1:4">
      <c r="A15909" s="32">
        <v>1999</v>
      </c>
      <c r="B15909" s="32" t="s">
        <v>9</v>
      </c>
      <c r="C15909" s="32" t="s">
        <v>134</v>
      </c>
      <c r="D15909" s="33">
        <v>24442</v>
      </c>
    </row>
    <row r="15910" spans="1:4">
      <c r="A15910" s="32">
        <v>1999</v>
      </c>
      <c r="B15910" s="32" t="s">
        <v>10</v>
      </c>
      <c r="C15910" s="32" t="s">
        <v>134</v>
      </c>
      <c r="D15910" s="33">
        <v>24853</v>
      </c>
    </row>
    <row r="15911" spans="1:4">
      <c r="A15911" s="32">
        <v>1999</v>
      </c>
      <c r="B15911" s="32" t="s">
        <v>11</v>
      </c>
      <c r="C15911" s="32" t="s">
        <v>134</v>
      </c>
      <c r="D15911" s="33">
        <v>25573</v>
      </c>
    </row>
    <row r="15912" spans="1:4">
      <c r="A15912" s="32">
        <v>1999</v>
      </c>
      <c r="B15912" s="32" t="s">
        <v>12</v>
      </c>
      <c r="C15912" s="32" t="s">
        <v>134</v>
      </c>
      <c r="D15912" s="33">
        <v>27465</v>
      </c>
    </row>
    <row r="15913" spans="1:4">
      <c r="A15913" s="32">
        <v>1999</v>
      </c>
      <c r="B15913" s="32" t="s">
        <v>13</v>
      </c>
      <c r="C15913" s="32" t="s">
        <v>134</v>
      </c>
      <c r="D15913" s="33">
        <v>28007</v>
      </c>
    </row>
    <row r="15914" spans="1:4">
      <c r="A15914" s="32">
        <v>1999</v>
      </c>
      <c r="B15914" s="32" t="s">
        <v>14</v>
      </c>
      <c r="C15914" s="32" t="s">
        <v>134</v>
      </c>
      <c r="D15914" s="33">
        <v>28071</v>
      </c>
    </row>
    <row r="15915" spans="1:4">
      <c r="A15915" s="32">
        <v>1999</v>
      </c>
      <c r="B15915" s="32" t="s">
        <v>15</v>
      </c>
      <c r="C15915" s="32" t="s">
        <v>134</v>
      </c>
      <c r="D15915" s="33">
        <v>25632</v>
      </c>
    </row>
    <row r="15916" spans="1:4">
      <c r="A15916" s="32">
        <v>2000</v>
      </c>
      <c r="B15916" s="32" t="s">
        <v>4</v>
      </c>
      <c r="C15916" s="32" t="s">
        <v>134</v>
      </c>
      <c r="D15916" s="33">
        <v>24426</v>
      </c>
    </row>
    <row r="15917" spans="1:4">
      <c r="A15917" s="32">
        <v>2000</v>
      </c>
      <c r="B15917" s="32" t="s">
        <v>5</v>
      </c>
      <c r="C15917" s="32" t="s">
        <v>134</v>
      </c>
      <c r="D15917" s="33">
        <v>25360</v>
      </c>
    </row>
    <row r="15918" spans="1:4">
      <c r="A15918" s="32">
        <v>2000</v>
      </c>
      <c r="B15918" s="32" t="s">
        <v>6</v>
      </c>
      <c r="C15918" s="32" t="s">
        <v>134</v>
      </c>
      <c r="D15918" s="33">
        <v>27388</v>
      </c>
    </row>
    <row r="15919" spans="1:4">
      <c r="A15919" s="32">
        <v>2000</v>
      </c>
      <c r="B15919" s="32" t="s">
        <v>7</v>
      </c>
      <c r="C15919" s="32" t="s">
        <v>134</v>
      </c>
      <c r="D15919" s="33">
        <v>23773</v>
      </c>
    </row>
    <row r="15920" spans="1:4">
      <c r="A15920" s="32">
        <v>2000</v>
      </c>
      <c r="B15920" s="32" t="s">
        <v>8</v>
      </c>
      <c r="C15920" s="32" t="s">
        <v>134</v>
      </c>
      <c r="D15920" s="33">
        <v>23164</v>
      </c>
    </row>
    <row r="15921" spans="1:4">
      <c r="A15921" s="32">
        <v>2000</v>
      </c>
      <c r="B15921" s="32" t="s">
        <v>9</v>
      </c>
      <c r="C15921" s="32" t="s">
        <v>134</v>
      </c>
      <c r="D15921" s="33">
        <v>22119</v>
      </c>
    </row>
    <row r="15922" spans="1:4">
      <c r="A15922" s="32">
        <v>2000</v>
      </c>
      <c r="B15922" s="32" t="s">
        <v>10</v>
      </c>
      <c r="C15922" s="32" t="s">
        <v>134</v>
      </c>
      <c r="D15922" s="33">
        <v>25359</v>
      </c>
    </row>
    <row r="15923" spans="1:4">
      <c r="A15923" s="32">
        <v>2000</v>
      </c>
      <c r="B15923" s="32" t="s">
        <v>11</v>
      </c>
      <c r="C15923" s="32" t="s">
        <v>134</v>
      </c>
      <c r="D15923" s="33">
        <v>27350</v>
      </c>
    </row>
    <row r="15924" spans="1:4">
      <c r="A15924" s="32">
        <v>2000</v>
      </c>
      <c r="B15924" s="32" t="s">
        <v>12</v>
      </c>
      <c r="C15924" s="32" t="s">
        <v>134</v>
      </c>
      <c r="D15924" s="33">
        <v>27463</v>
      </c>
    </row>
    <row r="15925" spans="1:4">
      <c r="A15925" s="32">
        <v>2000</v>
      </c>
      <c r="B15925" s="32" t="s">
        <v>13</v>
      </c>
      <c r="C15925" s="32" t="s">
        <v>134</v>
      </c>
      <c r="D15925" s="33">
        <v>27473</v>
      </c>
    </row>
    <row r="15926" spans="1:4">
      <c r="A15926" s="32">
        <v>2000</v>
      </c>
      <c r="B15926" s="32" t="s">
        <v>14</v>
      </c>
      <c r="C15926" s="32" t="s">
        <v>134</v>
      </c>
      <c r="D15926" s="33">
        <v>26346</v>
      </c>
    </row>
    <row r="15927" spans="1:4">
      <c r="A15927" s="32">
        <v>2000</v>
      </c>
      <c r="B15927" s="32" t="s">
        <v>15</v>
      </c>
      <c r="C15927" s="32" t="s">
        <v>134</v>
      </c>
      <c r="D15927" s="33">
        <v>24861</v>
      </c>
    </row>
    <row r="15928" spans="1:4">
      <c r="A15928" s="32">
        <v>2001</v>
      </c>
      <c r="B15928" s="32" t="s">
        <v>4</v>
      </c>
      <c r="C15928" s="32" t="s">
        <v>134</v>
      </c>
      <c r="D15928" s="33">
        <v>23792</v>
      </c>
    </row>
    <row r="15929" spans="1:4">
      <c r="A15929" s="32">
        <v>2001</v>
      </c>
      <c r="B15929" s="32" t="s">
        <v>5</v>
      </c>
      <c r="C15929" s="32" t="s">
        <v>134</v>
      </c>
      <c r="D15929" s="33">
        <v>23229</v>
      </c>
    </row>
    <row r="15930" spans="1:4">
      <c r="A15930" s="32">
        <v>2001</v>
      </c>
      <c r="B15930" s="32" t="s">
        <v>6</v>
      </c>
      <c r="C15930" s="32" t="s">
        <v>134</v>
      </c>
      <c r="D15930" s="33">
        <v>24092</v>
      </c>
    </row>
    <row r="15931" spans="1:4">
      <c r="A15931" s="32">
        <v>2001</v>
      </c>
      <c r="B15931" s="32" t="s">
        <v>7</v>
      </c>
      <c r="C15931" s="32" t="s">
        <v>134</v>
      </c>
      <c r="D15931" s="33">
        <v>22956</v>
      </c>
    </row>
    <row r="15932" spans="1:4">
      <c r="A15932" s="32">
        <v>2001</v>
      </c>
      <c r="B15932" s="32" t="s">
        <v>8</v>
      </c>
      <c r="C15932" s="32" t="s">
        <v>134</v>
      </c>
      <c r="D15932" s="33">
        <v>19907</v>
      </c>
    </row>
    <row r="15933" spans="1:4">
      <c r="A15933" s="32">
        <v>2001</v>
      </c>
      <c r="B15933" s="32" t="s">
        <v>9</v>
      </c>
      <c r="C15933" s="32" t="s">
        <v>134</v>
      </c>
      <c r="D15933" s="33">
        <v>18787</v>
      </c>
    </row>
    <row r="15934" spans="1:4">
      <c r="A15934" s="32">
        <v>2001</v>
      </c>
      <c r="B15934" s="32" t="s">
        <v>10</v>
      </c>
      <c r="C15934" s="32" t="s">
        <v>134</v>
      </c>
      <c r="D15934" s="33">
        <v>19853</v>
      </c>
    </row>
    <row r="15935" spans="1:4">
      <c r="A15935" s="32">
        <v>2001</v>
      </c>
      <c r="B15935" s="32" t="s">
        <v>11</v>
      </c>
      <c r="C15935" s="32" t="s">
        <v>134</v>
      </c>
      <c r="D15935" s="33">
        <v>21474</v>
      </c>
    </row>
    <row r="15936" spans="1:4">
      <c r="A15936" s="32">
        <v>2001</v>
      </c>
      <c r="B15936" s="32" t="s">
        <v>12</v>
      </c>
      <c r="C15936" s="32" t="s">
        <v>134</v>
      </c>
      <c r="D15936" s="33">
        <v>20296</v>
      </c>
    </row>
    <row r="15937" spans="1:4">
      <c r="A15937" s="32">
        <v>2001</v>
      </c>
      <c r="B15937" s="32" t="s">
        <v>13</v>
      </c>
      <c r="C15937" s="32" t="s">
        <v>134</v>
      </c>
      <c r="D15937" s="33">
        <v>20767</v>
      </c>
    </row>
    <row r="15938" spans="1:4">
      <c r="A15938" s="32">
        <v>2001</v>
      </c>
      <c r="B15938" s="32" t="s">
        <v>14</v>
      </c>
      <c r="C15938" s="32" t="s">
        <v>134</v>
      </c>
      <c r="D15938" s="33">
        <v>22260</v>
      </c>
    </row>
    <row r="15939" spans="1:4">
      <c r="A15939" s="32">
        <v>2001</v>
      </c>
      <c r="B15939" s="32" t="s">
        <v>15</v>
      </c>
      <c r="C15939" s="32" t="s">
        <v>134</v>
      </c>
      <c r="D15939" s="33">
        <v>17600</v>
      </c>
    </row>
    <row r="15940" spans="1:4">
      <c r="A15940" s="32">
        <v>2002</v>
      </c>
      <c r="B15940" s="32" t="s">
        <v>4</v>
      </c>
      <c r="C15940" s="32" t="s">
        <v>134</v>
      </c>
      <c r="D15940" s="33">
        <v>16110</v>
      </c>
    </row>
    <row r="15941" spans="1:4">
      <c r="A15941" s="32">
        <v>2002</v>
      </c>
      <c r="B15941" s="32" t="s">
        <v>5</v>
      </c>
      <c r="C15941" s="32" t="s">
        <v>134</v>
      </c>
      <c r="D15941" s="33">
        <v>14591</v>
      </c>
    </row>
    <row r="15942" spans="1:4">
      <c r="A15942" s="32">
        <v>2002</v>
      </c>
      <c r="B15942" s="32" t="s">
        <v>6</v>
      </c>
      <c r="C15942" s="32" t="s">
        <v>134</v>
      </c>
      <c r="D15942" s="33">
        <v>13991</v>
      </c>
    </row>
    <row r="15943" spans="1:4">
      <c r="A15943" s="32">
        <v>2002</v>
      </c>
      <c r="B15943" s="32" t="s">
        <v>7</v>
      </c>
      <c r="C15943" s="32" t="s">
        <v>134</v>
      </c>
      <c r="D15943" s="33">
        <v>13625</v>
      </c>
    </row>
    <row r="15944" spans="1:4">
      <c r="A15944" s="32">
        <v>2002</v>
      </c>
      <c r="B15944" s="32" t="s">
        <v>8</v>
      </c>
      <c r="C15944" s="32" t="s">
        <v>134</v>
      </c>
      <c r="D15944" s="33">
        <v>12928.481659815199</v>
      </c>
    </row>
    <row r="15945" spans="1:4">
      <c r="A15945" s="32">
        <v>2002</v>
      </c>
      <c r="B15945" s="32" t="s">
        <v>9</v>
      </c>
      <c r="C15945" s="32" t="s">
        <v>134</v>
      </c>
      <c r="D15945" s="33">
        <v>9885</v>
      </c>
    </row>
    <row r="15946" spans="1:4">
      <c r="A15946" s="32">
        <v>2002</v>
      </c>
      <c r="B15946" s="32" t="s">
        <v>10</v>
      </c>
      <c r="C15946" s="32" t="s">
        <v>134</v>
      </c>
      <c r="D15946" s="33">
        <v>11734</v>
      </c>
    </row>
    <row r="15947" spans="1:4">
      <c r="A15947" s="32">
        <v>2002</v>
      </c>
      <c r="B15947" s="32" t="s">
        <v>11</v>
      </c>
      <c r="C15947" s="32" t="s">
        <v>134</v>
      </c>
      <c r="D15947" s="33">
        <v>10446</v>
      </c>
    </row>
    <row r="15948" spans="1:4">
      <c r="A15948" s="32">
        <v>2002</v>
      </c>
      <c r="B15948" s="32" t="s">
        <v>12</v>
      </c>
      <c r="C15948" s="32" t="s">
        <v>134</v>
      </c>
      <c r="D15948" s="33">
        <v>11047</v>
      </c>
    </row>
    <row r="15949" spans="1:4">
      <c r="A15949" s="32">
        <v>2002</v>
      </c>
      <c r="B15949" s="32" t="s">
        <v>13</v>
      </c>
      <c r="C15949" s="32" t="s">
        <v>134</v>
      </c>
      <c r="D15949" s="33">
        <v>12475</v>
      </c>
    </row>
    <row r="15950" spans="1:4">
      <c r="A15950" s="32">
        <v>2002</v>
      </c>
      <c r="B15950" s="32" t="s">
        <v>14</v>
      </c>
      <c r="C15950" s="32" t="s">
        <v>134</v>
      </c>
      <c r="D15950" s="33">
        <v>11819</v>
      </c>
    </row>
    <row r="15951" spans="1:4">
      <c r="A15951" s="32">
        <v>2002</v>
      </c>
      <c r="B15951" s="32" t="s">
        <v>15</v>
      </c>
      <c r="C15951" s="32" t="s">
        <v>134</v>
      </c>
      <c r="D15951" s="33">
        <v>11623.200486366801</v>
      </c>
    </row>
    <row r="15952" spans="1:4">
      <c r="A15952" s="32">
        <v>2003</v>
      </c>
      <c r="B15952" s="32" t="s">
        <v>4</v>
      </c>
      <c r="C15952" s="32" t="s">
        <v>134</v>
      </c>
      <c r="D15952" s="33">
        <v>10058</v>
      </c>
    </row>
    <row r="15953" spans="1:4">
      <c r="A15953" s="32">
        <v>2003</v>
      </c>
      <c r="B15953" s="32" t="s">
        <v>5</v>
      </c>
      <c r="C15953" s="32" t="s">
        <v>134</v>
      </c>
      <c r="D15953" s="33">
        <v>8619</v>
      </c>
    </row>
    <row r="15954" spans="1:4">
      <c r="A15954" s="32">
        <v>2003</v>
      </c>
      <c r="B15954" s="32" t="s">
        <v>6</v>
      </c>
      <c r="C15954" s="32" t="s">
        <v>134</v>
      </c>
      <c r="D15954" s="33">
        <v>9512.4875820476009</v>
      </c>
    </row>
    <row r="15955" spans="1:4">
      <c r="A15955" s="32">
        <v>2003</v>
      </c>
      <c r="B15955" s="32" t="s">
        <v>7</v>
      </c>
      <c r="C15955" s="32" t="s">
        <v>134</v>
      </c>
      <c r="D15955" s="33">
        <v>10354</v>
      </c>
    </row>
    <row r="15956" spans="1:4">
      <c r="A15956" s="32">
        <v>2003</v>
      </c>
      <c r="B15956" s="32" t="s">
        <v>8</v>
      </c>
      <c r="C15956" s="32" t="s">
        <v>134</v>
      </c>
      <c r="D15956" s="33">
        <v>10406</v>
      </c>
    </row>
    <row r="15957" spans="1:4">
      <c r="A15957" s="32">
        <v>2003</v>
      </c>
      <c r="B15957" s="32" t="s">
        <v>9</v>
      </c>
      <c r="C15957" s="32" t="s">
        <v>134</v>
      </c>
      <c r="D15957" s="33">
        <v>8369</v>
      </c>
    </row>
    <row r="15958" spans="1:4">
      <c r="A15958" s="32">
        <v>2003</v>
      </c>
      <c r="B15958" s="32" t="s">
        <v>10</v>
      </c>
      <c r="C15958" s="32" t="s">
        <v>134</v>
      </c>
      <c r="D15958" s="33">
        <v>8869</v>
      </c>
    </row>
    <row r="15959" spans="1:4">
      <c r="A15959" s="32">
        <v>2003</v>
      </c>
      <c r="B15959" s="32" t="s">
        <v>11</v>
      </c>
      <c r="C15959" s="32" t="s">
        <v>134</v>
      </c>
      <c r="D15959" s="33">
        <v>8440</v>
      </c>
    </row>
    <row r="15960" spans="1:4">
      <c r="A15960" s="32">
        <v>2003</v>
      </c>
      <c r="B15960" s="32" t="s">
        <v>12</v>
      </c>
      <c r="C15960" s="32" t="s">
        <v>134</v>
      </c>
      <c r="D15960" s="33">
        <v>10779</v>
      </c>
    </row>
    <row r="15961" spans="1:4">
      <c r="A15961" s="32">
        <v>2003</v>
      </c>
      <c r="B15961" s="32" t="s">
        <v>13</v>
      </c>
      <c r="C15961" s="32" t="s">
        <v>134</v>
      </c>
      <c r="D15961" s="33">
        <v>11001</v>
      </c>
    </row>
    <row r="15962" spans="1:4">
      <c r="A15962" s="32">
        <v>2003</v>
      </c>
      <c r="B15962" s="32" t="s">
        <v>14</v>
      </c>
      <c r="C15962" s="32" t="s">
        <v>134</v>
      </c>
      <c r="D15962" s="33">
        <v>11332</v>
      </c>
    </row>
    <row r="15963" spans="1:4">
      <c r="A15963" s="32">
        <v>2003</v>
      </c>
      <c r="B15963" s="32" t="s">
        <v>15</v>
      </c>
      <c r="C15963" s="32" t="s">
        <v>134</v>
      </c>
      <c r="D15963" s="33">
        <v>10211</v>
      </c>
    </row>
    <row r="15964" spans="1:4">
      <c r="A15964" s="32">
        <v>2004</v>
      </c>
      <c r="B15964" s="32" t="s">
        <v>4</v>
      </c>
      <c r="C15964" s="32" t="s">
        <v>134</v>
      </c>
      <c r="D15964" s="33">
        <v>7987</v>
      </c>
    </row>
    <row r="15965" spans="1:4">
      <c r="A15965" s="32">
        <v>2004</v>
      </c>
      <c r="B15965" s="32" t="s">
        <v>5</v>
      </c>
      <c r="C15965" s="32" t="s">
        <v>134</v>
      </c>
      <c r="D15965" s="33">
        <v>10308.9378451182</v>
      </c>
    </row>
    <row r="15966" spans="1:4">
      <c r="A15966" s="32">
        <v>2004</v>
      </c>
      <c r="B15966" s="32" t="s">
        <v>6</v>
      </c>
      <c r="C15966" s="32" t="s">
        <v>134</v>
      </c>
      <c r="D15966" s="33">
        <v>11271</v>
      </c>
    </row>
    <row r="15967" spans="1:4">
      <c r="A15967" s="32">
        <v>2004</v>
      </c>
      <c r="B15967" s="32" t="s">
        <v>7</v>
      </c>
      <c r="C15967" s="32" t="s">
        <v>134</v>
      </c>
      <c r="D15967" s="33">
        <v>7324</v>
      </c>
    </row>
    <row r="15968" spans="1:4">
      <c r="A15968" s="32">
        <v>2004</v>
      </c>
      <c r="B15968" s="32" t="s">
        <v>8</v>
      </c>
      <c r="C15968" s="32" t="s">
        <v>134</v>
      </c>
      <c r="D15968" s="33">
        <v>8119</v>
      </c>
    </row>
    <row r="15969" spans="1:4">
      <c r="A15969" s="32">
        <v>2004</v>
      </c>
      <c r="B15969" s="32" t="s">
        <v>9</v>
      </c>
      <c r="C15969" s="32" t="s">
        <v>134</v>
      </c>
      <c r="D15969" s="33">
        <v>7565</v>
      </c>
    </row>
    <row r="15970" spans="1:4">
      <c r="A15970" s="32">
        <v>2004</v>
      </c>
      <c r="B15970" s="32" t="s">
        <v>10</v>
      </c>
      <c r="C15970" s="32" t="s">
        <v>134</v>
      </c>
      <c r="D15970" s="33">
        <v>8028</v>
      </c>
    </row>
    <row r="15971" spans="1:4">
      <c r="A15971" s="32">
        <v>2004</v>
      </c>
      <c r="B15971" s="32" t="s">
        <v>11</v>
      </c>
      <c r="C15971" s="32" t="s">
        <v>134</v>
      </c>
      <c r="D15971" s="33">
        <v>9140</v>
      </c>
    </row>
    <row r="15972" spans="1:4">
      <c r="A15972" s="32">
        <v>2004</v>
      </c>
      <c r="B15972" s="32" t="s">
        <v>12</v>
      </c>
      <c r="C15972" s="32" t="s">
        <v>134</v>
      </c>
      <c r="D15972" s="33">
        <v>12041.1362091971</v>
      </c>
    </row>
    <row r="15973" spans="1:4">
      <c r="A15973" s="32">
        <v>2004</v>
      </c>
      <c r="B15973" s="32" t="s">
        <v>13</v>
      </c>
      <c r="C15973" s="32" t="s">
        <v>134</v>
      </c>
      <c r="D15973" s="33">
        <v>12227</v>
      </c>
    </row>
    <row r="15974" spans="1:4">
      <c r="A15974" s="32">
        <v>2004</v>
      </c>
      <c r="B15974" s="32" t="s">
        <v>14</v>
      </c>
      <c r="C15974" s="32" t="s">
        <v>134</v>
      </c>
      <c r="D15974" s="33">
        <v>10984.089760548701</v>
      </c>
    </row>
    <row r="15975" spans="1:4">
      <c r="A15975" s="32">
        <v>2004</v>
      </c>
      <c r="B15975" s="32" t="s">
        <v>15</v>
      </c>
      <c r="C15975" s="32" t="s">
        <v>134</v>
      </c>
      <c r="D15975" s="33">
        <v>9250.0446207741297</v>
      </c>
    </row>
    <row r="15976" spans="1:4">
      <c r="A15976" s="32">
        <v>2005</v>
      </c>
      <c r="B15976" s="32" t="s">
        <v>4</v>
      </c>
      <c r="C15976" s="32" t="s">
        <v>134</v>
      </c>
      <c r="D15976" s="33">
        <v>6605</v>
      </c>
    </row>
    <row r="15977" spans="1:4">
      <c r="A15977" s="32">
        <v>2005</v>
      </c>
      <c r="B15977" s="32" t="s">
        <v>5</v>
      </c>
      <c r="C15977" s="32" t="s">
        <v>134</v>
      </c>
      <c r="D15977" s="33">
        <v>7769</v>
      </c>
    </row>
    <row r="15978" spans="1:4">
      <c r="A15978" s="32">
        <v>2005</v>
      </c>
      <c r="B15978" s="32" t="s">
        <v>6</v>
      </c>
      <c r="C15978" s="32" t="s">
        <v>134</v>
      </c>
      <c r="D15978" s="33">
        <v>8156</v>
      </c>
    </row>
    <row r="15979" spans="1:4">
      <c r="A15979" s="32">
        <v>2005</v>
      </c>
      <c r="B15979" s="32" t="s">
        <v>7</v>
      </c>
      <c r="C15979" s="32" t="s">
        <v>134</v>
      </c>
      <c r="D15979" s="33">
        <v>7995</v>
      </c>
    </row>
    <row r="15980" spans="1:4">
      <c r="A15980" s="32">
        <v>2005</v>
      </c>
      <c r="B15980" s="32" t="s">
        <v>8</v>
      </c>
      <c r="C15980" s="32" t="s">
        <v>134</v>
      </c>
      <c r="D15980" s="33">
        <v>8431</v>
      </c>
    </row>
    <row r="15981" spans="1:4">
      <c r="A15981" s="32">
        <v>2005</v>
      </c>
      <c r="B15981" s="32" t="s">
        <v>9</v>
      </c>
      <c r="C15981" s="32" t="s">
        <v>134</v>
      </c>
      <c r="D15981" s="33">
        <v>7832</v>
      </c>
    </row>
    <row r="15982" spans="1:4">
      <c r="A15982" s="32">
        <v>2005</v>
      </c>
      <c r="B15982" s="32" t="s">
        <v>10</v>
      </c>
      <c r="C15982" s="32" t="s">
        <v>134</v>
      </c>
      <c r="D15982" s="33">
        <v>6467</v>
      </c>
    </row>
    <row r="15983" spans="1:4">
      <c r="A15983" s="32">
        <v>2005</v>
      </c>
      <c r="B15983" s="32" t="s">
        <v>11</v>
      </c>
      <c r="C15983" s="32" t="s">
        <v>134</v>
      </c>
      <c r="D15983" s="33">
        <v>5572.4064347207204</v>
      </c>
    </row>
    <row r="15984" spans="1:4">
      <c r="A15984" s="32">
        <v>2005</v>
      </c>
      <c r="B15984" s="32" t="s">
        <v>12</v>
      </c>
      <c r="C15984" s="32" t="s">
        <v>134</v>
      </c>
      <c r="D15984" s="33">
        <v>5323.4453949550398</v>
      </c>
    </row>
    <row r="15985" spans="1:4">
      <c r="A15985" s="32">
        <v>2005</v>
      </c>
      <c r="B15985" s="32" t="s">
        <v>13</v>
      </c>
      <c r="C15985" s="32" t="s">
        <v>134</v>
      </c>
      <c r="D15985" s="33">
        <v>5189.0740785998196</v>
      </c>
    </row>
    <row r="15986" spans="1:4">
      <c r="A15986" s="32">
        <v>2005</v>
      </c>
      <c r="B15986" s="32" t="s">
        <v>14</v>
      </c>
      <c r="C15986" s="32" t="s">
        <v>134</v>
      </c>
      <c r="D15986" s="33">
        <v>5539</v>
      </c>
    </row>
    <row r="15987" spans="1:4">
      <c r="A15987" s="32">
        <v>2005</v>
      </c>
      <c r="B15987" s="32" t="s">
        <v>15</v>
      </c>
      <c r="C15987" s="32" t="s">
        <v>134</v>
      </c>
      <c r="D15987" s="33">
        <v>6011.4668282043303</v>
      </c>
    </row>
    <row r="15988" spans="1:4">
      <c r="A15988" s="32">
        <v>2006</v>
      </c>
      <c r="B15988" s="32" t="s">
        <v>4</v>
      </c>
      <c r="C15988" s="32" t="s">
        <v>134</v>
      </c>
      <c r="D15988" s="33">
        <v>9058</v>
      </c>
    </row>
    <row r="15989" spans="1:4">
      <c r="A15989" s="32">
        <v>2006</v>
      </c>
      <c r="B15989" s="32" t="s">
        <v>5</v>
      </c>
      <c r="C15989" s="32" t="s">
        <v>134</v>
      </c>
      <c r="D15989" s="33">
        <v>10677</v>
      </c>
    </row>
    <row r="15990" spans="1:4">
      <c r="A15990" s="32">
        <v>2006</v>
      </c>
      <c r="B15990" s="32" t="s">
        <v>6</v>
      </c>
      <c r="C15990" s="32" t="s">
        <v>134</v>
      </c>
      <c r="D15990" s="33">
        <v>9508</v>
      </c>
    </row>
    <row r="15991" spans="1:4">
      <c r="A15991" s="32">
        <v>2006</v>
      </c>
      <c r="B15991" s="32" t="s">
        <v>7</v>
      </c>
      <c r="C15991" s="32" t="s">
        <v>134</v>
      </c>
      <c r="D15991" s="33">
        <v>8070</v>
      </c>
    </row>
    <row r="15992" spans="1:4">
      <c r="A15992" s="32">
        <v>2006</v>
      </c>
      <c r="B15992" s="32" t="s">
        <v>8</v>
      </c>
      <c r="C15992" s="32" t="s">
        <v>134</v>
      </c>
      <c r="D15992" s="33">
        <v>7679</v>
      </c>
    </row>
    <row r="15993" spans="1:4">
      <c r="A15993" s="32">
        <v>2006</v>
      </c>
      <c r="B15993" s="32" t="s">
        <v>9</v>
      </c>
      <c r="C15993" s="32" t="s">
        <v>134</v>
      </c>
      <c r="D15993" s="33">
        <v>6104</v>
      </c>
    </row>
    <row r="15994" spans="1:4">
      <c r="A15994" s="32">
        <v>2006</v>
      </c>
      <c r="B15994" s="32" t="s">
        <v>10</v>
      </c>
      <c r="C15994" s="32" t="s">
        <v>134</v>
      </c>
      <c r="D15994" s="33">
        <v>6633</v>
      </c>
    </row>
    <row r="15995" spans="1:4">
      <c r="A15995" s="32">
        <v>2006</v>
      </c>
      <c r="B15995" s="32" t="s">
        <v>11</v>
      </c>
      <c r="C15995" s="32" t="s">
        <v>134</v>
      </c>
      <c r="D15995" s="33">
        <v>7612.5842745494801</v>
      </c>
    </row>
    <row r="15996" spans="1:4">
      <c r="A15996" s="32">
        <v>2006</v>
      </c>
      <c r="B15996" s="32" t="s">
        <v>12</v>
      </c>
      <c r="C15996" s="32" t="s">
        <v>134</v>
      </c>
      <c r="D15996" s="33">
        <v>7787</v>
      </c>
    </row>
    <row r="15997" spans="1:4">
      <c r="A15997" s="32">
        <v>2006</v>
      </c>
      <c r="B15997" s="32" t="s">
        <v>13</v>
      </c>
      <c r="C15997" s="32" t="s">
        <v>134</v>
      </c>
      <c r="D15997" s="33">
        <v>7545</v>
      </c>
    </row>
    <row r="15998" spans="1:4">
      <c r="A15998" s="32">
        <v>2006</v>
      </c>
      <c r="B15998" s="32" t="s">
        <v>14</v>
      </c>
      <c r="C15998" s="32" t="s">
        <v>134</v>
      </c>
      <c r="D15998" s="33">
        <v>7692.9322021288199</v>
      </c>
    </row>
    <row r="15999" spans="1:4">
      <c r="A15999" s="32">
        <v>2006</v>
      </c>
      <c r="B15999" s="32" t="s">
        <v>15</v>
      </c>
      <c r="C15999" s="32" t="s">
        <v>134</v>
      </c>
      <c r="D15999" s="33">
        <v>7723</v>
      </c>
    </row>
    <row r="16000" spans="1:4">
      <c r="A16000" s="32">
        <v>2007</v>
      </c>
      <c r="B16000" s="32" t="s">
        <v>4</v>
      </c>
      <c r="C16000" s="32" t="s">
        <v>134</v>
      </c>
      <c r="D16000" s="33">
        <v>5938</v>
      </c>
    </row>
    <row r="16001" spans="1:4">
      <c r="A16001" s="32">
        <v>2007</v>
      </c>
      <c r="B16001" s="32" t="s">
        <v>5</v>
      </c>
      <c r="C16001" s="32" t="s">
        <v>134</v>
      </c>
      <c r="D16001" s="33">
        <v>5455</v>
      </c>
    </row>
    <row r="16002" spans="1:4">
      <c r="A16002" s="32">
        <v>2007</v>
      </c>
      <c r="B16002" s="32" t="s">
        <v>6</v>
      </c>
      <c r="C16002" s="32" t="s">
        <v>134</v>
      </c>
      <c r="D16002" s="33">
        <v>5080</v>
      </c>
    </row>
    <row r="16003" spans="1:4">
      <c r="A16003" s="32">
        <v>2007</v>
      </c>
      <c r="B16003" s="32" t="s">
        <v>7</v>
      </c>
      <c r="C16003" s="32" t="s">
        <v>134</v>
      </c>
      <c r="D16003" s="33">
        <v>4075</v>
      </c>
    </row>
    <row r="16004" spans="1:4">
      <c r="A16004" s="32">
        <v>2007</v>
      </c>
      <c r="B16004" s="32" t="s">
        <v>8</v>
      </c>
      <c r="C16004" s="32" t="s">
        <v>134</v>
      </c>
      <c r="D16004" s="33">
        <v>4652</v>
      </c>
    </row>
    <row r="16005" spans="1:4">
      <c r="A16005" s="32">
        <v>2007</v>
      </c>
      <c r="B16005" s="32" t="s">
        <v>9</v>
      </c>
      <c r="C16005" s="32" t="s">
        <v>134</v>
      </c>
      <c r="D16005" s="33">
        <v>3594</v>
      </c>
    </row>
    <row r="16006" spans="1:4">
      <c r="A16006" s="32">
        <v>2007</v>
      </c>
      <c r="B16006" s="32" t="s">
        <v>10</v>
      </c>
      <c r="C16006" s="32" t="s">
        <v>134</v>
      </c>
      <c r="D16006" s="33">
        <v>3747.3555143190702</v>
      </c>
    </row>
    <row r="16007" spans="1:4">
      <c r="A16007" s="32">
        <v>2007</v>
      </c>
      <c r="B16007" s="32" t="s">
        <v>11</v>
      </c>
      <c r="C16007" s="32" t="s">
        <v>134</v>
      </c>
      <c r="D16007" s="33">
        <v>4578</v>
      </c>
    </row>
    <row r="16008" spans="1:4">
      <c r="A16008" s="32">
        <v>2007</v>
      </c>
      <c r="B16008" s="32" t="s">
        <v>12</v>
      </c>
      <c r="C16008" s="32" t="s">
        <v>134</v>
      </c>
      <c r="D16008" s="33">
        <v>4984</v>
      </c>
    </row>
    <row r="16009" spans="1:4">
      <c r="A16009" s="32">
        <v>2007</v>
      </c>
      <c r="B16009" s="32" t="s">
        <v>13</v>
      </c>
      <c r="C16009" s="32" t="s">
        <v>134</v>
      </c>
      <c r="D16009" s="33">
        <v>4536.4251544871204</v>
      </c>
    </row>
    <row r="16010" spans="1:4">
      <c r="A16010" s="32">
        <v>2007</v>
      </c>
      <c r="B16010" s="32" t="s">
        <v>14</v>
      </c>
      <c r="C16010" s="32" t="s">
        <v>134</v>
      </c>
      <c r="D16010" s="33">
        <v>5356.1477498823597</v>
      </c>
    </row>
    <row r="16011" spans="1:4">
      <c r="A16011" s="32">
        <v>2007</v>
      </c>
      <c r="B16011" s="32" t="s">
        <v>15</v>
      </c>
      <c r="C16011" s="32" t="s">
        <v>134</v>
      </c>
      <c r="D16011" s="33">
        <v>5116</v>
      </c>
    </row>
    <row r="16012" spans="1:4">
      <c r="A16012" s="32">
        <v>2008</v>
      </c>
      <c r="B16012" s="32" t="s">
        <v>4</v>
      </c>
      <c r="C16012" s="32" t="s">
        <v>134</v>
      </c>
      <c r="D16012" s="33">
        <v>5936</v>
      </c>
    </row>
    <row r="16013" spans="1:4">
      <c r="A16013" s="32">
        <v>2008</v>
      </c>
      <c r="B16013" s="32" t="s">
        <v>5</v>
      </c>
      <c r="C16013" s="32" t="s">
        <v>134</v>
      </c>
      <c r="D16013" s="33">
        <v>5267</v>
      </c>
    </row>
    <row r="16014" spans="1:4">
      <c r="A16014" s="32">
        <v>2008</v>
      </c>
      <c r="B16014" s="32" t="s">
        <v>6</v>
      </c>
      <c r="C16014" s="32" t="s">
        <v>134</v>
      </c>
      <c r="D16014" s="33">
        <v>4549</v>
      </c>
    </row>
    <row r="16015" spans="1:4">
      <c r="A16015" s="32">
        <v>2008</v>
      </c>
      <c r="B16015" s="32" t="s">
        <v>7</v>
      </c>
      <c r="C16015" s="32" t="s">
        <v>134</v>
      </c>
      <c r="D16015" s="33">
        <v>5598</v>
      </c>
    </row>
    <row r="16016" spans="1:4">
      <c r="A16016" s="32">
        <v>2008</v>
      </c>
      <c r="B16016" s="32" t="s">
        <v>8</v>
      </c>
      <c r="C16016" s="32" t="s">
        <v>134</v>
      </c>
      <c r="D16016" s="33">
        <v>6184</v>
      </c>
    </row>
    <row r="16017" spans="1:4">
      <c r="A16017" s="32">
        <v>2008</v>
      </c>
      <c r="B16017" s="32" t="s">
        <v>9</v>
      </c>
      <c r="C16017" s="32" t="s">
        <v>134</v>
      </c>
      <c r="D16017" s="33">
        <v>5152</v>
      </c>
    </row>
    <row r="16018" spans="1:4">
      <c r="A16018" s="32">
        <v>2008</v>
      </c>
      <c r="B16018" s="32" t="s">
        <v>10</v>
      </c>
      <c r="C16018" s="32" t="s">
        <v>134</v>
      </c>
      <c r="D16018" s="33">
        <v>6314</v>
      </c>
    </row>
    <row r="16019" spans="1:4">
      <c r="A16019" s="32">
        <v>2008</v>
      </c>
      <c r="B16019" s="32" t="s">
        <v>11</v>
      </c>
      <c r="C16019" s="32" t="s">
        <v>134</v>
      </c>
      <c r="D16019" s="33">
        <v>8583.9736916721195</v>
      </c>
    </row>
    <row r="16020" spans="1:4">
      <c r="A16020" s="32">
        <v>2008</v>
      </c>
      <c r="B16020" s="32" t="s">
        <v>12</v>
      </c>
      <c r="C16020" s="32" t="s">
        <v>134</v>
      </c>
      <c r="D16020" s="33">
        <v>8605.5722149712092</v>
      </c>
    </row>
    <row r="16021" spans="1:4">
      <c r="A16021" s="32">
        <v>2008</v>
      </c>
      <c r="B16021" s="32" t="s">
        <v>13</v>
      </c>
      <c r="C16021" s="32" t="s">
        <v>134</v>
      </c>
      <c r="D16021" s="33">
        <v>8973</v>
      </c>
    </row>
    <row r="16022" spans="1:4">
      <c r="A16022" s="32">
        <v>2008</v>
      </c>
      <c r="B16022" s="32" t="s">
        <v>14</v>
      </c>
      <c r="C16022" s="32" t="s">
        <v>134</v>
      </c>
      <c r="D16022" s="33">
        <v>8652</v>
      </c>
    </row>
    <row r="16023" spans="1:4">
      <c r="A16023" s="32">
        <v>2008</v>
      </c>
      <c r="B16023" s="32" t="s">
        <v>15</v>
      </c>
      <c r="C16023" s="32" t="s">
        <v>134</v>
      </c>
      <c r="D16023" s="33">
        <v>8121.9834509385</v>
      </c>
    </row>
    <row r="16024" spans="1:4">
      <c r="A16024" s="32">
        <v>2009</v>
      </c>
      <c r="B16024" s="32" t="s">
        <v>4</v>
      </c>
      <c r="C16024" s="32" t="s">
        <v>134</v>
      </c>
      <c r="D16024" s="33">
        <v>8651.9504628870909</v>
      </c>
    </row>
    <row r="16025" spans="1:4">
      <c r="A16025" s="32">
        <v>2009</v>
      </c>
      <c r="B16025" s="32" t="s">
        <v>5</v>
      </c>
      <c r="C16025" s="32" t="s">
        <v>134</v>
      </c>
      <c r="D16025" s="33">
        <v>7857.3844836200396</v>
      </c>
    </row>
    <row r="16026" spans="1:4">
      <c r="A16026" s="32">
        <v>2009</v>
      </c>
      <c r="B16026" s="32" t="s">
        <v>6</v>
      </c>
      <c r="C16026" s="32" t="s">
        <v>134</v>
      </c>
      <c r="D16026" s="33">
        <v>8783.9158173214291</v>
      </c>
    </row>
    <row r="16027" spans="1:4">
      <c r="A16027" s="32">
        <v>2009</v>
      </c>
      <c r="B16027" s="32" t="s">
        <v>7</v>
      </c>
      <c r="C16027" s="32" t="s">
        <v>134</v>
      </c>
      <c r="D16027" s="33">
        <v>8627.8104106505998</v>
      </c>
    </row>
    <row r="16028" spans="1:4">
      <c r="A16028" s="32">
        <v>2009</v>
      </c>
      <c r="B16028" s="32" t="s">
        <v>8</v>
      </c>
      <c r="C16028" s="32" t="s">
        <v>134</v>
      </c>
      <c r="D16028" s="33">
        <v>6917</v>
      </c>
    </row>
    <row r="16029" spans="1:4">
      <c r="A16029" s="32">
        <v>2009</v>
      </c>
      <c r="B16029" s="32" t="s">
        <v>9</v>
      </c>
      <c r="C16029" s="32" t="s">
        <v>134</v>
      </c>
      <c r="D16029" s="33">
        <v>5760.3281169060301</v>
      </c>
    </row>
    <row r="16030" spans="1:4">
      <c r="A16030" s="32">
        <v>2009</v>
      </c>
      <c r="B16030" s="32" t="s">
        <v>10</v>
      </c>
      <c r="C16030" s="32" t="s">
        <v>134</v>
      </c>
      <c r="D16030" s="33">
        <v>5760.62457213978</v>
      </c>
    </row>
    <row r="16031" spans="1:4">
      <c r="A16031" s="32">
        <v>2009</v>
      </c>
      <c r="B16031" s="32" t="s">
        <v>11</v>
      </c>
      <c r="C16031" s="32" t="s">
        <v>134</v>
      </c>
      <c r="D16031" s="33">
        <v>5429.16176771964</v>
      </c>
    </row>
    <row r="16032" spans="1:4">
      <c r="A16032" s="32">
        <v>2009</v>
      </c>
      <c r="B16032" s="32" t="s">
        <v>12</v>
      </c>
      <c r="C16032" s="32" t="s">
        <v>134</v>
      </c>
      <c r="D16032" s="33">
        <v>8982.6561343285994</v>
      </c>
    </row>
    <row r="16033" spans="1:4">
      <c r="A16033" s="32">
        <v>2009</v>
      </c>
      <c r="B16033" s="32" t="s">
        <v>13</v>
      </c>
      <c r="C16033" s="32" t="s">
        <v>134</v>
      </c>
      <c r="D16033" s="33">
        <v>8057.5589046184105</v>
      </c>
    </row>
    <row r="16034" spans="1:4">
      <c r="A16034" s="32">
        <v>2009</v>
      </c>
      <c r="B16034" s="32" t="s">
        <v>14</v>
      </c>
      <c r="C16034" s="32" t="s">
        <v>134</v>
      </c>
      <c r="D16034" s="33">
        <v>7256</v>
      </c>
    </row>
    <row r="16035" spans="1:4">
      <c r="A16035" s="32">
        <v>2009</v>
      </c>
      <c r="B16035" s="32" t="s">
        <v>15</v>
      </c>
      <c r="C16035" s="32" t="s">
        <v>134</v>
      </c>
      <c r="D16035" s="33">
        <v>7904</v>
      </c>
    </row>
    <row r="16036" spans="1:4">
      <c r="A16036" s="32">
        <v>2010</v>
      </c>
      <c r="B16036" s="32" t="s">
        <v>4</v>
      </c>
      <c r="C16036" s="32" t="s">
        <v>134</v>
      </c>
      <c r="D16036" s="33">
        <v>7462.4277961932903</v>
      </c>
    </row>
    <row r="16037" spans="1:4">
      <c r="A16037" s="32">
        <v>2010</v>
      </c>
      <c r="B16037" s="32" t="s">
        <v>5</v>
      </c>
      <c r="C16037" s="32" t="s">
        <v>134</v>
      </c>
      <c r="D16037" s="33">
        <v>6304.48662759126</v>
      </c>
    </row>
    <row r="16038" spans="1:4">
      <c r="A16038" s="32">
        <v>2010</v>
      </c>
      <c r="B16038" s="32" t="s">
        <v>6</v>
      </c>
      <c r="C16038" s="32" t="s">
        <v>134</v>
      </c>
      <c r="D16038" s="33">
        <v>7447.1213997936502</v>
      </c>
    </row>
    <row r="16039" spans="1:4">
      <c r="A16039" s="32">
        <v>2010</v>
      </c>
      <c r="B16039" s="32" t="s">
        <v>7</v>
      </c>
      <c r="C16039" s="32" t="s">
        <v>134</v>
      </c>
      <c r="D16039" s="33">
        <v>7025</v>
      </c>
    </row>
    <row r="16040" spans="1:4">
      <c r="A16040" s="32">
        <v>2010</v>
      </c>
      <c r="B16040" s="32" t="s">
        <v>8</v>
      </c>
      <c r="C16040" s="32" t="s">
        <v>134</v>
      </c>
      <c r="D16040" s="33">
        <v>6528.6521324985897</v>
      </c>
    </row>
    <row r="16041" spans="1:4">
      <c r="A16041" s="32">
        <v>2010</v>
      </c>
      <c r="B16041" s="32" t="s">
        <v>9</v>
      </c>
      <c r="C16041" s="32" t="s">
        <v>134</v>
      </c>
      <c r="D16041" s="33">
        <v>4574.6096093729902</v>
      </c>
    </row>
    <row r="16042" spans="1:4">
      <c r="A16042" s="32">
        <v>2010</v>
      </c>
      <c r="B16042" s="32" t="s">
        <v>10</v>
      </c>
      <c r="C16042" s="32" t="s">
        <v>134</v>
      </c>
      <c r="D16042" s="33">
        <v>8342.8978701995602</v>
      </c>
    </row>
    <row r="16043" spans="1:4">
      <c r="A16043" s="32">
        <v>2010</v>
      </c>
      <c r="B16043" s="32" t="s">
        <v>11</v>
      </c>
      <c r="C16043" s="32" t="s">
        <v>134</v>
      </c>
      <c r="D16043" s="33">
        <v>5609.0321298919698</v>
      </c>
    </row>
    <row r="16044" spans="1:4">
      <c r="A16044" s="32">
        <v>2010</v>
      </c>
      <c r="B16044" s="32" t="s">
        <v>12</v>
      </c>
      <c r="C16044" s="32" t="s">
        <v>134</v>
      </c>
      <c r="D16044" s="33">
        <v>7165.2129577061996</v>
      </c>
    </row>
    <row r="16045" spans="1:4">
      <c r="A16045" s="32">
        <v>2010</v>
      </c>
      <c r="B16045" s="32" t="s">
        <v>13</v>
      </c>
      <c r="C16045" s="32" t="s">
        <v>134</v>
      </c>
      <c r="D16045" s="33">
        <v>7165.2129577061996</v>
      </c>
    </row>
    <row r="16046" spans="1:4">
      <c r="A16046" s="32">
        <v>2010</v>
      </c>
      <c r="B16046" s="32" t="s">
        <v>14</v>
      </c>
      <c r="C16046" s="32" t="s">
        <v>134</v>
      </c>
      <c r="D16046" s="33">
        <v>10012.266359466599</v>
      </c>
    </row>
    <row r="16047" spans="1:4">
      <c r="A16047" s="32">
        <v>2010</v>
      </c>
      <c r="B16047" s="32" t="s">
        <v>15</v>
      </c>
      <c r="C16047" s="32" t="s">
        <v>134</v>
      </c>
      <c r="D16047" s="33">
        <v>6455.6735622386504</v>
      </c>
    </row>
    <row r="16048" spans="1:4">
      <c r="A16048" s="32">
        <v>2011</v>
      </c>
      <c r="B16048" s="32" t="s">
        <v>4</v>
      </c>
      <c r="C16048" s="32" t="s">
        <v>134</v>
      </c>
      <c r="D16048" s="33">
        <v>5455.4675625422797</v>
      </c>
    </row>
    <row r="16049" spans="1:4">
      <c r="A16049" s="32">
        <v>2011</v>
      </c>
      <c r="B16049" s="32" t="s">
        <v>5</v>
      </c>
      <c r="C16049" s="32" t="s">
        <v>134</v>
      </c>
      <c r="D16049" s="33">
        <v>5194.8548728753203</v>
      </c>
    </row>
    <row r="16050" spans="1:4">
      <c r="A16050" s="32">
        <v>2011</v>
      </c>
      <c r="B16050" s="32" t="s">
        <v>6</v>
      </c>
      <c r="C16050" s="32" t="s">
        <v>134</v>
      </c>
      <c r="D16050" s="33">
        <v>5413.9734707267899</v>
      </c>
    </row>
    <row r="16051" spans="1:4">
      <c r="A16051" s="32">
        <v>2011</v>
      </c>
      <c r="B16051" s="32" t="s">
        <v>7</v>
      </c>
      <c r="C16051" s="32" t="s">
        <v>134</v>
      </c>
      <c r="D16051" s="33">
        <v>4895.93501959681</v>
      </c>
    </row>
    <row r="16052" spans="1:4">
      <c r="A16052" s="32">
        <v>2011</v>
      </c>
      <c r="B16052" s="32" t="s">
        <v>8</v>
      </c>
      <c r="C16052" s="32" t="s">
        <v>134</v>
      </c>
      <c r="D16052" s="33">
        <v>4347.0433562385097</v>
      </c>
    </row>
    <row r="16053" spans="1:4">
      <c r="A16053" s="32">
        <v>2011</v>
      </c>
      <c r="B16053" s="32" t="s">
        <v>9</v>
      </c>
      <c r="C16053" s="32" t="s">
        <v>134</v>
      </c>
      <c r="D16053" s="33">
        <v>4876.4204274993799</v>
      </c>
    </row>
    <row r="16054" spans="1:4">
      <c r="A16054" s="32">
        <v>2011</v>
      </c>
      <c r="B16054" s="32" t="s">
        <v>10</v>
      </c>
      <c r="C16054" s="32" t="s">
        <v>134</v>
      </c>
      <c r="D16054" s="33">
        <v>3854.4553256335198</v>
      </c>
    </row>
    <row r="16055" spans="1:4">
      <c r="A16055" s="32">
        <v>2011</v>
      </c>
      <c r="B16055" s="32" t="s">
        <v>11</v>
      </c>
      <c r="C16055" s="32" t="s">
        <v>134</v>
      </c>
      <c r="D16055" s="33">
        <v>4621.9442504831304</v>
      </c>
    </row>
    <row r="16056" spans="1:4">
      <c r="A16056" s="32">
        <v>2011</v>
      </c>
      <c r="B16056" s="32" t="s">
        <v>12</v>
      </c>
      <c r="C16056" s="32" t="s">
        <v>134</v>
      </c>
      <c r="D16056" s="33">
        <v>5265.4783255437997</v>
      </c>
    </row>
    <row r="16057" spans="1:4">
      <c r="A16057" s="32">
        <v>2011</v>
      </c>
      <c r="B16057" s="32" t="s">
        <v>13</v>
      </c>
      <c r="C16057" s="32" t="s">
        <v>134</v>
      </c>
      <c r="D16057" s="33">
        <v>4283.4346325051702</v>
      </c>
    </row>
    <row r="16058" spans="1:4">
      <c r="A16058" s="32">
        <v>2011</v>
      </c>
      <c r="B16058" s="32" t="s">
        <v>14</v>
      </c>
      <c r="C16058" s="32" t="s">
        <v>134</v>
      </c>
      <c r="D16058" s="33">
        <v>4796.8693846852402</v>
      </c>
    </row>
    <row r="16059" spans="1:4">
      <c r="A16059" s="32">
        <v>2011</v>
      </c>
      <c r="B16059" s="32" t="s">
        <v>15</v>
      </c>
      <c r="C16059" s="32" t="s">
        <v>134</v>
      </c>
      <c r="D16059" s="33">
        <v>4532.5378933871398</v>
      </c>
    </row>
    <row r="16060" spans="1:4">
      <c r="A16060" s="32">
        <v>2012</v>
      </c>
      <c r="B16060" s="32" t="s">
        <v>4</v>
      </c>
      <c r="C16060" s="32" t="s">
        <v>134</v>
      </c>
      <c r="D16060" s="33">
        <v>4282.0273545234904</v>
      </c>
    </row>
    <row r="16061" spans="1:4">
      <c r="A16061" s="32">
        <v>2012</v>
      </c>
      <c r="B16061" s="32" t="s">
        <v>5</v>
      </c>
      <c r="C16061" s="32" t="s">
        <v>134</v>
      </c>
      <c r="D16061" s="33">
        <v>3662.4271602642398</v>
      </c>
    </row>
    <row r="16062" spans="1:4">
      <c r="A16062" s="32">
        <v>2012</v>
      </c>
      <c r="B16062" s="32" t="s">
        <v>6</v>
      </c>
      <c r="C16062" s="32" t="s">
        <v>134</v>
      </c>
      <c r="D16062" s="33">
        <v>3110.1613512530398</v>
      </c>
    </row>
    <row r="16063" spans="1:4">
      <c r="A16063" s="32">
        <v>2012</v>
      </c>
      <c r="B16063" s="32" t="s">
        <v>7</v>
      </c>
      <c r="C16063" s="32" t="s">
        <v>134</v>
      </c>
      <c r="D16063" s="33">
        <v>2626.0230790700998</v>
      </c>
    </row>
    <row r="16064" spans="1:4">
      <c r="A16064" s="32">
        <v>2012</v>
      </c>
      <c r="B16064" s="32" t="s">
        <v>8</v>
      </c>
      <c r="C16064" s="32" t="s">
        <v>134</v>
      </c>
      <c r="D16064" s="33">
        <v>2117.1673673691998</v>
      </c>
    </row>
    <row r="16065" spans="1:4">
      <c r="A16065" s="32">
        <v>2012</v>
      </c>
      <c r="B16065" s="32" t="s">
        <v>9</v>
      </c>
      <c r="C16065" s="32" t="s">
        <v>134</v>
      </c>
      <c r="D16065" s="33">
        <v>2315.15316890038</v>
      </c>
    </row>
    <row r="16066" spans="1:4">
      <c r="A16066" s="32">
        <v>2012</v>
      </c>
      <c r="B16066" s="32" t="s">
        <v>10</v>
      </c>
      <c r="C16066" s="32" t="s">
        <v>134</v>
      </c>
      <c r="D16066" s="33">
        <v>2004.46385915056</v>
      </c>
    </row>
    <row r="16067" spans="1:4">
      <c r="A16067" s="32">
        <v>2012</v>
      </c>
      <c r="B16067" s="32" t="s">
        <v>11</v>
      </c>
      <c r="C16067" s="32" t="s">
        <v>134</v>
      </c>
      <c r="D16067" s="33">
        <v>742.22964086162904</v>
      </c>
    </row>
    <row r="16068" spans="1:4">
      <c r="A16068" s="32">
        <v>2012</v>
      </c>
      <c r="B16068" s="32" t="s">
        <v>12</v>
      </c>
      <c r="C16068" s="32" t="s">
        <v>134</v>
      </c>
      <c r="D16068" s="33">
        <v>285.07188019329101</v>
      </c>
    </row>
    <row r="16069" spans="1:4">
      <c r="A16069" s="32">
        <v>2012</v>
      </c>
      <c r="B16069" s="32" t="s">
        <v>13</v>
      </c>
      <c r="C16069" s="32" t="s">
        <v>134</v>
      </c>
      <c r="D16069" s="33">
        <v>174.036130301116</v>
      </c>
    </row>
    <row r="16070" spans="1:4">
      <c r="A16070" s="32">
        <v>2012</v>
      </c>
      <c r="B16070" s="32" t="s">
        <v>14</v>
      </c>
      <c r="C16070" s="32" t="s">
        <v>134</v>
      </c>
      <c r="D16070" s="33">
        <v>204.92451497747399</v>
      </c>
    </row>
    <row r="16071" spans="1:4">
      <c r="A16071" s="32">
        <v>2012</v>
      </c>
      <c r="B16071" s="32" t="s">
        <v>15</v>
      </c>
      <c r="C16071" s="32" t="s">
        <v>134</v>
      </c>
      <c r="D16071" s="33">
        <v>118.94587771907401</v>
      </c>
    </row>
    <row r="16072" spans="1:4">
      <c r="A16072" s="32">
        <v>2013</v>
      </c>
      <c r="B16072" s="32" t="s">
        <v>4</v>
      </c>
      <c r="C16072" s="32" t="s">
        <v>134</v>
      </c>
      <c r="D16072" s="33">
        <v>3265.7416483972802</v>
      </c>
    </row>
    <row r="16073" spans="1:4">
      <c r="A16073" s="32">
        <v>2013</v>
      </c>
      <c r="B16073" s="32" t="s">
        <v>5</v>
      </c>
      <c r="C16073" s="32" t="s">
        <v>134</v>
      </c>
      <c r="D16073" s="33">
        <v>0</v>
      </c>
    </row>
    <row r="16074" spans="1:4">
      <c r="A16074" s="32">
        <v>2013</v>
      </c>
      <c r="B16074" s="32" t="s">
        <v>6</v>
      </c>
      <c r="C16074" s="32" t="s">
        <v>134</v>
      </c>
      <c r="D16074" s="33">
        <v>0</v>
      </c>
    </row>
    <row r="16075" spans="1:4">
      <c r="A16075" s="32">
        <v>2013</v>
      </c>
      <c r="B16075" s="32" t="s">
        <v>7</v>
      </c>
      <c r="C16075" s="32" t="s">
        <v>134</v>
      </c>
      <c r="D16075" s="33">
        <v>2807.9090444786202</v>
      </c>
    </row>
    <row r="16076" spans="1:4">
      <c r="A16076" s="32">
        <v>2013</v>
      </c>
      <c r="B16076" s="32" t="s">
        <v>8</v>
      </c>
      <c r="C16076" s="32" t="s">
        <v>134</v>
      </c>
      <c r="D16076" s="33">
        <v>19.6185974932562</v>
      </c>
    </row>
    <row r="16077" spans="1:4">
      <c r="A16077" s="32">
        <v>2013</v>
      </c>
      <c r="B16077" s="32" t="s">
        <v>9</v>
      </c>
      <c r="C16077" s="32" t="s">
        <v>134</v>
      </c>
      <c r="D16077" s="33">
        <v>65.809452332843094</v>
      </c>
    </row>
    <row r="16078" spans="1:4">
      <c r="A16078" s="32">
        <v>2013</v>
      </c>
      <c r="B16078" s="32" t="s">
        <v>10</v>
      </c>
      <c r="C16078" s="32" t="s">
        <v>134</v>
      </c>
      <c r="D16078" s="33">
        <v>1035.81270840978</v>
      </c>
    </row>
    <row r="16079" spans="1:4">
      <c r="A16079" s="32">
        <v>2013</v>
      </c>
      <c r="B16079" s="32" t="s">
        <v>11</v>
      </c>
      <c r="C16079" s="32" t="s">
        <v>134</v>
      </c>
      <c r="D16079" s="33">
        <v>38.757781710684299</v>
      </c>
    </row>
    <row r="16080" spans="1:4">
      <c r="A16080" s="32">
        <v>2013</v>
      </c>
      <c r="B16080" s="32" t="s">
        <v>12</v>
      </c>
      <c r="C16080" s="32" t="s">
        <v>134</v>
      </c>
      <c r="D16080" s="33">
        <v>22.519049699825199</v>
      </c>
    </row>
    <row r="16081" spans="1:4">
      <c r="A16081" s="32">
        <v>2013</v>
      </c>
      <c r="B16081" s="32" t="s">
        <v>13</v>
      </c>
      <c r="C16081" s="32" t="s">
        <v>134</v>
      </c>
      <c r="D16081" s="33">
        <v>25.599658412225502</v>
      </c>
    </row>
    <row r="16082" spans="1:4">
      <c r="A16082" s="32">
        <v>2013</v>
      </c>
      <c r="B16082" s="32" t="s">
        <v>14</v>
      </c>
      <c r="C16082" s="32" t="s">
        <v>134</v>
      </c>
      <c r="D16082" s="33">
        <v>32.628670590151003</v>
      </c>
    </row>
    <row r="16083" spans="1:4">
      <c r="A16083" s="32">
        <v>2013</v>
      </c>
      <c r="B16083" s="32" t="s">
        <v>15</v>
      </c>
      <c r="C16083" s="32" t="s">
        <v>134</v>
      </c>
      <c r="D16083" s="33">
        <v>1792.52630512681</v>
      </c>
    </row>
    <row r="16084" spans="1:4">
      <c r="A16084" s="32">
        <v>2014</v>
      </c>
      <c r="B16084" s="32" t="s">
        <v>4</v>
      </c>
      <c r="C16084" s="32" t="s">
        <v>134</v>
      </c>
      <c r="D16084" s="33">
        <v>26.376360791481499</v>
      </c>
    </row>
    <row r="16085" spans="1:4">
      <c r="A16085" s="32">
        <v>2014</v>
      </c>
      <c r="B16085" s="32" t="s">
        <v>5</v>
      </c>
      <c r="C16085" s="32" t="s">
        <v>134</v>
      </c>
      <c r="D16085" s="33">
        <v>230.87932738584499</v>
      </c>
    </row>
    <row r="16086" spans="1:4">
      <c r="A16086" s="32">
        <v>2014</v>
      </c>
      <c r="B16086" s="32" t="s">
        <v>6</v>
      </c>
      <c r="C16086" s="32" t="s">
        <v>134</v>
      </c>
      <c r="D16086" s="33">
        <v>5.0557787599851496</v>
      </c>
    </row>
    <row r="16087" spans="1:4">
      <c r="A16087" s="32">
        <v>2014</v>
      </c>
      <c r="B16087" s="32" t="s">
        <v>7</v>
      </c>
      <c r="C16087" s="32" t="s">
        <v>134</v>
      </c>
      <c r="D16087" s="33">
        <v>1.00690061649893</v>
      </c>
    </row>
    <row r="16088" spans="1:4">
      <c r="A16088" s="32">
        <v>2014</v>
      </c>
      <c r="B16088" s="32" t="s">
        <v>8</v>
      </c>
      <c r="C16088" s="32" t="s">
        <v>134</v>
      </c>
      <c r="D16088" s="33">
        <v>757.95568901683305</v>
      </c>
    </row>
    <row r="16089" spans="1:4">
      <c r="A16089" s="32">
        <v>2014</v>
      </c>
      <c r="B16089" s="32" t="s">
        <v>9</v>
      </c>
      <c r="C16089" s="32" t="s">
        <v>134</v>
      </c>
      <c r="D16089" s="33">
        <v>0</v>
      </c>
    </row>
    <row r="16090" spans="1:4">
      <c r="A16090" s="32">
        <v>2014</v>
      </c>
      <c r="B16090" s="32" t="s">
        <v>10</v>
      </c>
      <c r="C16090" s="32" t="s">
        <v>134</v>
      </c>
      <c r="D16090" s="33">
        <v>219.25058284918299</v>
      </c>
    </row>
    <row r="16091" spans="1:4">
      <c r="A16091" s="32">
        <v>2014</v>
      </c>
      <c r="B16091" s="32" t="s">
        <v>11</v>
      </c>
      <c r="C16091" s="32" t="s">
        <v>134</v>
      </c>
      <c r="D16091" s="33">
        <v>36.041345545172398</v>
      </c>
    </row>
    <row r="16092" spans="1:4">
      <c r="A16092" s="32">
        <v>2014</v>
      </c>
      <c r="B16092" s="32" t="s">
        <v>12</v>
      </c>
      <c r="C16092" s="32" t="s">
        <v>134</v>
      </c>
      <c r="D16092" s="33">
        <v>749.51388358587599</v>
      </c>
    </row>
    <row r="16093" spans="1:4">
      <c r="A16093" s="32">
        <v>2014</v>
      </c>
      <c r="B16093" s="32" t="s">
        <v>13</v>
      </c>
      <c r="C16093" s="32" t="s">
        <v>134</v>
      </c>
      <c r="D16093" s="33">
        <v>887.74930417133396</v>
      </c>
    </row>
    <row r="16094" spans="1:4">
      <c r="A16094" s="32">
        <v>2014</v>
      </c>
      <c r="B16094" s="32" t="s">
        <v>14</v>
      </c>
      <c r="C16094" s="32" t="s">
        <v>134</v>
      </c>
      <c r="D16094" s="33">
        <v>828.03191063378199</v>
      </c>
    </row>
    <row r="16095" spans="1:4">
      <c r="A16095" s="32">
        <v>2014</v>
      </c>
      <c r="B16095" s="32" t="s">
        <v>15</v>
      </c>
      <c r="C16095" s="32" t="s">
        <v>134</v>
      </c>
      <c r="D16095" s="33">
        <v>791.95038691049604</v>
      </c>
    </row>
    <row r="16096" spans="1:4">
      <c r="A16096" s="32">
        <v>2015</v>
      </c>
      <c r="B16096" s="32" t="s">
        <v>4</v>
      </c>
      <c r="C16096" s="32" t="s">
        <v>134</v>
      </c>
      <c r="D16096" s="33">
        <v>1067</v>
      </c>
    </row>
    <row r="16097" spans="1:4">
      <c r="A16097" s="32">
        <v>2015</v>
      </c>
      <c r="B16097" s="32" t="s">
        <v>5</v>
      </c>
      <c r="C16097" s="32" t="s">
        <v>134</v>
      </c>
      <c r="D16097" s="33">
        <v>553</v>
      </c>
    </row>
    <row r="16098" spans="1:4">
      <c r="A16098" s="32">
        <v>2015</v>
      </c>
      <c r="B16098" s="32" t="s">
        <v>6</v>
      </c>
      <c r="C16098" s="32" t="s">
        <v>134</v>
      </c>
      <c r="D16098" s="33">
        <v>634</v>
      </c>
    </row>
    <row r="16099" spans="1:4">
      <c r="A16099" s="32">
        <v>2015</v>
      </c>
      <c r="B16099" s="32" t="s">
        <v>7</v>
      </c>
      <c r="C16099" s="32" t="s">
        <v>134</v>
      </c>
      <c r="D16099" s="33">
        <v>1353</v>
      </c>
    </row>
    <row r="16100" spans="1:4">
      <c r="A16100" s="32">
        <v>2015</v>
      </c>
      <c r="B16100" s="32" t="s">
        <v>8</v>
      </c>
      <c r="C16100" s="32" t="s">
        <v>134</v>
      </c>
      <c r="D16100" s="33">
        <v>2727</v>
      </c>
    </row>
    <row r="16101" spans="1:4">
      <c r="A16101" s="32">
        <v>2015</v>
      </c>
      <c r="B16101" s="32" t="s">
        <v>9</v>
      </c>
      <c r="C16101" s="32" t="s">
        <v>134</v>
      </c>
      <c r="D16101" s="33">
        <v>1930</v>
      </c>
    </row>
    <row r="16102" spans="1:4">
      <c r="A16102" s="32">
        <v>2015</v>
      </c>
      <c r="B16102" s="32" t="s">
        <v>10</v>
      </c>
      <c r="C16102" s="32" t="s">
        <v>134</v>
      </c>
      <c r="D16102" s="33">
        <v>2195</v>
      </c>
    </row>
    <row r="16103" spans="1:4">
      <c r="A16103" s="32">
        <v>2015</v>
      </c>
      <c r="B16103" s="32" t="s">
        <v>11</v>
      </c>
      <c r="C16103" s="32" t="s">
        <v>134</v>
      </c>
      <c r="D16103" s="33">
        <v>1828</v>
      </c>
    </row>
    <row r="16104" spans="1:4">
      <c r="A16104" s="32">
        <v>2015</v>
      </c>
      <c r="B16104" s="32" t="s">
        <v>12</v>
      </c>
      <c r="C16104" s="32" t="s">
        <v>134</v>
      </c>
      <c r="D16104" s="33">
        <v>1747</v>
      </c>
    </row>
    <row r="16105" spans="1:4">
      <c r="A16105" s="32">
        <v>2015</v>
      </c>
      <c r="B16105" s="32" t="s">
        <v>13</v>
      </c>
      <c r="C16105" s="32" t="s">
        <v>134</v>
      </c>
      <c r="D16105" s="33">
        <v>1853</v>
      </c>
    </row>
    <row r="16106" spans="1:4">
      <c r="A16106" s="32">
        <v>2015</v>
      </c>
      <c r="B16106" s="32" t="s">
        <v>14</v>
      </c>
      <c r="C16106" s="32" t="s">
        <v>134</v>
      </c>
      <c r="D16106" s="33">
        <v>2113</v>
      </c>
    </row>
    <row r="16107" spans="1:4">
      <c r="A16107" s="32">
        <v>2015</v>
      </c>
      <c r="B16107" s="32" t="s">
        <v>15</v>
      </c>
      <c r="C16107" s="32" t="s">
        <v>134</v>
      </c>
      <c r="D16107" s="33">
        <v>1361</v>
      </c>
    </row>
    <row r="16108" spans="1:4">
      <c r="A16108" s="32">
        <v>2016</v>
      </c>
      <c r="B16108" s="32" t="s">
        <v>4</v>
      </c>
      <c r="C16108" s="32" t="s">
        <v>134</v>
      </c>
      <c r="D16108" s="33">
        <v>1986</v>
      </c>
    </row>
    <row r="16109" spans="1:4">
      <c r="A16109" s="32">
        <v>2016</v>
      </c>
      <c r="B16109" s="32" t="s">
        <v>5</v>
      </c>
      <c r="C16109" s="32" t="s">
        <v>134</v>
      </c>
      <c r="D16109" s="33">
        <v>1612</v>
      </c>
    </row>
    <row r="16110" spans="1:4">
      <c r="A16110" s="32">
        <v>2016</v>
      </c>
      <c r="B16110" s="32" t="s">
        <v>6</v>
      </c>
      <c r="C16110" s="32" t="s">
        <v>134</v>
      </c>
      <c r="D16110" s="33">
        <v>1894</v>
      </c>
    </row>
    <row r="16111" spans="1:4">
      <c r="A16111" s="32">
        <v>2016</v>
      </c>
      <c r="B16111" s="32" t="s">
        <v>7</v>
      </c>
      <c r="C16111" s="32" t="s">
        <v>134</v>
      </c>
      <c r="D16111" s="33">
        <v>2097</v>
      </c>
    </row>
    <row r="16112" spans="1:4">
      <c r="A16112" s="32">
        <v>2016</v>
      </c>
      <c r="B16112" s="32" t="s">
        <v>8</v>
      </c>
      <c r="C16112" s="32" t="s">
        <v>134</v>
      </c>
      <c r="D16112" s="33">
        <v>1521</v>
      </c>
    </row>
    <row r="16113" spans="1:4">
      <c r="A16113" s="32">
        <v>2016</v>
      </c>
      <c r="B16113" s="32" t="s">
        <v>9</v>
      </c>
      <c r="C16113" s="32" t="s">
        <v>134</v>
      </c>
      <c r="D16113" s="33">
        <v>1648</v>
      </c>
    </row>
    <row r="16114" spans="1:4">
      <c r="A16114" s="32">
        <v>2016</v>
      </c>
      <c r="B16114" s="32" t="s">
        <v>10</v>
      </c>
      <c r="C16114" s="32" t="s">
        <v>134</v>
      </c>
      <c r="D16114" s="33">
        <v>1479</v>
      </c>
    </row>
    <row r="16115" spans="1:4">
      <c r="A16115" s="32">
        <v>2016</v>
      </c>
      <c r="B16115" s="32" t="s">
        <v>11</v>
      </c>
      <c r="C16115" s="32" t="s">
        <v>134</v>
      </c>
      <c r="D16115" s="33">
        <v>2181</v>
      </c>
    </row>
    <row r="16116" spans="1:4">
      <c r="A16116" s="32">
        <v>2016</v>
      </c>
      <c r="B16116" s="32" t="s">
        <v>12</v>
      </c>
      <c r="C16116" s="32" t="s">
        <v>134</v>
      </c>
      <c r="D16116" s="33">
        <v>2291</v>
      </c>
    </row>
    <row r="16117" spans="1:4">
      <c r="A16117" s="32">
        <v>2016</v>
      </c>
      <c r="B16117" s="32" t="s">
        <v>13</v>
      </c>
      <c r="C16117" s="32" t="s">
        <v>134</v>
      </c>
      <c r="D16117" s="33">
        <v>2049</v>
      </c>
    </row>
    <row r="16118" spans="1:4">
      <c r="A16118" s="32">
        <v>2016</v>
      </c>
      <c r="B16118" s="32" t="s">
        <v>14</v>
      </c>
      <c r="C16118" s="32" t="s">
        <v>134</v>
      </c>
      <c r="D16118" s="33">
        <v>2438</v>
      </c>
    </row>
    <row r="16119" spans="1:4">
      <c r="A16119" s="32">
        <v>2016</v>
      </c>
      <c r="B16119" s="32" t="s">
        <v>15</v>
      </c>
      <c r="C16119" s="32" t="s">
        <v>134</v>
      </c>
      <c r="D16119" s="33">
        <v>2235</v>
      </c>
    </row>
    <row r="16120" spans="1:4">
      <c r="A16120" s="32">
        <v>2017</v>
      </c>
      <c r="B16120" s="32" t="s">
        <v>4</v>
      </c>
      <c r="C16120" s="32" t="s">
        <v>134</v>
      </c>
      <c r="D16120" s="33">
        <v>1968</v>
      </c>
    </row>
    <row r="16121" spans="1:4">
      <c r="A16121" s="32">
        <v>2017</v>
      </c>
      <c r="B16121" s="32" t="s">
        <v>5</v>
      </c>
      <c r="C16121" s="32" t="s">
        <v>134</v>
      </c>
      <c r="D16121" s="33">
        <v>2046</v>
      </c>
    </row>
    <row r="16122" spans="1:4">
      <c r="A16122" s="32">
        <v>2017</v>
      </c>
      <c r="B16122" s="32" t="s">
        <v>6</v>
      </c>
      <c r="C16122" s="32" t="s">
        <v>134</v>
      </c>
      <c r="D16122" s="33">
        <v>1665</v>
      </c>
    </row>
    <row r="16123" spans="1:4">
      <c r="A16123" s="32">
        <v>2017</v>
      </c>
      <c r="B16123" s="32" t="s">
        <v>7</v>
      </c>
      <c r="C16123" s="32" t="s">
        <v>134</v>
      </c>
      <c r="D16123" s="33">
        <v>855</v>
      </c>
    </row>
    <row r="16124" spans="1:4">
      <c r="A16124" s="32">
        <v>2017</v>
      </c>
      <c r="B16124" s="32" t="s">
        <v>8</v>
      </c>
      <c r="C16124" s="32" t="s">
        <v>134</v>
      </c>
      <c r="D16124" s="33">
        <v>1844</v>
      </c>
    </row>
    <row r="16125" spans="1:4">
      <c r="A16125" s="32">
        <v>2017</v>
      </c>
      <c r="B16125" s="32" t="s">
        <v>9</v>
      </c>
      <c r="C16125" s="32" t="s">
        <v>134</v>
      </c>
      <c r="D16125" s="33">
        <v>1923</v>
      </c>
    </row>
    <row r="16126" spans="1:4">
      <c r="A16126" s="32">
        <v>2017</v>
      </c>
      <c r="B16126" s="32" t="s">
        <v>10</v>
      </c>
      <c r="C16126" s="32" t="s">
        <v>134</v>
      </c>
      <c r="D16126" s="33">
        <v>1526</v>
      </c>
    </row>
    <row r="16127" spans="1:4">
      <c r="A16127" s="32">
        <v>2017</v>
      </c>
      <c r="B16127" s="32" t="s">
        <v>11</v>
      </c>
      <c r="C16127" s="32" t="s">
        <v>134</v>
      </c>
      <c r="D16127" s="33">
        <v>1725</v>
      </c>
    </row>
    <row r="16128" spans="1:4">
      <c r="A16128" s="32">
        <v>2017</v>
      </c>
      <c r="B16128" s="32" t="s">
        <v>12</v>
      </c>
      <c r="C16128" s="32" t="s">
        <v>134</v>
      </c>
      <c r="D16128" s="33">
        <v>2231</v>
      </c>
    </row>
    <row r="16129" spans="1:4">
      <c r="A16129" s="32">
        <v>2017</v>
      </c>
      <c r="B16129" s="32" t="s">
        <v>13</v>
      </c>
      <c r="C16129" s="32" t="s">
        <v>134</v>
      </c>
      <c r="D16129" s="33">
        <v>2092</v>
      </c>
    </row>
    <row r="16130" spans="1:4">
      <c r="A16130" s="32">
        <v>2017</v>
      </c>
      <c r="B16130" s="32" t="s">
        <v>14</v>
      </c>
      <c r="C16130" s="32" t="s">
        <v>134</v>
      </c>
      <c r="D16130" s="33">
        <v>1634</v>
      </c>
    </row>
    <row r="16131" spans="1:4">
      <c r="A16131" s="32">
        <v>2017</v>
      </c>
      <c r="B16131" s="32" t="s">
        <v>15</v>
      </c>
      <c r="C16131" s="32" t="s">
        <v>134</v>
      </c>
      <c r="D16131" s="33">
        <v>1776</v>
      </c>
    </row>
    <row r="16132" spans="1:4">
      <c r="A16132" s="32">
        <v>2018</v>
      </c>
      <c r="B16132" s="32" t="s">
        <v>4</v>
      </c>
      <c r="C16132" s="32" t="s">
        <v>134</v>
      </c>
      <c r="D16132" s="33">
        <v>1029</v>
      </c>
    </row>
    <row r="16133" spans="1:4">
      <c r="A16133" s="32">
        <v>2018</v>
      </c>
      <c r="B16133" s="32" t="s">
        <v>5</v>
      </c>
      <c r="C16133" s="32" t="s">
        <v>134</v>
      </c>
      <c r="D16133" s="33">
        <v>2258</v>
      </c>
    </row>
    <row r="16134" spans="1:4">
      <c r="A16134" s="32">
        <v>2018</v>
      </c>
      <c r="B16134" s="32" t="s">
        <v>6</v>
      </c>
      <c r="C16134" s="32" t="s">
        <v>134</v>
      </c>
      <c r="D16134" s="33">
        <v>2222</v>
      </c>
    </row>
    <row r="16135" spans="1:4">
      <c r="A16135" s="32">
        <v>2018</v>
      </c>
      <c r="B16135" s="32" t="s">
        <v>7</v>
      </c>
      <c r="C16135" s="32" t="s">
        <v>134</v>
      </c>
      <c r="D16135" s="33">
        <v>2285</v>
      </c>
    </row>
    <row r="16136" spans="1:4">
      <c r="A16136" s="32">
        <v>2018</v>
      </c>
      <c r="B16136" s="32" t="s">
        <v>8</v>
      </c>
      <c r="C16136" s="32" t="s">
        <v>134</v>
      </c>
      <c r="D16136" s="33">
        <v>2360</v>
      </c>
    </row>
    <row r="16137" spans="1:4">
      <c r="A16137" s="32">
        <v>2018</v>
      </c>
      <c r="B16137" s="32" t="s">
        <v>9</v>
      </c>
      <c r="C16137" s="32" t="s">
        <v>134</v>
      </c>
      <c r="D16137" s="33">
        <v>2327</v>
      </c>
    </row>
    <row r="16138" spans="1:4">
      <c r="A16138" s="32">
        <v>2018</v>
      </c>
      <c r="B16138" s="32" t="s">
        <v>10</v>
      </c>
      <c r="C16138" s="32" t="s">
        <v>134</v>
      </c>
      <c r="D16138" s="33">
        <v>2098</v>
      </c>
    </row>
    <row r="16139" spans="1:4">
      <c r="A16139" s="32">
        <v>2018</v>
      </c>
      <c r="B16139" s="32" t="s">
        <v>11</v>
      </c>
      <c r="C16139" s="32" t="s">
        <v>134</v>
      </c>
      <c r="D16139" s="33">
        <v>2371</v>
      </c>
    </row>
    <row r="16140" spans="1:4">
      <c r="A16140" s="32">
        <v>2018</v>
      </c>
      <c r="B16140" s="32" t="s">
        <v>12</v>
      </c>
      <c r="C16140" s="32" t="s">
        <v>134</v>
      </c>
      <c r="D16140" s="33">
        <v>2143</v>
      </c>
    </row>
    <row r="16141" spans="1:4">
      <c r="A16141" s="32">
        <v>2018</v>
      </c>
      <c r="B16141" s="32" t="s">
        <v>13</v>
      </c>
      <c r="C16141" s="32" t="s">
        <v>134</v>
      </c>
      <c r="D16141" s="33">
        <v>33</v>
      </c>
    </row>
    <row r="16142" spans="1:4">
      <c r="A16142" s="32">
        <v>2018</v>
      </c>
      <c r="B16142" s="32" t="s">
        <v>14</v>
      </c>
      <c r="C16142" s="32" t="s">
        <v>134</v>
      </c>
      <c r="D16142" s="33">
        <v>2029</v>
      </c>
    </row>
    <row r="16143" spans="1:4">
      <c r="A16143" s="32">
        <v>2018</v>
      </c>
      <c r="B16143" s="32" t="s">
        <v>15</v>
      </c>
      <c r="C16143" s="32" t="s">
        <v>134</v>
      </c>
      <c r="D16143" s="33">
        <v>1944</v>
      </c>
    </row>
    <row r="16144" spans="1:4">
      <c r="A16144" s="32">
        <v>2019</v>
      </c>
      <c r="B16144" s="32" t="s">
        <v>4</v>
      </c>
      <c r="C16144" s="32" t="s">
        <v>134</v>
      </c>
      <c r="D16144" s="33">
        <v>1869</v>
      </c>
    </row>
    <row r="16145" spans="1:4">
      <c r="A16145" s="32">
        <v>2019</v>
      </c>
      <c r="B16145" s="32" t="s">
        <v>5</v>
      </c>
      <c r="C16145" s="32" t="s">
        <v>134</v>
      </c>
      <c r="D16145" s="33">
        <v>2040</v>
      </c>
    </row>
    <row r="16146" spans="1:4">
      <c r="A16146" s="32">
        <v>2019</v>
      </c>
      <c r="B16146" s="32" t="s">
        <v>6</v>
      </c>
      <c r="C16146" s="32" t="s">
        <v>134</v>
      </c>
      <c r="D16146" s="33">
        <v>1665</v>
      </c>
    </row>
    <row r="16147" spans="1:4">
      <c r="A16147" s="32">
        <v>2019</v>
      </c>
      <c r="B16147" s="32" t="s">
        <v>7</v>
      </c>
      <c r="C16147" s="32" t="s">
        <v>134</v>
      </c>
      <c r="D16147" s="33">
        <v>1896</v>
      </c>
    </row>
    <row r="16148" spans="1:4">
      <c r="A16148" s="32">
        <v>2019</v>
      </c>
      <c r="B16148" s="32" t="s">
        <v>8</v>
      </c>
      <c r="C16148" s="32" t="s">
        <v>134</v>
      </c>
      <c r="D16148" s="33">
        <v>1740</v>
      </c>
    </row>
    <row r="16149" spans="1:4">
      <c r="A16149" s="32">
        <v>2019</v>
      </c>
      <c r="B16149" s="32" t="s">
        <v>9</v>
      </c>
      <c r="C16149" s="32" t="s">
        <v>134</v>
      </c>
      <c r="D16149" s="33">
        <v>809</v>
      </c>
    </row>
    <row r="16150" spans="1:4">
      <c r="A16150" s="32">
        <v>2019</v>
      </c>
      <c r="B16150" s="32" t="s">
        <v>10</v>
      </c>
      <c r="C16150" s="32" t="s">
        <v>134</v>
      </c>
      <c r="D16150" s="33">
        <v>0</v>
      </c>
    </row>
    <row r="16151" spans="1:4">
      <c r="A16151" s="32">
        <v>2019</v>
      </c>
      <c r="B16151" s="32" t="s">
        <v>11</v>
      </c>
      <c r="C16151" s="32" t="s">
        <v>134</v>
      </c>
      <c r="D16151" s="33">
        <v>557</v>
      </c>
    </row>
    <row r="16152" spans="1:4">
      <c r="A16152" s="32">
        <v>2019</v>
      </c>
      <c r="B16152" s="32" t="s">
        <v>12</v>
      </c>
      <c r="C16152" s="32" t="s">
        <v>134</v>
      </c>
      <c r="D16152" s="33">
        <v>3003</v>
      </c>
    </row>
    <row r="16153" spans="1:4">
      <c r="A16153" s="32">
        <v>2019</v>
      </c>
      <c r="B16153" s="32" t="s">
        <v>13</v>
      </c>
      <c r="C16153" s="32" t="s">
        <v>134</v>
      </c>
      <c r="D16153" s="33">
        <v>2628</v>
      </c>
    </row>
    <row r="16154" spans="1:4">
      <c r="A16154" s="32">
        <v>2019</v>
      </c>
      <c r="B16154" s="32" t="s">
        <v>14</v>
      </c>
      <c r="C16154" s="32" t="s">
        <v>134</v>
      </c>
      <c r="D16154" s="33">
        <v>2795</v>
      </c>
    </row>
    <row r="16155" spans="1:4">
      <c r="A16155" s="32">
        <v>2019</v>
      </c>
      <c r="B16155" s="32" t="s">
        <v>15</v>
      </c>
      <c r="C16155" s="32" t="s">
        <v>134</v>
      </c>
      <c r="D16155" s="33">
        <v>2316</v>
      </c>
    </row>
    <row r="16156" spans="1:4">
      <c r="A16156" s="32">
        <v>2020</v>
      </c>
      <c r="B16156" s="32" t="s">
        <v>4</v>
      </c>
      <c r="C16156" s="32" t="s">
        <v>134</v>
      </c>
      <c r="D16156" s="33">
        <v>232</v>
      </c>
    </row>
    <row r="16157" spans="1:4">
      <c r="A16157" s="32">
        <v>2020</v>
      </c>
      <c r="B16157" s="32" t="s">
        <v>5</v>
      </c>
      <c r="C16157" s="32" t="s">
        <v>134</v>
      </c>
      <c r="D16157" s="33">
        <v>0</v>
      </c>
    </row>
    <row r="16158" spans="1:4">
      <c r="A16158" s="32">
        <v>2020</v>
      </c>
      <c r="B16158" s="32" t="s">
        <v>6</v>
      </c>
      <c r="C16158" s="32" t="s">
        <v>134</v>
      </c>
      <c r="D16158" s="33">
        <v>516</v>
      </c>
    </row>
    <row r="16159" spans="1:4">
      <c r="A16159" s="32">
        <v>2020</v>
      </c>
      <c r="B16159" s="32" t="s">
        <v>7</v>
      </c>
      <c r="C16159" s="32" t="s">
        <v>134</v>
      </c>
      <c r="D16159" s="33">
        <v>0</v>
      </c>
    </row>
    <row r="16160" spans="1:4">
      <c r="A16160" s="32">
        <v>2020</v>
      </c>
      <c r="B16160" s="32" t="s">
        <v>8</v>
      </c>
      <c r="C16160" s="32" t="s">
        <v>134</v>
      </c>
      <c r="D16160" s="33">
        <v>5</v>
      </c>
    </row>
    <row r="16161" spans="1:4">
      <c r="A16161" s="32">
        <v>2020</v>
      </c>
      <c r="B16161" s="32" t="s">
        <v>9</v>
      </c>
      <c r="C16161" s="32" t="s">
        <v>134</v>
      </c>
      <c r="D16161" s="33">
        <v>71</v>
      </c>
    </row>
    <row r="16162" spans="1:4">
      <c r="A16162" s="32">
        <v>2020</v>
      </c>
      <c r="B16162" s="32" t="s">
        <v>10</v>
      </c>
      <c r="C16162" s="32" t="s">
        <v>134</v>
      </c>
      <c r="D16162" s="33">
        <v>20</v>
      </c>
    </row>
    <row r="16163" spans="1:4">
      <c r="A16163" s="32">
        <v>2020</v>
      </c>
      <c r="B16163" s="32" t="s">
        <v>11</v>
      </c>
      <c r="C16163" s="32" t="s">
        <v>134</v>
      </c>
      <c r="D16163" s="33">
        <v>33</v>
      </c>
    </row>
    <row r="16164" spans="1:4">
      <c r="A16164" s="32">
        <v>2020</v>
      </c>
      <c r="B16164" s="32" t="s">
        <v>12</v>
      </c>
      <c r="C16164" s="32" t="s">
        <v>134</v>
      </c>
      <c r="D16164" s="33">
        <v>10</v>
      </c>
    </row>
    <row r="16165" spans="1:4">
      <c r="A16165" s="32">
        <v>2020</v>
      </c>
      <c r="B16165" s="32" t="s">
        <v>13</v>
      </c>
      <c r="C16165" s="32" t="s">
        <v>134</v>
      </c>
      <c r="D16165" s="33">
        <v>6</v>
      </c>
    </row>
    <row r="16166" spans="1:4">
      <c r="A16166" s="32">
        <v>2020</v>
      </c>
      <c r="B16166" s="32" t="s">
        <v>14</v>
      </c>
      <c r="C16166" s="32" t="s">
        <v>134</v>
      </c>
      <c r="D16166" s="33">
        <v>36</v>
      </c>
    </row>
    <row r="16167" spans="1:4">
      <c r="A16167" s="32">
        <v>1995</v>
      </c>
      <c r="B16167" s="32" t="s">
        <v>10</v>
      </c>
      <c r="C16167" s="32" t="s">
        <v>135</v>
      </c>
      <c r="D16167" s="33">
        <v>0</v>
      </c>
    </row>
    <row r="16168" spans="1:4">
      <c r="A16168" s="32">
        <v>1995</v>
      </c>
      <c r="B16168" s="32" t="s">
        <v>11</v>
      </c>
      <c r="C16168" s="32" t="s">
        <v>135</v>
      </c>
      <c r="D16168" s="33">
        <v>0</v>
      </c>
    </row>
    <row r="16169" spans="1:4">
      <c r="A16169" s="32">
        <v>1995</v>
      </c>
      <c r="B16169" s="32" t="s">
        <v>12</v>
      </c>
      <c r="C16169" s="32" t="s">
        <v>135</v>
      </c>
      <c r="D16169" s="33">
        <v>0</v>
      </c>
    </row>
    <row r="16170" spans="1:4">
      <c r="A16170" s="32">
        <v>1995</v>
      </c>
      <c r="B16170" s="32" t="s">
        <v>13</v>
      </c>
      <c r="C16170" s="32" t="s">
        <v>135</v>
      </c>
      <c r="D16170" s="33">
        <v>0</v>
      </c>
    </row>
    <row r="16171" spans="1:4">
      <c r="A16171" s="32">
        <v>1995</v>
      </c>
      <c r="B16171" s="32" t="s">
        <v>14</v>
      </c>
      <c r="C16171" s="32" t="s">
        <v>135</v>
      </c>
      <c r="D16171" s="33">
        <v>0</v>
      </c>
    </row>
    <row r="16172" spans="1:4">
      <c r="A16172" s="32">
        <v>1995</v>
      </c>
      <c r="B16172" s="32" t="s">
        <v>15</v>
      </c>
      <c r="C16172" s="32" t="s">
        <v>135</v>
      </c>
      <c r="D16172" s="33">
        <v>0</v>
      </c>
    </row>
    <row r="16173" spans="1:4">
      <c r="A16173" s="32">
        <v>1996</v>
      </c>
      <c r="B16173" s="32" t="s">
        <v>4</v>
      </c>
      <c r="C16173" s="32" t="s">
        <v>135</v>
      </c>
      <c r="D16173" s="33">
        <v>0</v>
      </c>
    </row>
    <row r="16174" spans="1:4">
      <c r="A16174" s="32">
        <v>1996</v>
      </c>
      <c r="B16174" s="32" t="s">
        <v>5</v>
      </c>
      <c r="C16174" s="32" t="s">
        <v>135</v>
      </c>
      <c r="D16174" s="33">
        <v>0</v>
      </c>
    </row>
    <row r="16175" spans="1:4">
      <c r="A16175" s="32">
        <v>1996</v>
      </c>
      <c r="B16175" s="32" t="s">
        <v>6</v>
      </c>
      <c r="C16175" s="32" t="s">
        <v>135</v>
      </c>
      <c r="D16175" s="33">
        <v>0</v>
      </c>
    </row>
    <row r="16176" spans="1:4">
      <c r="A16176" s="32">
        <v>1996</v>
      </c>
      <c r="B16176" s="32" t="s">
        <v>7</v>
      </c>
      <c r="C16176" s="32" t="s">
        <v>135</v>
      </c>
      <c r="D16176" s="33">
        <v>0</v>
      </c>
    </row>
    <row r="16177" spans="1:4">
      <c r="A16177" s="32">
        <v>1996</v>
      </c>
      <c r="B16177" s="32" t="s">
        <v>8</v>
      </c>
      <c r="C16177" s="32" t="s">
        <v>135</v>
      </c>
      <c r="D16177" s="33">
        <v>0</v>
      </c>
    </row>
    <row r="16178" spans="1:4">
      <c r="A16178" s="32">
        <v>1996</v>
      </c>
      <c r="B16178" s="32" t="s">
        <v>9</v>
      </c>
      <c r="C16178" s="32" t="s">
        <v>135</v>
      </c>
      <c r="D16178" s="33">
        <v>0</v>
      </c>
    </row>
    <row r="16179" spans="1:4">
      <c r="A16179" s="32">
        <v>1996</v>
      </c>
      <c r="B16179" s="32" t="s">
        <v>10</v>
      </c>
      <c r="C16179" s="32" t="s">
        <v>135</v>
      </c>
      <c r="D16179" s="33">
        <v>0</v>
      </c>
    </row>
    <row r="16180" spans="1:4">
      <c r="A16180" s="32">
        <v>1996</v>
      </c>
      <c r="B16180" s="32" t="s">
        <v>11</v>
      </c>
      <c r="C16180" s="32" t="s">
        <v>135</v>
      </c>
      <c r="D16180" s="33">
        <v>0</v>
      </c>
    </row>
    <row r="16181" spans="1:4">
      <c r="A16181" s="32">
        <v>1996</v>
      </c>
      <c r="B16181" s="32" t="s">
        <v>12</v>
      </c>
      <c r="C16181" s="32" t="s">
        <v>135</v>
      </c>
      <c r="D16181" s="33">
        <v>0</v>
      </c>
    </row>
    <row r="16182" spans="1:4">
      <c r="A16182" s="32">
        <v>1996</v>
      </c>
      <c r="B16182" s="32" t="s">
        <v>13</v>
      </c>
      <c r="C16182" s="32" t="s">
        <v>135</v>
      </c>
      <c r="D16182" s="33">
        <v>0</v>
      </c>
    </row>
    <row r="16183" spans="1:4">
      <c r="A16183" s="32">
        <v>1996</v>
      </c>
      <c r="B16183" s="32" t="s">
        <v>14</v>
      </c>
      <c r="C16183" s="32" t="s">
        <v>135</v>
      </c>
      <c r="D16183" s="33">
        <v>0</v>
      </c>
    </row>
    <row r="16184" spans="1:4">
      <c r="A16184" s="32">
        <v>1996</v>
      </c>
      <c r="B16184" s="32" t="s">
        <v>15</v>
      </c>
      <c r="C16184" s="32" t="s">
        <v>135</v>
      </c>
      <c r="D16184" s="33">
        <v>0</v>
      </c>
    </row>
    <row r="16185" spans="1:4">
      <c r="A16185" s="32">
        <v>1997</v>
      </c>
      <c r="B16185" s="32" t="s">
        <v>4</v>
      </c>
      <c r="C16185" s="32" t="s">
        <v>135</v>
      </c>
      <c r="D16185" s="33">
        <v>0</v>
      </c>
    </row>
    <row r="16186" spans="1:4">
      <c r="A16186" s="32">
        <v>1997</v>
      </c>
      <c r="B16186" s="32" t="s">
        <v>5</v>
      </c>
      <c r="C16186" s="32" t="s">
        <v>135</v>
      </c>
      <c r="D16186" s="33">
        <v>0</v>
      </c>
    </row>
    <row r="16187" spans="1:4">
      <c r="A16187" s="32">
        <v>1997</v>
      </c>
      <c r="B16187" s="32" t="s">
        <v>6</v>
      </c>
      <c r="C16187" s="32" t="s">
        <v>135</v>
      </c>
      <c r="D16187" s="33">
        <v>0</v>
      </c>
    </row>
    <row r="16188" spans="1:4">
      <c r="A16188" s="32">
        <v>1997</v>
      </c>
      <c r="B16188" s="32" t="s">
        <v>7</v>
      </c>
      <c r="C16188" s="32" t="s">
        <v>135</v>
      </c>
      <c r="D16188" s="33">
        <v>0</v>
      </c>
    </row>
    <row r="16189" spans="1:4">
      <c r="A16189" s="32">
        <v>1997</v>
      </c>
      <c r="B16189" s="32" t="s">
        <v>8</v>
      </c>
      <c r="C16189" s="32" t="s">
        <v>135</v>
      </c>
      <c r="D16189" s="33">
        <v>0</v>
      </c>
    </row>
    <row r="16190" spans="1:4">
      <c r="A16190" s="32">
        <v>1997</v>
      </c>
      <c r="B16190" s="32" t="s">
        <v>9</v>
      </c>
      <c r="C16190" s="32" t="s">
        <v>135</v>
      </c>
      <c r="D16190" s="33">
        <v>0</v>
      </c>
    </row>
    <row r="16191" spans="1:4">
      <c r="A16191" s="32">
        <v>1997</v>
      </c>
      <c r="B16191" s="32" t="s">
        <v>10</v>
      </c>
      <c r="C16191" s="32" t="s">
        <v>135</v>
      </c>
      <c r="D16191" s="33">
        <v>0</v>
      </c>
    </row>
    <row r="16192" spans="1:4">
      <c r="A16192" s="32">
        <v>1997</v>
      </c>
      <c r="B16192" s="32" t="s">
        <v>11</v>
      </c>
      <c r="C16192" s="32" t="s">
        <v>135</v>
      </c>
      <c r="D16192" s="33">
        <v>0</v>
      </c>
    </row>
    <row r="16193" spans="1:4">
      <c r="A16193" s="32">
        <v>1997</v>
      </c>
      <c r="B16193" s="32" t="s">
        <v>12</v>
      </c>
      <c r="C16193" s="32" t="s">
        <v>135</v>
      </c>
      <c r="D16193" s="33">
        <v>0</v>
      </c>
    </row>
    <row r="16194" spans="1:4">
      <c r="A16194" s="32">
        <v>1997</v>
      </c>
      <c r="B16194" s="32" t="s">
        <v>13</v>
      </c>
      <c r="C16194" s="32" t="s">
        <v>135</v>
      </c>
      <c r="D16194" s="33">
        <v>0</v>
      </c>
    </row>
    <row r="16195" spans="1:4">
      <c r="A16195" s="32">
        <v>1997</v>
      </c>
      <c r="B16195" s="32" t="s">
        <v>14</v>
      </c>
      <c r="C16195" s="32" t="s">
        <v>135</v>
      </c>
      <c r="D16195" s="33">
        <v>0</v>
      </c>
    </row>
    <row r="16196" spans="1:4">
      <c r="A16196" s="32">
        <v>1997</v>
      </c>
      <c r="B16196" s="32" t="s">
        <v>15</v>
      </c>
      <c r="C16196" s="32" t="s">
        <v>135</v>
      </c>
      <c r="D16196" s="33">
        <v>0</v>
      </c>
    </row>
    <row r="16197" spans="1:4">
      <c r="A16197" s="32">
        <v>1998</v>
      </c>
      <c r="B16197" s="32" t="s">
        <v>4</v>
      </c>
      <c r="C16197" s="32" t="s">
        <v>135</v>
      </c>
      <c r="D16197" s="33">
        <v>0</v>
      </c>
    </row>
    <row r="16198" spans="1:4">
      <c r="A16198" s="32">
        <v>1998</v>
      </c>
      <c r="B16198" s="32" t="s">
        <v>5</v>
      </c>
      <c r="C16198" s="32" t="s">
        <v>135</v>
      </c>
      <c r="D16198" s="33">
        <v>0</v>
      </c>
    </row>
    <row r="16199" spans="1:4">
      <c r="A16199" s="32">
        <v>1998</v>
      </c>
      <c r="B16199" s="32" t="s">
        <v>6</v>
      </c>
      <c r="C16199" s="32" t="s">
        <v>135</v>
      </c>
      <c r="D16199" s="33">
        <v>0</v>
      </c>
    </row>
    <row r="16200" spans="1:4">
      <c r="A16200" s="32">
        <v>1998</v>
      </c>
      <c r="B16200" s="32" t="s">
        <v>7</v>
      </c>
      <c r="C16200" s="32" t="s">
        <v>135</v>
      </c>
      <c r="D16200" s="33">
        <v>0</v>
      </c>
    </row>
    <row r="16201" spans="1:4">
      <c r="A16201" s="32">
        <v>1998</v>
      </c>
      <c r="B16201" s="32" t="s">
        <v>8</v>
      </c>
      <c r="C16201" s="32" t="s">
        <v>135</v>
      </c>
      <c r="D16201" s="33">
        <v>0</v>
      </c>
    </row>
    <row r="16202" spans="1:4">
      <c r="A16202" s="32">
        <v>1998</v>
      </c>
      <c r="B16202" s="32" t="s">
        <v>9</v>
      </c>
      <c r="C16202" s="32" t="s">
        <v>135</v>
      </c>
      <c r="D16202" s="33">
        <v>0</v>
      </c>
    </row>
    <row r="16203" spans="1:4">
      <c r="A16203" s="32">
        <v>1998</v>
      </c>
      <c r="B16203" s="32" t="s">
        <v>10</v>
      </c>
      <c r="C16203" s="32" t="s">
        <v>135</v>
      </c>
      <c r="D16203" s="33">
        <v>0</v>
      </c>
    </row>
    <row r="16204" spans="1:4">
      <c r="A16204" s="32">
        <v>1998</v>
      </c>
      <c r="B16204" s="32" t="s">
        <v>11</v>
      </c>
      <c r="C16204" s="32" t="s">
        <v>135</v>
      </c>
      <c r="D16204" s="33">
        <v>0</v>
      </c>
    </row>
    <row r="16205" spans="1:4">
      <c r="A16205" s="32">
        <v>1998</v>
      </c>
      <c r="B16205" s="32" t="s">
        <v>12</v>
      </c>
      <c r="C16205" s="32" t="s">
        <v>135</v>
      </c>
      <c r="D16205" s="33">
        <v>0</v>
      </c>
    </row>
    <row r="16206" spans="1:4">
      <c r="A16206" s="32">
        <v>1998</v>
      </c>
      <c r="B16206" s="32" t="s">
        <v>13</v>
      </c>
      <c r="C16206" s="32" t="s">
        <v>135</v>
      </c>
      <c r="D16206" s="33">
        <v>0</v>
      </c>
    </row>
    <row r="16207" spans="1:4">
      <c r="A16207" s="32">
        <v>1998</v>
      </c>
      <c r="B16207" s="32" t="s">
        <v>14</v>
      </c>
      <c r="C16207" s="32" t="s">
        <v>135</v>
      </c>
      <c r="D16207" s="33">
        <v>0</v>
      </c>
    </row>
    <row r="16208" spans="1:4">
      <c r="A16208" s="32">
        <v>1998</v>
      </c>
      <c r="B16208" s="32" t="s">
        <v>15</v>
      </c>
      <c r="C16208" s="32" t="s">
        <v>135</v>
      </c>
      <c r="D16208" s="33">
        <v>0</v>
      </c>
    </row>
    <row r="16209" spans="1:4">
      <c r="A16209" s="32">
        <v>1999</v>
      </c>
      <c r="B16209" s="32" t="s">
        <v>4</v>
      </c>
      <c r="C16209" s="32" t="s">
        <v>135</v>
      </c>
      <c r="D16209" s="33">
        <v>0</v>
      </c>
    </row>
    <row r="16210" spans="1:4">
      <c r="A16210" s="32">
        <v>1999</v>
      </c>
      <c r="B16210" s="32" t="s">
        <v>5</v>
      </c>
      <c r="C16210" s="32" t="s">
        <v>135</v>
      </c>
      <c r="D16210" s="33">
        <v>0</v>
      </c>
    </row>
    <row r="16211" spans="1:4">
      <c r="A16211" s="32">
        <v>1999</v>
      </c>
      <c r="B16211" s="32" t="s">
        <v>6</v>
      </c>
      <c r="C16211" s="32" t="s">
        <v>135</v>
      </c>
      <c r="D16211" s="33">
        <v>0</v>
      </c>
    </row>
    <row r="16212" spans="1:4">
      <c r="A16212" s="32">
        <v>1999</v>
      </c>
      <c r="B16212" s="32" t="s">
        <v>7</v>
      </c>
      <c r="C16212" s="32" t="s">
        <v>135</v>
      </c>
      <c r="D16212" s="33">
        <v>0</v>
      </c>
    </row>
    <row r="16213" spans="1:4">
      <c r="A16213" s="32">
        <v>1999</v>
      </c>
      <c r="B16213" s="32" t="s">
        <v>8</v>
      </c>
      <c r="C16213" s="32" t="s">
        <v>135</v>
      </c>
      <c r="D16213" s="33">
        <v>0</v>
      </c>
    </row>
    <row r="16214" spans="1:4">
      <c r="A16214" s="32">
        <v>1999</v>
      </c>
      <c r="B16214" s="32" t="s">
        <v>9</v>
      </c>
      <c r="C16214" s="32" t="s">
        <v>135</v>
      </c>
      <c r="D16214" s="33">
        <v>0</v>
      </c>
    </row>
    <row r="16215" spans="1:4">
      <c r="A16215" s="32">
        <v>1999</v>
      </c>
      <c r="B16215" s="32" t="s">
        <v>10</v>
      </c>
      <c r="C16215" s="32" t="s">
        <v>135</v>
      </c>
      <c r="D16215" s="33">
        <v>0</v>
      </c>
    </row>
    <row r="16216" spans="1:4">
      <c r="A16216" s="32">
        <v>1999</v>
      </c>
      <c r="B16216" s="32" t="s">
        <v>11</v>
      </c>
      <c r="C16216" s="32" t="s">
        <v>135</v>
      </c>
      <c r="D16216" s="33">
        <v>0</v>
      </c>
    </row>
    <row r="16217" spans="1:4">
      <c r="A16217" s="32">
        <v>1999</v>
      </c>
      <c r="B16217" s="32" t="s">
        <v>12</v>
      </c>
      <c r="C16217" s="32" t="s">
        <v>135</v>
      </c>
      <c r="D16217" s="33">
        <v>0</v>
      </c>
    </row>
    <row r="16218" spans="1:4">
      <c r="A16218" s="32">
        <v>1999</v>
      </c>
      <c r="B16218" s="32" t="s">
        <v>13</v>
      </c>
      <c r="C16218" s="32" t="s">
        <v>135</v>
      </c>
      <c r="D16218" s="33">
        <v>0</v>
      </c>
    </row>
    <row r="16219" spans="1:4">
      <c r="A16219" s="32">
        <v>1999</v>
      </c>
      <c r="B16219" s="32" t="s">
        <v>14</v>
      </c>
      <c r="C16219" s="32" t="s">
        <v>135</v>
      </c>
      <c r="D16219" s="33">
        <v>0</v>
      </c>
    </row>
    <row r="16220" spans="1:4">
      <c r="A16220" s="32">
        <v>1999</v>
      </c>
      <c r="B16220" s="32" t="s">
        <v>15</v>
      </c>
      <c r="C16220" s="32" t="s">
        <v>135</v>
      </c>
      <c r="D16220" s="33">
        <v>0</v>
      </c>
    </row>
    <row r="16221" spans="1:4">
      <c r="A16221" s="32">
        <v>2000</v>
      </c>
      <c r="B16221" s="32" t="s">
        <v>4</v>
      </c>
      <c r="C16221" s="32" t="s">
        <v>135</v>
      </c>
      <c r="D16221" s="33">
        <v>0</v>
      </c>
    </row>
    <row r="16222" spans="1:4">
      <c r="A16222" s="32">
        <v>2000</v>
      </c>
      <c r="B16222" s="32" t="s">
        <v>5</v>
      </c>
      <c r="C16222" s="32" t="s">
        <v>135</v>
      </c>
      <c r="D16222" s="33">
        <v>0</v>
      </c>
    </row>
    <row r="16223" spans="1:4">
      <c r="A16223" s="32">
        <v>2000</v>
      </c>
      <c r="B16223" s="32" t="s">
        <v>6</v>
      </c>
      <c r="C16223" s="32" t="s">
        <v>135</v>
      </c>
      <c r="D16223" s="33">
        <v>0</v>
      </c>
    </row>
    <row r="16224" spans="1:4">
      <c r="A16224" s="32">
        <v>2000</v>
      </c>
      <c r="B16224" s="32" t="s">
        <v>7</v>
      </c>
      <c r="C16224" s="32" t="s">
        <v>135</v>
      </c>
      <c r="D16224" s="33">
        <v>0</v>
      </c>
    </row>
    <row r="16225" spans="1:4">
      <c r="A16225" s="32">
        <v>2000</v>
      </c>
      <c r="B16225" s="32" t="s">
        <v>8</v>
      </c>
      <c r="C16225" s="32" t="s">
        <v>135</v>
      </c>
      <c r="D16225" s="33">
        <v>0</v>
      </c>
    </row>
    <row r="16226" spans="1:4">
      <c r="A16226" s="32">
        <v>2000</v>
      </c>
      <c r="B16226" s="32" t="s">
        <v>9</v>
      </c>
      <c r="C16226" s="32" t="s">
        <v>135</v>
      </c>
      <c r="D16226" s="33">
        <v>0</v>
      </c>
    </row>
    <row r="16227" spans="1:4">
      <c r="A16227" s="32">
        <v>2000</v>
      </c>
      <c r="B16227" s="32" t="s">
        <v>10</v>
      </c>
      <c r="C16227" s="32" t="s">
        <v>135</v>
      </c>
      <c r="D16227" s="33">
        <v>0</v>
      </c>
    </row>
    <row r="16228" spans="1:4">
      <c r="A16228" s="32">
        <v>2000</v>
      </c>
      <c r="B16228" s="32" t="s">
        <v>11</v>
      </c>
      <c r="C16228" s="32" t="s">
        <v>135</v>
      </c>
      <c r="D16228" s="33">
        <v>0</v>
      </c>
    </row>
    <row r="16229" spans="1:4">
      <c r="A16229" s="32">
        <v>2000</v>
      </c>
      <c r="B16229" s="32" t="s">
        <v>12</v>
      </c>
      <c r="C16229" s="32" t="s">
        <v>135</v>
      </c>
      <c r="D16229" s="33">
        <v>0</v>
      </c>
    </row>
    <row r="16230" spans="1:4">
      <c r="A16230" s="32">
        <v>2000</v>
      </c>
      <c r="B16230" s="32" t="s">
        <v>13</v>
      </c>
      <c r="C16230" s="32" t="s">
        <v>135</v>
      </c>
      <c r="D16230" s="33">
        <v>0</v>
      </c>
    </row>
    <row r="16231" spans="1:4">
      <c r="A16231" s="32">
        <v>2000</v>
      </c>
      <c r="B16231" s="32" t="s">
        <v>14</v>
      </c>
      <c r="C16231" s="32" t="s">
        <v>135</v>
      </c>
      <c r="D16231" s="33">
        <v>0</v>
      </c>
    </row>
    <row r="16232" spans="1:4">
      <c r="A16232" s="32">
        <v>2000</v>
      </c>
      <c r="B16232" s="32" t="s">
        <v>15</v>
      </c>
      <c r="C16232" s="32" t="s">
        <v>135</v>
      </c>
      <c r="D16232" s="33">
        <v>0</v>
      </c>
    </row>
    <row r="16233" spans="1:4">
      <c r="A16233" s="32">
        <v>2001</v>
      </c>
      <c r="B16233" s="32" t="s">
        <v>4</v>
      </c>
      <c r="C16233" s="32" t="s">
        <v>135</v>
      </c>
      <c r="D16233" s="33">
        <v>0</v>
      </c>
    </row>
    <row r="16234" spans="1:4">
      <c r="A16234" s="32">
        <v>2001</v>
      </c>
      <c r="B16234" s="32" t="s">
        <v>5</v>
      </c>
      <c r="C16234" s="32" t="s">
        <v>135</v>
      </c>
      <c r="D16234" s="33">
        <v>0</v>
      </c>
    </row>
    <row r="16235" spans="1:4">
      <c r="A16235" s="32">
        <v>2001</v>
      </c>
      <c r="B16235" s="32" t="s">
        <v>6</v>
      </c>
      <c r="C16235" s="32" t="s">
        <v>135</v>
      </c>
      <c r="D16235" s="33">
        <v>0</v>
      </c>
    </row>
    <row r="16236" spans="1:4">
      <c r="A16236" s="32">
        <v>2001</v>
      </c>
      <c r="B16236" s="32" t="s">
        <v>7</v>
      </c>
      <c r="C16236" s="32" t="s">
        <v>135</v>
      </c>
      <c r="D16236" s="33">
        <v>0</v>
      </c>
    </row>
    <row r="16237" spans="1:4">
      <c r="A16237" s="32">
        <v>2001</v>
      </c>
      <c r="B16237" s="32" t="s">
        <v>8</v>
      </c>
      <c r="C16237" s="32" t="s">
        <v>135</v>
      </c>
      <c r="D16237" s="33">
        <v>0</v>
      </c>
    </row>
    <row r="16238" spans="1:4">
      <c r="A16238" s="32">
        <v>2001</v>
      </c>
      <c r="B16238" s="32" t="s">
        <v>9</v>
      </c>
      <c r="C16238" s="32" t="s">
        <v>135</v>
      </c>
      <c r="D16238" s="33">
        <v>0</v>
      </c>
    </row>
    <row r="16239" spans="1:4">
      <c r="A16239" s="32">
        <v>2001</v>
      </c>
      <c r="B16239" s="32" t="s">
        <v>10</v>
      </c>
      <c r="C16239" s="32" t="s">
        <v>135</v>
      </c>
      <c r="D16239" s="33">
        <v>0</v>
      </c>
    </row>
    <row r="16240" spans="1:4">
      <c r="A16240" s="32">
        <v>2001</v>
      </c>
      <c r="B16240" s="32" t="s">
        <v>11</v>
      </c>
      <c r="C16240" s="32" t="s">
        <v>135</v>
      </c>
      <c r="D16240" s="33">
        <v>0</v>
      </c>
    </row>
    <row r="16241" spans="1:4">
      <c r="A16241" s="32">
        <v>2001</v>
      </c>
      <c r="B16241" s="32" t="s">
        <v>12</v>
      </c>
      <c r="C16241" s="32" t="s">
        <v>135</v>
      </c>
      <c r="D16241" s="33">
        <v>0</v>
      </c>
    </row>
    <row r="16242" spans="1:4">
      <c r="A16242" s="32">
        <v>2001</v>
      </c>
      <c r="B16242" s="32" t="s">
        <v>13</v>
      </c>
      <c r="C16242" s="32" t="s">
        <v>135</v>
      </c>
      <c r="D16242" s="33">
        <v>0</v>
      </c>
    </row>
    <row r="16243" spans="1:4">
      <c r="A16243" s="32">
        <v>2001</v>
      </c>
      <c r="B16243" s="32" t="s">
        <v>14</v>
      </c>
      <c r="C16243" s="32" t="s">
        <v>135</v>
      </c>
      <c r="D16243" s="33">
        <v>0</v>
      </c>
    </row>
    <row r="16244" spans="1:4">
      <c r="A16244" s="32">
        <v>2001</v>
      </c>
      <c r="B16244" s="32" t="s">
        <v>15</v>
      </c>
      <c r="C16244" s="32" t="s">
        <v>135</v>
      </c>
      <c r="D16244" s="33">
        <v>0</v>
      </c>
    </row>
    <row r="16245" spans="1:4">
      <c r="A16245" s="32">
        <v>2002</v>
      </c>
      <c r="B16245" s="32" t="s">
        <v>4</v>
      </c>
      <c r="C16245" s="32" t="s">
        <v>135</v>
      </c>
      <c r="D16245" s="33">
        <v>0</v>
      </c>
    </row>
    <row r="16246" spans="1:4">
      <c r="A16246" s="32">
        <v>2002</v>
      </c>
      <c r="B16246" s="32" t="s">
        <v>5</v>
      </c>
      <c r="C16246" s="32" t="s">
        <v>135</v>
      </c>
      <c r="D16246" s="33">
        <v>0</v>
      </c>
    </row>
    <row r="16247" spans="1:4">
      <c r="A16247" s="32">
        <v>2002</v>
      </c>
      <c r="B16247" s="32" t="s">
        <v>6</v>
      </c>
      <c r="C16247" s="32" t="s">
        <v>135</v>
      </c>
      <c r="D16247" s="33">
        <v>0</v>
      </c>
    </row>
    <row r="16248" spans="1:4">
      <c r="A16248" s="32">
        <v>2002</v>
      </c>
      <c r="B16248" s="32" t="s">
        <v>7</v>
      </c>
      <c r="C16248" s="32" t="s">
        <v>135</v>
      </c>
      <c r="D16248" s="33">
        <v>0</v>
      </c>
    </row>
    <row r="16249" spans="1:4">
      <c r="A16249" s="32">
        <v>2002</v>
      </c>
      <c r="B16249" s="32" t="s">
        <v>8</v>
      </c>
      <c r="C16249" s="32" t="s">
        <v>135</v>
      </c>
      <c r="D16249" s="33">
        <v>0</v>
      </c>
    </row>
    <row r="16250" spans="1:4">
      <c r="A16250" s="32">
        <v>2002</v>
      </c>
      <c r="B16250" s="32" t="s">
        <v>9</v>
      </c>
      <c r="C16250" s="32" t="s">
        <v>135</v>
      </c>
      <c r="D16250" s="33">
        <v>0</v>
      </c>
    </row>
    <row r="16251" spans="1:4">
      <c r="A16251" s="32">
        <v>2002</v>
      </c>
      <c r="B16251" s="32" t="s">
        <v>10</v>
      </c>
      <c r="C16251" s="32" t="s">
        <v>135</v>
      </c>
      <c r="D16251" s="33">
        <v>0</v>
      </c>
    </row>
    <row r="16252" spans="1:4">
      <c r="A16252" s="32">
        <v>2002</v>
      </c>
      <c r="B16252" s="32" t="s">
        <v>11</v>
      </c>
      <c r="C16252" s="32" t="s">
        <v>135</v>
      </c>
      <c r="D16252" s="33">
        <v>0</v>
      </c>
    </row>
    <row r="16253" spans="1:4">
      <c r="A16253" s="32">
        <v>2002</v>
      </c>
      <c r="B16253" s="32" t="s">
        <v>12</v>
      </c>
      <c r="C16253" s="32" t="s">
        <v>135</v>
      </c>
      <c r="D16253" s="33">
        <v>0</v>
      </c>
    </row>
    <row r="16254" spans="1:4">
      <c r="A16254" s="32">
        <v>2002</v>
      </c>
      <c r="B16254" s="32" t="s">
        <v>13</v>
      </c>
      <c r="C16254" s="32" t="s">
        <v>135</v>
      </c>
      <c r="D16254" s="33">
        <v>0</v>
      </c>
    </row>
    <row r="16255" spans="1:4">
      <c r="A16255" s="32">
        <v>2002</v>
      </c>
      <c r="B16255" s="32" t="s">
        <v>14</v>
      </c>
      <c r="C16255" s="32" t="s">
        <v>135</v>
      </c>
      <c r="D16255" s="33">
        <v>0</v>
      </c>
    </row>
    <row r="16256" spans="1:4">
      <c r="A16256" s="32">
        <v>2002</v>
      </c>
      <c r="B16256" s="32" t="s">
        <v>15</v>
      </c>
      <c r="C16256" s="32" t="s">
        <v>135</v>
      </c>
      <c r="D16256" s="33">
        <v>0</v>
      </c>
    </row>
    <row r="16257" spans="1:4">
      <c r="A16257" s="32">
        <v>2003</v>
      </c>
      <c r="B16257" s="32" t="s">
        <v>4</v>
      </c>
      <c r="C16257" s="32" t="s">
        <v>135</v>
      </c>
      <c r="D16257" s="33">
        <v>0</v>
      </c>
    </row>
    <row r="16258" spans="1:4">
      <c r="A16258" s="32">
        <v>2003</v>
      </c>
      <c r="B16258" s="32" t="s">
        <v>5</v>
      </c>
      <c r="C16258" s="32" t="s">
        <v>135</v>
      </c>
      <c r="D16258" s="33">
        <v>0</v>
      </c>
    </row>
    <row r="16259" spans="1:4">
      <c r="A16259" s="32">
        <v>2003</v>
      </c>
      <c r="B16259" s="32" t="s">
        <v>6</v>
      </c>
      <c r="C16259" s="32" t="s">
        <v>135</v>
      </c>
      <c r="D16259" s="33">
        <v>0</v>
      </c>
    </row>
    <row r="16260" spans="1:4">
      <c r="A16260" s="32">
        <v>2003</v>
      </c>
      <c r="B16260" s="32" t="s">
        <v>7</v>
      </c>
      <c r="C16260" s="32" t="s">
        <v>135</v>
      </c>
      <c r="D16260" s="33">
        <v>0</v>
      </c>
    </row>
    <row r="16261" spans="1:4">
      <c r="A16261" s="32">
        <v>2003</v>
      </c>
      <c r="B16261" s="32" t="s">
        <v>8</v>
      </c>
      <c r="C16261" s="32" t="s">
        <v>135</v>
      </c>
      <c r="D16261" s="33">
        <v>0</v>
      </c>
    </row>
    <row r="16262" spans="1:4">
      <c r="A16262" s="32">
        <v>2003</v>
      </c>
      <c r="B16262" s="32" t="s">
        <v>9</v>
      </c>
      <c r="C16262" s="32" t="s">
        <v>135</v>
      </c>
      <c r="D16262" s="33">
        <v>0</v>
      </c>
    </row>
    <row r="16263" spans="1:4">
      <c r="A16263" s="32">
        <v>2003</v>
      </c>
      <c r="B16263" s="32" t="s">
        <v>10</v>
      </c>
      <c r="C16263" s="32" t="s">
        <v>135</v>
      </c>
      <c r="D16263" s="33">
        <v>0</v>
      </c>
    </row>
    <row r="16264" spans="1:4">
      <c r="A16264" s="32">
        <v>2003</v>
      </c>
      <c r="B16264" s="32" t="s">
        <v>11</v>
      </c>
      <c r="C16264" s="32" t="s">
        <v>135</v>
      </c>
      <c r="D16264" s="33">
        <v>0</v>
      </c>
    </row>
    <row r="16265" spans="1:4">
      <c r="A16265" s="32">
        <v>2003</v>
      </c>
      <c r="B16265" s="32" t="s">
        <v>12</v>
      </c>
      <c r="C16265" s="32" t="s">
        <v>135</v>
      </c>
      <c r="D16265" s="33">
        <v>0</v>
      </c>
    </row>
    <row r="16266" spans="1:4">
      <c r="A16266" s="32">
        <v>2003</v>
      </c>
      <c r="B16266" s="32" t="s">
        <v>13</v>
      </c>
      <c r="C16266" s="32" t="s">
        <v>135</v>
      </c>
      <c r="D16266" s="33">
        <v>0</v>
      </c>
    </row>
    <row r="16267" spans="1:4">
      <c r="A16267" s="32">
        <v>2003</v>
      </c>
      <c r="B16267" s="32" t="s">
        <v>14</v>
      </c>
      <c r="C16267" s="32" t="s">
        <v>135</v>
      </c>
      <c r="D16267" s="33">
        <v>0</v>
      </c>
    </row>
    <row r="16268" spans="1:4">
      <c r="A16268" s="32">
        <v>2003</v>
      </c>
      <c r="B16268" s="32" t="s">
        <v>15</v>
      </c>
      <c r="C16268" s="32" t="s">
        <v>135</v>
      </c>
      <c r="D16268" s="33">
        <v>0</v>
      </c>
    </row>
    <row r="16269" spans="1:4">
      <c r="A16269" s="32">
        <v>2004</v>
      </c>
      <c r="B16269" s="32" t="s">
        <v>4</v>
      </c>
      <c r="C16269" s="32" t="s">
        <v>135</v>
      </c>
      <c r="D16269" s="33">
        <v>0</v>
      </c>
    </row>
    <row r="16270" spans="1:4">
      <c r="A16270" s="32">
        <v>2004</v>
      </c>
      <c r="B16270" s="32" t="s">
        <v>5</v>
      </c>
      <c r="C16270" s="32" t="s">
        <v>135</v>
      </c>
      <c r="D16270" s="33">
        <v>0</v>
      </c>
    </row>
    <row r="16271" spans="1:4">
      <c r="A16271" s="32">
        <v>2004</v>
      </c>
      <c r="B16271" s="32" t="s">
        <v>6</v>
      </c>
      <c r="C16271" s="32" t="s">
        <v>135</v>
      </c>
      <c r="D16271" s="33">
        <v>0</v>
      </c>
    </row>
    <row r="16272" spans="1:4">
      <c r="A16272" s="32">
        <v>2004</v>
      </c>
      <c r="B16272" s="32" t="s">
        <v>7</v>
      </c>
      <c r="C16272" s="32" t="s">
        <v>135</v>
      </c>
      <c r="D16272" s="33">
        <v>0</v>
      </c>
    </row>
    <row r="16273" spans="1:4">
      <c r="A16273" s="32">
        <v>2004</v>
      </c>
      <c r="B16273" s="32" t="s">
        <v>8</v>
      </c>
      <c r="C16273" s="32" t="s">
        <v>135</v>
      </c>
      <c r="D16273" s="33">
        <v>0</v>
      </c>
    </row>
    <row r="16274" spans="1:4">
      <c r="A16274" s="32">
        <v>2004</v>
      </c>
      <c r="B16274" s="32" t="s">
        <v>9</v>
      </c>
      <c r="C16274" s="32" t="s">
        <v>135</v>
      </c>
      <c r="D16274" s="33">
        <v>0</v>
      </c>
    </row>
    <row r="16275" spans="1:4">
      <c r="A16275" s="32">
        <v>2004</v>
      </c>
      <c r="B16275" s="32" t="s">
        <v>10</v>
      </c>
      <c r="C16275" s="32" t="s">
        <v>135</v>
      </c>
      <c r="D16275" s="33">
        <v>0</v>
      </c>
    </row>
    <row r="16276" spans="1:4">
      <c r="A16276" s="32">
        <v>2004</v>
      </c>
      <c r="B16276" s="32" t="s">
        <v>11</v>
      </c>
      <c r="C16276" s="32" t="s">
        <v>135</v>
      </c>
      <c r="D16276" s="33">
        <v>0</v>
      </c>
    </row>
    <row r="16277" spans="1:4">
      <c r="A16277" s="32">
        <v>2004</v>
      </c>
      <c r="B16277" s="32" t="s">
        <v>12</v>
      </c>
      <c r="C16277" s="32" t="s">
        <v>135</v>
      </c>
      <c r="D16277" s="33">
        <v>0</v>
      </c>
    </row>
    <row r="16278" spans="1:4">
      <c r="A16278" s="32">
        <v>2004</v>
      </c>
      <c r="B16278" s="32" t="s">
        <v>13</v>
      </c>
      <c r="C16278" s="32" t="s">
        <v>135</v>
      </c>
      <c r="D16278" s="33">
        <v>0</v>
      </c>
    </row>
    <row r="16279" spans="1:4">
      <c r="A16279" s="32">
        <v>2004</v>
      </c>
      <c r="B16279" s="32" t="s">
        <v>14</v>
      </c>
      <c r="C16279" s="32" t="s">
        <v>135</v>
      </c>
      <c r="D16279" s="33">
        <v>0</v>
      </c>
    </row>
    <row r="16280" spans="1:4">
      <c r="A16280" s="32">
        <v>2004</v>
      </c>
      <c r="B16280" s="32" t="s">
        <v>15</v>
      </c>
      <c r="C16280" s="32" t="s">
        <v>135</v>
      </c>
      <c r="D16280" s="33">
        <v>0</v>
      </c>
    </row>
    <row r="16281" spans="1:4">
      <c r="A16281" s="32">
        <v>2005</v>
      </c>
      <c r="B16281" s="32" t="s">
        <v>4</v>
      </c>
      <c r="C16281" s="32" t="s">
        <v>135</v>
      </c>
      <c r="D16281" s="33">
        <v>0</v>
      </c>
    </row>
    <row r="16282" spans="1:4">
      <c r="A16282" s="32">
        <v>2005</v>
      </c>
      <c r="B16282" s="32" t="s">
        <v>5</v>
      </c>
      <c r="C16282" s="32" t="s">
        <v>135</v>
      </c>
      <c r="D16282" s="33">
        <v>0</v>
      </c>
    </row>
    <row r="16283" spans="1:4">
      <c r="A16283" s="32">
        <v>2005</v>
      </c>
      <c r="B16283" s="32" t="s">
        <v>6</v>
      </c>
      <c r="C16283" s="32" t="s">
        <v>135</v>
      </c>
      <c r="D16283" s="33">
        <v>0</v>
      </c>
    </row>
    <row r="16284" spans="1:4">
      <c r="A16284" s="32">
        <v>2005</v>
      </c>
      <c r="B16284" s="32" t="s">
        <v>7</v>
      </c>
      <c r="C16284" s="32" t="s">
        <v>135</v>
      </c>
      <c r="D16284" s="33">
        <v>0</v>
      </c>
    </row>
    <row r="16285" spans="1:4">
      <c r="A16285" s="32">
        <v>2005</v>
      </c>
      <c r="B16285" s="32" t="s">
        <v>8</v>
      </c>
      <c r="C16285" s="32" t="s">
        <v>135</v>
      </c>
      <c r="D16285" s="33">
        <v>0</v>
      </c>
    </row>
    <row r="16286" spans="1:4">
      <c r="A16286" s="32">
        <v>2005</v>
      </c>
      <c r="B16286" s="32" t="s">
        <v>9</v>
      </c>
      <c r="C16286" s="32" t="s">
        <v>135</v>
      </c>
      <c r="D16286" s="33">
        <v>0</v>
      </c>
    </row>
    <row r="16287" spans="1:4">
      <c r="A16287" s="32">
        <v>2005</v>
      </c>
      <c r="B16287" s="32" t="s">
        <v>10</v>
      </c>
      <c r="C16287" s="32" t="s">
        <v>135</v>
      </c>
      <c r="D16287" s="33">
        <v>0</v>
      </c>
    </row>
    <row r="16288" spans="1:4">
      <c r="A16288" s="32">
        <v>2005</v>
      </c>
      <c r="B16288" s="32" t="s">
        <v>11</v>
      </c>
      <c r="C16288" s="32" t="s">
        <v>135</v>
      </c>
      <c r="D16288" s="33">
        <v>0</v>
      </c>
    </row>
    <row r="16289" spans="1:4">
      <c r="A16289" s="32">
        <v>2005</v>
      </c>
      <c r="B16289" s="32" t="s">
        <v>12</v>
      </c>
      <c r="C16289" s="32" t="s">
        <v>135</v>
      </c>
      <c r="D16289" s="33">
        <v>0</v>
      </c>
    </row>
    <row r="16290" spans="1:4">
      <c r="A16290" s="32">
        <v>2005</v>
      </c>
      <c r="B16290" s="32" t="s">
        <v>13</v>
      </c>
      <c r="C16290" s="32" t="s">
        <v>135</v>
      </c>
      <c r="D16290" s="33">
        <v>0</v>
      </c>
    </row>
    <row r="16291" spans="1:4">
      <c r="A16291" s="32">
        <v>2005</v>
      </c>
      <c r="B16291" s="32" t="s">
        <v>14</v>
      </c>
      <c r="C16291" s="32" t="s">
        <v>135</v>
      </c>
      <c r="D16291" s="33">
        <v>0</v>
      </c>
    </row>
    <row r="16292" spans="1:4">
      <c r="A16292" s="32">
        <v>2005</v>
      </c>
      <c r="B16292" s="32" t="s">
        <v>15</v>
      </c>
      <c r="C16292" s="32" t="s">
        <v>135</v>
      </c>
      <c r="D16292" s="33">
        <v>0</v>
      </c>
    </row>
    <row r="16293" spans="1:4">
      <c r="A16293" s="32">
        <v>2006</v>
      </c>
      <c r="B16293" s="32" t="s">
        <v>4</v>
      </c>
      <c r="C16293" s="32" t="s">
        <v>135</v>
      </c>
      <c r="D16293" s="33">
        <v>0</v>
      </c>
    </row>
    <row r="16294" spans="1:4">
      <c r="A16294" s="32">
        <v>2006</v>
      </c>
      <c r="B16294" s="32" t="s">
        <v>5</v>
      </c>
      <c r="C16294" s="32" t="s">
        <v>135</v>
      </c>
      <c r="D16294" s="33">
        <v>0</v>
      </c>
    </row>
    <row r="16295" spans="1:4">
      <c r="A16295" s="32">
        <v>2006</v>
      </c>
      <c r="B16295" s="32" t="s">
        <v>6</v>
      </c>
      <c r="C16295" s="32" t="s">
        <v>135</v>
      </c>
      <c r="D16295" s="33">
        <v>0</v>
      </c>
    </row>
    <row r="16296" spans="1:4">
      <c r="A16296" s="32">
        <v>2006</v>
      </c>
      <c r="B16296" s="32" t="s">
        <v>7</v>
      </c>
      <c r="C16296" s="32" t="s">
        <v>135</v>
      </c>
      <c r="D16296" s="33">
        <v>0</v>
      </c>
    </row>
    <row r="16297" spans="1:4">
      <c r="A16297" s="32">
        <v>2006</v>
      </c>
      <c r="B16297" s="32" t="s">
        <v>8</v>
      </c>
      <c r="C16297" s="32" t="s">
        <v>135</v>
      </c>
      <c r="D16297" s="33">
        <v>0</v>
      </c>
    </row>
    <row r="16298" spans="1:4">
      <c r="A16298" s="32">
        <v>2006</v>
      </c>
      <c r="B16298" s="32" t="s">
        <v>9</v>
      </c>
      <c r="C16298" s="32" t="s">
        <v>135</v>
      </c>
      <c r="D16298" s="33">
        <v>0</v>
      </c>
    </row>
    <row r="16299" spans="1:4">
      <c r="A16299" s="32">
        <v>2006</v>
      </c>
      <c r="B16299" s="32" t="s">
        <v>10</v>
      </c>
      <c r="C16299" s="32" t="s">
        <v>135</v>
      </c>
      <c r="D16299" s="33">
        <v>0</v>
      </c>
    </row>
    <row r="16300" spans="1:4">
      <c r="A16300" s="32">
        <v>2006</v>
      </c>
      <c r="B16300" s="32" t="s">
        <v>11</v>
      </c>
      <c r="C16300" s="32" t="s">
        <v>135</v>
      </c>
      <c r="D16300" s="33">
        <v>0</v>
      </c>
    </row>
    <row r="16301" spans="1:4">
      <c r="A16301" s="32">
        <v>2006</v>
      </c>
      <c r="B16301" s="32" t="s">
        <v>12</v>
      </c>
      <c r="C16301" s="32" t="s">
        <v>135</v>
      </c>
      <c r="D16301" s="33">
        <v>0</v>
      </c>
    </row>
    <row r="16302" spans="1:4">
      <c r="A16302" s="32">
        <v>2006</v>
      </c>
      <c r="B16302" s="32" t="s">
        <v>13</v>
      </c>
      <c r="C16302" s="32" t="s">
        <v>135</v>
      </c>
      <c r="D16302" s="33">
        <v>0</v>
      </c>
    </row>
    <row r="16303" spans="1:4">
      <c r="A16303" s="32">
        <v>2006</v>
      </c>
      <c r="B16303" s="32" t="s">
        <v>14</v>
      </c>
      <c r="C16303" s="32" t="s">
        <v>135</v>
      </c>
      <c r="D16303" s="33">
        <v>0</v>
      </c>
    </row>
    <row r="16304" spans="1:4">
      <c r="A16304" s="32">
        <v>2006</v>
      </c>
      <c r="B16304" s="32" t="s">
        <v>15</v>
      </c>
      <c r="C16304" s="32" t="s">
        <v>135</v>
      </c>
      <c r="D16304" s="33">
        <v>0</v>
      </c>
    </row>
    <row r="16305" spans="1:4">
      <c r="A16305" s="32">
        <v>2007</v>
      </c>
      <c r="B16305" s="32" t="s">
        <v>4</v>
      </c>
      <c r="C16305" s="32" t="s">
        <v>135</v>
      </c>
      <c r="D16305" s="33">
        <v>0</v>
      </c>
    </row>
    <row r="16306" spans="1:4">
      <c r="A16306" s="32">
        <v>2007</v>
      </c>
      <c r="B16306" s="32" t="s">
        <v>5</v>
      </c>
      <c r="C16306" s="32" t="s">
        <v>135</v>
      </c>
      <c r="D16306" s="33">
        <v>0</v>
      </c>
    </row>
    <row r="16307" spans="1:4">
      <c r="A16307" s="32">
        <v>2007</v>
      </c>
      <c r="B16307" s="32" t="s">
        <v>6</v>
      </c>
      <c r="C16307" s="32" t="s">
        <v>135</v>
      </c>
      <c r="D16307" s="33">
        <v>0</v>
      </c>
    </row>
    <row r="16308" spans="1:4">
      <c r="A16308" s="32">
        <v>2007</v>
      </c>
      <c r="B16308" s="32" t="s">
        <v>7</v>
      </c>
      <c r="C16308" s="32" t="s">
        <v>135</v>
      </c>
      <c r="D16308" s="33">
        <v>0</v>
      </c>
    </row>
    <row r="16309" spans="1:4">
      <c r="A16309" s="32">
        <v>2007</v>
      </c>
      <c r="B16309" s="32" t="s">
        <v>8</v>
      </c>
      <c r="C16309" s="32" t="s">
        <v>135</v>
      </c>
      <c r="D16309" s="33">
        <v>0</v>
      </c>
    </row>
    <row r="16310" spans="1:4">
      <c r="A16310" s="32">
        <v>2007</v>
      </c>
      <c r="B16310" s="32" t="s">
        <v>9</v>
      </c>
      <c r="C16310" s="32" t="s">
        <v>135</v>
      </c>
      <c r="D16310" s="33">
        <v>0</v>
      </c>
    </row>
    <row r="16311" spans="1:4">
      <c r="A16311" s="32">
        <v>2007</v>
      </c>
      <c r="B16311" s="32" t="s">
        <v>10</v>
      </c>
      <c r="C16311" s="32" t="s">
        <v>135</v>
      </c>
      <c r="D16311" s="33">
        <v>0</v>
      </c>
    </row>
    <row r="16312" spans="1:4">
      <c r="A16312" s="32">
        <v>2007</v>
      </c>
      <c r="B16312" s="32" t="s">
        <v>11</v>
      </c>
      <c r="C16312" s="32" t="s">
        <v>135</v>
      </c>
      <c r="D16312" s="33">
        <v>0</v>
      </c>
    </row>
    <row r="16313" spans="1:4">
      <c r="A16313" s="32">
        <v>2007</v>
      </c>
      <c r="B16313" s="32" t="s">
        <v>12</v>
      </c>
      <c r="C16313" s="32" t="s">
        <v>135</v>
      </c>
      <c r="D16313" s="33">
        <v>0</v>
      </c>
    </row>
    <row r="16314" spans="1:4">
      <c r="A16314" s="32">
        <v>2007</v>
      </c>
      <c r="B16314" s="32" t="s">
        <v>13</v>
      </c>
      <c r="C16314" s="32" t="s">
        <v>135</v>
      </c>
      <c r="D16314" s="33">
        <v>0</v>
      </c>
    </row>
    <row r="16315" spans="1:4">
      <c r="A16315" s="32">
        <v>2007</v>
      </c>
      <c r="B16315" s="32" t="s">
        <v>14</v>
      </c>
      <c r="C16315" s="32" t="s">
        <v>135</v>
      </c>
      <c r="D16315" s="33">
        <v>0</v>
      </c>
    </row>
    <row r="16316" spans="1:4">
      <c r="A16316" s="32">
        <v>2007</v>
      </c>
      <c r="B16316" s="32" t="s">
        <v>15</v>
      </c>
      <c r="C16316" s="32" t="s">
        <v>135</v>
      </c>
      <c r="D16316" s="33">
        <v>0</v>
      </c>
    </row>
    <row r="16317" spans="1:4">
      <c r="A16317" s="32">
        <v>2008</v>
      </c>
      <c r="B16317" s="32" t="s">
        <v>4</v>
      </c>
      <c r="C16317" s="32" t="s">
        <v>135</v>
      </c>
      <c r="D16317" s="33">
        <v>0</v>
      </c>
    </row>
    <row r="16318" spans="1:4">
      <c r="A16318" s="32">
        <v>2008</v>
      </c>
      <c r="B16318" s="32" t="s">
        <v>5</v>
      </c>
      <c r="C16318" s="32" t="s">
        <v>135</v>
      </c>
      <c r="D16318" s="33">
        <v>0</v>
      </c>
    </row>
    <row r="16319" spans="1:4">
      <c r="A16319" s="32">
        <v>2008</v>
      </c>
      <c r="B16319" s="32" t="s">
        <v>6</v>
      </c>
      <c r="C16319" s="32" t="s">
        <v>135</v>
      </c>
      <c r="D16319" s="33">
        <v>0</v>
      </c>
    </row>
    <row r="16320" spans="1:4">
      <c r="A16320" s="32">
        <v>2008</v>
      </c>
      <c r="B16320" s="32" t="s">
        <v>7</v>
      </c>
      <c r="C16320" s="32" t="s">
        <v>135</v>
      </c>
      <c r="D16320" s="33">
        <v>0</v>
      </c>
    </row>
    <row r="16321" spans="1:4">
      <c r="A16321" s="32">
        <v>2008</v>
      </c>
      <c r="B16321" s="32" t="s">
        <v>8</v>
      </c>
      <c r="C16321" s="32" t="s">
        <v>135</v>
      </c>
      <c r="D16321" s="33">
        <v>0</v>
      </c>
    </row>
    <row r="16322" spans="1:4">
      <c r="A16322" s="32">
        <v>2008</v>
      </c>
      <c r="B16322" s="32" t="s">
        <v>9</v>
      </c>
      <c r="C16322" s="32" t="s">
        <v>135</v>
      </c>
      <c r="D16322" s="33">
        <v>0</v>
      </c>
    </row>
    <row r="16323" spans="1:4">
      <c r="A16323" s="32">
        <v>2008</v>
      </c>
      <c r="B16323" s="32" t="s">
        <v>10</v>
      </c>
      <c r="C16323" s="32" t="s">
        <v>135</v>
      </c>
      <c r="D16323" s="33">
        <v>0</v>
      </c>
    </row>
    <row r="16324" spans="1:4">
      <c r="A16324" s="32">
        <v>2008</v>
      </c>
      <c r="B16324" s="32" t="s">
        <v>11</v>
      </c>
      <c r="C16324" s="32" t="s">
        <v>135</v>
      </c>
      <c r="D16324" s="33">
        <v>0</v>
      </c>
    </row>
    <row r="16325" spans="1:4">
      <c r="A16325" s="32">
        <v>2008</v>
      </c>
      <c r="B16325" s="32" t="s">
        <v>12</v>
      </c>
      <c r="C16325" s="32" t="s">
        <v>135</v>
      </c>
      <c r="D16325" s="33">
        <v>0</v>
      </c>
    </row>
    <row r="16326" spans="1:4">
      <c r="A16326" s="32">
        <v>2008</v>
      </c>
      <c r="B16326" s="32" t="s">
        <v>13</v>
      </c>
      <c r="C16326" s="32" t="s">
        <v>135</v>
      </c>
      <c r="D16326" s="33">
        <v>0</v>
      </c>
    </row>
    <row r="16327" spans="1:4">
      <c r="A16327" s="32">
        <v>2008</v>
      </c>
      <c r="B16327" s="32" t="s">
        <v>14</v>
      </c>
      <c r="C16327" s="32" t="s">
        <v>135</v>
      </c>
      <c r="D16327" s="33">
        <v>0</v>
      </c>
    </row>
    <row r="16328" spans="1:4">
      <c r="A16328" s="32">
        <v>2008</v>
      </c>
      <c r="B16328" s="32" t="s">
        <v>15</v>
      </c>
      <c r="C16328" s="32" t="s">
        <v>135</v>
      </c>
      <c r="D16328" s="33">
        <v>0</v>
      </c>
    </row>
    <row r="16329" spans="1:4">
      <c r="A16329" s="32">
        <v>2009</v>
      </c>
      <c r="B16329" s="32" t="s">
        <v>4</v>
      </c>
      <c r="C16329" s="32" t="s">
        <v>135</v>
      </c>
      <c r="D16329" s="33">
        <v>0</v>
      </c>
    </row>
    <row r="16330" spans="1:4">
      <c r="A16330" s="32">
        <v>2009</v>
      </c>
      <c r="B16330" s="32" t="s">
        <v>5</v>
      </c>
      <c r="C16330" s="32" t="s">
        <v>135</v>
      </c>
      <c r="D16330" s="33">
        <v>0</v>
      </c>
    </row>
    <row r="16331" spans="1:4">
      <c r="A16331" s="32">
        <v>2009</v>
      </c>
      <c r="B16331" s="32" t="s">
        <v>6</v>
      </c>
      <c r="C16331" s="32" t="s">
        <v>135</v>
      </c>
      <c r="D16331" s="33">
        <v>0</v>
      </c>
    </row>
    <row r="16332" spans="1:4">
      <c r="A16332" s="32">
        <v>2009</v>
      </c>
      <c r="B16332" s="32" t="s">
        <v>7</v>
      </c>
      <c r="C16332" s="32" t="s">
        <v>135</v>
      </c>
      <c r="D16332" s="33">
        <v>0</v>
      </c>
    </row>
    <row r="16333" spans="1:4">
      <c r="A16333" s="32">
        <v>2009</v>
      </c>
      <c r="B16333" s="32" t="s">
        <v>8</v>
      </c>
      <c r="C16333" s="32" t="s">
        <v>135</v>
      </c>
      <c r="D16333" s="33">
        <v>0</v>
      </c>
    </row>
    <row r="16334" spans="1:4">
      <c r="A16334" s="32">
        <v>2009</v>
      </c>
      <c r="B16334" s="32" t="s">
        <v>9</v>
      </c>
      <c r="C16334" s="32" t="s">
        <v>135</v>
      </c>
      <c r="D16334" s="33">
        <v>0</v>
      </c>
    </row>
    <row r="16335" spans="1:4">
      <c r="A16335" s="32">
        <v>2009</v>
      </c>
      <c r="B16335" s="32" t="s">
        <v>10</v>
      </c>
      <c r="C16335" s="32" t="s">
        <v>135</v>
      </c>
      <c r="D16335" s="33">
        <v>0</v>
      </c>
    </row>
    <row r="16336" spans="1:4">
      <c r="A16336" s="32">
        <v>2009</v>
      </c>
      <c r="B16336" s="32" t="s">
        <v>11</v>
      </c>
      <c r="C16336" s="32" t="s">
        <v>135</v>
      </c>
      <c r="D16336" s="33">
        <v>0</v>
      </c>
    </row>
    <row r="16337" spans="1:4">
      <c r="A16337" s="32">
        <v>2009</v>
      </c>
      <c r="B16337" s="32" t="s">
        <v>12</v>
      </c>
      <c r="C16337" s="32" t="s">
        <v>135</v>
      </c>
      <c r="D16337" s="33">
        <v>0</v>
      </c>
    </row>
    <row r="16338" spans="1:4">
      <c r="A16338" s="32">
        <v>2009</v>
      </c>
      <c r="B16338" s="32" t="s">
        <v>13</v>
      </c>
      <c r="C16338" s="32" t="s">
        <v>135</v>
      </c>
      <c r="D16338" s="33">
        <v>0</v>
      </c>
    </row>
    <row r="16339" spans="1:4">
      <c r="A16339" s="32">
        <v>2009</v>
      </c>
      <c r="B16339" s="32" t="s">
        <v>14</v>
      </c>
      <c r="C16339" s="32" t="s">
        <v>135</v>
      </c>
      <c r="D16339" s="33">
        <v>0</v>
      </c>
    </row>
    <row r="16340" spans="1:4">
      <c r="A16340" s="32">
        <v>2009</v>
      </c>
      <c r="B16340" s="32" t="s">
        <v>15</v>
      </c>
      <c r="C16340" s="32" t="s">
        <v>135</v>
      </c>
      <c r="D16340" s="33">
        <v>0</v>
      </c>
    </row>
    <row r="16341" spans="1:4">
      <c r="A16341" s="32">
        <v>2010</v>
      </c>
      <c r="B16341" s="32" t="s">
        <v>4</v>
      </c>
      <c r="C16341" s="32" t="s">
        <v>135</v>
      </c>
      <c r="D16341" s="33">
        <v>0</v>
      </c>
    </row>
    <row r="16342" spans="1:4">
      <c r="A16342" s="32">
        <v>2010</v>
      </c>
      <c r="B16342" s="32" t="s">
        <v>5</v>
      </c>
      <c r="C16342" s="32" t="s">
        <v>135</v>
      </c>
      <c r="D16342" s="33">
        <v>0</v>
      </c>
    </row>
    <row r="16343" spans="1:4">
      <c r="A16343" s="32">
        <v>2010</v>
      </c>
      <c r="B16343" s="32" t="s">
        <v>6</v>
      </c>
      <c r="C16343" s="32" t="s">
        <v>135</v>
      </c>
      <c r="D16343" s="33">
        <v>0</v>
      </c>
    </row>
    <row r="16344" spans="1:4">
      <c r="A16344" s="32">
        <v>2010</v>
      </c>
      <c r="B16344" s="32" t="s">
        <v>7</v>
      </c>
      <c r="C16344" s="32" t="s">
        <v>135</v>
      </c>
      <c r="D16344" s="33">
        <v>0</v>
      </c>
    </row>
    <row r="16345" spans="1:4">
      <c r="A16345" s="32">
        <v>2010</v>
      </c>
      <c r="B16345" s="32" t="s">
        <v>8</v>
      </c>
      <c r="C16345" s="32" t="s">
        <v>135</v>
      </c>
      <c r="D16345" s="33">
        <v>0</v>
      </c>
    </row>
    <row r="16346" spans="1:4">
      <c r="A16346" s="32">
        <v>2010</v>
      </c>
      <c r="B16346" s="32" t="s">
        <v>9</v>
      </c>
      <c r="C16346" s="32" t="s">
        <v>135</v>
      </c>
      <c r="D16346" s="33">
        <v>0</v>
      </c>
    </row>
    <row r="16347" spans="1:4">
      <c r="A16347" s="32">
        <v>2010</v>
      </c>
      <c r="B16347" s="32" t="s">
        <v>10</v>
      </c>
      <c r="C16347" s="32" t="s">
        <v>135</v>
      </c>
      <c r="D16347" s="33">
        <v>0</v>
      </c>
    </row>
    <row r="16348" spans="1:4">
      <c r="A16348" s="32">
        <v>2010</v>
      </c>
      <c r="B16348" s="32" t="s">
        <v>11</v>
      </c>
      <c r="C16348" s="32" t="s">
        <v>135</v>
      </c>
      <c r="D16348" s="33">
        <v>0</v>
      </c>
    </row>
    <row r="16349" spans="1:4">
      <c r="A16349" s="32">
        <v>2010</v>
      </c>
      <c r="B16349" s="32" t="s">
        <v>12</v>
      </c>
      <c r="C16349" s="32" t="s">
        <v>135</v>
      </c>
      <c r="D16349" s="33">
        <v>0</v>
      </c>
    </row>
    <row r="16350" spans="1:4">
      <c r="A16350" s="32">
        <v>2010</v>
      </c>
      <c r="B16350" s="32" t="s">
        <v>13</v>
      </c>
      <c r="C16350" s="32" t="s">
        <v>135</v>
      </c>
      <c r="D16350" s="33">
        <v>0</v>
      </c>
    </row>
    <row r="16351" spans="1:4">
      <c r="A16351" s="32">
        <v>2010</v>
      </c>
      <c r="B16351" s="32" t="s">
        <v>14</v>
      </c>
      <c r="C16351" s="32" t="s">
        <v>135</v>
      </c>
      <c r="D16351" s="33">
        <v>0</v>
      </c>
    </row>
    <row r="16352" spans="1:4">
      <c r="A16352" s="32">
        <v>2010</v>
      </c>
      <c r="B16352" s="32" t="s">
        <v>15</v>
      </c>
      <c r="C16352" s="32" t="s">
        <v>135</v>
      </c>
      <c r="D16352" s="33">
        <v>0</v>
      </c>
    </row>
    <row r="16353" spans="1:4">
      <c r="A16353" s="32">
        <v>2011</v>
      </c>
      <c r="B16353" s="32" t="s">
        <v>4</v>
      </c>
      <c r="C16353" s="32" t="s">
        <v>135</v>
      </c>
      <c r="D16353" s="33">
        <v>0</v>
      </c>
    </row>
    <row r="16354" spans="1:4">
      <c r="A16354" s="32">
        <v>2011</v>
      </c>
      <c r="B16354" s="32" t="s">
        <v>5</v>
      </c>
      <c r="C16354" s="32" t="s">
        <v>135</v>
      </c>
      <c r="D16354" s="33">
        <v>0</v>
      </c>
    </row>
    <row r="16355" spans="1:4">
      <c r="A16355" s="32">
        <v>2011</v>
      </c>
      <c r="B16355" s="32" t="s">
        <v>6</v>
      </c>
      <c r="C16355" s="32" t="s">
        <v>135</v>
      </c>
      <c r="D16355" s="33">
        <v>0</v>
      </c>
    </row>
    <row r="16356" spans="1:4">
      <c r="A16356" s="32">
        <v>2011</v>
      </c>
      <c r="B16356" s="32" t="s">
        <v>7</v>
      </c>
      <c r="C16356" s="32" t="s">
        <v>135</v>
      </c>
      <c r="D16356" s="33">
        <v>0</v>
      </c>
    </row>
    <row r="16357" spans="1:4">
      <c r="A16357" s="32">
        <v>2011</v>
      </c>
      <c r="B16357" s="32" t="s">
        <v>8</v>
      </c>
      <c r="C16357" s="32" t="s">
        <v>135</v>
      </c>
      <c r="D16357" s="33">
        <v>0</v>
      </c>
    </row>
    <row r="16358" spans="1:4">
      <c r="A16358" s="32">
        <v>2011</v>
      </c>
      <c r="B16358" s="32" t="s">
        <v>9</v>
      </c>
      <c r="C16358" s="32" t="s">
        <v>135</v>
      </c>
      <c r="D16358" s="33">
        <v>0</v>
      </c>
    </row>
    <row r="16359" spans="1:4">
      <c r="A16359" s="32">
        <v>2011</v>
      </c>
      <c r="B16359" s="32" t="s">
        <v>10</v>
      </c>
      <c r="C16359" s="32" t="s">
        <v>135</v>
      </c>
      <c r="D16359" s="33">
        <v>0</v>
      </c>
    </row>
    <row r="16360" spans="1:4">
      <c r="A16360" s="32">
        <v>2011</v>
      </c>
      <c r="B16360" s="32" t="s">
        <v>11</v>
      </c>
      <c r="C16360" s="32" t="s">
        <v>135</v>
      </c>
      <c r="D16360" s="33">
        <v>0</v>
      </c>
    </row>
    <row r="16361" spans="1:4">
      <c r="A16361" s="32">
        <v>2011</v>
      </c>
      <c r="B16361" s="32" t="s">
        <v>12</v>
      </c>
      <c r="C16361" s="32" t="s">
        <v>135</v>
      </c>
      <c r="D16361" s="33">
        <v>0</v>
      </c>
    </row>
    <row r="16362" spans="1:4">
      <c r="A16362" s="32">
        <v>2011</v>
      </c>
      <c r="B16362" s="32" t="s">
        <v>13</v>
      </c>
      <c r="C16362" s="32" t="s">
        <v>135</v>
      </c>
      <c r="D16362" s="33">
        <v>0</v>
      </c>
    </row>
    <row r="16363" spans="1:4">
      <c r="A16363" s="32">
        <v>2011</v>
      </c>
      <c r="B16363" s="32" t="s">
        <v>14</v>
      </c>
      <c r="C16363" s="32" t="s">
        <v>135</v>
      </c>
      <c r="D16363" s="33">
        <v>0</v>
      </c>
    </row>
    <row r="16364" spans="1:4">
      <c r="A16364" s="32">
        <v>2011</v>
      </c>
      <c r="B16364" s="32" t="s">
        <v>15</v>
      </c>
      <c r="C16364" s="32" t="s">
        <v>135</v>
      </c>
      <c r="D16364" s="33">
        <v>0</v>
      </c>
    </row>
    <row r="16365" spans="1:4">
      <c r="A16365" s="32">
        <v>2012</v>
      </c>
      <c r="B16365" s="32" t="s">
        <v>4</v>
      </c>
      <c r="C16365" s="32" t="s">
        <v>135</v>
      </c>
      <c r="D16365" s="33">
        <v>0</v>
      </c>
    </row>
    <row r="16366" spans="1:4">
      <c r="A16366" s="32">
        <v>2012</v>
      </c>
      <c r="B16366" s="32" t="s">
        <v>5</v>
      </c>
      <c r="C16366" s="32" t="s">
        <v>135</v>
      </c>
      <c r="D16366" s="33">
        <v>0</v>
      </c>
    </row>
    <row r="16367" spans="1:4">
      <c r="A16367" s="32">
        <v>2012</v>
      </c>
      <c r="B16367" s="32" t="s">
        <v>6</v>
      </c>
      <c r="C16367" s="32" t="s">
        <v>135</v>
      </c>
      <c r="D16367" s="33">
        <v>0</v>
      </c>
    </row>
    <row r="16368" spans="1:4">
      <c r="A16368" s="32">
        <v>2012</v>
      </c>
      <c r="B16368" s="32" t="s">
        <v>7</v>
      </c>
      <c r="C16368" s="32" t="s">
        <v>135</v>
      </c>
      <c r="D16368" s="33">
        <v>0</v>
      </c>
    </row>
    <row r="16369" spans="1:4">
      <c r="A16369" s="32">
        <v>2012</v>
      </c>
      <c r="B16369" s="32" t="s">
        <v>8</v>
      </c>
      <c r="C16369" s="32" t="s">
        <v>135</v>
      </c>
      <c r="D16369" s="33">
        <v>0</v>
      </c>
    </row>
    <row r="16370" spans="1:4">
      <c r="A16370" s="32">
        <v>2012</v>
      </c>
      <c r="B16370" s="32" t="s">
        <v>9</v>
      </c>
      <c r="C16370" s="32" t="s">
        <v>135</v>
      </c>
      <c r="D16370" s="33">
        <v>0</v>
      </c>
    </row>
    <row r="16371" spans="1:4">
      <c r="A16371" s="32">
        <v>2012</v>
      </c>
      <c r="B16371" s="32" t="s">
        <v>10</v>
      </c>
      <c r="C16371" s="32" t="s">
        <v>135</v>
      </c>
      <c r="D16371" s="33">
        <v>0</v>
      </c>
    </row>
    <row r="16372" spans="1:4">
      <c r="A16372" s="32">
        <v>2012</v>
      </c>
      <c r="B16372" s="32" t="s">
        <v>11</v>
      </c>
      <c r="C16372" s="32" t="s">
        <v>135</v>
      </c>
      <c r="D16372" s="33">
        <v>0</v>
      </c>
    </row>
    <row r="16373" spans="1:4">
      <c r="A16373" s="32">
        <v>2012</v>
      </c>
      <c r="B16373" s="32" t="s">
        <v>12</v>
      </c>
      <c r="C16373" s="32" t="s">
        <v>135</v>
      </c>
      <c r="D16373" s="33">
        <v>0</v>
      </c>
    </row>
    <row r="16374" spans="1:4">
      <c r="A16374" s="32">
        <v>2012</v>
      </c>
      <c r="B16374" s="32" t="s">
        <v>13</v>
      </c>
      <c r="C16374" s="32" t="s">
        <v>135</v>
      </c>
      <c r="D16374" s="33">
        <v>0</v>
      </c>
    </row>
    <row r="16375" spans="1:4">
      <c r="A16375" s="32">
        <v>2012</v>
      </c>
      <c r="B16375" s="32" t="s">
        <v>14</v>
      </c>
      <c r="C16375" s="32" t="s">
        <v>135</v>
      </c>
      <c r="D16375" s="33">
        <v>0</v>
      </c>
    </row>
    <row r="16376" spans="1:4">
      <c r="A16376" s="32">
        <v>2012</v>
      </c>
      <c r="B16376" s="32" t="s">
        <v>15</v>
      </c>
      <c r="C16376" s="32" t="s">
        <v>135</v>
      </c>
      <c r="D16376" s="33">
        <v>0</v>
      </c>
    </row>
    <row r="16377" spans="1:4">
      <c r="A16377" s="32">
        <v>2013</v>
      </c>
      <c r="B16377" s="32" t="s">
        <v>4</v>
      </c>
      <c r="C16377" s="32" t="s">
        <v>135</v>
      </c>
      <c r="D16377" s="33">
        <v>0</v>
      </c>
    </row>
    <row r="16378" spans="1:4">
      <c r="A16378" s="32">
        <v>2013</v>
      </c>
      <c r="B16378" s="32" t="s">
        <v>5</v>
      </c>
      <c r="C16378" s="32" t="s">
        <v>135</v>
      </c>
      <c r="D16378" s="33">
        <v>0</v>
      </c>
    </row>
    <row r="16379" spans="1:4">
      <c r="A16379" s="32">
        <v>2013</v>
      </c>
      <c r="B16379" s="32" t="s">
        <v>6</v>
      </c>
      <c r="C16379" s="32" t="s">
        <v>135</v>
      </c>
      <c r="D16379" s="33">
        <v>0</v>
      </c>
    </row>
    <row r="16380" spans="1:4">
      <c r="A16380" s="32">
        <v>2013</v>
      </c>
      <c r="B16380" s="32" t="s">
        <v>7</v>
      </c>
      <c r="C16380" s="32" t="s">
        <v>135</v>
      </c>
      <c r="D16380" s="33">
        <v>0</v>
      </c>
    </row>
    <row r="16381" spans="1:4">
      <c r="A16381" s="32">
        <v>2013</v>
      </c>
      <c r="B16381" s="32" t="s">
        <v>8</v>
      </c>
      <c r="C16381" s="32" t="s">
        <v>135</v>
      </c>
      <c r="D16381" s="33">
        <v>0</v>
      </c>
    </row>
    <row r="16382" spans="1:4">
      <c r="A16382" s="32">
        <v>2013</v>
      </c>
      <c r="B16382" s="32" t="s">
        <v>9</v>
      </c>
      <c r="C16382" s="32" t="s">
        <v>135</v>
      </c>
      <c r="D16382" s="33">
        <v>0</v>
      </c>
    </row>
    <row r="16383" spans="1:4">
      <c r="A16383" s="32">
        <v>2013</v>
      </c>
      <c r="B16383" s="32" t="s">
        <v>10</v>
      </c>
      <c r="C16383" s="32" t="s">
        <v>135</v>
      </c>
      <c r="D16383" s="33">
        <v>0</v>
      </c>
    </row>
    <row r="16384" spans="1:4">
      <c r="A16384" s="32">
        <v>2013</v>
      </c>
      <c r="B16384" s="32" t="s">
        <v>11</v>
      </c>
      <c r="C16384" s="32" t="s">
        <v>135</v>
      </c>
      <c r="D16384" s="33">
        <v>0</v>
      </c>
    </row>
    <row r="16385" spans="1:4">
      <c r="A16385" s="32">
        <v>2013</v>
      </c>
      <c r="B16385" s="32" t="s">
        <v>12</v>
      </c>
      <c r="C16385" s="32" t="s">
        <v>135</v>
      </c>
      <c r="D16385" s="33">
        <v>0</v>
      </c>
    </row>
    <row r="16386" spans="1:4">
      <c r="A16386" s="32">
        <v>2013</v>
      </c>
      <c r="B16386" s="32" t="s">
        <v>13</v>
      </c>
      <c r="C16386" s="32" t="s">
        <v>135</v>
      </c>
      <c r="D16386" s="33">
        <v>0</v>
      </c>
    </row>
    <row r="16387" spans="1:4">
      <c r="A16387" s="32">
        <v>2013</v>
      </c>
      <c r="B16387" s="32" t="s">
        <v>14</v>
      </c>
      <c r="C16387" s="32" t="s">
        <v>135</v>
      </c>
      <c r="D16387" s="33">
        <v>0</v>
      </c>
    </row>
    <row r="16388" spans="1:4">
      <c r="A16388" s="32">
        <v>2013</v>
      </c>
      <c r="B16388" s="32" t="s">
        <v>15</v>
      </c>
      <c r="C16388" s="32" t="s">
        <v>135</v>
      </c>
      <c r="D16388" s="33">
        <v>0</v>
      </c>
    </row>
    <row r="16389" spans="1:4">
      <c r="A16389" s="32">
        <v>2014</v>
      </c>
      <c r="B16389" s="32" t="s">
        <v>4</v>
      </c>
      <c r="C16389" s="32" t="s">
        <v>135</v>
      </c>
      <c r="D16389" s="33">
        <v>0</v>
      </c>
    </row>
    <row r="16390" spans="1:4">
      <c r="A16390" s="32">
        <v>2014</v>
      </c>
      <c r="B16390" s="32" t="s">
        <v>5</v>
      </c>
      <c r="C16390" s="32" t="s">
        <v>135</v>
      </c>
      <c r="D16390" s="33">
        <v>0</v>
      </c>
    </row>
    <row r="16391" spans="1:4">
      <c r="A16391" s="32">
        <v>2014</v>
      </c>
      <c r="B16391" s="32" t="s">
        <v>6</v>
      </c>
      <c r="C16391" s="32" t="s">
        <v>135</v>
      </c>
      <c r="D16391" s="33">
        <v>0</v>
      </c>
    </row>
    <row r="16392" spans="1:4">
      <c r="A16392" s="32">
        <v>2014</v>
      </c>
      <c r="B16392" s="32" t="s">
        <v>7</v>
      </c>
      <c r="C16392" s="32" t="s">
        <v>135</v>
      </c>
      <c r="D16392" s="33">
        <v>0</v>
      </c>
    </row>
    <row r="16393" spans="1:4">
      <c r="A16393" s="32">
        <v>2014</v>
      </c>
      <c r="B16393" s="32" t="s">
        <v>8</v>
      </c>
      <c r="C16393" s="32" t="s">
        <v>135</v>
      </c>
      <c r="D16393" s="33">
        <v>0</v>
      </c>
    </row>
    <row r="16394" spans="1:4">
      <c r="A16394" s="32">
        <v>2014</v>
      </c>
      <c r="B16394" s="32" t="s">
        <v>9</v>
      </c>
      <c r="C16394" s="32" t="s">
        <v>135</v>
      </c>
      <c r="D16394" s="33">
        <v>0</v>
      </c>
    </row>
    <row r="16395" spans="1:4">
      <c r="A16395" s="32">
        <v>2014</v>
      </c>
      <c r="B16395" s="32" t="s">
        <v>10</v>
      </c>
      <c r="C16395" s="32" t="s">
        <v>135</v>
      </c>
      <c r="D16395" s="33">
        <v>0</v>
      </c>
    </row>
    <row r="16396" spans="1:4">
      <c r="A16396" s="32">
        <v>2014</v>
      </c>
      <c r="B16396" s="32" t="s">
        <v>11</v>
      </c>
      <c r="C16396" s="32" t="s">
        <v>135</v>
      </c>
      <c r="D16396" s="33">
        <v>0</v>
      </c>
    </row>
    <row r="16397" spans="1:4">
      <c r="A16397" s="32">
        <v>2014</v>
      </c>
      <c r="B16397" s="32" t="s">
        <v>12</v>
      </c>
      <c r="C16397" s="32" t="s">
        <v>135</v>
      </c>
      <c r="D16397" s="33">
        <v>0</v>
      </c>
    </row>
    <row r="16398" spans="1:4">
      <c r="A16398" s="32">
        <v>2014</v>
      </c>
      <c r="B16398" s="32" t="s">
        <v>13</v>
      </c>
      <c r="C16398" s="32" t="s">
        <v>135</v>
      </c>
      <c r="D16398" s="33">
        <v>0</v>
      </c>
    </row>
    <row r="16399" spans="1:4">
      <c r="A16399" s="32">
        <v>2014</v>
      </c>
      <c r="B16399" s="32" t="s">
        <v>14</v>
      </c>
      <c r="C16399" s="32" t="s">
        <v>135</v>
      </c>
      <c r="D16399" s="33">
        <v>0</v>
      </c>
    </row>
    <row r="16400" spans="1:4">
      <c r="A16400" s="32">
        <v>2014</v>
      </c>
      <c r="B16400" s="32" t="s">
        <v>15</v>
      </c>
      <c r="C16400" s="32" t="s">
        <v>135</v>
      </c>
      <c r="D16400" s="33">
        <v>0</v>
      </c>
    </row>
    <row r="16401" spans="1:4">
      <c r="A16401" s="32">
        <v>2015</v>
      </c>
      <c r="B16401" s="32" t="s">
        <v>4</v>
      </c>
      <c r="C16401" s="32" t="s">
        <v>135</v>
      </c>
      <c r="D16401" s="33">
        <v>0</v>
      </c>
    </row>
    <row r="16402" spans="1:4">
      <c r="A16402" s="32">
        <v>2015</v>
      </c>
      <c r="B16402" s="32" t="s">
        <v>5</v>
      </c>
      <c r="C16402" s="32" t="s">
        <v>135</v>
      </c>
      <c r="D16402" s="33">
        <v>0</v>
      </c>
    </row>
    <row r="16403" spans="1:4">
      <c r="A16403" s="32">
        <v>2015</v>
      </c>
      <c r="B16403" s="32" t="s">
        <v>6</v>
      </c>
      <c r="C16403" s="32" t="s">
        <v>135</v>
      </c>
      <c r="D16403" s="33">
        <v>0</v>
      </c>
    </row>
    <row r="16404" spans="1:4">
      <c r="A16404" s="32">
        <v>2015</v>
      </c>
      <c r="B16404" s="32" t="s">
        <v>7</v>
      </c>
      <c r="C16404" s="32" t="s">
        <v>135</v>
      </c>
      <c r="D16404" s="33">
        <v>0</v>
      </c>
    </row>
    <row r="16405" spans="1:4">
      <c r="A16405" s="32">
        <v>2015</v>
      </c>
      <c r="B16405" s="32" t="s">
        <v>8</v>
      </c>
      <c r="C16405" s="32" t="s">
        <v>135</v>
      </c>
      <c r="D16405" s="33">
        <v>0</v>
      </c>
    </row>
    <row r="16406" spans="1:4">
      <c r="A16406" s="32">
        <v>2015</v>
      </c>
      <c r="B16406" s="32" t="s">
        <v>9</v>
      </c>
      <c r="C16406" s="32" t="s">
        <v>135</v>
      </c>
      <c r="D16406" s="33">
        <v>0</v>
      </c>
    </row>
    <row r="16407" spans="1:4">
      <c r="A16407" s="32">
        <v>2015</v>
      </c>
      <c r="B16407" s="32" t="s">
        <v>10</v>
      </c>
      <c r="C16407" s="32" t="s">
        <v>135</v>
      </c>
      <c r="D16407" s="33">
        <v>0</v>
      </c>
    </row>
    <row r="16408" spans="1:4">
      <c r="A16408" s="32">
        <v>2015</v>
      </c>
      <c r="B16408" s="32" t="s">
        <v>11</v>
      </c>
      <c r="C16408" s="32" t="s">
        <v>135</v>
      </c>
      <c r="D16408" s="33">
        <v>0</v>
      </c>
    </row>
    <row r="16409" spans="1:4">
      <c r="A16409" s="32">
        <v>2015</v>
      </c>
      <c r="B16409" s="32" t="s">
        <v>12</v>
      </c>
      <c r="C16409" s="32" t="s">
        <v>135</v>
      </c>
      <c r="D16409" s="33">
        <v>0</v>
      </c>
    </row>
    <row r="16410" spans="1:4">
      <c r="A16410" s="32">
        <v>2015</v>
      </c>
      <c r="B16410" s="32" t="s">
        <v>13</v>
      </c>
      <c r="C16410" s="32" t="s">
        <v>135</v>
      </c>
      <c r="D16410" s="33">
        <v>0</v>
      </c>
    </row>
    <row r="16411" spans="1:4">
      <c r="A16411" s="32">
        <v>2015</v>
      </c>
      <c r="B16411" s="32" t="s">
        <v>14</v>
      </c>
      <c r="C16411" s="32" t="s">
        <v>135</v>
      </c>
      <c r="D16411" s="33">
        <v>0</v>
      </c>
    </row>
    <row r="16412" spans="1:4">
      <c r="A16412" s="32">
        <v>2015</v>
      </c>
      <c r="B16412" s="32" t="s">
        <v>15</v>
      </c>
      <c r="C16412" s="32" t="s">
        <v>135</v>
      </c>
      <c r="D16412" s="33">
        <v>0</v>
      </c>
    </row>
    <row r="16413" spans="1:4">
      <c r="A16413" s="32">
        <v>2016</v>
      </c>
      <c r="B16413" s="32" t="s">
        <v>4</v>
      </c>
      <c r="C16413" s="32" t="s">
        <v>135</v>
      </c>
      <c r="D16413" s="33">
        <v>0</v>
      </c>
    </row>
    <row r="16414" spans="1:4">
      <c r="A16414" s="32">
        <v>2016</v>
      </c>
      <c r="B16414" s="32" t="s">
        <v>5</v>
      </c>
      <c r="C16414" s="32" t="s">
        <v>135</v>
      </c>
      <c r="D16414" s="33">
        <v>0</v>
      </c>
    </row>
    <row r="16415" spans="1:4">
      <c r="A16415" s="32">
        <v>2016</v>
      </c>
      <c r="B16415" s="32" t="s">
        <v>6</v>
      </c>
      <c r="C16415" s="32" t="s">
        <v>135</v>
      </c>
      <c r="D16415" s="33">
        <v>0</v>
      </c>
    </row>
    <row r="16416" spans="1:4">
      <c r="A16416" s="32">
        <v>2016</v>
      </c>
      <c r="B16416" s="32" t="s">
        <v>7</v>
      </c>
      <c r="C16416" s="32" t="s">
        <v>135</v>
      </c>
      <c r="D16416" s="33">
        <v>0</v>
      </c>
    </row>
    <row r="16417" spans="1:4">
      <c r="A16417" s="32">
        <v>2016</v>
      </c>
      <c r="B16417" s="32" t="s">
        <v>8</v>
      </c>
      <c r="C16417" s="32" t="s">
        <v>135</v>
      </c>
      <c r="D16417" s="33">
        <v>0</v>
      </c>
    </row>
    <row r="16418" spans="1:4">
      <c r="A16418" s="32">
        <v>2016</v>
      </c>
      <c r="B16418" s="32" t="s">
        <v>9</v>
      </c>
      <c r="C16418" s="32" t="s">
        <v>135</v>
      </c>
      <c r="D16418" s="33">
        <v>0</v>
      </c>
    </row>
    <row r="16419" spans="1:4">
      <c r="A16419" s="32">
        <v>2016</v>
      </c>
      <c r="B16419" s="32" t="s">
        <v>10</v>
      </c>
      <c r="C16419" s="32" t="s">
        <v>135</v>
      </c>
      <c r="D16419" s="33">
        <v>0</v>
      </c>
    </row>
    <row r="16420" spans="1:4">
      <c r="A16420" s="32">
        <v>2016</v>
      </c>
      <c r="B16420" s="32" t="s">
        <v>11</v>
      </c>
      <c r="C16420" s="32" t="s">
        <v>135</v>
      </c>
      <c r="D16420" s="33">
        <v>0</v>
      </c>
    </row>
    <row r="16421" spans="1:4">
      <c r="A16421" s="32">
        <v>2016</v>
      </c>
      <c r="B16421" s="32" t="s">
        <v>12</v>
      </c>
      <c r="C16421" s="32" t="s">
        <v>135</v>
      </c>
      <c r="D16421" s="33">
        <v>0</v>
      </c>
    </row>
    <row r="16422" spans="1:4">
      <c r="A16422" s="32">
        <v>2016</v>
      </c>
      <c r="B16422" s="32" t="s">
        <v>13</v>
      </c>
      <c r="C16422" s="32" t="s">
        <v>135</v>
      </c>
      <c r="D16422" s="33">
        <v>0</v>
      </c>
    </row>
    <row r="16423" spans="1:4">
      <c r="A16423" s="32">
        <v>2016</v>
      </c>
      <c r="B16423" s="32" t="s">
        <v>14</v>
      </c>
      <c r="C16423" s="32" t="s">
        <v>135</v>
      </c>
      <c r="D16423" s="33">
        <v>0</v>
      </c>
    </row>
    <row r="16424" spans="1:4">
      <c r="A16424" s="32">
        <v>2016</v>
      </c>
      <c r="B16424" s="32" t="s">
        <v>15</v>
      </c>
      <c r="C16424" s="32" t="s">
        <v>135</v>
      </c>
      <c r="D16424" s="33">
        <v>0</v>
      </c>
    </row>
    <row r="16425" spans="1:4">
      <c r="A16425" s="32">
        <v>2017</v>
      </c>
      <c r="B16425" s="32" t="s">
        <v>4</v>
      </c>
      <c r="C16425" s="32" t="s">
        <v>135</v>
      </c>
      <c r="D16425" s="33">
        <v>0</v>
      </c>
    </row>
    <row r="16426" spans="1:4">
      <c r="A16426" s="32">
        <v>2017</v>
      </c>
      <c r="B16426" s="32" t="s">
        <v>5</v>
      </c>
      <c r="C16426" s="32" t="s">
        <v>135</v>
      </c>
      <c r="D16426" s="33">
        <v>0</v>
      </c>
    </row>
    <row r="16427" spans="1:4">
      <c r="A16427" s="32">
        <v>2017</v>
      </c>
      <c r="B16427" s="32" t="s">
        <v>6</v>
      </c>
      <c r="C16427" s="32" t="s">
        <v>135</v>
      </c>
      <c r="D16427" s="33">
        <v>0</v>
      </c>
    </row>
    <row r="16428" spans="1:4">
      <c r="A16428" s="32">
        <v>2017</v>
      </c>
      <c r="B16428" s="32" t="s">
        <v>7</v>
      </c>
      <c r="C16428" s="32" t="s">
        <v>135</v>
      </c>
      <c r="D16428" s="33">
        <v>0</v>
      </c>
    </row>
    <row r="16429" spans="1:4">
      <c r="A16429" s="32">
        <v>2017</v>
      </c>
      <c r="B16429" s="32" t="s">
        <v>8</v>
      </c>
      <c r="C16429" s="32" t="s">
        <v>135</v>
      </c>
      <c r="D16429" s="33">
        <v>0</v>
      </c>
    </row>
    <row r="16430" spans="1:4">
      <c r="A16430" s="32">
        <v>2017</v>
      </c>
      <c r="B16430" s="32" t="s">
        <v>9</v>
      </c>
      <c r="C16430" s="32" t="s">
        <v>135</v>
      </c>
      <c r="D16430" s="33">
        <v>0</v>
      </c>
    </row>
    <row r="16431" spans="1:4">
      <c r="A16431" s="32">
        <v>2017</v>
      </c>
      <c r="B16431" s="32" t="s">
        <v>10</v>
      </c>
      <c r="C16431" s="32" t="s">
        <v>135</v>
      </c>
      <c r="D16431" s="33">
        <v>0</v>
      </c>
    </row>
    <row r="16432" spans="1:4">
      <c r="A16432" s="32">
        <v>2017</v>
      </c>
      <c r="B16432" s="32" t="s">
        <v>11</v>
      </c>
      <c r="C16432" s="32" t="s">
        <v>135</v>
      </c>
      <c r="D16432" s="33">
        <v>0</v>
      </c>
    </row>
    <row r="16433" spans="1:4">
      <c r="A16433" s="32">
        <v>2017</v>
      </c>
      <c r="B16433" s="32" t="s">
        <v>12</v>
      </c>
      <c r="C16433" s="32" t="s">
        <v>135</v>
      </c>
      <c r="D16433" s="33">
        <v>0</v>
      </c>
    </row>
    <row r="16434" spans="1:4">
      <c r="A16434" s="32">
        <v>2017</v>
      </c>
      <c r="B16434" s="32" t="s">
        <v>13</v>
      </c>
      <c r="C16434" s="32" t="s">
        <v>135</v>
      </c>
      <c r="D16434" s="33">
        <v>0</v>
      </c>
    </row>
    <row r="16435" spans="1:4">
      <c r="A16435" s="32">
        <v>2017</v>
      </c>
      <c r="B16435" s="32" t="s">
        <v>14</v>
      </c>
      <c r="C16435" s="32" t="s">
        <v>135</v>
      </c>
      <c r="D16435" s="33">
        <v>0</v>
      </c>
    </row>
    <row r="16436" spans="1:4">
      <c r="A16436" s="32">
        <v>2017</v>
      </c>
      <c r="B16436" s="32" t="s">
        <v>15</v>
      </c>
      <c r="C16436" s="32" t="s">
        <v>135</v>
      </c>
      <c r="D16436" s="33">
        <v>0</v>
      </c>
    </row>
    <row r="16437" spans="1:4">
      <c r="A16437" s="32">
        <v>2018</v>
      </c>
      <c r="B16437" s="32" t="s">
        <v>4</v>
      </c>
      <c r="C16437" s="32" t="s">
        <v>135</v>
      </c>
      <c r="D16437" s="33">
        <v>0</v>
      </c>
    </row>
    <row r="16438" spans="1:4">
      <c r="A16438" s="32">
        <v>2018</v>
      </c>
      <c r="B16438" s="32" t="s">
        <v>5</v>
      </c>
      <c r="C16438" s="32" t="s">
        <v>135</v>
      </c>
      <c r="D16438" s="33">
        <v>0</v>
      </c>
    </row>
    <row r="16439" spans="1:4">
      <c r="A16439" s="32">
        <v>2018</v>
      </c>
      <c r="B16439" s="32" t="s">
        <v>6</v>
      </c>
      <c r="C16439" s="32" t="s">
        <v>135</v>
      </c>
      <c r="D16439" s="33">
        <v>0</v>
      </c>
    </row>
    <row r="16440" spans="1:4">
      <c r="A16440" s="32">
        <v>2018</v>
      </c>
      <c r="B16440" s="32" t="s">
        <v>7</v>
      </c>
      <c r="C16440" s="32" t="s">
        <v>135</v>
      </c>
      <c r="D16440" s="33">
        <v>0</v>
      </c>
    </row>
    <row r="16441" spans="1:4">
      <c r="A16441" s="32">
        <v>2018</v>
      </c>
      <c r="B16441" s="32" t="s">
        <v>8</v>
      </c>
      <c r="C16441" s="32" t="s">
        <v>135</v>
      </c>
      <c r="D16441" s="33">
        <v>0</v>
      </c>
    </row>
    <row r="16442" spans="1:4">
      <c r="A16442" s="32">
        <v>2018</v>
      </c>
      <c r="B16442" s="32" t="s">
        <v>9</v>
      </c>
      <c r="C16442" s="32" t="s">
        <v>135</v>
      </c>
      <c r="D16442" s="33">
        <v>0</v>
      </c>
    </row>
    <row r="16443" spans="1:4">
      <c r="A16443" s="32">
        <v>2018</v>
      </c>
      <c r="B16443" s="32" t="s">
        <v>10</v>
      </c>
      <c r="C16443" s="32" t="s">
        <v>135</v>
      </c>
      <c r="D16443" s="33">
        <v>0</v>
      </c>
    </row>
    <row r="16444" spans="1:4">
      <c r="A16444" s="32">
        <v>2018</v>
      </c>
      <c r="B16444" s="32" t="s">
        <v>11</v>
      </c>
      <c r="C16444" s="32" t="s">
        <v>135</v>
      </c>
      <c r="D16444" s="33">
        <v>0</v>
      </c>
    </row>
    <row r="16445" spans="1:4">
      <c r="A16445" s="32">
        <v>2018</v>
      </c>
      <c r="B16445" s="32" t="s">
        <v>12</v>
      </c>
      <c r="C16445" s="32" t="s">
        <v>135</v>
      </c>
      <c r="D16445" s="33">
        <v>0</v>
      </c>
    </row>
    <row r="16446" spans="1:4">
      <c r="A16446" s="32">
        <v>2018</v>
      </c>
      <c r="B16446" s="32" t="s">
        <v>13</v>
      </c>
      <c r="C16446" s="32" t="s">
        <v>135</v>
      </c>
      <c r="D16446" s="33">
        <v>0</v>
      </c>
    </row>
    <row r="16447" spans="1:4">
      <c r="A16447" s="32">
        <v>2018</v>
      </c>
      <c r="B16447" s="32" t="s">
        <v>14</v>
      </c>
      <c r="C16447" s="32" t="s">
        <v>135</v>
      </c>
      <c r="D16447" s="33">
        <v>0</v>
      </c>
    </row>
    <row r="16448" spans="1:4">
      <c r="A16448" s="32">
        <v>2018</v>
      </c>
      <c r="B16448" s="32" t="s">
        <v>15</v>
      </c>
      <c r="C16448" s="32" t="s">
        <v>135</v>
      </c>
      <c r="D16448" s="33">
        <v>0</v>
      </c>
    </row>
    <row r="16449" spans="1:4">
      <c r="A16449" s="32">
        <v>2019</v>
      </c>
      <c r="B16449" s="32" t="s">
        <v>4</v>
      </c>
      <c r="C16449" s="32" t="s">
        <v>135</v>
      </c>
      <c r="D16449" s="33">
        <v>0</v>
      </c>
    </row>
    <row r="16450" spans="1:4">
      <c r="A16450" s="32">
        <v>2019</v>
      </c>
      <c r="B16450" s="32" t="s">
        <v>5</v>
      </c>
      <c r="C16450" s="32" t="s">
        <v>135</v>
      </c>
      <c r="D16450" s="33">
        <v>0</v>
      </c>
    </row>
    <row r="16451" spans="1:4">
      <c r="A16451" s="32">
        <v>2019</v>
      </c>
      <c r="B16451" s="32" t="s">
        <v>6</v>
      </c>
      <c r="C16451" s="32" t="s">
        <v>135</v>
      </c>
      <c r="D16451" s="33">
        <v>0</v>
      </c>
    </row>
    <row r="16452" spans="1:4">
      <c r="A16452" s="32">
        <v>2019</v>
      </c>
      <c r="B16452" s="32" t="s">
        <v>7</v>
      </c>
      <c r="C16452" s="32" t="s">
        <v>135</v>
      </c>
      <c r="D16452" s="33">
        <v>0</v>
      </c>
    </row>
    <row r="16453" spans="1:4">
      <c r="A16453" s="32">
        <v>2019</v>
      </c>
      <c r="B16453" s="32" t="s">
        <v>8</v>
      </c>
      <c r="C16453" s="32" t="s">
        <v>135</v>
      </c>
      <c r="D16453" s="33">
        <v>0</v>
      </c>
    </row>
    <row r="16454" spans="1:4">
      <c r="A16454" s="32">
        <v>2019</v>
      </c>
      <c r="B16454" s="32" t="s">
        <v>9</v>
      </c>
      <c r="C16454" s="32" t="s">
        <v>135</v>
      </c>
      <c r="D16454" s="33">
        <v>0</v>
      </c>
    </row>
    <row r="16455" spans="1:4">
      <c r="A16455" s="32">
        <v>2019</v>
      </c>
      <c r="B16455" s="32" t="s">
        <v>10</v>
      </c>
      <c r="C16455" s="32" t="s">
        <v>135</v>
      </c>
      <c r="D16455" s="33">
        <v>0</v>
      </c>
    </row>
    <row r="16456" spans="1:4">
      <c r="A16456" s="32">
        <v>2019</v>
      </c>
      <c r="B16456" s="32" t="s">
        <v>11</v>
      </c>
      <c r="C16456" s="32" t="s">
        <v>135</v>
      </c>
      <c r="D16456" s="33">
        <v>0</v>
      </c>
    </row>
    <row r="16457" spans="1:4">
      <c r="A16457" s="32">
        <v>2019</v>
      </c>
      <c r="B16457" s="32" t="s">
        <v>12</v>
      </c>
      <c r="C16457" s="32" t="s">
        <v>135</v>
      </c>
      <c r="D16457" s="33">
        <v>0</v>
      </c>
    </row>
    <row r="16458" spans="1:4">
      <c r="A16458" s="32">
        <v>2019</v>
      </c>
      <c r="B16458" s="32" t="s">
        <v>13</v>
      </c>
      <c r="C16458" s="32" t="s">
        <v>135</v>
      </c>
      <c r="D16458" s="33">
        <v>0</v>
      </c>
    </row>
    <row r="16459" spans="1:4">
      <c r="A16459" s="32">
        <v>2019</v>
      </c>
      <c r="B16459" s="32" t="s">
        <v>14</v>
      </c>
      <c r="C16459" s="32" t="s">
        <v>135</v>
      </c>
      <c r="D16459" s="33">
        <v>0</v>
      </c>
    </row>
    <row r="16460" spans="1:4">
      <c r="A16460" s="32">
        <v>2019</v>
      </c>
      <c r="B16460" s="32" t="s">
        <v>15</v>
      </c>
      <c r="C16460" s="32" t="s">
        <v>135</v>
      </c>
      <c r="D16460" s="33">
        <v>0</v>
      </c>
    </row>
    <row r="16461" spans="1:4">
      <c r="A16461" s="32">
        <v>2020</v>
      </c>
      <c r="B16461" s="32" t="s">
        <v>4</v>
      </c>
      <c r="C16461" s="32" t="s">
        <v>135</v>
      </c>
      <c r="D16461" s="33">
        <v>0</v>
      </c>
    </row>
    <row r="16462" spans="1:4">
      <c r="A16462" s="32">
        <v>2020</v>
      </c>
      <c r="B16462" s="32" t="s">
        <v>5</v>
      </c>
      <c r="C16462" s="32" t="s">
        <v>135</v>
      </c>
      <c r="D16462" s="33">
        <v>0</v>
      </c>
    </row>
    <row r="16463" spans="1:4">
      <c r="A16463" s="32">
        <v>2020</v>
      </c>
      <c r="B16463" s="32" t="s">
        <v>6</v>
      </c>
      <c r="C16463" s="32" t="s">
        <v>135</v>
      </c>
      <c r="D16463" s="33">
        <v>0</v>
      </c>
    </row>
    <row r="16464" spans="1:4">
      <c r="A16464" s="32">
        <v>2020</v>
      </c>
      <c r="B16464" s="32" t="s">
        <v>7</v>
      </c>
      <c r="C16464" s="32" t="s">
        <v>135</v>
      </c>
      <c r="D16464" s="33">
        <v>0</v>
      </c>
    </row>
    <row r="16465" spans="1:4">
      <c r="A16465" s="32">
        <v>2020</v>
      </c>
      <c r="B16465" s="32" t="s">
        <v>8</v>
      </c>
      <c r="C16465" s="32" t="s">
        <v>135</v>
      </c>
      <c r="D16465" s="33">
        <v>0</v>
      </c>
    </row>
    <row r="16466" spans="1:4">
      <c r="A16466" s="32">
        <v>2020</v>
      </c>
      <c r="B16466" s="32" t="s">
        <v>9</v>
      </c>
      <c r="C16466" s="32" t="s">
        <v>135</v>
      </c>
      <c r="D16466" s="33">
        <v>0</v>
      </c>
    </row>
    <row r="16467" spans="1:4">
      <c r="A16467" s="32">
        <v>2020</v>
      </c>
      <c r="B16467" s="32" t="s">
        <v>10</v>
      </c>
      <c r="C16467" s="32" t="s">
        <v>135</v>
      </c>
      <c r="D16467" s="33">
        <v>0</v>
      </c>
    </row>
    <row r="16468" spans="1:4">
      <c r="A16468" s="32">
        <v>2020</v>
      </c>
      <c r="B16468" s="32" t="s">
        <v>11</v>
      </c>
      <c r="C16468" s="32" t="s">
        <v>135</v>
      </c>
      <c r="D16468" s="33">
        <v>0</v>
      </c>
    </row>
    <row r="16469" spans="1:4">
      <c r="A16469" s="32">
        <v>2020</v>
      </c>
      <c r="B16469" s="32" t="s">
        <v>12</v>
      </c>
      <c r="C16469" s="32" t="s">
        <v>135</v>
      </c>
      <c r="D16469" s="33">
        <v>0</v>
      </c>
    </row>
    <row r="16470" spans="1:4">
      <c r="A16470" s="32">
        <v>2020</v>
      </c>
      <c r="B16470" s="32" t="s">
        <v>13</v>
      </c>
      <c r="C16470" s="32" t="s">
        <v>135</v>
      </c>
      <c r="D16470" s="33">
        <v>0</v>
      </c>
    </row>
    <row r="16471" spans="1:4">
      <c r="A16471" s="32">
        <v>2020</v>
      </c>
      <c r="B16471" s="32" t="s">
        <v>14</v>
      </c>
      <c r="C16471" s="32" t="s">
        <v>135</v>
      </c>
      <c r="D16471" s="33">
        <v>0</v>
      </c>
    </row>
    <row r="16472" spans="1:4">
      <c r="A16472" s="32">
        <v>1995</v>
      </c>
      <c r="B16472" s="32" t="s">
        <v>10</v>
      </c>
      <c r="C16472" s="32" t="s">
        <v>136</v>
      </c>
      <c r="D16472" s="33">
        <v>0</v>
      </c>
    </row>
    <row r="16473" spans="1:4">
      <c r="A16473" s="32">
        <v>1995</v>
      </c>
      <c r="B16473" s="32" t="s">
        <v>11</v>
      </c>
      <c r="C16473" s="32" t="s">
        <v>136</v>
      </c>
      <c r="D16473" s="33">
        <v>0</v>
      </c>
    </row>
    <row r="16474" spans="1:4">
      <c r="A16474" s="32">
        <v>1995</v>
      </c>
      <c r="B16474" s="32" t="s">
        <v>12</v>
      </c>
      <c r="C16474" s="32" t="s">
        <v>136</v>
      </c>
      <c r="D16474" s="33">
        <v>0</v>
      </c>
    </row>
    <row r="16475" spans="1:4">
      <c r="A16475" s="32">
        <v>1995</v>
      </c>
      <c r="B16475" s="32" t="s">
        <v>13</v>
      </c>
      <c r="C16475" s="32" t="s">
        <v>136</v>
      </c>
      <c r="D16475" s="33">
        <v>0</v>
      </c>
    </row>
    <row r="16476" spans="1:4">
      <c r="A16476" s="32">
        <v>1995</v>
      </c>
      <c r="B16476" s="32" t="s">
        <v>14</v>
      </c>
      <c r="C16476" s="32" t="s">
        <v>136</v>
      </c>
      <c r="D16476" s="33">
        <v>0</v>
      </c>
    </row>
    <row r="16477" spans="1:4">
      <c r="A16477" s="32">
        <v>1995</v>
      </c>
      <c r="B16477" s="32" t="s">
        <v>15</v>
      </c>
      <c r="C16477" s="32" t="s">
        <v>136</v>
      </c>
      <c r="D16477" s="33">
        <v>0</v>
      </c>
    </row>
    <row r="16478" spans="1:4">
      <c r="A16478" s="32">
        <v>1996</v>
      </c>
      <c r="B16478" s="32" t="s">
        <v>4</v>
      </c>
      <c r="C16478" s="32" t="s">
        <v>136</v>
      </c>
      <c r="D16478" s="33">
        <v>0</v>
      </c>
    </row>
    <row r="16479" spans="1:4">
      <c r="A16479" s="32">
        <v>1996</v>
      </c>
      <c r="B16479" s="32" t="s">
        <v>5</v>
      </c>
      <c r="C16479" s="32" t="s">
        <v>136</v>
      </c>
      <c r="D16479" s="33">
        <v>0</v>
      </c>
    </row>
    <row r="16480" spans="1:4">
      <c r="A16480" s="32">
        <v>1996</v>
      </c>
      <c r="B16480" s="32" t="s">
        <v>6</v>
      </c>
      <c r="C16480" s="32" t="s">
        <v>136</v>
      </c>
      <c r="D16480" s="33">
        <v>0</v>
      </c>
    </row>
    <row r="16481" spans="1:4">
      <c r="A16481" s="32">
        <v>1996</v>
      </c>
      <c r="B16481" s="32" t="s">
        <v>7</v>
      </c>
      <c r="C16481" s="32" t="s">
        <v>136</v>
      </c>
      <c r="D16481" s="33">
        <v>0</v>
      </c>
    </row>
    <row r="16482" spans="1:4">
      <c r="A16482" s="32">
        <v>1996</v>
      </c>
      <c r="B16482" s="32" t="s">
        <v>8</v>
      </c>
      <c r="C16482" s="32" t="s">
        <v>136</v>
      </c>
      <c r="D16482" s="33">
        <v>0</v>
      </c>
    </row>
    <row r="16483" spans="1:4">
      <c r="A16483" s="32">
        <v>1996</v>
      </c>
      <c r="B16483" s="32" t="s">
        <v>9</v>
      </c>
      <c r="C16483" s="32" t="s">
        <v>136</v>
      </c>
      <c r="D16483" s="33">
        <v>0</v>
      </c>
    </row>
    <row r="16484" spans="1:4">
      <c r="A16484" s="32">
        <v>1996</v>
      </c>
      <c r="B16484" s="32" t="s">
        <v>10</v>
      </c>
      <c r="C16484" s="32" t="s">
        <v>136</v>
      </c>
      <c r="D16484" s="33">
        <v>0</v>
      </c>
    </row>
    <row r="16485" spans="1:4">
      <c r="A16485" s="32">
        <v>1996</v>
      </c>
      <c r="B16485" s="32" t="s">
        <v>11</v>
      </c>
      <c r="C16485" s="32" t="s">
        <v>136</v>
      </c>
      <c r="D16485" s="33">
        <v>0</v>
      </c>
    </row>
    <row r="16486" spans="1:4">
      <c r="A16486" s="32">
        <v>1996</v>
      </c>
      <c r="B16486" s="32" t="s">
        <v>12</v>
      </c>
      <c r="C16486" s="32" t="s">
        <v>136</v>
      </c>
      <c r="D16486" s="33">
        <v>0</v>
      </c>
    </row>
    <row r="16487" spans="1:4">
      <c r="A16487" s="32">
        <v>1996</v>
      </c>
      <c r="B16487" s="32" t="s">
        <v>13</v>
      </c>
      <c r="C16487" s="32" t="s">
        <v>136</v>
      </c>
      <c r="D16487" s="33">
        <v>0</v>
      </c>
    </row>
    <row r="16488" spans="1:4">
      <c r="A16488" s="32">
        <v>1996</v>
      </c>
      <c r="B16488" s="32" t="s">
        <v>14</v>
      </c>
      <c r="C16488" s="32" t="s">
        <v>136</v>
      </c>
      <c r="D16488" s="33">
        <v>0</v>
      </c>
    </row>
    <row r="16489" spans="1:4">
      <c r="A16489" s="32">
        <v>1996</v>
      </c>
      <c r="B16489" s="32" t="s">
        <v>15</v>
      </c>
      <c r="C16489" s="32" t="s">
        <v>136</v>
      </c>
      <c r="D16489" s="33">
        <v>0</v>
      </c>
    </row>
    <row r="16490" spans="1:4">
      <c r="A16490" s="32">
        <v>1997</v>
      </c>
      <c r="B16490" s="32" t="s">
        <v>4</v>
      </c>
      <c r="C16490" s="32" t="s">
        <v>136</v>
      </c>
      <c r="D16490" s="33">
        <v>0</v>
      </c>
    </row>
    <row r="16491" spans="1:4">
      <c r="A16491" s="32">
        <v>1997</v>
      </c>
      <c r="B16491" s="32" t="s">
        <v>5</v>
      </c>
      <c r="C16491" s="32" t="s">
        <v>136</v>
      </c>
      <c r="D16491" s="33">
        <v>0</v>
      </c>
    </row>
    <row r="16492" spans="1:4">
      <c r="A16492" s="32">
        <v>1997</v>
      </c>
      <c r="B16492" s="32" t="s">
        <v>6</v>
      </c>
      <c r="C16492" s="32" t="s">
        <v>136</v>
      </c>
      <c r="D16492" s="33">
        <v>0</v>
      </c>
    </row>
    <row r="16493" spans="1:4">
      <c r="A16493" s="32">
        <v>1997</v>
      </c>
      <c r="B16493" s="32" t="s">
        <v>7</v>
      </c>
      <c r="C16493" s="32" t="s">
        <v>136</v>
      </c>
      <c r="D16493" s="33">
        <v>0</v>
      </c>
    </row>
    <row r="16494" spans="1:4">
      <c r="A16494" s="32">
        <v>1997</v>
      </c>
      <c r="B16494" s="32" t="s">
        <v>8</v>
      </c>
      <c r="C16494" s="32" t="s">
        <v>136</v>
      </c>
      <c r="D16494" s="33">
        <v>0</v>
      </c>
    </row>
    <row r="16495" spans="1:4">
      <c r="A16495" s="32">
        <v>1997</v>
      </c>
      <c r="B16495" s="32" t="s">
        <v>9</v>
      </c>
      <c r="C16495" s="32" t="s">
        <v>136</v>
      </c>
      <c r="D16495" s="33">
        <v>0</v>
      </c>
    </row>
    <row r="16496" spans="1:4">
      <c r="A16496" s="32">
        <v>1997</v>
      </c>
      <c r="B16496" s="32" t="s">
        <v>10</v>
      </c>
      <c r="C16496" s="32" t="s">
        <v>136</v>
      </c>
      <c r="D16496" s="33">
        <v>0</v>
      </c>
    </row>
    <row r="16497" spans="1:4">
      <c r="A16497" s="32">
        <v>1997</v>
      </c>
      <c r="B16497" s="32" t="s">
        <v>11</v>
      </c>
      <c r="C16497" s="32" t="s">
        <v>136</v>
      </c>
      <c r="D16497" s="33">
        <v>0</v>
      </c>
    </row>
    <row r="16498" spans="1:4">
      <c r="A16498" s="32">
        <v>1997</v>
      </c>
      <c r="B16498" s="32" t="s">
        <v>12</v>
      </c>
      <c r="C16498" s="32" t="s">
        <v>136</v>
      </c>
      <c r="D16498" s="33">
        <v>0</v>
      </c>
    </row>
    <row r="16499" spans="1:4">
      <c r="A16499" s="32">
        <v>1997</v>
      </c>
      <c r="B16499" s="32" t="s">
        <v>13</v>
      </c>
      <c r="C16499" s="32" t="s">
        <v>136</v>
      </c>
      <c r="D16499" s="33">
        <v>0</v>
      </c>
    </row>
    <row r="16500" spans="1:4">
      <c r="A16500" s="32">
        <v>1997</v>
      </c>
      <c r="B16500" s="32" t="s">
        <v>14</v>
      </c>
      <c r="C16500" s="32" t="s">
        <v>136</v>
      </c>
      <c r="D16500" s="33">
        <v>0</v>
      </c>
    </row>
    <row r="16501" spans="1:4">
      <c r="A16501" s="32">
        <v>1997</v>
      </c>
      <c r="B16501" s="32" t="s">
        <v>15</v>
      </c>
      <c r="C16501" s="32" t="s">
        <v>136</v>
      </c>
      <c r="D16501" s="33">
        <v>0</v>
      </c>
    </row>
    <row r="16502" spans="1:4">
      <c r="A16502" s="32">
        <v>1998</v>
      </c>
      <c r="B16502" s="32" t="s">
        <v>4</v>
      </c>
      <c r="C16502" s="32" t="s">
        <v>136</v>
      </c>
      <c r="D16502" s="33">
        <v>0</v>
      </c>
    </row>
    <row r="16503" spans="1:4">
      <c r="A16503" s="32">
        <v>1998</v>
      </c>
      <c r="B16503" s="32" t="s">
        <v>5</v>
      </c>
      <c r="C16503" s="32" t="s">
        <v>136</v>
      </c>
      <c r="D16503" s="33">
        <v>0</v>
      </c>
    </row>
    <row r="16504" spans="1:4">
      <c r="A16504" s="32">
        <v>1998</v>
      </c>
      <c r="B16504" s="32" t="s">
        <v>6</v>
      </c>
      <c r="C16504" s="32" t="s">
        <v>136</v>
      </c>
      <c r="D16504" s="33">
        <v>0</v>
      </c>
    </row>
    <row r="16505" spans="1:4">
      <c r="A16505" s="32">
        <v>1998</v>
      </c>
      <c r="B16505" s="32" t="s">
        <v>7</v>
      </c>
      <c r="C16505" s="32" t="s">
        <v>136</v>
      </c>
      <c r="D16505" s="33">
        <v>0</v>
      </c>
    </row>
    <row r="16506" spans="1:4">
      <c r="A16506" s="32">
        <v>1998</v>
      </c>
      <c r="B16506" s="32" t="s">
        <v>8</v>
      </c>
      <c r="C16506" s="32" t="s">
        <v>136</v>
      </c>
      <c r="D16506" s="33">
        <v>0</v>
      </c>
    </row>
    <row r="16507" spans="1:4">
      <c r="A16507" s="32">
        <v>1998</v>
      </c>
      <c r="B16507" s="32" t="s">
        <v>9</v>
      </c>
      <c r="C16507" s="32" t="s">
        <v>136</v>
      </c>
      <c r="D16507" s="33">
        <v>0</v>
      </c>
    </row>
    <row r="16508" spans="1:4">
      <c r="A16508" s="32">
        <v>1998</v>
      </c>
      <c r="B16508" s="32" t="s">
        <v>10</v>
      </c>
      <c r="C16508" s="32" t="s">
        <v>136</v>
      </c>
      <c r="D16508" s="33">
        <v>0</v>
      </c>
    </row>
    <row r="16509" spans="1:4">
      <c r="A16509" s="32">
        <v>1998</v>
      </c>
      <c r="B16509" s="32" t="s">
        <v>11</v>
      </c>
      <c r="C16509" s="32" t="s">
        <v>136</v>
      </c>
      <c r="D16509" s="33">
        <v>0</v>
      </c>
    </row>
    <row r="16510" spans="1:4">
      <c r="A16510" s="32">
        <v>1998</v>
      </c>
      <c r="B16510" s="32" t="s">
        <v>12</v>
      </c>
      <c r="C16510" s="32" t="s">
        <v>136</v>
      </c>
      <c r="D16510" s="33">
        <v>0</v>
      </c>
    </row>
    <row r="16511" spans="1:4">
      <c r="A16511" s="32">
        <v>1998</v>
      </c>
      <c r="B16511" s="32" t="s">
        <v>13</v>
      </c>
      <c r="C16511" s="32" t="s">
        <v>136</v>
      </c>
      <c r="D16511" s="33">
        <v>0</v>
      </c>
    </row>
    <row r="16512" spans="1:4">
      <c r="A16512" s="32">
        <v>1998</v>
      </c>
      <c r="B16512" s="32" t="s">
        <v>14</v>
      </c>
      <c r="C16512" s="32" t="s">
        <v>136</v>
      </c>
      <c r="D16512" s="33">
        <v>0</v>
      </c>
    </row>
    <row r="16513" spans="1:4">
      <c r="A16513" s="32">
        <v>1998</v>
      </c>
      <c r="B16513" s="32" t="s">
        <v>15</v>
      </c>
      <c r="C16513" s="32" t="s">
        <v>136</v>
      </c>
      <c r="D16513" s="33">
        <v>0</v>
      </c>
    </row>
    <row r="16514" spans="1:4">
      <c r="A16514" s="32">
        <v>1999</v>
      </c>
      <c r="B16514" s="32" t="s">
        <v>4</v>
      </c>
      <c r="C16514" s="32" t="s">
        <v>136</v>
      </c>
      <c r="D16514" s="33">
        <v>0</v>
      </c>
    </row>
    <row r="16515" spans="1:4">
      <c r="A16515" s="32">
        <v>1999</v>
      </c>
      <c r="B16515" s="32" t="s">
        <v>5</v>
      </c>
      <c r="C16515" s="32" t="s">
        <v>136</v>
      </c>
      <c r="D16515" s="33">
        <v>0</v>
      </c>
    </row>
    <row r="16516" spans="1:4">
      <c r="A16516" s="32">
        <v>1999</v>
      </c>
      <c r="B16516" s="32" t="s">
        <v>6</v>
      </c>
      <c r="C16516" s="32" t="s">
        <v>136</v>
      </c>
      <c r="D16516" s="33">
        <v>0</v>
      </c>
    </row>
    <row r="16517" spans="1:4">
      <c r="A16517" s="32">
        <v>1999</v>
      </c>
      <c r="B16517" s="32" t="s">
        <v>7</v>
      </c>
      <c r="C16517" s="32" t="s">
        <v>136</v>
      </c>
      <c r="D16517" s="33">
        <v>0</v>
      </c>
    </row>
    <row r="16518" spans="1:4">
      <c r="A16518" s="32">
        <v>1999</v>
      </c>
      <c r="B16518" s="32" t="s">
        <v>8</v>
      </c>
      <c r="C16518" s="32" t="s">
        <v>136</v>
      </c>
      <c r="D16518" s="33">
        <v>0</v>
      </c>
    </row>
    <row r="16519" spans="1:4">
      <c r="A16519" s="32">
        <v>1999</v>
      </c>
      <c r="B16519" s="32" t="s">
        <v>9</v>
      </c>
      <c r="C16519" s="32" t="s">
        <v>136</v>
      </c>
      <c r="D16519" s="33">
        <v>0</v>
      </c>
    </row>
    <row r="16520" spans="1:4">
      <c r="A16520" s="32">
        <v>1999</v>
      </c>
      <c r="B16520" s="32" t="s">
        <v>10</v>
      </c>
      <c r="C16520" s="32" t="s">
        <v>136</v>
      </c>
      <c r="D16520" s="33">
        <v>0</v>
      </c>
    </row>
    <row r="16521" spans="1:4">
      <c r="A16521" s="32">
        <v>1999</v>
      </c>
      <c r="B16521" s="32" t="s">
        <v>11</v>
      </c>
      <c r="C16521" s="32" t="s">
        <v>136</v>
      </c>
      <c r="D16521" s="33">
        <v>0</v>
      </c>
    </row>
    <row r="16522" spans="1:4">
      <c r="A16522" s="32">
        <v>1999</v>
      </c>
      <c r="B16522" s="32" t="s">
        <v>12</v>
      </c>
      <c r="C16522" s="32" t="s">
        <v>136</v>
      </c>
      <c r="D16522" s="33">
        <v>0</v>
      </c>
    </row>
    <row r="16523" spans="1:4">
      <c r="A16523" s="32">
        <v>1999</v>
      </c>
      <c r="B16523" s="32" t="s">
        <v>13</v>
      </c>
      <c r="C16523" s="32" t="s">
        <v>136</v>
      </c>
      <c r="D16523" s="33">
        <v>0</v>
      </c>
    </row>
    <row r="16524" spans="1:4">
      <c r="A16524" s="32">
        <v>1999</v>
      </c>
      <c r="B16524" s="32" t="s">
        <v>14</v>
      </c>
      <c r="C16524" s="32" t="s">
        <v>136</v>
      </c>
      <c r="D16524" s="33">
        <v>0</v>
      </c>
    </row>
    <row r="16525" spans="1:4">
      <c r="A16525" s="32">
        <v>1999</v>
      </c>
      <c r="B16525" s="32" t="s">
        <v>15</v>
      </c>
      <c r="C16525" s="32" t="s">
        <v>136</v>
      </c>
      <c r="D16525" s="33">
        <v>0</v>
      </c>
    </row>
    <row r="16526" spans="1:4">
      <c r="A16526" s="32">
        <v>2000</v>
      </c>
      <c r="B16526" s="32" t="s">
        <v>4</v>
      </c>
      <c r="C16526" s="32" t="s">
        <v>136</v>
      </c>
      <c r="D16526" s="33">
        <v>0</v>
      </c>
    </row>
    <row r="16527" spans="1:4">
      <c r="A16527" s="32">
        <v>2000</v>
      </c>
      <c r="B16527" s="32" t="s">
        <v>5</v>
      </c>
      <c r="C16527" s="32" t="s">
        <v>136</v>
      </c>
      <c r="D16527" s="33">
        <v>0</v>
      </c>
    </row>
    <row r="16528" spans="1:4">
      <c r="A16528" s="32">
        <v>2000</v>
      </c>
      <c r="B16528" s="32" t="s">
        <v>6</v>
      </c>
      <c r="C16528" s="32" t="s">
        <v>136</v>
      </c>
      <c r="D16528" s="33">
        <v>0</v>
      </c>
    </row>
    <row r="16529" spans="1:4">
      <c r="A16529" s="32">
        <v>2000</v>
      </c>
      <c r="B16529" s="32" t="s">
        <v>7</v>
      </c>
      <c r="C16529" s="32" t="s">
        <v>136</v>
      </c>
      <c r="D16529" s="33">
        <v>0</v>
      </c>
    </row>
    <row r="16530" spans="1:4">
      <c r="A16530" s="32">
        <v>2000</v>
      </c>
      <c r="B16530" s="32" t="s">
        <v>8</v>
      </c>
      <c r="C16530" s="32" t="s">
        <v>136</v>
      </c>
      <c r="D16530" s="33">
        <v>0</v>
      </c>
    </row>
    <row r="16531" spans="1:4">
      <c r="A16531" s="32">
        <v>2000</v>
      </c>
      <c r="B16531" s="32" t="s">
        <v>9</v>
      </c>
      <c r="C16531" s="32" t="s">
        <v>136</v>
      </c>
      <c r="D16531" s="33">
        <v>0</v>
      </c>
    </row>
    <row r="16532" spans="1:4">
      <c r="A16532" s="32">
        <v>2000</v>
      </c>
      <c r="B16532" s="32" t="s">
        <v>10</v>
      </c>
      <c r="C16532" s="32" t="s">
        <v>136</v>
      </c>
      <c r="D16532" s="33">
        <v>0</v>
      </c>
    </row>
    <row r="16533" spans="1:4">
      <c r="A16533" s="32">
        <v>2000</v>
      </c>
      <c r="B16533" s="32" t="s">
        <v>11</v>
      </c>
      <c r="C16533" s="32" t="s">
        <v>136</v>
      </c>
      <c r="D16533" s="33">
        <v>0</v>
      </c>
    </row>
    <row r="16534" spans="1:4">
      <c r="A16534" s="32">
        <v>2000</v>
      </c>
      <c r="B16534" s="32" t="s">
        <v>12</v>
      </c>
      <c r="C16534" s="32" t="s">
        <v>136</v>
      </c>
      <c r="D16534" s="33">
        <v>0</v>
      </c>
    </row>
    <row r="16535" spans="1:4">
      <c r="A16535" s="32">
        <v>2000</v>
      </c>
      <c r="B16535" s="32" t="s">
        <v>13</v>
      </c>
      <c r="C16535" s="32" t="s">
        <v>136</v>
      </c>
      <c r="D16535" s="33">
        <v>0</v>
      </c>
    </row>
    <row r="16536" spans="1:4">
      <c r="A16536" s="32">
        <v>2000</v>
      </c>
      <c r="B16536" s="32" t="s">
        <v>14</v>
      </c>
      <c r="C16536" s="32" t="s">
        <v>136</v>
      </c>
      <c r="D16536" s="33">
        <v>0</v>
      </c>
    </row>
    <row r="16537" spans="1:4">
      <c r="A16537" s="32">
        <v>2000</v>
      </c>
      <c r="B16537" s="32" t="s">
        <v>15</v>
      </c>
      <c r="C16537" s="32" t="s">
        <v>136</v>
      </c>
      <c r="D16537" s="33">
        <v>0</v>
      </c>
    </row>
    <row r="16538" spans="1:4">
      <c r="A16538" s="32">
        <v>2001</v>
      </c>
      <c r="B16538" s="32" t="s">
        <v>4</v>
      </c>
      <c r="C16538" s="32" t="s">
        <v>136</v>
      </c>
      <c r="D16538" s="33">
        <v>0</v>
      </c>
    </row>
    <row r="16539" spans="1:4">
      <c r="A16539" s="32">
        <v>2001</v>
      </c>
      <c r="B16539" s="32" t="s">
        <v>5</v>
      </c>
      <c r="C16539" s="32" t="s">
        <v>136</v>
      </c>
      <c r="D16539" s="33">
        <v>0</v>
      </c>
    </row>
    <row r="16540" spans="1:4">
      <c r="A16540" s="32">
        <v>2001</v>
      </c>
      <c r="B16540" s="32" t="s">
        <v>6</v>
      </c>
      <c r="C16540" s="32" t="s">
        <v>136</v>
      </c>
      <c r="D16540" s="33">
        <v>0</v>
      </c>
    </row>
    <row r="16541" spans="1:4">
      <c r="A16541" s="32">
        <v>2001</v>
      </c>
      <c r="B16541" s="32" t="s">
        <v>7</v>
      </c>
      <c r="C16541" s="32" t="s">
        <v>136</v>
      </c>
      <c r="D16541" s="33">
        <v>0</v>
      </c>
    </row>
    <row r="16542" spans="1:4">
      <c r="A16542" s="32">
        <v>2001</v>
      </c>
      <c r="B16542" s="32" t="s">
        <v>8</v>
      </c>
      <c r="C16542" s="32" t="s">
        <v>136</v>
      </c>
      <c r="D16542" s="33">
        <v>0</v>
      </c>
    </row>
    <row r="16543" spans="1:4">
      <c r="A16543" s="32">
        <v>2001</v>
      </c>
      <c r="B16543" s="32" t="s">
        <v>9</v>
      </c>
      <c r="C16543" s="32" t="s">
        <v>136</v>
      </c>
      <c r="D16543" s="33">
        <v>0</v>
      </c>
    </row>
    <row r="16544" spans="1:4">
      <c r="A16544" s="32">
        <v>2001</v>
      </c>
      <c r="B16544" s="32" t="s">
        <v>10</v>
      </c>
      <c r="C16544" s="32" t="s">
        <v>136</v>
      </c>
      <c r="D16544" s="33">
        <v>0</v>
      </c>
    </row>
    <row r="16545" spans="1:4">
      <c r="A16545" s="32">
        <v>2001</v>
      </c>
      <c r="B16545" s="32" t="s">
        <v>11</v>
      </c>
      <c r="C16545" s="32" t="s">
        <v>136</v>
      </c>
      <c r="D16545" s="33">
        <v>0</v>
      </c>
    </row>
    <row r="16546" spans="1:4">
      <c r="A16546" s="32">
        <v>2001</v>
      </c>
      <c r="B16546" s="32" t="s">
        <v>12</v>
      </c>
      <c r="C16546" s="32" t="s">
        <v>136</v>
      </c>
      <c r="D16546" s="33">
        <v>0</v>
      </c>
    </row>
    <row r="16547" spans="1:4">
      <c r="A16547" s="32">
        <v>2001</v>
      </c>
      <c r="B16547" s="32" t="s">
        <v>13</v>
      </c>
      <c r="C16547" s="32" t="s">
        <v>136</v>
      </c>
      <c r="D16547" s="33">
        <v>0</v>
      </c>
    </row>
    <row r="16548" spans="1:4">
      <c r="A16548" s="32">
        <v>2001</v>
      </c>
      <c r="B16548" s="32" t="s">
        <v>14</v>
      </c>
      <c r="C16548" s="32" t="s">
        <v>136</v>
      </c>
      <c r="D16548" s="33">
        <v>0</v>
      </c>
    </row>
    <row r="16549" spans="1:4">
      <c r="A16549" s="32">
        <v>2001</v>
      </c>
      <c r="B16549" s="32" t="s">
        <v>15</v>
      </c>
      <c r="C16549" s="32" t="s">
        <v>136</v>
      </c>
      <c r="D16549" s="33">
        <v>0</v>
      </c>
    </row>
    <row r="16550" spans="1:4">
      <c r="A16550" s="32">
        <v>2002</v>
      </c>
      <c r="B16550" s="32" t="s">
        <v>4</v>
      </c>
      <c r="C16550" s="32" t="s">
        <v>136</v>
      </c>
      <c r="D16550" s="33">
        <v>0</v>
      </c>
    </row>
    <row r="16551" spans="1:4">
      <c r="A16551" s="32">
        <v>2002</v>
      </c>
      <c r="B16551" s="32" t="s">
        <v>5</v>
      </c>
      <c r="C16551" s="32" t="s">
        <v>136</v>
      </c>
      <c r="D16551" s="33">
        <v>0</v>
      </c>
    </row>
    <row r="16552" spans="1:4">
      <c r="A16552" s="32">
        <v>2002</v>
      </c>
      <c r="B16552" s="32" t="s">
        <v>6</v>
      </c>
      <c r="C16552" s="32" t="s">
        <v>136</v>
      </c>
      <c r="D16552" s="33">
        <v>0</v>
      </c>
    </row>
    <row r="16553" spans="1:4">
      <c r="A16553" s="32">
        <v>2002</v>
      </c>
      <c r="B16553" s="32" t="s">
        <v>7</v>
      </c>
      <c r="C16553" s="32" t="s">
        <v>136</v>
      </c>
      <c r="D16553" s="33">
        <v>0</v>
      </c>
    </row>
    <row r="16554" spans="1:4">
      <c r="A16554" s="32">
        <v>2002</v>
      </c>
      <c r="B16554" s="32" t="s">
        <v>8</v>
      </c>
      <c r="C16554" s="32" t="s">
        <v>136</v>
      </c>
      <c r="D16554" s="33">
        <v>0</v>
      </c>
    </row>
    <row r="16555" spans="1:4">
      <c r="A16555" s="32">
        <v>2002</v>
      </c>
      <c r="B16555" s="32" t="s">
        <v>9</v>
      </c>
      <c r="C16555" s="32" t="s">
        <v>136</v>
      </c>
      <c r="D16555" s="33">
        <v>0</v>
      </c>
    </row>
    <row r="16556" spans="1:4">
      <c r="A16556" s="32">
        <v>2002</v>
      </c>
      <c r="B16556" s="32" t="s">
        <v>10</v>
      </c>
      <c r="C16556" s="32" t="s">
        <v>136</v>
      </c>
      <c r="D16556" s="33">
        <v>0</v>
      </c>
    </row>
    <row r="16557" spans="1:4">
      <c r="A16557" s="32">
        <v>2002</v>
      </c>
      <c r="B16557" s="32" t="s">
        <v>11</v>
      </c>
      <c r="C16557" s="32" t="s">
        <v>136</v>
      </c>
      <c r="D16557" s="33">
        <v>0</v>
      </c>
    </row>
    <row r="16558" spans="1:4">
      <c r="A16558" s="32">
        <v>2002</v>
      </c>
      <c r="B16558" s="32" t="s">
        <v>12</v>
      </c>
      <c r="C16558" s="32" t="s">
        <v>136</v>
      </c>
      <c r="D16558" s="33">
        <v>0</v>
      </c>
    </row>
    <row r="16559" spans="1:4">
      <c r="A16559" s="32">
        <v>2002</v>
      </c>
      <c r="B16559" s="32" t="s">
        <v>13</v>
      </c>
      <c r="C16559" s="32" t="s">
        <v>136</v>
      </c>
      <c r="D16559" s="33">
        <v>0</v>
      </c>
    </row>
    <row r="16560" spans="1:4">
      <c r="A16560" s="32">
        <v>2002</v>
      </c>
      <c r="B16560" s="32" t="s">
        <v>14</v>
      </c>
      <c r="C16560" s="32" t="s">
        <v>136</v>
      </c>
      <c r="D16560" s="33">
        <v>0</v>
      </c>
    </row>
    <row r="16561" spans="1:4">
      <c r="A16561" s="32">
        <v>2002</v>
      </c>
      <c r="B16561" s="32" t="s">
        <v>15</v>
      </c>
      <c r="C16561" s="32" t="s">
        <v>136</v>
      </c>
      <c r="D16561" s="33">
        <v>0</v>
      </c>
    </row>
    <row r="16562" spans="1:4">
      <c r="A16562" s="32">
        <v>2003</v>
      </c>
      <c r="B16562" s="32" t="s">
        <v>4</v>
      </c>
      <c r="C16562" s="32" t="s">
        <v>136</v>
      </c>
      <c r="D16562" s="33">
        <v>0</v>
      </c>
    </row>
    <row r="16563" spans="1:4">
      <c r="A16563" s="32">
        <v>2003</v>
      </c>
      <c r="B16563" s="32" t="s">
        <v>5</v>
      </c>
      <c r="C16563" s="32" t="s">
        <v>136</v>
      </c>
      <c r="D16563" s="33">
        <v>0</v>
      </c>
    </row>
    <row r="16564" spans="1:4">
      <c r="A16564" s="32">
        <v>2003</v>
      </c>
      <c r="B16564" s="32" t="s">
        <v>6</v>
      </c>
      <c r="C16564" s="32" t="s">
        <v>136</v>
      </c>
      <c r="D16564" s="33">
        <v>0</v>
      </c>
    </row>
    <row r="16565" spans="1:4">
      <c r="A16565" s="32">
        <v>2003</v>
      </c>
      <c r="B16565" s="32" t="s">
        <v>7</v>
      </c>
      <c r="C16565" s="32" t="s">
        <v>136</v>
      </c>
      <c r="D16565" s="33">
        <v>0</v>
      </c>
    </row>
    <row r="16566" spans="1:4">
      <c r="A16566" s="32">
        <v>2003</v>
      </c>
      <c r="B16566" s="32" t="s">
        <v>8</v>
      </c>
      <c r="C16566" s="32" t="s">
        <v>136</v>
      </c>
      <c r="D16566" s="33">
        <v>0</v>
      </c>
    </row>
    <row r="16567" spans="1:4">
      <c r="A16567" s="32">
        <v>2003</v>
      </c>
      <c r="B16567" s="32" t="s">
        <v>9</v>
      </c>
      <c r="C16567" s="32" t="s">
        <v>136</v>
      </c>
      <c r="D16567" s="33">
        <v>0</v>
      </c>
    </row>
    <row r="16568" spans="1:4">
      <c r="A16568" s="32">
        <v>2003</v>
      </c>
      <c r="B16568" s="32" t="s">
        <v>10</v>
      </c>
      <c r="C16568" s="32" t="s">
        <v>136</v>
      </c>
      <c r="D16568" s="33">
        <v>0</v>
      </c>
    </row>
    <row r="16569" spans="1:4">
      <c r="A16569" s="32">
        <v>2003</v>
      </c>
      <c r="B16569" s="32" t="s">
        <v>11</v>
      </c>
      <c r="C16569" s="32" t="s">
        <v>136</v>
      </c>
      <c r="D16569" s="33">
        <v>0</v>
      </c>
    </row>
    <row r="16570" spans="1:4">
      <c r="A16570" s="32">
        <v>2003</v>
      </c>
      <c r="B16570" s="32" t="s">
        <v>12</v>
      </c>
      <c r="C16570" s="32" t="s">
        <v>136</v>
      </c>
      <c r="D16570" s="33">
        <v>0</v>
      </c>
    </row>
    <row r="16571" spans="1:4">
      <c r="A16571" s="32">
        <v>2003</v>
      </c>
      <c r="B16571" s="32" t="s">
        <v>13</v>
      </c>
      <c r="C16571" s="32" t="s">
        <v>136</v>
      </c>
      <c r="D16571" s="33">
        <v>0</v>
      </c>
    </row>
    <row r="16572" spans="1:4">
      <c r="A16572" s="32">
        <v>2003</v>
      </c>
      <c r="B16572" s="32" t="s">
        <v>14</v>
      </c>
      <c r="C16572" s="32" t="s">
        <v>136</v>
      </c>
      <c r="D16572" s="33">
        <v>0</v>
      </c>
    </row>
    <row r="16573" spans="1:4">
      <c r="A16573" s="32">
        <v>2003</v>
      </c>
      <c r="B16573" s="32" t="s">
        <v>15</v>
      </c>
      <c r="C16573" s="32" t="s">
        <v>136</v>
      </c>
      <c r="D16573" s="33">
        <v>0</v>
      </c>
    </row>
    <row r="16574" spans="1:4">
      <c r="A16574" s="32">
        <v>2004</v>
      </c>
      <c r="B16574" s="32" t="s">
        <v>4</v>
      </c>
      <c r="C16574" s="32" t="s">
        <v>136</v>
      </c>
      <c r="D16574" s="33">
        <v>0</v>
      </c>
    </row>
    <row r="16575" spans="1:4">
      <c r="A16575" s="32">
        <v>2004</v>
      </c>
      <c r="B16575" s="32" t="s">
        <v>5</v>
      </c>
      <c r="C16575" s="32" t="s">
        <v>136</v>
      </c>
      <c r="D16575" s="33">
        <v>0</v>
      </c>
    </row>
    <row r="16576" spans="1:4">
      <c r="A16576" s="32">
        <v>2004</v>
      </c>
      <c r="B16576" s="32" t="s">
        <v>6</v>
      </c>
      <c r="C16576" s="32" t="s">
        <v>136</v>
      </c>
      <c r="D16576" s="33">
        <v>0</v>
      </c>
    </row>
    <row r="16577" spans="1:4">
      <c r="A16577" s="32">
        <v>2004</v>
      </c>
      <c r="B16577" s="32" t="s">
        <v>7</v>
      </c>
      <c r="C16577" s="32" t="s">
        <v>136</v>
      </c>
      <c r="D16577" s="33">
        <v>0</v>
      </c>
    </row>
    <row r="16578" spans="1:4">
      <c r="A16578" s="32">
        <v>2004</v>
      </c>
      <c r="B16578" s="32" t="s">
        <v>8</v>
      </c>
      <c r="C16578" s="32" t="s">
        <v>136</v>
      </c>
      <c r="D16578" s="33">
        <v>0</v>
      </c>
    </row>
    <row r="16579" spans="1:4">
      <c r="A16579" s="32">
        <v>2004</v>
      </c>
      <c r="B16579" s="32" t="s">
        <v>9</v>
      </c>
      <c r="C16579" s="32" t="s">
        <v>136</v>
      </c>
      <c r="D16579" s="33">
        <v>0</v>
      </c>
    </row>
    <row r="16580" spans="1:4">
      <c r="A16580" s="32">
        <v>2004</v>
      </c>
      <c r="B16580" s="32" t="s">
        <v>10</v>
      </c>
      <c r="C16580" s="32" t="s">
        <v>136</v>
      </c>
      <c r="D16580" s="33">
        <v>0</v>
      </c>
    </row>
    <row r="16581" spans="1:4">
      <c r="A16581" s="32">
        <v>2004</v>
      </c>
      <c r="B16581" s="32" t="s">
        <v>11</v>
      </c>
      <c r="C16581" s="32" t="s">
        <v>136</v>
      </c>
      <c r="D16581" s="33">
        <v>0</v>
      </c>
    </row>
    <row r="16582" spans="1:4">
      <c r="A16582" s="32">
        <v>2004</v>
      </c>
      <c r="B16582" s="32" t="s">
        <v>12</v>
      </c>
      <c r="C16582" s="32" t="s">
        <v>136</v>
      </c>
      <c r="D16582" s="33">
        <v>0</v>
      </c>
    </row>
    <row r="16583" spans="1:4">
      <c r="A16583" s="32">
        <v>2004</v>
      </c>
      <c r="B16583" s="32" t="s">
        <v>13</v>
      </c>
      <c r="C16583" s="32" t="s">
        <v>136</v>
      </c>
      <c r="D16583" s="33">
        <v>0</v>
      </c>
    </row>
    <row r="16584" spans="1:4">
      <c r="A16584" s="32">
        <v>2004</v>
      </c>
      <c r="B16584" s="32" t="s">
        <v>14</v>
      </c>
      <c r="C16584" s="32" t="s">
        <v>136</v>
      </c>
      <c r="D16584" s="33">
        <v>0</v>
      </c>
    </row>
    <row r="16585" spans="1:4">
      <c r="A16585" s="32">
        <v>2004</v>
      </c>
      <c r="B16585" s="32" t="s">
        <v>15</v>
      </c>
      <c r="C16585" s="32" t="s">
        <v>136</v>
      </c>
      <c r="D16585" s="33">
        <v>0</v>
      </c>
    </row>
    <row r="16586" spans="1:4">
      <c r="A16586" s="32">
        <v>2005</v>
      </c>
      <c r="B16586" s="32" t="s">
        <v>4</v>
      </c>
      <c r="C16586" s="32" t="s">
        <v>136</v>
      </c>
      <c r="D16586" s="33">
        <v>0</v>
      </c>
    </row>
    <row r="16587" spans="1:4">
      <c r="A16587" s="32">
        <v>2005</v>
      </c>
      <c r="B16587" s="32" t="s">
        <v>5</v>
      </c>
      <c r="C16587" s="32" t="s">
        <v>136</v>
      </c>
      <c r="D16587" s="33">
        <v>0</v>
      </c>
    </row>
    <row r="16588" spans="1:4">
      <c r="A16588" s="32">
        <v>2005</v>
      </c>
      <c r="B16588" s="32" t="s">
        <v>6</v>
      </c>
      <c r="C16588" s="32" t="s">
        <v>136</v>
      </c>
      <c r="D16588" s="33">
        <v>0</v>
      </c>
    </row>
    <row r="16589" spans="1:4">
      <c r="A16589" s="32">
        <v>2005</v>
      </c>
      <c r="B16589" s="32" t="s">
        <v>7</v>
      </c>
      <c r="C16589" s="32" t="s">
        <v>136</v>
      </c>
      <c r="D16589" s="33">
        <v>0</v>
      </c>
    </row>
    <row r="16590" spans="1:4">
      <c r="A16590" s="32">
        <v>2005</v>
      </c>
      <c r="B16590" s="32" t="s">
        <v>8</v>
      </c>
      <c r="C16590" s="32" t="s">
        <v>136</v>
      </c>
      <c r="D16590" s="33">
        <v>0</v>
      </c>
    </row>
    <row r="16591" spans="1:4">
      <c r="A16591" s="32">
        <v>2005</v>
      </c>
      <c r="B16591" s="32" t="s">
        <v>9</v>
      </c>
      <c r="C16591" s="32" t="s">
        <v>136</v>
      </c>
      <c r="D16591" s="33">
        <v>0</v>
      </c>
    </row>
    <row r="16592" spans="1:4">
      <c r="A16592" s="32">
        <v>2005</v>
      </c>
      <c r="B16592" s="32" t="s">
        <v>10</v>
      </c>
      <c r="C16592" s="32" t="s">
        <v>136</v>
      </c>
      <c r="D16592" s="33">
        <v>0</v>
      </c>
    </row>
    <row r="16593" spans="1:4">
      <c r="A16593" s="32">
        <v>2005</v>
      </c>
      <c r="B16593" s="32" t="s">
        <v>11</v>
      </c>
      <c r="C16593" s="32" t="s">
        <v>136</v>
      </c>
      <c r="D16593" s="33">
        <v>0</v>
      </c>
    </row>
    <row r="16594" spans="1:4">
      <c r="A16594" s="32">
        <v>2005</v>
      </c>
      <c r="B16594" s="32" t="s">
        <v>12</v>
      </c>
      <c r="C16594" s="32" t="s">
        <v>136</v>
      </c>
      <c r="D16594" s="33">
        <v>0</v>
      </c>
    </row>
    <row r="16595" spans="1:4">
      <c r="A16595" s="32">
        <v>2005</v>
      </c>
      <c r="B16595" s="32" t="s">
        <v>13</v>
      </c>
      <c r="C16595" s="32" t="s">
        <v>136</v>
      </c>
      <c r="D16595" s="33">
        <v>0</v>
      </c>
    </row>
    <row r="16596" spans="1:4">
      <c r="A16596" s="32">
        <v>2005</v>
      </c>
      <c r="B16596" s="32" t="s">
        <v>14</v>
      </c>
      <c r="C16596" s="32" t="s">
        <v>136</v>
      </c>
      <c r="D16596" s="33">
        <v>0</v>
      </c>
    </row>
    <row r="16597" spans="1:4">
      <c r="A16597" s="32">
        <v>2005</v>
      </c>
      <c r="B16597" s="32" t="s">
        <v>15</v>
      </c>
      <c r="C16597" s="32" t="s">
        <v>136</v>
      </c>
      <c r="D16597" s="33">
        <v>0</v>
      </c>
    </row>
    <row r="16598" spans="1:4">
      <c r="A16598" s="32">
        <v>2006</v>
      </c>
      <c r="B16598" s="32" t="s">
        <v>4</v>
      </c>
      <c r="C16598" s="32" t="s">
        <v>136</v>
      </c>
      <c r="D16598" s="33">
        <v>0</v>
      </c>
    </row>
    <row r="16599" spans="1:4">
      <c r="A16599" s="32">
        <v>2006</v>
      </c>
      <c r="B16599" s="32" t="s">
        <v>5</v>
      </c>
      <c r="C16599" s="32" t="s">
        <v>136</v>
      </c>
      <c r="D16599" s="33">
        <v>0</v>
      </c>
    </row>
    <row r="16600" spans="1:4">
      <c r="A16600" s="32">
        <v>2006</v>
      </c>
      <c r="B16600" s="32" t="s">
        <v>6</v>
      </c>
      <c r="C16600" s="32" t="s">
        <v>136</v>
      </c>
      <c r="D16600" s="33">
        <v>0</v>
      </c>
    </row>
    <row r="16601" spans="1:4">
      <c r="A16601" s="32">
        <v>2006</v>
      </c>
      <c r="B16601" s="32" t="s">
        <v>7</v>
      </c>
      <c r="C16601" s="32" t="s">
        <v>136</v>
      </c>
      <c r="D16601" s="33">
        <v>0</v>
      </c>
    </row>
    <row r="16602" spans="1:4">
      <c r="A16602" s="32">
        <v>2006</v>
      </c>
      <c r="B16602" s="32" t="s">
        <v>8</v>
      </c>
      <c r="C16602" s="32" t="s">
        <v>136</v>
      </c>
      <c r="D16602" s="33">
        <v>0</v>
      </c>
    </row>
    <row r="16603" spans="1:4">
      <c r="A16603" s="32">
        <v>2006</v>
      </c>
      <c r="B16603" s="32" t="s">
        <v>9</v>
      </c>
      <c r="C16603" s="32" t="s">
        <v>136</v>
      </c>
      <c r="D16603" s="33">
        <v>0</v>
      </c>
    </row>
    <row r="16604" spans="1:4">
      <c r="A16604" s="32">
        <v>2006</v>
      </c>
      <c r="B16604" s="32" t="s">
        <v>10</v>
      </c>
      <c r="C16604" s="32" t="s">
        <v>136</v>
      </c>
      <c r="D16604" s="33">
        <v>0</v>
      </c>
    </row>
    <row r="16605" spans="1:4">
      <c r="A16605" s="32">
        <v>2006</v>
      </c>
      <c r="B16605" s="32" t="s">
        <v>11</v>
      </c>
      <c r="C16605" s="32" t="s">
        <v>136</v>
      </c>
      <c r="D16605" s="33">
        <v>0</v>
      </c>
    </row>
    <row r="16606" spans="1:4">
      <c r="A16606" s="32">
        <v>2006</v>
      </c>
      <c r="B16606" s="32" t="s">
        <v>12</v>
      </c>
      <c r="C16606" s="32" t="s">
        <v>136</v>
      </c>
      <c r="D16606" s="33">
        <v>0</v>
      </c>
    </row>
    <row r="16607" spans="1:4">
      <c r="A16607" s="32">
        <v>2006</v>
      </c>
      <c r="B16607" s="32" t="s">
        <v>13</v>
      </c>
      <c r="C16607" s="32" t="s">
        <v>136</v>
      </c>
      <c r="D16607" s="33">
        <v>0</v>
      </c>
    </row>
    <row r="16608" spans="1:4">
      <c r="A16608" s="32">
        <v>2006</v>
      </c>
      <c r="B16608" s="32" t="s">
        <v>14</v>
      </c>
      <c r="C16608" s="32" t="s">
        <v>136</v>
      </c>
      <c r="D16608" s="33">
        <v>0</v>
      </c>
    </row>
    <row r="16609" spans="1:4">
      <c r="A16609" s="32">
        <v>2006</v>
      </c>
      <c r="B16609" s="32" t="s">
        <v>15</v>
      </c>
      <c r="C16609" s="32" t="s">
        <v>136</v>
      </c>
      <c r="D16609" s="33">
        <v>0</v>
      </c>
    </row>
    <row r="16610" spans="1:4">
      <c r="A16610" s="32">
        <v>2007</v>
      </c>
      <c r="B16610" s="32" t="s">
        <v>4</v>
      </c>
      <c r="C16610" s="32" t="s">
        <v>136</v>
      </c>
      <c r="D16610" s="33">
        <v>0</v>
      </c>
    </row>
    <row r="16611" spans="1:4">
      <c r="A16611" s="32">
        <v>2007</v>
      </c>
      <c r="B16611" s="32" t="s">
        <v>5</v>
      </c>
      <c r="C16611" s="32" t="s">
        <v>136</v>
      </c>
      <c r="D16611" s="33">
        <v>0</v>
      </c>
    </row>
    <row r="16612" spans="1:4">
      <c r="A16612" s="32">
        <v>2007</v>
      </c>
      <c r="B16612" s="32" t="s">
        <v>6</v>
      </c>
      <c r="C16612" s="32" t="s">
        <v>136</v>
      </c>
      <c r="D16612" s="33">
        <v>0</v>
      </c>
    </row>
    <row r="16613" spans="1:4">
      <c r="A16613" s="32">
        <v>2007</v>
      </c>
      <c r="B16613" s="32" t="s">
        <v>7</v>
      </c>
      <c r="C16613" s="32" t="s">
        <v>136</v>
      </c>
      <c r="D16613" s="33">
        <v>0</v>
      </c>
    </row>
    <row r="16614" spans="1:4">
      <c r="A16614" s="32">
        <v>2007</v>
      </c>
      <c r="B16614" s="32" t="s">
        <v>8</v>
      </c>
      <c r="C16614" s="32" t="s">
        <v>136</v>
      </c>
      <c r="D16614" s="33">
        <v>0</v>
      </c>
    </row>
    <row r="16615" spans="1:4">
      <c r="A16615" s="32">
        <v>2007</v>
      </c>
      <c r="B16615" s="32" t="s">
        <v>9</v>
      </c>
      <c r="C16615" s="32" t="s">
        <v>136</v>
      </c>
      <c r="D16615" s="33">
        <v>0</v>
      </c>
    </row>
    <row r="16616" spans="1:4">
      <c r="A16616" s="32">
        <v>2007</v>
      </c>
      <c r="B16616" s="32" t="s">
        <v>10</v>
      </c>
      <c r="C16616" s="32" t="s">
        <v>136</v>
      </c>
      <c r="D16616" s="33">
        <v>0</v>
      </c>
    </row>
    <row r="16617" spans="1:4">
      <c r="A16617" s="32">
        <v>2007</v>
      </c>
      <c r="B16617" s="32" t="s">
        <v>11</v>
      </c>
      <c r="C16617" s="32" t="s">
        <v>136</v>
      </c>
      <c r="D16617" s="33">
        <v>0</v>
      </c>
    </row>
    <row r="16618" spans="1:4">
      <c r="A16618" s="32">
        <v>2007</v>
      </c>
      <c r="B16618" s="32" t="s">
        <v>12</v>
      </c>
      <c r="C16618" s="32" t="s">
        <v>136</v>
      </c>
      <c r="D16618" s="33">
        <v>0</v>
      </c>
    </row>
    <row r="16619" spans="1:4">
      <c r="A16619" s="32">
        <v>2007</v>
      </c>
      <c r="B16619" s="32" t="s">
        <v>13</v>
      </c>
      <c r="C16619" s="32" t="s">
        <v>136</v>
      </c>
      <c r="D16619" s="33">
        <v>0</v>
      </c>
    </row>
    <row r="16620" spans="1:4">
      <c r="A16620" s="32">
        <v>2007</v>
      </c>
      <c r="B16620" s="32" t="s">
        <v>14</v>
      </c>
      <c r="C16620" s="32" t="s">
        <v>136</v>
      </c>
      <c r="D16620" s="33">
        <v>0</v>
      </c>
    </row>
    <row r="16621" spans="1:4">
      <c r="A16621" s="32">
        <v>2007</v>
      </c>
      <c r="B16621" s="32" t="s">
        <v>15</v>
      </c>
      <c r="C16621" s="32" t="s">
        <v>136</v>
      </c>
      <c r="D16621" s="33">
        <v>0</v>
      </c>
    </row>
    <row r="16622" spans="1:4">
      <c r="A16622" s="32">
        <v>2008</v>
      </c>
      <c r="B16622" s="32" t="s">
        <v>4</v>
      </c>
      <c r="C16622" s="32" t="s">
        <v>136</v>
      </c>
      <c r="D16622" s="33">
        <v>0</v>
      </c>
    </row>
    <row r="16623" spans="1:4">
      <c r="A16623" s="32">
        <v>2008</v>
      </c>
      <c r="B16623" s="32" t="s">
        <v>5</v>
      </c>
      <c r="C16623" s="32" t="s">
        <v>136</v>
      </c>
      <c r="D16623" s="33">
        <v>0</v>
      </c>
    </row>
    <row r="16624" spans="1:4">
      <c r="A16624" s="32">
        <v>2008</v>
      </c>
      <c r="B16624" s="32" t="s">
        <v>6</v>
      </c>
      <c r="C16624" s="32" t="s">
        <v>136</v>
      </c>
      <c r="D16624" s="33">
        <v>0</v>
      </c>
    </row>
    <row r="16625" spans="1:4">
      <c r="A16625" s="32">
        <v>2008</v>
      </c>
      <c r="B16625" s="32" t="s">
        <v>7</v>
      </c>
      <c r="C16625" s="32" t="s">
        <v>136</v>
      </c>
      <c r="D16625" s="33">
        <v>0</v>
      </c>
    </row>
    <row r="16626" spans="1:4">
      <c r="A16626" s="32">
        <v>2008</v>
      </c>
      <c r="B16626" s="32" t="s">
        <v>8</v>
      </c>
      <c r="C16626" s="32" t="s">
        <v>136</v>
      </c>
      <c r="D16626" s="33">
        <v>0</v>
      </c>
    </row>
    <row r="16627" spans="1:4">
      <c r="A16627" s="32">
        <v>2008</v>
      </c>
      <c r="B16627" s="32" t="s">
        <v>9</v>
      </c>
      <c r="C16627" s="32" t="s">
        <v>136</v>
      </c>
      <c r="D16627" s="33">
        <v>0</v>
      </c>
    </row>
    <row r="16628" spans="1:4">
      <c r="A16628" s="32">
        <v>2008</v>
      </c>
      <c r="B16628" s="32" t="s">
        <v>10</v>
      </c>
      <c r="C16628" s="32" t="s">
        <v>136</v>
      </c>
      <c r="D16628" s="33">
        <v>0</v>
      </c>
    </row>
    <row r="16629" spans="1:4">
      <c r="A16629" s="32">
        <v>2008</v>
      </c>
      <c r="B16629" s="32" t="s">
        <v>11</v>
      </c>
      <c r="C16629" s="32" t="s">
        <v>136</v>
      </c>
      <c r="D16629" s="33">
        <v>0</v>
      </c>
    </row>
    <row r="16630" spans="1:4">
      <c r="A16630" s="32">
        <v>2008</v>
      </c>
      <c r="B16630" s="32" t="s">
        <v>12</v>
      </c>
      <c r="C16630" s="32" t="s">
        <v>136</v>
      </c>
      <c r="D16630" s="33">
        <v>0</v>
      </c>
    </row>
    <row r="16631" spans="1:4">
      <c r="A16631" s="32">
        <v>2008</v>
      </c>
      <c r="B16631" s="32" t="s">
        <v>13</v>
      </c>
      <c r="C16631" s="32" t="s">
        <v>136</v>
      </c>
      <c r="D16631" s="33">
        <v>0</v>
      </c>
    </row>
    <row r="16632" spans="1:4">
      <c r="A16632" s="32">
        <v>2008</v>
      </c>
      <c r="B16632" s="32" t="s">
        <v>14</v>
      </c>
      <c r="C16632" s="32" t="s">
        <v>136</v>
      </c>
      <c r="D16632" s="33">
        <v>0</v>
      </c>
    </row>
    <row r="16633" spans="1:4">
      <c r="A16633" s="32">
        <v>2008</v>
      </c>
      <c r="B16633" s="32" t="s">
        <v>15</v>
      </c>
      <c r="C16633" s="32" t="s">
        <v>136</v>
      </c>
      <c r="D16633" s="33">
        <v>0</v>
      </c>
    </row>
    <row r="16634" spans="1:4">
      <c r="A16634" s="32">
        <v>2009</v>
      </c>
      <c r="B16634" s="32" t="s">
        <v>4</v>
      </c>
      <c r="C16634" s="32" t="s">
        <v>136</v>
      </c>
      <c r="D16634" s="33">
        <v>0</v>
      </c>
    </row>
    <row r="16635" spans="1:4">
      <c r="A16635" s="32">
        <v>2009</v>
      </c>
      <c r="B16635" s="32" t="s">
        <v>5</v>
      </c>
      <c r="C16635" s="32" t="s">
        <v>136</v>
      </c>
      <c r="D16635" s="33">
        <v>0</v>
      </c>
    </row>
    <row r="16636" spans="1:4">
      <c r="A16636" s="32">
        <v>2009</v>
      </c>
      <c r="B16636" s="32" t="s">
        <v>6</v>
      </c>
      <c r="C16636" s="32" t="s">
        <v>136</v>
      </c>
      <c r="D16636" s="33">
        <v>0</v>
      </c>
    </row>
    <row r="16637" spans="1:4">
      <c r="A16637" s="32">
        <v>2009</v>
      </c>
      <c r="B16637" s="32" t="s">
        <v>7</v>
      </c>
      <c r="C16637" s="32" t="s">
        <v>136</v>
      </c>
      <c r="D16637" s="33">
        <v>0</v>
      </c>
    </row>
    <row r="16638" spans="1:4">
      <c r="A16638" s="32">
        <v>2009</v>
      </c>
      <c r="B16638" s="32" t="s">
        <v>8</v>
      </c>
      <c r="C16638" s="32" t="s">
        <v>136</v>
      </c>
      <c r="D16638" s="33">
        <v>0</v>
      </c>
    </row>
    <row r="16639" spans="1:4">
      <c r="A16639" s="32">
        <v>2009</v>
      </c>
      <c r="B16639" s="32" t="s">
        <v>9</v>
      </c>
      <c r="C16639" s="32" t="s">
        <v>136</v>
      </c>
      <c r="D16639" s="33">
        <v>0</v>
      </c>
    </row>
    <row r="16640" spans="1:4">
      <c r="A16640" s="32">
        <v>2009</v>
      </c>
      <c r="B16640" s="32" t="s">
        <v>10</v>
      </c>
      <c r="C16640" s="32" t="s">
        <v>136</v>
      </c>
      <c r="D16640" s="33">
        <v>0</v>
      </c>
    </row>
    <row r="16641" spans="1:4">
      <c r="A16641" s="32">
        <v>2009</v>
      </c>
      <c r="B16641" s="32" t="s">
        <v>11</v>
      </c>
      <c r="C16641" s="32" t="s">
        <v>136</v>
      </c>
      <c r="D16641" s="33">
        <v>0</v>
      </c>
    </row>
    <row r="16642" spans="1:4">
      <c r="A16642" s="32">
        <v>2009</v>
      </c>
      <c r="B16642" s="32" t="s">
        <v>12</v>
      </c>
      <c r="C16642" s="32" t="s">
        <v>136</v>
      </c>
      <c r="D16642" s="33">
        <v>0</v>
      </c>
    </row>
    <row r="16643" spans="1:4">
      <c r="A16643" s="32">
        <v>2009</v>
      </c>
      <c r="B16643" s="32" t="s">
        <v>13</v>
      </c>
      <c r="C16643" s="32" t="s">
        <v>136</v>
      </c>
      <c r="D16643" s="33">
        <v>0</v>
      </c>
    </row>
    <row r="16644" spans="1:4">
      <c r="A16644" s="32">
        <v>2009</v>
      </c>
      <c r="B16644" s="32" t="s">
        <v>14</v>
      </c>
      <c r="C16644" s="32" t="s">
        <v>136</v>
      </c>
      <c r="D16644" s="33">
        <v>0</v>
      </c>
    </row>
    <row r="16645" spans="1:4">
      <c r="A16645" s="32">
        <v>2009</v>
      </c>
      <c r="B16645" s="32" t="s">
        <v>15</v>
      </c>
      <c r="C16645" s="32" t="s">
        <v>136</v>
      </c>
      <c r="D16645" s="33">
        <v>0</v>
      </c>
    </row>
    <row r="16646" spans="1:4">
      <c r="A16646" s="32">
        <v>2010</v>
      </c>
      <c r="B16646" s="32" t="s">
        <v>4</v>
      </c>
      <c r="C16646" s="32" t="s">
        <v>136</v>
      </c>
      <c r="D16646" s="33">
        <v>0</v>
      </c>
    </row>
    <row r="16647" spans="1:4">
      <c r="A16647" s="32">
        <v>2010</v>
      </c>
      <c r="B16647" s="32" t="s">
        <v>5</v>
      </c>
      <c r="C16647" s="32" t="s">
        <v>136</v>
      </c>
      <c r="D16647" s="33">
        <v>0</v>
      </c>
    </row>
    <row r="16648" spans="1:4">
      <c r="A16648" s="32">
        <v>2010</v>
      </c>
      <c r="B16648" s="32" t="s">
        <v>6</v>
      </c>
      <c r="C16648" s="32" t="s">
        <v>136</v>
      </c>
      <c r="D16648" s="33">
        <v>0</v>
      </c>
    </row>
    <row r="16649" spans="1:4">
      <c r="A16649" s="32">
        <v>2010</v>
      </c>
      <c r="B16649" s="32" t="s">
        <v>7</v>
      </c>
      <c r="C16649" s="32" t="s">
        <v>136</v>
      </c>
      <c r="D16649" s="33">
        <v>0</v>
      </c>
    </row>
    <row r="16650" spans="1:4">
      <c r="A16650" s="32">
        <v>2010</v>
      </c>
      <c r="B16650" s="32" t="s">
        <v>8</v>
      </c>
      <c r="C16650" s="32" t="s">
        <v>136</v>
      </c>
      <c r="D16650" s="33">
        <v>0</v>
      </c>
    </row>
    <row r="16651" spans="1:4">
      <c r="A16651" s="32">
        <v>2010</v>
      </c>
      <c r="B16651" s="32" t="s">
        <v>9</v>
      </c>
      <c r="C16651" s="32" t="s">
        <v>136</v>
      </c>
      <c r="D16651" s="33">
        <v>0</v>
      </c>
    </row>
    <row r="16652" spans="1:4">
      <c r="A16652" s="32">
        <v>2010</v>
      </c>
      <c r="B16652" s="32" t="s">
        <v>10</v>
      </c>
      <c r="C16652" s="32" t="s">
        <v>136</v>
      </c>
      <c r="D16652" s="33">
        <v>0</v>
      </c>
    </row>
    <row r="16653" spans="1:4">
      <c r="A16653" s="32">
        <v>2010</v>
      </c>
      <c r="B16653" s="32" t="s">
        <v>11</v>
      </c>
      <c r="C16653" s="32" t="s">
        <v>136</v>
      </c>
      <c r="D16653" s="33">
        <v>0</v>
      </c>
    </row>
    <row r="16654" spans="1:4">
      <c r="A16654" s="32">
        <v>2010</v>
      </c>
      <c r="B16654" s="32" t="s">
        <v>12</v>
      </c>
      <c r="C16654" s="32" t="s">
        <v>136</v>
      </c>
      <c r="D16654" s="33">
        <v>0</v>
      </c>
    </row>
    <row r="16655" spans="1:4">
      <c r="A16655" s="32">
        <v>2010</v>
      </c>
      <c r="B16655" s="32" t="s">
        <v>13</v>
      </c>
      <c r="C16655" s="32" t="s">
        <v>136</v>
      </c>
      <c r="D16655" s="33">
        <v>0</v>
      </c>
    </row>
    <row r="16656" spans="1:4">
      <c r="A16656" s="32">
        <v>2010</v>
      </c>
      <c r="B16656" s="32" t="s">
        <v>14</v>
      </c>
      <c r="C16656" s="32" t="s">
        <v>136</v>
      </c>
      <c r="D16656" s="33">
        <v>0</v>
      </c>
    </row>
    <row r="16657" spans="1:4">
      <c r="A16657" s="32">
        <v>2010</v>
      </c>
      <c r="B16657" s="32" t="s">
        <v>15</v>
      </c>
      <c r="C16657" s="32" t="s">
        <v>136</v>
      </c>
      <c r="D16657" s="33">
        <v>0</v>
      </c>
    </row>
    <row r="16658" spans="1:4">
      <c r="A16658" s="32">
        <v>2011</v>
      </c>
      <c r="B16658" s="32" t="s">
        <v>4</v>
      </c>
      <c r="C16658" s="32" t="s">
        <v>136</v>
      </c>
      <c r="D16658" s="33">
        <v>0</v>
      </c>
    </row>
    <row r="16659" spans="1:4">
      <c r="A16659" s="32">
        <v>2011</v>
      </c>
      <c r="B16659" s="32" t="s">
        <v>5</v>
      </c>
      <c r="C16659" s="32" t="s">
        <v>136</v>
      </c>
      <c r="D16659" s="33">
        <v>0</v>
      </c>
    </row>
    <row r="16660" spans="1:4">
      <c r="A16660" s="32">
        <v>2011</v>
      </c>
      <c r="B16660" s="32" t="s">
        <v>6</v>
      </c>
      <c r="C16660" s="32" t="s">
        <v>136</v>
      </c>
      <c r="D16660" s="33">
        <v>0</v>
      </c>
    </row>
    <row r="16661" spans="1:4">
      <c r="A16661" s="32">
        <v>2011</v>
      </c>
      <c r="B16661" s="32" t="s">
        <v>7</v>
      </c>
      <c r="C16661" s="32" t="s">
        <v>136</v>
      </c>
      <c r="D16661" s="33">
        <v>0</v>
      </c>
    </row>
    <row r="16662" spans="1:4">
      <c r="A16662" s="32">
        <v>2011</v>
      </c>
      <c r="B16662" s="32" t="s">
        <v>8</v>
      </c>
      <c r="C16662" s="32" t="s">
        <v>136</v>
      </c>
      <c r="D16662" s="33">
        <v>0</v>
      </c>
    </row>
    <row r="16663" spans="1:4">
      <c r="A16663" s="32">
        <v>2011</v>
      </c>
      <c r="B16663" s="32" t="s">
        <v>9</v>
      </c>
      <c r="C16663" s="32" t="s">
        <v>136</v>
      </c>
      <c r="D16663" s="33">
        <v>0</v>
      </c>
    </row>
    <row r="16664" spans="1:4">
      <c r="A16664" s="32">
        <v>2011</v>
      </c>
      <c r="B16664" s="32" t="s">
        <v>10</v>
      </c>
      <c r="C16664" s="32" t="s">
        <v>136</v>
      </c>
      <c r="D16664" s="33">
        <v>0</v>
      </c>
    </row>
    <row r="16665" spans="1:4">
      <c r="A16665" s="32">
        <v>2011</v>
      </c>
      <c r="B16665" s="32" t="s">
        <v>11</v>
      </c>
      <c r="C16665" s="32" t="s">
        <v>136</v>
      </c>
      <c r="D16665" s="33">
        <v>0</v>
      </c>
    </row>
    <row r="16666" spans="1:4">
      <c r="A16666" s="32">
        <v>2011</v>
      </c>
      <c r="B16666" s="32" t="s">
        <v>12</v>
      </c>
      <c r="C16666" s="32" t="s">
        <v>136</v>
      </c>
      <c r="D16666" s="33">
        <v>0</v>
      </c>
    </row>
    <row r="16667" spans="1:4">
      <c r="A16667" s="32">
        <v>2011</v>
      </c>
      <c r="B16667" s="32" t="s">
        <v>13</v>
      </c>
      <c r="C16667" s="32" t="s">
        <v>136</v>
      </c>
      <c r="D16667" s="33">
        <v>0</v>
      </c>
    </row>
    <row r="16668" spans="1:4">
      <c r="A16668" s="32">
        <v>2011</v>
      </c>
      <c r="B16668" s="32" t="s">
        <v>14</v>
      </c>
      <c r="C16668" s="32" t="s">
        <v>136</v>
      </c>
      <c r="D16668" s="33">
        <v>0</v>
      </c>
    </row>
    <row r="16669" spans="1:4">
      <c r="A16669" s="32">
        <v>2011</v>
      </c>
      <c r="B16669" s="32" t="s">
        <v>15</v>
      </c>
      <c r="C16669" s="32" t="s">
        <v>136</v>
      </c>
      <c r="D16669" s="33">
        <v>0</v>
      </c>
    </row>
    <row r="16670" spans="1:4">
      <c r="A16670" s="32">
        <v>2012</v>
      </c>
      <c r="B16670" s="32" t="s">
        <v>4</v>
      </c>
      <c r="C16670" s="32" t="s">
        <v>136</v>
      </c>
      <c r="D16670" s="33">
        <v>0</v>
      </c>
    </row>
    <row r="16671" spans="1:4">
      <c r="A16671" s="32">
        <v>2012</v>
      </c>
      <c r="B16671" s="32" t="s">
        <v>5</v>
      </c>
      <c r="C16671" s="32" t="s">
        <v>136</v>
      </c>
      <c r="D16671" s="33">
        <v>0</v>
      </c>
    </row>
    <row r="16672" spans="1:4">
      <c r="A16672" s="32">
        <v>2012</v>
      </c>
      <c r="B16672" s="32" t="s">
        <v>6</v>
      </c>
      <c r="C16672" s="32" t="s">
        <v>136</v>
      </c>
      <c r="D16672" s="33">
        <v>0</v>
      </c>
    </row>
    <row r="16673" spans="1:4">
      <c r="A16673" s="32">
        <v>2012</v>
      </c>
      <c r="B16673" s="32" t="s">
        <v>7</v>
      </c>
      <c r="C16673" s="32" t="s">
        <v>136</v>
      </c>
      <c r="D16673" s="33">
        <v>0</v>
      </c>
    </row>
    <row r="16674" spans="1:4">
      <c r="A16674" s="32">
        <v>2012</v>
      </c>
      <c r="B16674" s="32" t="s">
        <v>8</v>
      </c>
      <c r="C16674" s="32" t="s">
        <v>136</v>
      </c>
      <c r="D16674" s="33">
        <v>0</v>
      </c>
    </row>
    <row r="16675" spans="1:4">
      <c r="A16675" s="32">
        <v>2012</v>
      </c>
      <c r="B16675" s="32" t="s">
        <v>9</v>
      </c>
      <c r="C16675" s="32" t="s">
        <v>136</v>
      </c>
      <c r="D16675" s="33">
        <v>0</v>
      </c>
    </row>
    <row r="16676" spans="1:4">
      <c r="A16676" s="32">
        <v>2012</v>
      </c>
      <c r="B16676" s="32" t="s">
        <v>10</v>
      </c>
      <c r="C16676" s="32" t="s">
        <v>136</v>
      </c>
      <c r="D16676" s="33">
        <v>0</v>
      </c>
    </row>
    <row r="16677" spans="1:4">
      <c r="A16677" s="32">
        <v>2012</v>
      </c>
      <c r="B16677" s="32" t="s">
        <v>11</v>
      </c>
      <c r="C16677" s="32" t="s">
        <v>136</v>
      </c>
      <c r="D16677" s="33">
        <v>0</v>
      </c>
    </row>
    <row r="16678" spans="1:4">
      <c r="A16678" s="32">
        <v>2012</v>
      </c>
      <c r="B16678" s="32" t="s">
        <v>12</v>
      </c>
      <c r="C16678" s="32" t="s">
        <v>136</v>
      </c>
      <c r="D16678" s="33">
        <v>0</v>
      </c>
    </row>
    <row r="16679" spans="1:4">
      <c r="A16679" s="32">
        <v>2012</v>
      </c>
      <c r="B16679" s="32" t="s">
        <v>13</v>
      </c>
      <c r="C16679" s="32" t="s">
        <v>136</v>
      </c>
      <c r="D16679" s="33">
        <v>0</v>
      </c>
    </row>
    <row r="16680" spans="1:4">
      <c r="A16680" s="32">
        <v>2012</v>
      </c>
      <c r="B16680" s="32" t="s">
        <v>14</v>
      </c>
      <c r="C16680" s="32" t="s">
        <v>136</v>
      </c>
      <c r="D16680" s="33">
        <v>0</v>
      </c>
    </row>
    <row r="16681" spans="1:4">
      <c r="A16681" s="32">
        <v>2012</v>
      </c>
      <c r="B16681" s="32" t="s">
        <v>15</v>
      </c>
      <c r="C16681" s="32" t="s">
        <v>136</v>
      </c>
      <c r="D16681" s="33">
        <v>0</v>
      </c>
    </row>
    <row r="16682" spans="1:4">
      <c r="A16682" s="32">
        <v>2013</v>
      </c>
      <c r="B16682" s="32" t="s">
        <v>4</v>
      </c>
      <c r="C16682" s="32" t="s">
        <v>136</v>
      </c>
      <c r="D16682" s="33">
        <v>0</v>
      </c>
    </row>
    <row r="16683" spans="1:4">
      <c r="A16683" s="32">
        <v>2013</v>
      </c>
      <c r="B16683" s="32" t="s">
        <v>5</v>
      </c>
      <c r="C16683" s="32" t="s">
        <v>136</v>
      </c>
      <c r="D16683" s="33">
        <v>0</v>
      </c>
    </row>
    <row r="16684" spans="1:4">
      <c r="A16684" s="32">
        <v>2013</v>
      </c>
      <c r="B16684" s="32" t="s">
        <v>6</v>
      </c>
      <c r="C16684" s="32" t="s">
        <v>136</v>
      </c>
      <c r="D16684" s="33">
        <v>0</v>
      </c>
    </row>
    <row r="16685" spans="1:4">
      <c r="A16685" s="32">
        <v>2013</v>
      </c>
      <c r="B16685" s="32" t="s">
        <v>7</v>
      </c>
      <c r="C16685" s="32" t="s">
        <v>136</v>
      </c>
      <c r="D16685" s="33">
        <v>0</v>
      </c>
    </row>
    <row r="16686" spans="1:4">
      <c r="A16686" s="32">
        <v>2013</v>
      </c>
      <c r="B16686" s="32" t="s">
        <v>8</v>
      </c>
      <c r="C16686" s="32" t="s">
        <v>136</v>
      </c>
      <c r="D16686" s="33">
        <v>0</v>
      </c>
    </row>
    <row r="16687" spans="1:4">
      <c r="A16687" s="32">
        <v>2013</v>
      </c>
      <c r="B16687" s="32" t="s">
        <v>9</v>
      </c>
      <c r="C16687" s="32" t="s">
        <v>136</v>
      </c>
      <c r="D16687" s="33">
        <v>0</v>
      </c>
    </row>
    <row r="16688" spans="1:4">
      <c r="A16688" s="32">
        <v>2013</v>
      </c>
      <c r="B16688" s="32" t="s">
        <v>10</v>
      </c>
      <c r="C16688" s="32" t="s">
        <v>136</v>
      </c>
      <c r="D16688" s="33">
        <v>0</v>
      </c>
    </row>
    <row r="16689" spans="1:4">
      <c r="A16689" s="32">
        <v>2013</v>
      </c>
      <c r="B16689" s="32" t="s">
        <v>11</v>
      </c>
      <c r="C16689" s="32" t="s">
        <v>136</v>
      </c>
      <c r="D16689" s="33">
        <v>0</v>
      </c>
    </row>
    <row r="16690" spans="1:4">
      <c r="A16690" s="32">
        <v>2013</v>
      </c>
      <c r="B16690" s="32" t="s">
        <v>12</v>
      </c>
      <c r="C16690" s="32" t="s">
        <v>136</v>
      </c>
      <c r="D16690" s="33">
        <v>0</v>
      </c>
    </row>
    <row r="16691" spans="1:4">
      <c r="A16691" s="32">
        <v>2013</v>
      </c>
      <c r="B16691" s="32" t="s">
        <v>13</v>
      </c>
      <c r="C16691" s="32" t="s">
        <v>136</v>
      </c>
      <c r="D16691" s="33">
        <v>0</v>
      </c>
    </row>
    <row r="16692" spans="1:4">
      <c r="A16692" s="32">
        <v>2013</v>
      </c>
      <c r="B16692" s="32" t="s">
        <v>14</v>
      </c>
      <c r="C16692" s="32" t="s">
        <v>136</v>
      </c>
      <c r="D16692" s="33">
        <v>0</v>
      </c>
    </row>
    <row r="16693" spans="1:4">
      <c r="A16693" s="32">
        <v>2013</v>
      </c>
      <c r="B16693" s="32" t="s">
        <v>15</v>
      </c>
      <c r="C16693" s="32" t="s">
        <v>136</v>
      </c>
      <c r="D16693" s="33">
        <v>0</v>
      </c>
    </row>
    <row r="16694" spans="1:4">
      <c r="A16694" s="32">
        <v>2014</v>
      </c>
      <c r="B16694" s="32" t="s">
        <v>4</v>
      </c>
      <c r="C16694" s="32" t="s">
        <v>136</v>
      </c>
      <c r="D16694" s="33">
        <v>0</v>
      </c>
    </row>
    <row r="16695" spans="1:4">
      <c r="A16695" s="32">
        <v>2014</v>
      </c>
      <c r="B16695" s="32" t="s">
        <v>5</v>
      </c>
      <c r="C16695" s="32" t="s">
        <v>136</v>
      </c>
      <c r="D16695" s="33">
        <v>0</v>
      </c>
    </row>
    <row r="16696" spans="1:4">
      <c r="A16696" s="32">
        <v>2014</v>
      </c>
      <c r="B16696" s="32" t="s">
        <v>6</v>
      </c>
      <c r="C16696" s="32" t="s">
        <v>136</v>
      </c>
      <c r="D16696" s="33">
        <v>0</v>
      </c>
    </row>
    <row r="16697" spans="1:4">
      <c r="A16697" s="32">
        <v>2014</v>
      </c>
      <c r="B16697" s="32" t="s">
        <v>7</v>
      </c>
      <c r="C16697" s="32" t="s">
        <v>136</v>
      </c>
      <c r="D16697" s="33">
        <v>0</v>
      </c>
    </row>
    <row r="16698" spans="1:4">
      <c r="A16698" s="32">
        <v>2014</v>
      </c>
      <c r="B16698" s="32" t="s">
        <v>8</v>
      </c>
      <c r="C16698" s="32" t="s">
        <v>136</v>
      </c>
      <c r="D16698" s="33">
        <v>0</v>
      </c>
    </row>
    <row r="16699" spans="1:4">
      <c r="A16699" s="32">
        <v>2014</v>
      </c>
      <c r="B16699" s="32" t="s">
        <v>9</v>
      </c>
      <c r="C16699" s="32" t="s">
        <v>136</v>
      </c>
      <c r="D16699" s="33">
        <v>0</v>
      </c>
    </row>
    <row r="16700" spans="1:4">
      <c r="A16700" s="32">
        <v>2014</v>
      </c>
      <c r="B16700" s="32" t="s">
        <v>10</v>
      </c>
      <c r="C16700" s="32" t="s">
        <v>136</v>
      </c>
      <c r="D16700" s="33">
        <v>0</v>
      </c>
    </row>
    <row r="16701" spans="1:4">
      <c r="A16701" s="32">
        <v>2014</v>
      </c>
      <c r="B16701" s="32" t="s">
        <v>11</v>
      </c>
      <c r="C16701" s="32" t="s">
        <v>136</v>
      </c>
      <c r="D16701" s="33">
        <v>0</v>
      </c>
    </row>
    <row r="16702" spans="1:4">
      <c r="A16702" s="32">
        <v>2014</v>
      </c>
      <c r="B16702" s="32" t="s">
        <v>12</v>
      </c>
      <c r="C16702" s="32" t="s">
        <v>136</v>
      </c>
      <c r="D16702" s="33">
        <v>0</v>
      </c>
    </row>
    <row r="16703" spans="1:4">
      <c r="A16703" s="32">
        <v>2014</v>
      </c>
      <c r="B16703" s="32" t="s">
        <v>13</v>
      </c>
      <c r="C16703" s="32" t="s">
        <v>136</v>
      </c>
      <c r="D16703" s="33">
        <v>0</v>
      </c>
    </row>
    <row r="16704" spans="1:4">
      <c r="A16704" s="32">
        <v>2014</v>
      </c>
      <c r="B16704" s="32" t="s">
        <v>14</v>
      </c>
      <c r="C16704" s="32" t="s">
        <v>136</v>
      </c>
      <c r="D16704" s="33">
        <v>0</v>
      </c>
    </row>
    <row r="16705" spans="1:4">
      <c r="A16705" s="32">
        <v>2014</v>
      </c>
      <c r="B16705" s="32" t="s">
        <v>15</v>
      </c>
      <c r="C16705" s="32" t="s">
        <v>136</v>
      </c>
      <c r="D16705" s="33">
        <v>0</v>
      </c>
    </row>
    <row r="16706" spans="1:4">
      <c r="A16706" s="32">
        <v>2015</v>
      </c>
      <c r="B16706" s="32" t="s">
        <v>4</v>
      </c>
      <c r="C16706" s="32" t="s">
        <v>136</v>
      </c>
      <c r="D16706" s="33">
        <v>0</v>
      </c>
    </row>
    <row r="16707" spans="1:4">
      <c r="A16707" s="32">
        <v>2015</v>
      </c>
      <c r="B16707" s="32" t="s">
        <v>5</v>
      </c>
      <c r="C16707" s="32" t="s">
        <v>136</v>
      </c>
      <c r="D16707" s="33">
        <v>0</v>
      </c>
    </row>
    <row r="16708" spans="1:4">
      <c r="A16708" s="32">
        <v>2015</v>
      </c>
      <c r="B16708" s="32" t="s">
        <v>6</v>
      </c>
      <c r="C16708" s="32" t="s">
        <v>136</v>
      </c>
      <c r="D16708" s="33">
        <v>0</v>
      </c>
    </row>
    <row r="16709" spans="1:4">
      <c r="A16709" s="32">
        <v>2015</v>
      </c>
      <c r="B16709" s="32" t="s">
        <v>7</v>
      </c>
      <c r="C16709" s="32" t="s">
        <v>136</v>
      </c>
      <c r="D16709" s="33">
        <v>321</v>
      </c>
    </row>
    <row r="16710" spans="1:4">
      <c r="A16710" s="32">
        <v>2015</v>
      </c>
      <c r="B16710" s="32" t="s">
        <v>8</v>
      </c>
      <c r="C16710" s="32" t="s">
        <v>136</v>
      </c>
      <c r="D16710" s="33">
        <v>984</v>
      </c>
    </row>
    <row r="16711" spans="1:4">
      <c r="A16711" s="32">
        <v>2015</v>
      </c>
      <c r="B16711" s="32" t="s">
        <v>9</v>
      </c>
      <c r="C16711" s="32" t="s">
        <v>136</v>
      </c>
      <c r="D16711" s="33">
        <v>854</v>
      </c>
    </row>
    <row r="16712" spans="1:4">
      <c r="A16712" s="32">
        <v>2015</v>
      </c>
      <c r="B16712" s="32" t="s">
        <v>10</v>
      </c>
      <c r="C16712" s="32" t="s">
        <v>136</v>
      </c>
      <c r="D16712" s="33">
        <v>1025</v>
      </c>
    </row>
    <row r="16713" spans="1:4">
      <c r="A16713" s="32">
        <v>2015</v>
      </c>
      <c r="B16713" s="32" t="s">
        <v>11</v>
      </c>
      <c r="C16713" s="32" t="s">
        <v>136</v>
      </c>
      <c r="D16713" s="33">
        <v>594</v>
      </c>
    </row>
    <row r="16714" spans="1:4">
      <c r="A16714" s="32">
        <v>2015</v>
      </c>
      <c r="B16714" s="32" t="s">
        <v>12</v>
      </c>
      <c r="C16714" s="32" t="s">
        <v>136</v>
      </c>
      <c r="D16714" s="33">
        <v>892</v>
      </c>
    </row>
    <row r="16715" spans="1:4">
      <c r="A16715" s="32">
        <v>2015</v>
      </c>
      <c r="B16715" s="32" t="s">
        <v>13</v>
      </c>
      <c r="C16715" s="32" t="s">
        <v>136</v>
      </c>
      <c r="D16715" s="33">
        <v>968</v>
      </c>
    </row>
    <row r="16716" spans="1:4">
      <c r="A16716" s="32">
        <v>2015</v>
      </c>
      <c r="B16716" s="32" t="s">
        <v>14</v>
      </c>
      <c r="C16716" s="32" t="s">
        <v>136</v>
      </c>
      <c r="D16716" s="33">
        <v>886</v>
      </c>
    </row>
    <row r="16717" spans="1:4">
      <c r="A16717" s="32">
        <v>2015</v>
      </c>
      <c r="B16717" s="32" t="s">
        <v>15</v>
      </c>
      <c r="C16717" s="32" t="s">
        <v>136</v>
      </c>
      <c r="D16717" s="33">
        <v>686</v>
      </c>
    </row>
    <row r="16718" spans="1:4">
      <c r="A16718" s="32">
        <v>2016</v>
      </c>
      <c r="B16718" s="32" t="s">
        <v>4</v>
      </c>
      <c r="C16718" s="32" t="s">
        <v>136</v>
      </c>
      <c r="D16718" s="33">
        <v>786</v>
      </c>
    </row>
    <row r="16719" spans="1:4">
      <c r="A16719" s="32">
        <v>2016</v>
      </c>
      <c r="B16719" s="32" t="s">
        <v>5</v>
      </c>
      <c r="C16719" s="32" t="s">
        <v>136</v>
      </c>
      <c r="D16719" s="33">
        <v>694</v>
      </c>
    </row>
    <row r="16720" spans="1:4">
      <c r="A16720" s="32">
        <v>2016</v>
      </c>
      <c r="B16720" s="32" t="s">
        <v>6</v>
      </c>
      <c r="C16720" s="32" t="s">
        <v>136</v>
      </c>
      <c r="D16720" s="33">
        <v>831</v>
      </c>
    </row>
    <row r="16721" spans="1:4">
      <c r="A16721" s="32">
        <v>2016</v>
      </c>
      <c r="B16721" s="32" t="s">
        <v>7</v>
      </c>
      <c r="C16721" s="32" t="s">
        <v>136</v>
      </c>
      <c r="D16721" s="33">
        <v>883</v>
      </c>
    </row>
    <row r="16722" spans="1:4">
      <c r="A16722" s="32">
        <v>2016</v>
      </c>
      <c r="B16722" s="32" t="s">
        <v>8</v>
      </c>
      <c r="C16722" s="32" t="s">
        <v>136</v>
      </c>
      <c r="D16722" s="33">
        <v>958</v>
      </c>
    </row>
    <row r="16723" spans="1:4">
      <c r="A16723" s="32">
        <v>2016</v>
      </c>
      <c r="B16723" s="32" t="s">
        <v>9</v>
      </c>
      <c r="C16723" s="32" t="s">
        <v>136</v>
      </c>
      <c r="D16723" s="33">
        <v>600</v>
      </c>
    </row>
    <row r="16724" spans="1:4">
      <c r="A16724" s="32">
        <v>2016</v>
      </c>
      <c r="B16724" s="32" t="s">
        <v>10</v>
      </c>
      <c r="C16724" s="32" t="s">
        <v>136</v>
      </c>
      <c r="D16724" s="33">
        <v>608</v>
      </c>
    </row>
    <row r="16725" spans="1:4">
      <c r="A16725" s="32">
        <v>2016</v>
      </c>
      <c r="B16725" s="32" t="s">
        <v>11</v>
      </c>
      <c r="C16725" s="32" t="s">
        <v>136</v>
      </c>
      <c r="D16725" s="33">
        <v>646</v>
      </c>
    </row>
    <row r="16726" spans="1:4">
      <c r="A16726" s="32">
        <v>2016</v>
      </c>
      <c r="B16726" s="32" t="s">
        <v>12</v>
      </c>
      <c r="C16726" s="32" t="s">
        <v>136</v>
      </c>
      <c r="D16726" s="33">
        <v>683</v>
      </c>
    </row>
    <row r="16727" spans="1:4">
      <c r="A16727" s="32">
        <v>2016</v>
      </c>
      <c r="B16727" s="32" t="s">
        <v>13</v>
      </c>
      <c r="C16727" s="32" t="s">
        <v>136</v>
      </c>
      <c r="D16727" s="33">
        <v>596</v>
      </c>
    </row>
    <row r="16728" spans="1:4">
      <c r="A16728" s="32">
        <v>2016</v>
      </c>
      <c r="B16728" s="32" t="s">
        <v>14</v>
      </c>
      <c r="C16728" s="32" t="s">
        <v>136</v>
      </c>
      <c r="D16728" s="33">
        <v>840</v>
      </c>
    </row>
    <row r="16729" spans="1:4">
      <c r="A16729" s="32">
        <v>2016</v>
      </c>
      <c r="B16729" s="32" t="s">
        <v>15</v>
      </c>
      <c r="C16729" s="32" t="s">
        <v>136</v>
      </c>
      <c r="D16729" s="33">
        <v>715</v>
      </c>
    </row>
    <row r="16730" spans="1:4">
      <c r="A16730" s="32">
        <v>2017</v>
      </c>
      <c r="B16730" s="32" t="s">
        <v>4</v>
      </c>
      <c r="C16730" s="32" t="s">
        <v>136</v>
      </c>
      <c r="D16730" s="33">
        <v>948</v>
      </c>
    </row>
    <row r="16731" spans="1:4">
      <c r="A16731" s="32">
        <v>2017</v>
      </c>
      <c r="B16731" s="32" t="s">
        <v>5</v>
      </c>
      <c r="C16731" s="32" t="s">
        <v>136</v>
      </c>
      <c r="D16731" s="33">
        <v>400</v>
      </c>
    </row>
    <row r="16732" spans="1:4">
      <c r="A16732" s="32">
        <v>2017</v>
      </c>
      <c r="B16732" s="32" t="s">
        <v>6</v>
      </c>
      <c r="C16732" s="32" t="s">
        <v>136</v>
      </c>
      <c r="D16732" s="33">
        <v>783</v>
      </c>
    </row>
    <row r="16733" spans="1:4">
      <c r="A16733" s="32">
        <v>2017</v>
      </c>
      <c r="B16733" s="32" t="s">
        <v>7</v>
      </c>
      <c r="C16733" s="32" t="s">
        <v>136</v>
      </c>
      <c r="D16733" s="33">
        <v>478</v>
      </c>
    </row>
    <row r="16734" spans="1:4">
      <c r="A16734" s="32">
        <v>2017</v>
      </c>
      <c r="B16734" s="32" t="s">
        <v>8</v>
      </c>
      <c r="C16734" s="32" t="s">
        <v>136</v>
      </c>
      <c r="D16734" s="33">
        <v>604</v>
      </c>
    </row>
    <row r="16735" spans="1:4">
      <c r="A16735" s="32">
        <v>2017</v>
      </c>
      <c r="B16735" s="32" t="s">
        <v>9</v>
      </c>
      <c r="C16735" s="32" t="s">
        <v>136</v>
      </c>
      <c r="D16735" s="33">
        <v>499</v>
      </c>
    </row>
    <row r="16736" spans="1:4">
      <c r="A16736" s="32">
        <v>2017</v>
      </c>
      <c r="B16736" s="32" t="s">
        <v>10</v>
      </c>
      <c r="C16736" s="32" t="s">
        <v>136</v>
      </c>
      <c r="D16736" s="33">
        <v>499</v>
      </c>
    </row>
    <row r="16737" spans="1:4">
      <c r="A16737" s="32">
        <v>2017</v>
      </c>
      <c r="B16737" s="32" t="s">
        <v>11</v>
      </c>
      <c r="C16737" s="32" t="s">
        <v>136</v>
      </c>
      <c r="D16737" s="33">
        <v>562</v>
      </c>
    </row>
    <row r="16738" spans="1:4">
      <c r="A16738" s="32">
        <v>2017</v>
      </c>
      <c r="B16738" s="32" t="s">
        <v>12</v>
      </c>
      <c r="C16738" s="32" t="s">
        <v>136</v>
      </c>
      <c r="D16738" s="33">
        <v>530</v>
      </c>
    </row>
    <row r="16739" spans="1:4">
      <c r="A16739" s="32">
        <v>2017</v>
      </c>
      <c r="B16739" s="32" t="s">
        <v>13</v>
      </c>
      <c r="C16739" s="32" t="s">
        <v>136</v>
      </c>
      <c r="D16739" s="33">
        <v>606</v>
      </c>
    </row>
    <row r="16740" spans="1:4">
      <c r="A16740" s="32">
        <v>2017</v>
      </c>
      <c r="B16740" s="32" t="s">
        <v>14</v>
      </c>
      <c r="C16740" s="32" t="s">
        <v>136</v>
      </c>
      <c r="D16740" s="33">
        <v>532</v>
      </c>
    </row>
    <row r="16741" spans="1:4">
      <c r="A16741" s="32">
        <v>2017</v>
      </c>
      <c r="B16741" s="32" t="s">
        <v>15</v>
      </c>
      <c r="C16741" s="32" t="s">
        <v>136</v>
      </c>
      <c r="D16741" s="33">
        <v>360</v>
      </c>
    </row>
    <row r="16742" spans="1:4">
      <c r="A16742" s="32">
        <v>2018</v>
      </c>
      <c r="B16742" s="32" t="s">
        <v>4</v>
      </c>
      <c r="C16742" s="32" t="s">
        <v>136</v>
      </c>
      <c r="D16742" s="33">
        <v>279</v>
      </c>
    </row>
    <row r="16743" spans="1:4">
      <c r="A16743" s="32">
        <v>2018</v>
      </c>
      <c r="B16743" s="32" t="s">
        <v>5</v>
      </c>
      <c r="C16743" s="32" t="s">
        <v>136</v>
      </c>
      <c r="D16743" s="33">
        <v>125</v>
      </c>
    </row>
    <row r="16744" spans="1:4">
      <c r="A16744" s="32">
        <v>2018</v>
      </c>
      <c r="B16744" s="32" t="s">
        <v>6</v>
      </c>
      <c r="C16744" s="32" t="s">
        <v>136</v>
      </c>
      <c r="D16744" s="33">
        <v>359</v>
      </c>
    </row>
    <row r="16745" spans="1:4">
      <c r="A16745" s="32">
        <v>2018</v>
      </c>
      <c r="B16745" s="32" t="s">
        <v>7</v>
      </c>
      <c r="C16745" s="32" t="s">
        <v>136</v>
      </c>
      <c r="D16745" s="33">
        <v>511</v>
      </c>
    </row>
    <row r="16746" spans="1:4">
      <c r="A16746" s="32">
        <v>2018</v>
      </c>
      <c r="B16746" s="32" t="s">
        <v>8</v>
      </c>
      <c r="C16746" s="32" t="s">
        <v>136</v>
      </c>
      <c r="D16746" s="33">
        <v>237</v>
      </c>
    </row>
    <row r="16747" spans="1:4">
      <c r="A16747" s="32">
        <v>2018</v>
      </c>
      <c r="B16747" s="32" t="s">
        <v>9</v>
      </c>
      <c r="C16747" s="32" t="s">
        <v>136</v>
      </c>
      <c r="D16747" s="33">
        <v>236</v>
      </c>
    </row>
    <row r="16748" spans="1:4">
      <c r="A16748" s="32">
        <v>2018</v>
      </c>
      <c r="B16748" s="32" t="s">
        <v>10</v>
      </c>
      <c r="C16748" s="32" t="s">
        <v>136</v>
      </c>
      <c r="D16748" s="33">
        <v>307</v>
      </c>
    </row>
    <row r="16749" spans="1:4">
      <c r="A16749" s="32">
        <v>2018</v>
      </c>
      <c r="B16749" s="32" t="s">
        <v>11</v>
      </c>
      <c r="C16749" s="32" t="s">
        <v>136</v>
      </c>
      <c r="D16749" s="33">
        <v>349</v>
      </c>
    </row>
    <row r="16750" spans="1:4">
      <c r="A16750" s="32">
        <v>2018</v>
      </c>
      <c r="B16750" s="32" t="s">
        <v>12</v>
      </c>
      <c r="C16750" s="32" t="s">
        <v>136</v>
      </c>
      <c r="D16750" s="33">
        <v>314</v>
      </c>
    </row>
    <row r="16751" spans="1:4">
      <c r="A16751" s="32">
        <v>2018</v>
      </c>
      <c r="B16751" s="32" t="s">
        <v>13</v>
      </c>
      <c r="C16751" s="32" t="s">
        <v>136</v>
      </c>
      <c r="D16751" s="33">
        <v>2</v>
      </c>
    </row>
    <row r="16752" spans="1:4">
      <c r="A16752" s="32">
        <v>2018</v>
      </c>
      <c r="B16752" s="32" t="s">
        <v>14</v>
      </c>
      <c r="C16752" s="32" t="s">
        <v>136</v>
      </c>
      <c r="D16752" s="33">
        <v>505</v>
      </c>
    </row>
    <row r="16753" spans="1:4">
      <c r="A16753" s="32">
        <v>2018</v>
      </c>
      <c r="B16753" s="32" t="s">
        <v>15</v>
      </c>
      <c r="C16753" s="32" t="s">
        <v>136</v>
      </c>
      <c r="D16753" s="33">
        <v>499</v>
      </c>
    </row>
    <row r="16754" spans="1:4">
      <c r="A16754" s="32">
        <v>2019</v>
      </c>
      <c r="B16754" s="32" t="s">
        <v>4</v>
      </c>
      <c r="C16754" s="32" t="s">
        <v>136</v>
      </c>
      <c r="D16754" s="33">
        <v>4</v>
      </c>
    </row>
    <row r="16755" spans="1:4">
      <c r="A16755" s="32">
        <v>2019</v>
      </c>
      <c r="B16755" s="32" t="s">
        <v>5</v>
      </c>
      <c r="C16755" s="32" t="s">
        <v>136</v>
      </c>
      <c r="D16755" s="33">
        <v>1</v>
      </c>
    </row>
    <row r="16756" spans="1:4">
      <c r="A16756" s="32">
        <v>2019</v>
      </c>
      <c r="B16756" s="32" t="s">
        <v>6</v>
      </c>
      <c r="C16756" s="32" t="s">
        <v>136</v>
      </c>
      <c r="D16756" s="33">
        <v>266</v>
      </c>
    </row>
    <row r="16757" spans="1:4">
      <c r="A16757" s="32">
        <v>2019</v>
      </c>
      <c r="B16757" s="32" t="s">
        <v>7</v>
      </c>
      <c r="C16757" s="32" t="s">
        <v>136</v>
      </c>
      <c r="D16757" s="33">
        <v>316</v>
      </c>
    </row>
    <row r="16758" spans="1:4">
      <c r="A16758" s="32">
        <v>2019</v>
      </c>
      <c r="B16758" s="32" t="s">
        <v>8</v>
      </c>
      <c r="C16758" s="32" t="s">
        <v>136</v>
      </c>
      <c r="D16758" s="33">
        <v>207</v>
      </c>
    </row>
    <row r="16759" spans="1:4">
      <c r="A16759" s="32">
        <v>2019</v>
      </c>
      <c r="B16759" s="32" t="s">
        <v>9</v>
      </c>
      <c r="C16759" s="32" t="s">
        <v>136</v>
      </c>
      <c r="D16759" s="33">
        <v>106</v>
      </c>
    </row>
    <row r="16760" spans="1:4">
      <c r="A16760" s="32">
        <v>2019</v>
      </c>
      <c r="B16760" s="32" t="s">
        <v>10</v>
      </c>
      <c r="C16760" s="32" t="s">
        <v>136</v>
      </c>
      <c r="D16760" s="33">
        <v>4</v>
      </c>
    </row>
    <row r="16761" spans="1:4">
      <c r="A16761" s="32">
        <v>2019</v>
      </c>
      <c r="B16761" s="32" t="s">
        <v>11</v>
      </c>
      <c r="C16761" s="32" t="s">
        <v>136</v>
      </c>
      <c r="D16761" s="33">
        <v>0</v>
      </c>
    </row>
    <row r="16762" spans="1:4">
      <c r="A16762" s="32">
        <v>2019</v>
      </c>
      <c r="B16762" s="32" t="s">
        <v>12</v>
      </c>
      <c r="C16762" s="32" t="s">
        <v>136</v>
      </c>
      <c r="D16762" s="33">
        <v>0</v>
      </c>
    </row>
    <row r="16763" spans="1:4">
      <c r="A16763" s="32">
        <v>2019</v>
      </c>
      <c r="B16763" s="32" t="s">
        <v>13</v>
      </c>
      <c r="C16763" s="32" t="s">
        <v>136</v>
      </c>
      <c r="D16763" s="33">
        <v>0</v>
      </c>
    </row>
    <row r="16764" spans="1:4">
      <c r="A16764" s="32">
        <v>2019</v>
      </c>
      <c r="B16764" s="32" t="s">
        <v>14</v>
      </c>
      <c r="C16764" s="32" t="s">
        <v>136</v>
      </c>
      <c r="D16764" s="33">
        <v>0</v>
      </c>
    </row>
    <row r="16765" spans="1:4">
      <c r="A16765" s="32">
        <v>2019</v>
      </c>
      <c r="B16765" s="32" t="s">
        <v>15</v>
      </c>
      <c r="C16765" s="32" t="s">
        <v>136</v>
      </c>
      <c r="D16765" s="33">
        <v>102</v>
      </c>
    </row>
    <row r="16766" spans="1:4">
      <c r="A16766" s="32">
        <v>2020</v>
      </c>
      <c r="B16766" s="32" t="s">
        <v>4</v>
      </c>
      <c r="C16766" s="32" t="s">
        <v>136</v>
      </c>
      <c r="D16766" s="33">
        <v>856</v>
      </c>
    </row>
    <row r="16767" spans="1:4">
      <c r="A16767" s="32">
        <v>2020</v>
      </c>
      <c r="B16767" s="32" t="s">
        <v>5</v>
      </c>
      <c r="C16767" s="32" t="s">
        <v>136</v>
      </c>
      <c r="D16767" s="33">
        <v>511</v>
      </c>
    </row>
    <row r="16768" spans="1:4">
      <c r="A16768" s="32">
        <v>2020</v>
      </c>
      <c r="B16768" s="32" t="s">
        <v>6</v>
      </c>
      <c r="C16768" s="32" t="s">
        <v>136</v>
      </c>
      <c r="D16768" s="33">
        <v>76</v>
      </c>
    </row>
    <row r="16769" spans="1:4">
      <c r="A16769" s="32">
        <v>2020</v>
      </c>
      <c r="B16769" s="32" t="s">
        <v>7</v>
      </c>
      <c r="C16769" s="32" t="s">
        <v>136</v>
      </c>
      <c r="D16769" s="33">
        <v>0</v>
      </c>
    </row>
    <row r="16770" spans="1:4">
      <c r="A16770" s="32">
        <v>2020</v>
      </c>
      <c r="B16770" s="32" t="s">
        <v>8</v>
      </c>
      <c r="C16770" s="32" t="s">
        <v>136</v>
      </c>
      <c r="D16770" s="33">
        <v>0</v>
      </c>
    </row>
    <row r="16771" spans="1:4">
      <c r="A16771" s="32">
        <v>2020</v>
      </c>
      <c r="B16771" s="32" t="s">
        <v>9</v>
      </c>
      <c r="C16771" s="32" t="s">
        <v>136</v>
      </c>
      <c r="D16771" s="33">
        <v>0</v>
      </c>
    </row>
    <row r="16772" spans="1:4">
      <c r="A16772" s="32">
        <v>2020</v>
      </c>
      <c r="B16772" s="32" t="s">
        <v>10</v>
      </c>
      <c r="C16772" s="32" t="s">
        <v>136</v>
      </c>
      <c r="D16772" s="33">
        <v>0</v>
      </c>
    </row>
    <row r="16773" spans="1:4">
      <c r="A16773" s="32">
        <v>2020</v>
      </c>
      <c r="B16773" s="32" t="s">
        <v>11</v>
      </c>
      <c r="C16773" s="32" t="s">
        <v>136</v>
      </c>
      <c r="D16773" s="33">
        <v>0</v>
      </c>
    </row>
    <row r="16774" spans="1:4">
      <c r="A16774" s="32">
        <v>2020</v>
      </c>
      <c r="B16774" s="32" t="s">
        <v>12</v>
      </c>
      <c r="C16774" s="32" t="s">
        <v>136</v>
      </c>
      <c r="D16774" s="33">
        <v>12</v>
      </c>
    </row>
    <row r="16775" spans="1:4">
      <c r="A16775" s="32">
        <v>2020</v>
      </c>
      <c r="B16775" s="32" t="s">
        <v>13</v>
      </c>
      <c r="C16775" s="32" t="s">
        <v>136</v>
      </c>
      <c r="D16775" s="33">
        <v>0</v>
      </c>
    </row>
    <row r="16776" spans="1:4">
      <c r="A16776" s="32">
        <v>2020</v>
      </c>
      <c r="B16776" s="32" t="s">
        <v>14</v>
      </c>
      <c r="C16776" s="32" t="s">
        <v>136</v>
      </c>
      <c r="D16776" s="33">
        <v>1</v>
      </c>
    </row>
    <row r="16777" spans="1:4">
      <c r="A16777" s="32">
        <v>1995</v>
      </c>
      <c r="B16777" s="32" t="s">
        <v>10</v>
      </c>
      <c r="C16777" s="32" t="s">
        <v>137</v>
      </c>
      <c r="D16777" s="33">
        <v>452</v>
      </c>
    </row>
    <row r="16778" spans="1:4">
      <c r="A16778" s="32">
        <v>1995</v>
      </c>
      <c r="B16778" s="32" t="s">
        <v>11</v>
      </c>
      <c r="C16778" s="32" t="s">
        <v>137</v>
      </c>
      <c r="D16778" s="33">
        <v>391</v>
      </c>
    </row>
    <row r="16779" spans="1:4">
      <c r="A16779" s="32">
        <v>1995</v>
      </c>
      <c r="B16779" s="32" t="s">
        <v>12</v>
      </c>
      <c r="C16779" s="32" t="s">
        <v>137</v>
      </c>
      <c r="D16779" s="33">
        <v>2043</v>
      </c>
    </row>
    <row r="16780" spans="1:4">
      <c r="A16780" s="32">
        <v>1995</v>
      </c>
      <c r="B16780" s="32" t="s">
        <v>13</v>
      </c>
      <c r="C16780" s="32" t="s">
        <v>137</v>
      </c>
      <c r="D16780" s="33">
        <v>2864</v>
      </c>
    </row>
    <row r="16781" spans="1:4">
      <c r="A16781" s="32">
        <v>1995</v>
      </c>
      <c r="B16781" s="32" t="s">
        <v>14</v>
      </c>
      <c r="C16781" s="32" t="s">
        <v>137</v>
      </c>
      <c r="D16781" s="33">
        <v>4145</v>
      </c>
    </row>
    <row r="16782" spans="1:4">
      <c r="A16782" s="32">
        <v>1995</v>
      </c>
      <c r="B16782" s="32" t="s">
        <v>15</v>
      </c>
      <c r="C16782" s="32" t="s">
        <v>137</v>
      </c>
      <c r="D16782" s="33">
        <v>4621</v>
      </c>
    </row>
    <row r="16783" spans="1:4">
      <c r="A16783" s="32">
        <v>1996</v>
      </c>
      <c r="B16783" s="32" t="s">
        <v>4</v>
      </c>
      <c r="C16783" s="32" t="s">
        <v>137</v>
      </c>
      <c r="D16783" s="33">
        <v>4366</v>
      </c>
    </row>
    <row r="16784" spans="1:4">
      <c r="A16784" s="32">
        <v>1996</v>
      </c>
      <c r="B16784" s="32" t="s">
        <v>5</v>
      </c>
      <c r="C16784" s="32" t="s">
        <v>137</v>
      </c>
      <c r="D16784" s="33">
        <v>4744</v>
      </c>
    </row>
    <row r="16785" spans="1:4">
      <c r="A16785" s="32">
        <v>1996</v>
      </c>
      <c r="B16785" s="32" t="s">
        <v>6</v>
      </c>
      <c r="C16785" s="32" t="s">
        <v>137</v>
      </c>
      <c r="D16785" s="33">
        <v>6178</v>
      </c>
    </row>
    <row r="16786" spans="1:4">
      <c r="A16786" s="32">
        <v>1996</v>
      </c>
      <c r="B16786" s="32" t="s">
        <v>7</v>
      </c>
      <c r="C16786" s="32" t="s">
        <v>137</v>
      </c>
      <c r="D16786" s="33">
        <v>6163</v>
      </c>
    </row>
    <row r="16787" spans="1:4">
      <c r="A16787" s="32">
        <v>1996</v>
      </c>
      <c r="B16787" s="32" t="s">
        <v>8</v>
      </c>
      <c r="C16787" s="32" t="s">
        <v>137</v>
      </c>
      <c r="D16787" s="33">
        <v>6059</v>
      </c>
    </row>
    <row r="16788" spans="1:4">
      <c r="A16788" s="32">
        <v>1996</v>
      </c>
      <c r="B16788" s="32" t="s">
        <v>9</v>
      </c>
      <c r="C16788" s="32" t="s">
        <v>137</v>
      </c>
      <c r="D16788" s="33">
        <v>5787</v>
      </c>
    </row>
    <row r="16789" spans="1:4">
      <c r="A16789" s="32">
        <v>1996</v>
      </c>
      <c r="B16789" s="32" t="s">
        <v>10</v>
      </c>
      <c r="C16789" s="32" t="s">
        <v>137</v>
      </c>
      <c r="D16789" s="33">
        <v>5798</v>
      </c>
    </row>
    <row r="16790" spans="1:4">
      <c r="A16790" s="32">
        <v>1996</v>
      </c>
      <c r="B16790" s="32" t="s">
        <v>11</v>
      </c>
      <c r="C16790" s="32" t="s">
        <v>137</v>
      </c>
      <c r="D16790" s="33">
        <v>5960</v>
      </c>
    </row>
    <row r="16791" spans="1:4">
      <c r="A16791" s="32">
        <v>1996</v>
      </c>
      <c r="B16791" s="32" t="s">
        <v>12</v>
      </c>
      <c r="C16791" s="32" t="s">
        <v>137</v>
      </c>
      <c r="D16791" s="33">
        <v>6069</v>
      </c>
    </row>
    <row r="16792" spans="1:4">
      <c r="A16792" s="32">
        <v>1996</v>
      </c>
      <c r="B16792" s="32" t="s">
        <v>13</v>
      </c>
      <c r="C16792" s="32" t="s">
        <v>137</v>
      </c>
      <c r="D16792" s="33">
        <v>6851</v>
      </c>
    </row>
    <row r="16793" spans="1:4">
      <c r="A16793" s="32">
        <v>1996</v>
      </c>
      <c r="B16793" s="32" t="s">
        <v>14</v>
      </c>
      <c r="C16793" s="32" t="s">
        <v>137</v>
      </c>
      <c r="D16793" s="33">
        <v>6686</v>
      </c>
    </row>
    <row r="16794" spans="1:4">
      <c r="A16794" s="32">
        <v>1996</v>
      </c>
      <c r="B16794" s="32" t="s">
        <v>15</v>
      </c>
      <c r="C16794" s="32" t="s">
        <v>137</v>
      </c>
      <c r="D16794" s="33">
        <v>6034</v>
      </c>
    </row>
    <row r="16795" spans="1:4">
      <c r="A16795" s="32">
        <v>1997</v>
      </c>
      <c r="B16795" s="32" t="s">
        <v>4</v>
      </c>
      <c r="C16795" s="32" t="s">
        <v>137</v>
      </c>
      <c r="D16795" s="33">
        <v>6182</v>
      </c>
    </row>
    <row r="16796" spans="1:4">
      <c r="A16796" s="32">
        <v>1997</v>
      </c>
      <c r="B16796" s="32" t="s">
        <v>5</v>
      </c>
      <c r="C16796" s="32" t="s">
        <v>137</v>
      </c>
      <c r="D16796" s="33">
        <v>6350</v>
      </c>
    </row>
    <row r="16797" spans="1:4">
      <c r="A16797" s="32">
        <v>1997</v>
      </c>
      <c r="B16797" s="32" t="s">
        <v>6</v>
      </c>
      <c r="C16797" s="32" t="s">
        <v>137</v>
      </c>
      <c r="D16797" s="33">
        <v>7065</v>
      </c>
    </row>
    <row r="16798" spans="1:4">
      <c r="A16798" s="32">
        <v>1997</v>
      </c>
      <c r="B16798" s="32" t="s">
        <v>7</v>
      </c>
      <c r="C16798" s="32" t="s">
        <v>137</v>
      </c>
      <c r="D16798" s="33">
        <v>6962</v>
      </c>
    </row>
    <row r="16799" spans="1:4">
      <c r="A16799" s="32">
        <v>1997</v>
      </c>
      <c r="B16799" s="32" t="s">
        <v>8</v>
      </c>
      <c r="C16799" s="32" t="s">
        <v>137</v>
      </c>
      <c r="D16799" s="33">
        <v>6045</v>
      </c>
    </row>
    <row r="16800" spans="1:4">
      <c r="A16800" s="32">
        <v>1997</v>
      </c>
      <c r="B16800" s="32" t="s">
        <v>9</v>
      </c>
      <c r="C16800" s="32" t="s">
        <v>137</v>
      </c>
      <c r="D16800" s="33">
        <v>5403</v>
      </c>
    </row>
    <row r="16801" spans="1:4">
      <c r="A16801" s="32">
        <v>1997</v>
      </c>
      <c r="B16801" s="32" t="s">
        <v>10</v>
      </c>
      <c r="C16801" s="32" t="s">
        <v>137</v>
      </c>
      <c r="D16801" s="33">
        <v>5269</v>
      </c>
    </row>
    <row r="16802" spans="1:4">
      <c r="A16802" s="32">
        <v>1997</v>
      </c>
      <c r="B16802" s="32" t="s">
        <v>11</v>
      </c>
      <c r="C16802" s="32" t="s">
        <v>137</v>
      </c>
      <c r="D16802" s="33">
        <v>5702</v>
      </c>
    </row>
    <row r="16803" spans="1:4">
      <c r="A16803" s="32">
        <v>1997</v>
      </c>
      <c r="B16803" s="32" t="s">
        <v>12</v>
      </c>
      <c r="C16803" s="32" t="s">
        <v>137</v>
      </c>
      <c r="D16803" s="33">
        <v>6221</v>
      </c>
    </row>
    <row r="16804" spans="1:4">
      <c r="A16804" s="32">
        <v>1997</v>
      </c>
      <c r="B16804" s="32" t="s">
        <v>13</v>
      </c>
      <c r="C16804" s="32" t="s">
        <v>137</v>
      </c>
      <c r="D16804" s="33">
        <v>6021</v>
      </c>
    </row>
    <row r="16805" spans="1:4">
      <c r="A16805" s="32">
        <v>1997</v>
      </c>
      <c r="B16805" s="32" t="s">
        <v>14</v>
      </c>
      <c r="C16805" s="32" t="s">
        <v>137</v>
      </c>
      <c r="D16805" s="33">
        <v>5604</v>
      </c>
    </row>
    <row r="16806" spans="1:4">
      <c r="A16806" s="32">
        <v>1997</v>
      </c>
      <c r="B16806" s="32" t="s">
        <v>15</v>
      </c>
      <c r="C16806" s="32" t="s">
        <v>137</v>
      </c>
      <c r="D16806" s="33">
        <v>6171</v>
      </c>
    </row>
    <row r="16807" spans="1:4">
      <c r="A16807" s="32">
        <v>1998</v>
      </c>
      <c r="B16807" s="32" t="s">
        <v>4</v>
      </c>
      <c r="C16807" s="32" t="s">
        <v>137</v>
      </c>
      <c r="D16807" s="33">
        <v>5830</v>
      </c>
    </row>
    <row r="16808" spans="1:4">
      <c r="A16808" s="32">
        <v>1998</v>
      </c>
      <c r="B16808" s="32" t="s">
        <v>5</v>
      </c>
      <c r="C16808" s="32" t="s">
        <v>137</v>
      </c>
      <c r="D16808" s="33">
        <v>5045</v>
      </c>
    </row>
    <row r="16809" spans="1:4">
      <c r="A16809" s="32">
        <v>1998</v>
      </c>
      <c r="B16809" s="32" t="s">
        <v>6</v>
      </c>
      <c r="C16809" s="32" t="s">
        <v>137</v>
      </c>
      <c r="D16809" s="33">
        <v>6186</v>
      </c>
    </row>
    <row r="16810" spans="1:4">
      <c r="A16810" s="32">
        <v>1998</v>
      </c>
      <c r="B16810" s="32" t="s">
        <v>7</v>
      </c>
      <c r="C16810" s="32" t="s">
        <v>137</v>
      </c>
      <c r="D16810" s="33">
        <v>5555</v>
      </c>
    </row>
    <row r="16811" spans="1:4">
      <c r="A16811" s="32">
        <v>1998</v>
      </c>
      <c r="B16811" s="32" t="s">
        <v>8</v>
      </c>
      <c r="C16811" s="32" t="s">
        <v>137</v>
      </c>
      <c r="D16811" s="33">
        <v>6912</v>
      </c>
    </row>
    <row r="16812" spans="1:4">
      <c r="A16812" s="32">
        <v>1998</v>
      </c>
      <c r="B16812" s="32" t="s">
        <v>9</v>
      </c>
      <c r="C16812" s="32" t="s">
        <v>137</v>
      </c>
      <c r="D16812" s="33">
        <v>6618</v>
      </c>
    </row>
    <row r="16813" spans="1:4">
      <c r="A16813" s="32">
        <v>1998</v>
      </c>
      <c r="B16813" s="32" t="s">
        <v>10</v>
      </c>
      <c r="C16813" s="32" t="s">
        <v>137</v>
      </c>
      <c r="D16813" s="33">
        <v>6479</v>
      </c>
    </row>
    <row r="16814" spans="1:4">
      <c r="A16814" s="32">
        <v>1998</v>
      </c>
      <c r="B16814" s="32" t="s">
        <v>11</v>
      </c>
      <c r="C16814" s="32" t="s">
        <v>137</v>
      </c>
      <c r="D16814" s="33">
        <v>7436</v>
      </c>
    </row>
    <row r="16815" spans="1:4">
      <c r="A16815" s="32">
        <v>1998</v>
      </c>
      <c r="B16815" s="32" t="s">
        <v>12</v>
      </c>
      <c r="C16815" s="32" t="s">
        <v>137</v>
      </c>
      <c r="D16815" s="33">
        <v>7127</v>
      </c>
    </row>
    <row r="16816" spans="1:4">
      <c r="A16816" s="32">
        <v>1998</v>
      </c>
      <c r="B16816" s="32" t="s">
        <v>13</v>
      </c>
      <c r="C16816" s="32" t="s">
        <v>137</v>
      </c>
      <c r="D16816" s="33">
        <v>7851</v>
      </c>
    </row>
    <row r="16817" spans="1:4">
      <c r="A16817" s="32">
        <v>1998</v>
      </c>
      <c r="B16817" s="32" t="s">
        <v>14</v>
      </c>
      <c r="C16817" s="32" t="s">
        <v>137</v>
      </c>
      <c r="D16817" s="33">
        <v>7374</v>
      </c>
    </row>
    <row r="16818" spans="1:4">
      <c r="A16818" s="32">
        <v>1998</v>
      </c>
      <c r="B16818" s="32" t="s">
        <v>15</v>
      </c>
      <c r="C16818" s="32" t="s">
        <v>137</v>
      </c>
      <c r="D16818" s="33">
        <v>7264</v>
      </c>
    </row>
    <row r="16819" spans="1:4">
      <c r="A16819" s="32">
        <v>1999</v>
      </c>
      <c r="B16819" s="32" t="s">
        <v>4</v>
      </c>
      <c r="C16819" s="32" t="s">
        <v>137</v>
      </c>
      <c r="D16819" s="33">
        <v>6439</v>
      </c>
    </row>
    <row r="16820" spans="1:4">
      <c r="A16820" s="32">
        <v>1999</v>
      </c>
      <c r="B16820" s="32" t="s">
        <v>5</v>
      </c>
      <c r="C16820" s="32" t="s">
        <v>137</v>
      </c>
      <c r="D16820" s="33">
        <v>6959</v>
      </c>
    </row>
    <row r="16821" spans="1:4">
      <c r="A16821" s="32">
        <v>1999</v>
      </c>
      <c r="B16821" s="32" t="s">
        <v>6</v>
      </c>
      <c r="C16821" s="32" t="s">
        <v>137</v>
      </c>
      <c r="D16821" s="33">
        <v>8298</v>
      </c>
    </row>
    <row r="16822" spans="1:4">
      <c r="A16822" s="32">
        <v>1999</v>
      </c>
      <c r="B16822" s="32" t="s">
        <v>7</v>
      </c>
      <c r="C16822" s="32" t="s">
        <v>137</v>
      </c>
      <c r="D16822" s="33">
        <v>8115</v>
      </c>
    </row>
    <row r="16823" spans="1:4">
      <c r="A16823" s="32">
        <v>1999</v>
      </c>
      <c r="B16823" s="32" t="s">
        <v>8</v>
      </c>
      <c r="C16823" s="32" t="s">
        <v>137</v>
      </c>
      <c r="D16823" s="33">
        <v>8044</v>
      </c>
    </row>
    <row r="16824" spans="1:4">
      <c r="A16824" s="32">
        <v>1999</v>
      </c>
      <c r="B16824" s="32" t="s">
        <v>9</v>
      </c>
      <c r="C16824" s="32" t="s">
        <v>137</v>
      </c>
      <c r="D16824" s="33">
        <v>7226</v>
      </c>
    </row>
    <row r="16825" spans="1:4">
      <c r="A16825" s="32">
        <v>1999</v>
      </c>
      <c r="B16825" s="32" t="s">
        <v>10</v>
      </c>
      <c r="C16825" s="32" t="s">
        <v>137</v>
      </c>
      <c r="D16825" s="33">
        <v>6677</v>
      </c>
    </row>
    <row r="16826" spans="1:4">
      <c r="A16826" s="32">
        <v>1999</v>
      </c>
      <c r="B16826" s="32" t="s">
        <v>11</v>
      </c>
      <c r="C16826" s="32" t="s">
        <v>137</v>
      </c>
      <c r="D16826" s="33">
        <v>6849</v>
      </c>
    </row>
    <row r="16827" spans="1:4">
      <c r="A16827" s="32">
        <v>1999</v>
      </c>
      <c r="B16827" s="32" t="s">
        <v>12</v>
      </c>
      <c r="C16827" s="32" t="s">
        <v>137</v>
      </c>
      <c r="D16827" s="33">
        <v>7893</v>
      </c>
    </row>
    <row r="16828" spans="1:4">
      <c r="A16828" s="32">
        <v>1999</v>
      </c>
      <c r="B16828" s="32" t="s">
        <v>13</v>
      </c>
      <c r="C16828" s="32" t="s">
        <v>137</v>
      </c>
      <c r="D16828" s="33">
        <v>8047</v>
      </c>
    </row>
    <row r="16829" spans="1:4">
      <c r="A16829" s="32">
        <v>1999</v>
      </c>
      <c r="B16829" s="32" t="s">
        <v>14</v>
      </c>
      <c r="C16829" s="32" t="s">
        <v>137</v>
      </c>
      <c r="D16829" s="33">
        <v>7723</v>
      </c>
    </row>
    <row r="16830" spans="1:4">
      <c r="A16830" s="32">
        <v>1999</v>
      </c>
      <c r="B16830" s="32" t="s">
        <v>15</v>
      </c>
      <c r="C16830" s="32" t="s">
        <v>137</v>
      </c>
      <c r="D16830" s="33">
        <v>7717</v>
      </c>
    </row>
    <row r="16831" spans="1:4">
      <c r="A16831" s="32">
        <v>2000</v>
      </c>
      <c r="B16831" s="32" t="s">
        <v>4</v>
      </c>
      <c r="C16831" s="32" t="s">
        <v>137</v>
      </c>
      <c r="D16831" s="33">
        <v>6956</v>
      </c>
    </row>
    <row r="16832" spans="1:4">
      <c r="A16832" s="32">
        <v>2000</v>
      </c>
      <c r="B16832" s="32" t="s">
        <v>5</v>
      </c>
      <c r="C16832" s="32" t="s">
        <v>137</v>
      </c>
      <c r="D16832" s="33">
        <v>7330</v>
      </c>
    </row>
    <row r="16833" spans="1:4">
      <c r="A16833" s="32">
        <v>2000</v>
      </c>
      <c r="B16833" s="32" t="s">
        <v>6</v>
      </c>
      <c r="C16833" s="32" t="s">
        <v>137</v>
      </c>
      <c r="D16833" s="33">
        <v>7988</v>
      </c>
    </row>
    <row r="16834" spans="1:4">
      <c r="A16834" s="32">
        <v>2000</v>
      </c>
      <c r="B16834" s="32" t="s">
        <v>7</v>
      </c>
      <c r="C16834" s="32" t="s">
        <v>137</v>
      </c>
      <c r="D16834" s="33">
        <v>7430</v>
      </c>
    </row>
    <row r="16835" spans="1:4">
      <c r="A16835" s="32">
        <v>2000</v>
      </c>
      <c r="B16835" s="32" t="s">
        <v>8</v>
      </c>
      <c r="C16835" s="32" t="s">
        <v>137</v>
      </c>
      <c r="D16835" s="33">
        <v>6769</v>
      </c>
    </row>
    <row r="16836" spans="1:4">
      <c r="A16836" s="32">
        <v>2000</v>
      </c>
      <c r="B16836" s="32" t="s">
        <v>9</v>
      </c>
      <c r="C16836" s="32" t="s">
        <v>137</v>
      </c>
      <c r="D16836" s="33">
        <v>6767</v>
      </c>
    </row>
    <row r="16837" spans="1:4">
      <c r="A16837" s="32">
        <v>2000</v>
      </c>
      <c r="B16837" s="32" t="s">
        <v>10</v>
      </c>
      <c r="C16837" s="32" t="s">
        <v>137</v>
      </c>
      <c r="D16837" s="33">
        <v>6542</v>
      </c>
    </row>
    <row r="16838" spans="1:4">
      <c r="A16838" s="32">
        <v>2000</v>
      </c>
      <c r="B16838" s="32" t="s">
        <v>11</v>
      </c>
      <c r="C16838" s="32" t="s">
        <v>137</v>
      </c>
      <c r="D16838" s="33">
        <v>7987</v>
      </c>
    </row>
    <row r="16839" spans="1:4">
      <c r="A16839" s="32">
        <v>2000</v>
      </c>
      <c r="B16839" s="32" t="s">
        <v>12</v>
      </c>
      <c r="C16839" s="32" t="s">
        <v>137</v>
      </c>
      <c r="D16839" s="33">
        <v>7765</v>
      </c>
    </row>
    <row r="16840" spans="1:4">
      <c r="A16840" s="32">
        <v>2000</v>
      </c>
      <c r="B16840" s="32" t="s">
        <v>13</v>
      </c>
      <c r="C16840" s="32" t="s">
        <v>137</v>
      </c>
      <c r="D16840" s="33">
        <v>8084</v>
      </c>
    </row>
    <row r="16841" spans="1:4">
      <c r="A16841" s="32">
        <v>2000</v>
      </c>
      <c r="B16841" s="32" t="s">
        <v>14</v>
      </c>
      <c r="C16841" s="32" t="s">
        <v>137</v>
      </c>
      <c r="D16841" s="33">
        <v>7330</v>
      </c>
    </row>
    <row r="16842" spans="1:4">
      <c r="A16842" s="32">
        <v>2000</v>
      </c>
      <c r="B16842" s="32" t="s">
        <v>15</v>
      </c>
      <c r="C16842" s="32" t="s">
        <v>137</v>
      </c>
      <c r="D16842" s="33">
        <v>7432</v>
      </c>
    </row>
    <row r="16843" spans="1:4">
      <c r="A16843" s="32">
        <v>2001</v>
      </c>
      <c r="B16843" s="32" t="s">
        <v>4</v>
      </c>
      <c r="C16843" s="32" t="s">
        <v>137</v>
      </c>
      <c r="D16843" s="33">
        <v>6956</v>
      </c>
    </row>
    <row r="16844" spans="1:4">
      <c r="A16844" s="32">
        <v>2001</v>
      </c>
      <c r="B16844" s="32" t="s">
        <v>5</v>
      </c>
      <c r="C16844" s="32" t="s">
        <v>137</v>
      </c>
      <c r="D16844" s="33">
        <v>6600</v>
      </c>
    </row>
    <row r="16845" spans="1:4">
      <c r="A16845" s="32">
        <v>2001</v>
      </c>
      <c r="B16845" s="32" t="s">
        <v>6</v>
      </c>
      <c r="C16845" s="32" t="s">
        <v>137</v>
      </c>
      <c r="D16845" s="33">
        <v>7148</v>
      </c>
    </row>
    <row r="16846" spans="1:4">
      <c r="A16846" s="32">
        <v>2001</v>
      </c>
      <c r="B16846" s="32" t="s">
        <v>7</v>
      </c>
      <c r="C16846" s="32" t="s">
        <v>137</v>
      </c>
      <c r="D16846" s="33">
        <v>6870</v>
      </c>
    </row>
    <row r="16847" spans="1:4">
      <c r="A16847" s="32">
        <v>2001</v>
      </c>
      <c r="B16847" s="32" t="s">
        <v>8</v>
      </c>
      <c r="C16847" s="32" t="s">
        <v>137</v>
      </c>
      <c r="D16847" s="33">
        <v>6005</v>
      </c>
    </row>
    <row r="16848" spans="1:4">
      <c r="A16848" s="32">
        <v>2001</v>
      </c>
      <c r="B16848" s="32" t="s">
        <v>9</v>
      </c>
      <c r="C16848" s="32" t="s">
        <v>137</v>
      </c>
      <c r="D16848" s="33">
        <v>5577</v>
      </c>
    </row>
    <row r="16849" spans="1:4">
      <c r="A16849" s="32">
        <v>2001</v>
      </c>
      <c r="B16849" s="32" t="s">
        <v>10</v>
      </c>
      <c r="C16849" s="32" t="s">
        <v>137</v>
      </c>
      <c r="D16849" s="33">
        <v>5491</v>
      </c>
    </row>
    <row r="16850" spans="1:4">
      <c r="A16850" s="32">
        <v>2001</v>
      </c>
      <c r="B16850" s="32" t="s">
        <v>11</v>
      </c>
      <c r="C16850" s="32" t="s">
        <v>137</v>
      </c>
      <c r="D16850" s="33">
        <v>5745</v>
      </c>
    </row>
    <row r="16851" spans="1:4">
      <c r="A16851" s="32">
        <v>2001</v>
      </c>
      <c r="B16851" s="32" t="s">
        <v>12</v>
      </c>
      <c r="C16851" s="32" t="s">
        <v>137</v>
      </c>
      <c r="D16851" s="33">
        <v>6578</v>
      </c>
    </row>
    <row r="16852" spans="1:4">
      <c r="A16852" s="32">
        <v>2001</v>
      </c>
      <c r="B16852" s="32" t="s">
        <v>13</v>
      </c>
      <c r="C16852" s="32" t="s">
        <v>137</v>
      </c>
      <c r="D16852" s="33">
        <v>7200</v>
      </c>
    </row>
    <row r="16853" spans="1:4">
      <c r="A16853" s="32">
        <v>2001</v>
      </c>
      <c r="B16853" s="32" t="s">
        <v>14</v>
      </c>
      <c r="C16853" s="32" t="s">
        <v>137</v>
      </c>
      <c r="D16853" s="33">
        <v>7467</v>
      </c>
    </row>
    <row r="16854" spans="1:4">
      <c r="A16854" s="32">
        <v>2001</v>
      </c>
      <c r="B16854" s="32" t="s">
        <v>15</v>
      </c>
      <c r="C16854" s="32" t="s">
        <v>137</v>
      </c>
      <c r="D16854" s="33">
        <v>5884</v>
      </c>
    </row>
    <row r="16855" spans="1:4">
      <c r="A16855" s="32">
        <v>2002</v>
      </c>
      <c r="B16855" s="32" t="s">
        <v>4</v>
      </c>
      <c r="C16855" s="32" t="s">
        <v>137</v>
      </c>
      <c r="D16855" s="33">
        <v>5496</v>
      </c>
    </row>
    <row r="16856" spans="1:4">
      <c r="A16856" s="32">
        <v>2002</v>
      </c>
      <c r="B16856" s="32" t="s">
        <v>5</v>
      </c>
      <c r="C16856" s="32" t="s">
        <v>137</v>
      </c>
      <c r="D16856" s="33">
        <v>5297</v>
      </c>
    </row>
    <row r="16857" spans="1:4">
      <c r="A16857" s="32">
        <v>2002</v>
      </c>
      <c r="B16857" s="32" t="s">
        <v>6</v>
      </c>
      <c r="C16857" s="32" t="s">
        <v>137</v>
      </c>
      <c r="D16857" s="33">
        <v>5431</v>
      </c>
    </row>
    <row r="16858" spans="1:4">
      <c r="A16858" s="32">
        <v>2002</v>
      </c>
      <c r="B16858" s="32" t="s">
        <v>7</v>
      </c>
      <c r="C16858" s="32" t="s">
        <v>137</v>
      </c>
      <c r="D16858" s="33">
        <v>5586</v>
      </c>
    </row>
    <row r="16859" spans="1:4">
      <c r="A16859" s="32">
        <v>2002</v>
      </c>
      <c r="B16859" s="32" t="s">
        <v>8</v>
      </c>
      <c r="C16859" s="32" t="s">
        <v>137</v>
      </c>
      <c r="D16859" s="33">
        <v>5909.3923922689701</v>
      </c>
    </row>
    <row r="16860" spans="1:4">
      <c r="A16860" s="32">
        <v>2002</v>
      </c>
      <c r="B16860" s="32" t="s">
        <v>9</v>
      </c>
      <c r="C16860" s="32" t="s">
        <v>137</v>
      </c>
      <c r="D16860" s="33">
        <v>4486</v>
      </c>
    </row>
    <row r="16861" spans="1:4">
      <c r="A16861" s="32">
        <v>2002</v>
      </c>
      <c r="B16861" s="32" t="s">
        <v>10</v>
      </c>
      <c r="C16861" s="32" t="s">
        <v>137</v>
      </c>
      <c r="D16861" s="33">
        <v>5243</v>
      </c>
    </row>
    <row r="16862" spans="1:4">
      <c r="A16862" s="32">
        <v>2002</v>
      </c>
      <c r="B16862" s="32" t="s">
        <v>11</v>
      </c>
      <c r="C16862" s="32" t="s">
        <v>137</v>
      </c>
      <c r="D16862" s="33">
        <v>5482</v>
      </c>
    </row>
    <row r="16863" spans="1:4">
      <c r="A16863" s="32">
        <v>2002</v>
      </c>
      <c r="B16863" s="32" t="s">
        <v>12</v>
      </c>
      <c r="C16863" s="32" t="s">
        <v>137</v>
      </c>
      <c r="D16863" s="33">
        <v>6146</v>
      </c>
    </row>
    <row r="16864" spans="1:4">
      <c r="A16864" s="32">
        <v>2002</v>
      </c>
      <c r="B16864" s="32" t="s">
        <v>13</v>
      </c>
      <c r="C16864" s="32" t="s">
        <v>137</v>
      </c>
      <c r="D16864" s="33">
        <v>6512</v>
      </c>
    </row>
    <row r="16865" spans="1:4">
      <c r="A16865" s="32">
        <v>2002</v>
      </c>
      <c r="B16865" s="32" t="s">
        <v>14</v>
      </c>
      <c r="C16865" s="32" t="s">
        <v>137</v>
      </c>
      <c r="D16865" s="33">
        <v>6617</v>
      </c>
    </row>
    <row r="16866" spans="1:4">
      <c r="A16866" s="32">
        <v>2002</v>
      </c>
      <c r="B16866" s="32" t="s">
        <v>15</v>
      </c>
      <c r="C16866" s="32" t="s">
        <v>137</v>
      </c>
      <c r="D16866" s="33">
        <v>6482.6474558674699</v>
      </c>
    </row>
    <row r="16867" spans="1:4">
      <c r="A16867" s="32">
        <v>2003</v>
      </c>
      <c r="B16867" s="32" t="s">
        <v>4</v>
      </c>
      <c r="C16867" s="32" t="s">
        <v>137</v>
      </c>
      <c r="D16867" s="33">
        <v>6277</v>
      </c>
    </row>
    <row r="16868" spans="1:4">
      <c r="A16868" s="32">
        <v>2003</v>
      </c>
      <c r="B16868" s="32" t="s">
        <v>5</v>
      </c>
      <c r="C16868" s="32" t="s">
        <v>137</v>
      </c>
      <c r="D16868" s="33">
        <v>5586</v>
      </c>
    </row>
    <row r="16869" spans="1:4">
      <c r="A16869" s="32">
        <v>2003</v>
      </c>
      <c r="B16869" s="32" t="s">
        <v>6</v>
      </c>
      <c r="C16869" s="32" t="s">
        <v>137</v>
      </c>
      <c r="D16869" s="33">
        <v>5142.2242163452702</v>
      </c>
    </row>
    <row r="16870" spans="1:4">
      <c r="A16870" s="32">
        <v>2003</v>
      </c>
      <c r="B16870" s="32" t="s">
        <v>7</v>
      </c>
      <c r="C16870" s="32" t="s">
        <v>137</v>
      </c>
      <c r="D16870" s="33">
        <v>5699</v>
      </c>
    </row>
    <row r="16871" spans="1:4">
      <c r="A16871" s="32">
        <v>2003</v>
      </c>
      <c r="B16871" s="32" t="s">
        <v>8</v>
      </c>
      <c r="C16871" s="32" t="s">
        <v>137</v>
      </c>
      <c r="D16871" s="33">
        <v>5514</v>
      </c>
    </row>
    <row r="16872" spans="1:4">
      <c r="A16872" s="32">
        <v>2003</v>
      </c>
      <c r="B16872" s="32" t="s">
        <v>9</v>
      </c>
      <c r="C16872" s="32" t="s">
        <v>137</v>
      </c>
      <c r="D16872" s="33">
        <v>4942</v>
      </c>
    </row>
    <row r="16873" spans="1:4">
      <c r="A16873" s="32">
        <v>2003</v>
      </c>
      <c r="B16873" s="32" t="s">
        <v>10</v>
      </c>
      <c r="C16873" s="32" t="s">
        <v>137</v>
      </c>
      <c r="D16873" s="33">
        <v>4630</v>
      </c>
    </row>
    <row r="16874" spans="1:4">
      <c r="A16874" s="32">
        <v>2003</v>
      </c>
      <c r="B16874" s="32" t="s">
        <v>11</v>
      </c>
      <c r="C16874" s="32" t="s">
        <v>137</v>
      </c>
      <c r="D16874" s="33">
        <v>4885</v>
      </c>
    </row>
    <row r="16875" spans="1:4">
      <c r="A16875" s="32">
        <v>2003</v>
      </c>
      <c r="B16875" s="32" t="s">
        <v>12</v>
      </c>
      <c r="C16875" s="32" t="s">
        <v>137</v>
      </c>
      <c r="D16875" s="33">
        <v>5215</v>
      </c>
    </row>
    <row r="16876" spans="1:4">
      <c r="A16876" s="32">
        <v>2003</v>
      </c>
      <c r="B16876" s="32" t="s">
        <v>13</v>
      </c>
      <c r="C16876" s="32" t="s">
        <v>137</v>
      </c>
      <c r="D16876" s="33">
        <v>5669</v>
      </c>
    </row>
    <row r="16877" spans="1:4">
      <c r="A16877" s="32">
        <v>2003</v>
      </c>
      <c r="B16877" s="32" t="s">
        <v>14</v>
      </c>
      <c r="C16877" s="32" t="s">
        <v>137</v>
      </c>
      <c r="D16877" s="33">
        <v>5062</v>
      </c>
    </row>
    <row r="16878" spans="1:4">
      <c r="A16878" s="32">
        <v>2003</v>
      </c>
      <c r="B16878" s="32" t="s">
        <v>15</v>
      </c>
      <c r="C16878" s="32" t="s">
        <v>137</v>
      </c>
      <c r="D16878" s="33">
        <v>5140</v>
      </c>
    </row>
    <row r="16879" spans="1:4">
      <c r="A16879" s="32">
        <v>2004</v>
      </c>
      <c r="B16879" s="32" t="s">
        <v>4</v>
      </c>
      <c r="C16879" s="32" t="s">
        <v>137</v>
      </c>
      <c r="D16879" s="33">
        <v>4059</v>
      </c>
    </row>
    <row r="16880" spans="1:4">
      <c r="A16880" s="32">
        <v>2004</v>
      </c>
      <c r="B16880" s="32" t="s">
        <v>5</v>
      </c>
      <c r="C16880" s="32" t="s">
        <v>137</v>
      </c>
      <c r="D16880" s="33">
        <v>5373.3234147561298</v>
      </c>
    </row>
    <row r="16881" spans="1:4">
      <c r="A16881" s="32">
        <v>2004</v>
      </c>
      <c r="B16881" s="32" t="s">
        <v>6</v>
      </c>
      <c r="C16881" s="32" t="s">
        <v>137</v>
      </c>
      <c r="D16881" s="33">
        <v>4656</v>
      </c>
    </row>
    <row r="16882" spans="1:4">
      <c r="A16882" s="32">
        <v>2004</v>
      </c>
      <c r="B16882" s="32" t="s">
        <v>7</v>
      </c>
      <c r="C16882" s="32" t="s">
        <v>137</v>
      </c>
      <c r="D16882" s="33">
        <v>3590</v>
      </c>
    </row>
    <row r="16883" spans="1:4">
      <c r="A16883" s="32">
        <v>2004</v>
      </c>
      <c r="B16883" s="32" t="s">
        <v>8</v>
      </c>
      <c r="C16883" s="32" t="s">
        <v>137</v>
      </c>
      <c r="D16883" s="33">
        <v>3502</v>
      </c>
    </row>
    <row r="16884" spans="1:4">
      <c r="A16884" s="32">
        <v>2004</v>
      </c>
      <c r="B16884" s="32" t="s">
        <v>9</v>
      </c>
      <c r="C16884" s="32" t="s">
        <v>137</v>
      </c>
      <c r="D16884" s="33">
        <v>3783</v>
      </c>
    </row>
    <row r="16885" spans="1:4">
      <c r="A16885" s="32">
        <v>2004</v>
      </c>
      <c r="B16885" s="32" t="s">
        <v>10</v>
      </c>
      <c r="C16885" s="32" t="s">
        <v>137</v>
      </c>
      <c r="D16885" s="33">
        <v>3527</v>
      </c>
    </row>
    <row r="16886" spans="1:4">
      <c r="A16886" s="32">
        <v>2004</v>
      </c>
      <c r="B16886" s="32" t="s">
        <v>11</v>
      </c>
      <c r="C16886" s="32" t="s">
        <v>137</v>
      </c>
      <c r="D16886" s="33">
        <v>3807</v>
      </c>
    </row>
    <row r="16887" spans="1:4">
      <c r="A16887" s="32">
        <v>2004</v>
      </c>
      <c r="B16887" s="32" t="s">
        <v>12</v>
      </c>
      <c r="C16887" s="32" t="s">
        <v>137</v>
      </c>
      <c r="D16887" s="33">
        <v>4938.3088580994799</v>
      </c>
    </row>
    <row r="16888" spans="1:4">
      <c r="A16888" s="32">
        <v>2004</v>
      </c>
      <c r="B16888" s="32" t="s">
        <v>13</v>
      </c>
      <c r="C16888" s="32" t="s">
        <v>137</v>
      </c>
      <c r="D16888" s="33">
        <v>9244</v>
      </c>
    </row>
    <row r="16889" spans="1:4">
      <c r="A16889" s="32">
        <v>2004</v>
      </c>
      <c r="B16889" s="32" t="s">
        <v>14</v>
      </c>
      <c r="C16889" s="32" t="s">
        <v>137</v>
      </c>
      <c r="D16889" s="33">
        <v>4011.8338447057899</v>
      </c>
    </row>
    <row r="16890" spans="1:4">
      <c r="A16890" s="32">
        <v>2004</v>
      </c>
      <c r="B16890" s="32" t="s">
        <v>15</v>
      </c>
      <c r="C16890" s="32" t="s">
        <v>137</v>
      </c>
      <c r="D16890" s="33">
        <v>4290.1676738701999</v>
      </c>
    </row>
    <row r="16891" spans="1:4">
      <c r="A16891" s="32">
        <v>2005</v>
      </c>
      <c r="B16891" s="32" t="s">
        <v>4</v>
      </c>
      <c r="C16891" s="32" t="s">
        <v>137</v>
      </c>
      <c r="D16891" s="33">
        <v>3726</v>
      </c>
    </row>
    <row r="16892" spans="1:4">
      <c r="A16892" s="32">
        <v>2005</v>
      </c>
      <c r="B16892" s="32" t="s">
        <v>5</v>
      </c>
      <c r="C16892" s="32" t="s">
        <v>137</v>
      </c>
      <c r="D16892" s="33">
        <v>3651</v>
      </c>
    </row>
    <row r="16893" spans="1:4">
      <c r="A16893" s="32">
        <v>2005</v>
      </c>
      <c r="B16893" s="32" t="s">
        <v>6</v>
      </c>
      <c r="C16893" s="32" t="s">
        <v>137</v>
      </c>
      <c r="D16893" s="33">
        <v>3681</v>
      </c>
    </row>
    <row r="16894" spans="1:4">
      <c r="A16894" s="32">
        <v>2005</v>
      </c>
      <c r="B16894" s="32" t="s">
        <v>7</v>
      </c>
      <c r="C16894" s="32" t="s">
        <v>137</v>
      </c>
      <c r="D16894" s="33">
        <v>3040</v>
      </c>
    </row>
    <row r="16895" spans="1:4">
      <c r="A16895" s="32">
        <v>2005</v>
      </c>
      <c r="B16895" s="32" t="s">
        <v>8</v>
      </c>
      <c r="C16895" s="32" t="s">
        <v>137</v>
      </c>
      <c r="D16895" s="33">
        <v>3046</v>
      </c>
    </row>
    <row r="16896" spans="1:4">
      <c r="A16896" s="32">
        <v>2005</v>
      </c>
      <c r="B16896" s="32" t="s">
        <v>9</v>
      </c>
      <c r="C16896" s="32" t="s">
        <v>137</v>
      </c>
      <c r="D16896" s="33">
        <v>2938</v>
      </c>
    </row>
    <row r="16897" spans="1:4">
      <c r="A16897" s="32">
        <v>2005</v>
      </c>
      <c r="B16897" s="32" t="s">
        <v>10</v>
      </c>
      <c r="C16897" s="32" t="s">
        <v>137</v>
      </c>
      <c r="D16897" s="33">
        <v>2892</v>
      </c>
    </row>
    <row r="16898" spans="1:4">
      <c r="A16898" s="32">
        <v>2005</v>
      </c>
      <c r="B16898" s="32" t="s">
        <v>11</v>
      </c>
      <c r="C16898" s="32" t="s">
        <v>137</v>
      </c>
      <c r="D16898" s="33">
        <v>2855.1834907718599</v>
      </c>
    </row>
    <row r="16899" spans="1:4">
      <c r="A16899" s="32">
        <v>2005</v>
      </c>
      <c r="B16899" s="32" t="s">
        <v>12</v>
      </c>
      <c r="C16899" s="32" t="s">
        <v>137</v>
      </c>
      <c r="D16899" s="33">
        <v>3020.7644177853399</v>
      </c>
    </row>
    <row r="16900" spans="1:4">
      <c r="A16900" s="32">
        <v>2005</v>
      </c>
      <c r="B16900" s="32" t="s">
        <v>13</v>
      </c>
      <c r="C16900" s="32" t="s">
        <v>137</v>
      </c>
      <c r="D16900" s="33">
        <v>3086.4492640920298</v>
      </c>
    </row>
    <row r="16901" spans="1:4">
      <c r="A16901" s="32">
        <v>2005</v>
      </c>
      <c r="B16901" s="32" t="s">
        <v>14</v>
      </c>
      <c r="C16901" s="32" t="s">
        <v>137</v>
      </c>
      <c r="D16901" s="33">
        <v>3194</v>
      </c>
    </row>
    <row r="16902" spans="1:4">
      <c r="A16902" s="32">
        <v>2005</v>
      </c>
      <c r="B16902" s="32" t="s">
        <v>15</v>
      </c>
      <c r="C16902" s="32" t="s">
        <v>137</v>
      </c>
      <c r="D16902" s="33">
        <v>3806.9597846789702</v>
      </c>
    </row>
    <row r="16903" spans="1:4">
      <c r="A16903" s="32">
        <v>2006</v>
      </c>
      <c r="B16903" s="32" t="s">
        <v>4</v>
      </c>
      <c r="C16903" s="32" t="s">
        <v>137</v>
      </c>
      <c r="D16903" s="33">
        <v>3720</v>
      </c>
    </row>
    <row r="16904" spans="1:4">
      <c r="A16904" s="32">
        <v>2006</v>
      </c>
      <c r="B16904" s="32" t="s">
        <v>5</v>
      </c>
      <c r="C16904" s="32" t="s">
        <v>137</v>
      </c>
      <c r="D16904" s="33">
        <v>4171</v>
      </c>
    </row>
    <row r="16905" spans="1:4">
      <c r="A16905" s="32">
        <v>2006</v>
      </c>
      <c r="B16905" s="32" t="s">
        <v>6</v>
      </c>
      <c r="C16905" s="32" t="s">
        <v>137</v>
      </c>
      <c r="D16905" s="33">
        <v>4318</v>
      </c>
    </row>
    <row r="16906" spans="1:4">
      <c r="A16906" s="32">
        <v>2006</v>
      </c>
      <c r="B16906" s="32" t="s">
        <v>7</v>
      </c>
      <c r="C16906" s="32" t="s">
        <v>137</v>
      </c>
      <c r="D16906" s="33">
        <v>4040</v>
      </c>
    </row>
    <row r="16907" spans="1:4">
      <c r="A16907" s="32">
        <v>2006</v>
      </c>
      <c r="B16907" s="32" t="s">
        <v>8</v>
      </c>
      <c r="C16907" s="32" t="s">
        <v>137</v>
      </c>
      <c r="D16907" s="33">
        <v>3475</v>
      </c>
    </row>
    <row r="16908" spans="1:4">
      <c r="A16908" s="32">
        <v>2006</v>
      </c>
      <c r="B16908" s="32" t="s">
        <v>9</v>
      </c>
      <c r="C16908" s="32" t="s">
        <v>137</v>
      </c>
      <c r="D16908" s="33">
        <v>2822</v>
      </c>
    </row>
    <row r="16909" spans="1:4">
      <c r="A16909" s="32">
        <v>2006</v>
      </c>
      <c r="B16909" s="32" t="s">
        <v>10</v>
      </c>
      <c r="C16909" s="32" t="s">
        <v>137</v>
      </c>
      <c r="D16909" s="33">
        <v>3268</v>
      </c>
    </row>
    <row r="16910" spans="1:4">
      <c r="A16910" s="32">
        <v>2006</v>
      </c>
      <c r="B16910" s="32" t="s">
        <v>11</v>
      </c>
      <c r="C16910" s="32" t="s">
        <v>137</v>
      </c>
      <c r="D16910" s="33">
        <v>3247.3960761408898</v>
      </c>
    </row>
    <row r="16911" spans="1:4">
      <c r="A16911" s="32">
        <v>2006</v>
      </c>
      <c r="B16911" s="32" t="s">
        <v>12</v>
      </c>
      <c r="C16911" s="32" t="s">
        <v>137</v>
      </c>
      <c r="D16911" s="33">
        <v>3442</v>
      </c>
    </row>
    <row r="16912" spans="1:4">
      <c r="A16912" s="32">
        <v>2006</v>
      </c>
      <c r="B16912" s="32" t="s">
        <v>13</v>
      </c>
      <c r="C16912" s="32" t="s">
        <v>137</v>
      </c>
      <c r="D16912" s="33">
        <v>3393</v>
      </c>
    </row>
    <row r="16913" spans="1:4">
      <c r="A16913" s="32">
        <v>2006</v>
      </c>
      <c r="B16913" s="32" t="s">
        <v>14</v>
      </c>
      <c r="C16913" s="32" t="s">
        <v>137</v>
      </c>
      <c r="D16913" s="33">
        <v>3082.39387373212</v>
      </c>
    </row>
    <row r="16914" spans="1:4">
      <c r="A16914" s="32">
        <v>2006</v>
      </c>
      <c r="B16914" s="32" t="s">
        <v>15</v>
      </c>
      <c r="C16914" s="32" t="s">
        <v>137</v>
      </c>
      <c r="D16914" s="33">
        <v>3070</v>
      </c>
    </row>
    <row r="16915" spans="1:4">
      <c r="A16915" s="32">
        <v>2007</v>
      </c>
      <c r="B16915" s="32" t="s">
        <v>4</v>
      </c>
      <c r="C16915" s="32" t="s">
        <v>137</v>
      </c>
      <c r="D16915" s="33">
        <v>3203</v>
      </c>
    </row>
    <row r="16916" spans="1:4">
      <c r="A16916" s="32">
        <v>2007</v>
      </c>
      <c r="B16916" s="32" t="s">
        <v>5</v>
      </c>
      <c r="C16916" s="32" t="s">
        <v>137</v>
      </c>
      <c r="D16916" s="33">
        <v>2308</v>
      </c>
    </row>
    <row r="16917" spans="1:4">
      <c r="A16917" s="32">
        <v>2007</v>
      </c>
      <c r="B16917" s="32" t="s">
        <v>6</v>
      </c>
      <c r="C16917" s="32" t="s">
        <v>137</v>
      </c>
      <c r="D16917" s="33">
        <v>2545</v>
      </c>
    </row>
    <row r="16918" spans="1:4">
      <c r="A16918" s="32">
        <v>2007</v>
      </c>
      <c r="B16918" s="32" t="s">
        <v>7</v>
      </c>
      <c r="C16918" s="32" t="s">
        <v>137</v>
      </c>
      <c r="D16918" s="33">
        <v>1815</v>
      </c>
    </row>
    <row r="16919" spans="1:4">
      <c r="A16919" s="32">
        <v>2007</v>
      </c>
      <c r="B16919" s="32" t="s">
        <v>8</v>
      </c>
      <c r="C16919" s="32" t="s">
        <v>137</v>
      </c>
      <c r="D16919" s="33">
        <v>2139</v>
      </c>
    </row>
    <row r="16920" spans="1:4">
      <c r="A16920" s="32">
        <v>2007</v>
      </c>
      <c r="B16920" s="32" t="s">
        <v>9</v>
      </c>
      <c r="C16920" s="32" t="s">
        <v>137</v>
      </c>
      <c r="D16920" s="33">
        <v>1534</v>
      </c>
    </row>
    <row r="16921" spans="1:4">
      <c r="A16921" s="32">
        <v>2007</v>
      </c>
      <c r="B16921" s="32" t="s">
        <v>10</v>
      </c>
      <c r="C16921" s="32" t="s">
        <v>137</v>
      </c>
      <c r="D16921" s="33">
        <v>1789.0342017037899</v>
      </c>
    </row>
    <row r="16922" spans="1:4">
      <c r="A16922" s="32">
        <v>2007</v>
      </c>
      <c r="B16922" s="32" t="s">
        <v>11</v>
      </c>
      <c r="C16922" s="32" t="s">
        <v>137</v>
      </c>
      <c r="D16922" s="33">
        <v>1708</v>
      </c>
    </row>
    <row r="16923" spans="1:4">
      <c r="A16923" s="32">
        <v>2007</v>
      </c>
      <c r="B16923" s="32" t="s">
        <v>12</v>
      </c>
      <c r="C16923" s="32" t="s">
        <v>137</v>
      </c>
      <c r="D16923" s="33">
        <v>2151</v>
      </c>
    </row>
    <row r="16924" spans="1:4">
      <c r="A16924" s="32">
        <v>2007</v>
      </c>
      <c r="B16924" s="32" t="s">
        <v>13</v>
      </c>
      <c r="C16924" s="32" t="s">
        <v>137</v>
      </c>
      <c r="D16924" s="33">
        <v>1798.7196598839901</v>
      </c>
    </row>
    <row r="16925" spans="1:4">
      <c r="A16925" s="32">
        <v>2007</v>
      </c>
      <c r="B16925" s="32" t="s">
        <v>14</v>
      </c>
      <c r="C16925" s="32" t="s">
        <v>137</v>
      </c>
      <c r="D16925" s="33">
        <v>2706.66541097258</v>
      </c>
    </row>
    <row r="16926" spans="1:4">
      <c r="A16926" s="32">
        <v>2007</v>
      </c>
      <c r="B16926" s="32" t="s">
        <v>15</v>
      </c>
      <c r="C16926" s="32" t="s">
        <v>137</v>
      </c>
      <c r="D16926" s="33">
        <v>2478</v>
      </c>
    </row>
    <row r="16927" spans="1:4">
      <c r="A16927" s="32">
        <v>2008</v>
      </c>
      <c r="B16927" s="32" t="s">
        <v>4</v>
      </c>
      <c r="C16927" s="32" t="s">
        <v>137</v>
      </c>
      <c r="D16927" s="33">
        <v>2781</v>
      </c>
    </row>
    <row r="16928" spans="1:4">
      <c r="A16928" s="32">
        <v>2008</v>
      </c>
      <c r="B16928" s="32" t="s">
        <v>5</v>
      </c>
      <c r="C16928" s="32" t="s">
        <v>137</v>
      </c>
      <c r="D16928" s="33">
        <v>2814</v>
      </c>
    </row>
    <row r="16929" spans="1:4">
      <c r="A16929" s="32">
        <v>2008</v>
      </c>
      <c r="B16929" s="32" t="s">
        <v>6</v>
      </c>
      <c r="C16929" s="32" t="s">
        <v>137</v>
      </c>
      <c r="D16929" s="33">
        <v>2480</v>
      </c>
    </row>
    <row r="16930" spans="1:4">
      <c r="A16930" s="32">
        <v>2008</v>
      </c>
      <c r="B16930" s="32" t="s">
        <v>7</v>
      </c>
      <c r="C16930" s="32" t="s">
        <v>137</v>
      </c>
      <c r="D16930" s="33">
        <v>2380</v>
      </c>
    </row>
    <row r="16931" spans="1:4">
      <c r="A16931" s="32">
        <v>2008</v>
      </c>
      <c r="B16931" s="32" t="s">
        <v>8</v>
      </c>
      <c r="C16931" s="32" t="s">
        <v>137</v>
      </c>
      <c r="D16931" s="33">
        <v>2350</v>
      </c>
    </row>
    <row r="16932" spans="1:4">
      <c r="A16932" s="32">
        <v>2008</v>
      </c>
      <c r="B16932" s="32" t="s">
        <v>9</v>
      </c>
      <c r="C16932" s="32" t="s">
        <v>137</v>
      </c>
      <c r="D16932" s="33">
        <v>1783</v>
      </c>
    </row>
    <row r="16933" spans="1:4">
      <c r="A16933" s="32">
        <v>2008</v>
      </c>
      <c r="B16933" s="32" t="s">
        <v>10</v>
      </c>
      <c r="C16933" s="32" t="s">
        <v>137</v>
      </c>
      <c r="D16933" s="33">
        <v>2113</v>
      </c>
    </row>
    <row r="16934" spans="1:4">
      <c r="A16934" s="32">
        <v>2008</v>
      </c>
      <c r="B16934" s="32" t="s">
        <v>11</v>
      </c>
      <c r="C16934" s="32" t="s">
        <v>137</v>
      </c>
      <c r="D16934" s="33">
        <v>2419.0022116158202</v>
      </c>
    </row>
    <row r="16935" spans="1:4">
      <c r="A16935" s="32">
        <v>2008</v>
      </c>
      <c r="B16935" s="32" t="s">
        <v>12</v>
      </c>
      <c r="C16935" s="32" t="s">
        <v>137</v>
      </c>
      <c r="D16935" s="33">
        <v>2350.1644264117999</v>
      </c>
    </row>
    <row r="16936" spans="1:4">
      <c r="A16936" s="32">
        <v>2008</v>
      </c>
      <c r="B16936" s="32" t="s">
        <v>13</v>
      </c>
      <c r="C16936" s="32" t="s">
        <v>137</v>
      </c>
      <c r="D16936" s="33">
        <v>2339</v>
      </c>
    </row>
    <row r="16937" spans="1:4">
      <c r="A16937" s="32">
        <v>2008</v>
      </c>
      <c r="B16937" s="32" t="s">
        <v>14</v>
      </c>
      <c r="C16937" s="32" t="s">
        <v>137</v>
      </c>
      <c r="D16937" s="33">
        <v>2297</v>
      </c>
    </row>
    <row r="16938" spans="1:4">
      <c r="A16938" s="32">
        <v>2008</v>
      </c>
      <c r="B16938" s="32" t="s">
        <v>15</v>
      </c>
      <c r="C16938" s="32" t="s">
        <v>137</v>
      </c>
      <c r="D16938" s="33">
        <v>2468.9041513360698</v>
      </c>
    </row>
    <row r="16939" spans="1:4">
      <c r="A16939" s="32">
        <v>2009</v>
      </c>
      <c r="B16939" s="32" t="s">
        <v>4</v>
      </c>
      <c r="C16939" s="32" t="s">
        <v>137</v>
      </c>
      <c r="D16939" s="33">
        <v>2740.1363865718399</v>
      </c>
    </row>
    <row r="16940" spans="1:4">
      <c r="A16940" s="32">
        <v>2009</v>
      </c>
      <c r="B16940" s="32" t="s">
        <v>5</v>
      </c>
      <c r="C16940" s="32" t="s">
        <v>137</v>
      </c>
      <c r="D16940" s="33">
        <v>2231.39027668887</v>
      </c>
    </row>
    <row r="16941" spans="1:4">
      <c r="A16941" s="32">
        <v>2009</v>
      </c>
      <c r="B16941" s="32" t="s">
        <v>6</v>
      </c>
      <c r="C16941" s="32" t="s">
        <v>137</v>
      </c>
      <c r="D16941" s="33">
        <v>2368.9272801309098</v>
      </c>
    </row>
    <row r="16942" spans="1:4">
      <c r="A16942" s="32">
        <v>2009</v>
      </c>
      <c r="B16942" s="32" t="s">
        <v>7</v>
      </c>
      <c r="C16942" s="32" t="s">
        <v>137</v>
      </c>
      <c r="D16942" s="33">
        <v>2231.53602599123</v>
      </c>
    </row>
    <row r="16943" spans="1:4">
      <c r="A16943" s="32">
        <v>2009</v>
      </c>
      <c r="B16943" s="32" t="s">
        <v>8</v>
      </c>
      <c r="C16943" s="32" t="s">
        <v>137</v>
      </c>
      <c r="D16943" s="33">
        <v>2284</v>
      </c>
    </row>
    <row r="16944" spans="1:4">
      <c r="A16944" s="32">
        <v>2009</v>
      </c>
      <c r="B16944" s="32" t="s">
        <v>9</v>
      </c>
      <c r="C16944" s="32" t="s">
        <v>137</v>
      </c>
      <c r="D16944" s="33">
        <v>2162.7477376961901</v>
      </c>
    </row>
    <row r="16945" spans="1:4">
      <c r="A16945" s="32">
        <v>2009</v>
      </c>
      <c r="B16945" s="32" t="s">
        <v>10</v>
      </c>
      <c r="C16945" s="32" t="s">
        <v>137</v>
      </c>
      <c r="D16945" s="33">
        <v>1836.70617960302</v>
      </c>
    </row>
    <row r="16946" spans="1:4">
      <c r="A16946" s="32">
        <v>2009</v>
      </c>
      <c r="B16946" s="32" t="s">
        <v>11</v>
      </c>
      <c r="C16946" s="32" t="s">
        <v>137</v>
      </c>
      <c r="D16946" s="33">
        <v>2481.76099053607</v>
      </c>
    </row>
    <row r="16947" spans="1:4">
      <c r="A16947" s="32">
        <v>2009</v>
      </c>
      <c r="B16947" s="32" t="s">
        <v>12</v>
      </c>
      <c r="C16947" s="32" t="s">
        <v>137</v>
      </c>
      <c r="D16947" s="33">
        <v>2752.7333213253901</v>
      </c>
    </row>
    <row r="16948" spans="1:4">
      <c r="A16948" s="32">
        <v>2009</v>
      </c>
      <c r="B16948" s="32" t="s">
        <v>13</v>
      </c>
      <c r="C16948" s="32" t="s">
        <v>137</v>
      </c>
      <c r="D16948" s="33">
        <v>3095.8200671877999</v>
      </c>
    </row>
    <row r="16949" spans="1:4">
      <c r="A16949" s="32">
        <v>2009</v>
      </c>
      <c r="B16949" s="32" t="s">
        <v>14</v>
      </c>
      <c r="C16949" s="32" t="s">
        <v>137</v>
      </c>
      <c r="D16949" s="33">
        <v>2820</v>
      </c>
    </row>
    <row r="16950" spans="1:4">
      <c r="A16950" s="32">
        <v>2009</v>
      </c>
      <c r="B16950" s="32" t="s">
        <v>15</v>
      </c>
      <c r="C16950" s="32" t="s">
        <v>137</v>
      </c>
      <c r="D16950" s="33">
        <v>2818</v>
      </c>
    </row>
    <row r="16951" spans="1:4">
      <c r="A16951" s="32">
        <v>2010</v>
      </c>
      <c r="B16951" s="32" t="s">
        <v>4</v>
      </c>
      <c r="C16951" s="32" t="s">
        <v>137</v>
      </c>
      <c r="D16951" s="33">
        <v>2801.5427387992299</v>
      </c>
    </row>
    <row r="16952" spans="1:4">
      <c r="A16952" s="32">
        <v>2010</v>
      </c>
      <c r="B16952" s="32" t="s">
        <v>5</v>
      </c>
      <c r="C16952" s="32" t="s">
        <v>137</v>
      </c>
      <c r="D16952" s="33">
        <v>2534.45704376099</v>
      </c>
    </row>
    <row r="16953" spans="1:4">
      <c r="A16953" s="32">
        <v>2010</v>
      </c>
      <c r="B16953" s="32" t="s">
        <v>6</v>
      </c>
      <c r="C16953" s="32" t="s">
        <v>137</v>
      </c>
      <c r="D16953" s="33">
        <v>2476.79764313962</v>
      </c>
    </row>
    <row r="16954" spans="1:4">
      <c r="A16954" s="32">
        <v>2010</v>
      </c>
      <c r="B16954" s="32" t="s">
        <v>7</v>
      </c>
      <c r="C16954" s="32" t="s">
        <v>137</v>
      </c>
      <c r="D16954" s="33">
        <v>2558</v>
      </c>
    </row>
    <row r="16955" spans="1:4">
      <c r="A16955" s="32">
        <v>2010</v>
      </c>
      <c r="B16955" s="32" t="s">
        <v>8</v>
      </c>
      <c r="C16955" s="32" t="s">
        <v>137</v>
      </c>
      <c r="D16955" s="33">
        <v>2277.3219075982502</v>
      </c>
    </row>
    <row r="16956" spans="1:4">
      <c r="A16956" s="32">
        <v>2010</v>
      </c>
      <c r="B16956" s="32" t="s">
        <v>9</v>
      </c>
      <c r="C16956" s="32" t="s">
        <v>137</v>
      </c>
      <c r="D16956" s="33">
        <v>2071.9173520275699</v>
      </c>
    </row>
    <row r="16957" spans="1:4">
      <c r="A16957" s="32">
        <v>2010</v>
      </c>
      <c r="B16957" s="32" t="s">
        <v>10</v>
      </c>
      <c r="C16957" s="32" t="s">
        <v>137</v>
      </c>
      <c r="D16957" s="33">
        <v>2154.2410201070902</v>
      </c>
    </row>
    <row r="16958" spans="1:4">
      <c r="A16958" s="32">
        <v>2010</v>
      </c>
      <c r="B16958" s="32" t="s">
        <v>11</v>
      </c>
      <c r="C16958" s="32" t="s">
        <v>137</v>
      </c>
      <c r="D16958" s="33">
        <v>2251.5689258999</v>
      </c>
    </row>
    <row r="16959" spans="1:4">
      <c r="A16959" s="32">
        <v>2010</v>
      </c>
      <c r="B16959" s="32" t="s">
        <v>12</v>
      </c>
      <c r="C16959" s="32" t="s">
        <v>137</v>
      </c>
      <c r="D16959" s="33">
        <v>2595.68464929222</v>
      </c>
    </row>
    <row r="16960" spans="1:4">
      <c r="A16960" s="32">
        <v>2010</v>
      </c>
      <c r="B16960" s="32" t="s">
        <v>13</v>
      </c>
      <c r="C16960" s="32" t="s">
        <v>137</v>
      </c>
      <c r="D16960" s="33">
        <v>2595.68464929222</v>
      </c>
    </row>
    <row r="16961" spans="1:4">
      <c r="A16961" s="32">
        <v>2010</v>
      </c>
      <c r="B16961" s="32" t="s">
        <v>14</v>
      </c>
      <c r="C16961" s="32" t="s">
        <v>137</v>
      </c>
      <c r="D16961" s="33">
        <v>2218.7294188476499</v>
      </c>
    </row>
    <row r="16962" spans="1:4">
      <c r="A16962" s="32">
        <v>2010</v>
      </c>
      <c r="B16962" s="32" t="s">
        <v>15</v>
      </c>
      <c r="C16962" s="32" t="s">
        <v>137</v>
      </c>
      <c r="D16962" s="33">
        <v>2071.6192982616899</v>
      </c>
    </row>
    <row r="16963" spans="1:4">
      <c r="A16963" s="32">
        <v>2011</v>
      </c>
      <c r="B16963" s="32" t="s">
        <v>4</v>
      </c>
      <c r="C16963" s="32" t="s">
        <v>137</v>
      </c>
      <c r="D16963" s="33">
        <v>2417.5248504229298</v>
      </c>
    </row>
    <row r="16964" spans="1:4">
      <c r="A16964" s="32">
        <v>2011</v>
      </c>
      <c r="B16964" s="32" t="s">
        <v>5</v>
      </c>
      <c r="C16964" s="32" t="s">
        <v>137</v>
      </c>
      <c r="D16964" s="33">
        <v>2110.2857743708601</v>
      </c>
    </row>
    <row r="16965" spans="1:4">
      <c r="A16965" s="32">
        <v>2011</v>
      </c>
      <c r="B16965" s="32" t="s">
        <v>6</v>
      </c>
      <c r="C16965" s="32" t="s">
        <v>137</v>
      </c>
      <c r="D16965" s="33">
        <v>2192.6843435658998</v>
      </c>
    </row>
    <row r="16966" spans="1:4">
      <c r="A16966" s="32">
        <v>2011</v>
      </c>
      <c r="B16966" s="32" t="s">
        <v>7</v>
      </c>
      <c r="C16966" s="32" t="s">
        <v>137</v>
      </c>
      <c r="D16966" s="33">
        <v>1860.9212975376199</v>
      </c>
    </row>
    <row r="16967" spans="1:4">
      <c r="A16967" s="32">
        <v>2011</v>
      </c>
      <c r="B16967" s="32" t="s">
        <v>8</v>
      </c>
      <c r="C16967" s="32" t="s">
        <v>137</v>
      </c>
      <c r="D16967" s="33">
        <v>1891.2593692401999</v>
      </c>
    </row>
    <row r="16968" spans="1:4">
      <c r="A16968" s="32">
        <v>2011</v>
      </c>
      <c r="B16968" s="32" t="s">
        <v>9</v>
      </c>
      <c r="C16968" s="32" t="s">
        <v>137</v>
      </c>
      <c r="D16968" s="33">
        <v>1520.5713655506599</v>
      </c>
    </row>
    <row r="16969" spans="1:4">
      <c r="A16969" s="32">
        <v>2011</v>
      </c>
      <c r="B16969" s="32" t="s">
        <v>10</v>
      </c>
      <c r="C16969" s="32" t="s">
        <v>137</v>
      </c>
      <c r="D16969" s="33">
        <v>1936.92248028923</v>
      </c>
    </row>
    <row r="16970" spans="1:4">
      <c r="A16970" s="32">
        <v>2011</v>
      </c>
      <c r="B16970" s="32" t="s">
        <v>11</v>
      </c>
      <c r="C16970" s="32" t="s">
        <v>137</v>
      </c>
      <c r="D16970" s="33">
        <v>1709.1935595006901</v>
      </c>
    </row>
    <row r="16971" spans="1:4">
      <c r="A16971" s="32">
        <v>2011</v>
      </c>
      <c r="B16971" s="32" t="s">
        <v>12</v>
      </c>
      <c r="C16971" s="32" t="s">
        <v>137</v>
      </c>
      <c r="D16971" s="33">
        <v>1765.00463020646</v>
      </c>
    </row>
    <row r="16972" spans="1:4">
      <c r="A16972" s="32">
        <v>2011</v>
      </c>
      <c r="B16972" s="32" t="s">
        <v>13</v>
      </c>
      <c r="C16972" s="32" t="s">
        <v>137</v>
      </c>
      <c r="D16972" s="33">
        <v>1924.1912100930899</v>
      </c>
    </row>
    <row r="16973" spans="1:4">
      <c r="A16973" s="32">
        <v>2011</v>
      </c>
      <c r="B16973" s="32" t="s">
        <v>14</v>
      </c>
      <c r="C16973" s="32" t="s">
        <v>137</v>
      </c>
      <c r="D16973" s="33">
        <v>1756.2419816305701</v>
      </c>
    </row>
    <row r="16974" spans="1:4">
      <c r="A16974" s="32">
        <v>2011</v>
      </c>
      <c r="B16974" s="32" t="s">
        <v>15</v>
      </c>
      <c r="C16974" s="32" t="s">
        <v>137</v>
      </c>
      <c r="D16974" s="33">
        <v>2078.3663303491098</v>
      </c>
    </row>
    <row r="16975" spans="1:4">
      <c r="A16975" s="32">
        <v>2012</v>
      </c>
      <c r="B16975" s="32" t="s">
        <v>4</v>
      </c>
      <c r="C16975" s="32" t="s">
        <v>137</v>
      </c>
      <c r="D16975" s="33">
        <v>1872.6868739521301</v>
      </c>
    </row>
    <row r="16976" spans="1:4">
      <c r="A16976" s="32">
        <v>2012</v>
      </c>
      <c r="B16976" s="32" t="s">
        <v>5</v>
      </c>
      <c r="C16976" s="32" t="s">
        <v>137</v>
      </c>
      <c r="D16976" s="33">
        <v>1779.6371517062</v>
      </c>
    </row>
    <row r="16977" spans="1:4">
      <c r="A16977" s="32">
        <v>2012</v>
      </c>
      <c r="B16977" s="32" t="s">
        <v>6</v>
      </c>
      <c r="C16977" s="32" t="s">
        <v>137</v>
      </c>
      <c r="D16977" s="33">
        <v>1484.76049003617</v>
      </c>
    </row>
    <row r="16978" spans="1:4">
      <c r="A16978" s="32">
        <v>2012</v>
      </c>
      <c r="B16978" s="32" t="s">
        <v>7</v>
      </c>
      <c r="C16978" s="32" t="s">
        <v>137</v>
      </c>
      <c r="D16978" s="33">
        <v>1355.33424456995</v>
      </c>
    </row>
    <row r="16979" spans="1:4">
      <c r="A16979" s="32">
        <v>2012</v>
      </c>
      <c r="B16979" s="32" t="s">
        <v>8</v>
      </c>
      <c r="C16979" s="32" t="s">
        <v>137</v>
      </c>
      <c r="D16979" s="33">
        <v>1092.9250999118201</v>
      </c>
    </row>
    <row r="16980" spans="1:4">
      <c r="A16980" s="32">
        <v>2012</v>
      </c>
      <c r="B16980" s="32" t="s">
        <v>9</v>
      </c>
      <c r="C16980" s="32" t="s">
        <v>137</v>
      </c>
      <c r="D16980" s="33">
        <v>1023.9905196365</v>
      </c>
    </row>
    <row r="16981" spans="1:4">
      <c r="A16981" s="32">
        <v>2012</v>
      </c>
      <c r="B16981" s="32" t="s">
        <v>10</v>
      </c>
      <c r="C16981" s="32" t="s">
        <v>137</v>
      </c>
      <c r="D16981" s="33">
        <v>1033.83842989759</v>
      </c>
    </row>
    <row r="16982" spans="1:4">
      <c r="A16982" s="32">
        <v>2012</v>
      </c>
      <c r="B16982" s="32" t="s">
        <v>11</v>
      </c>
      <c r="C16982" s="32" t="s">
        <v>137</v>
      </c>
      <c r="D16982" s="33">
        <v>538.781020294874</v>
      </c>
    </row>
    <row r="16983" spans="1:4">
      <c r="A16983" s="32">
        <v>2012</v>
      </c>
      <c r="B16983" s="32" t="s">
        <v>12</v>
      </c>
      <c r="C16983" s="32" t="s">
        <v>137</v>
      </c>
      <c r="D16983" s="33">
        <v>0</v>
      </c>
    </row>
    <row r="16984" spans="1:4">
      <c r="A16984" s="32">
        <v>2012</v>
      </c>
      <c r="B16984" s="32" t="s">
        <v>13</v>
      </c>
      <c r="C16984" s="32" t="s">
        <v>137</v>
      </c>
      <c r="D16984" s="33">
        <v>116.329413411799</v>
      </c>
    </row>
    <row r="16985" spans="1:4">
      <c r="A16985" s="32">
        <v>2012</v>
      </c>
      <c r="B16985" s="32" t="s">
        <v>14</v>
      </c>
      <c r="C16985" s="32" t="s">
        <v>137</v>
      </c>
      <c r="D16985" s="33">
        <v>764.36844086597705</v>
      </c>
    </row>
    <row r="16986" spans="1:4">
      <c r="A16986" s="32">
        <v>2012</v>
      </c>
      <c r="B16986" s="32" t="s">
        <v>15</v>
      </c>
      <c r="C16986" s="32" t="s">
        <v>137</v>
      </c>
      <c r="D16986" s="33">
        <v>109.71731824087</v>
      </c>
    </row>
    <row r="16987" spans="1:4">
      <c r="A16987" s="32">
        <v>2013</v>
      </c>
      <c r="B16987" s="32" t="s">
        <v>4</v>
      </c>
      <c r="C16987" s="32" t="s">
        <v>137</v>
      </c>
      <c r="D16987" s="33">
        <v>1787.8902062428201</v>
      </c>
    </row>
    <row r="16988" spans="1:4">
      <c r="A16988" s="32">
        <v>2013</v>
      </c>
      <c r="B16988" s="32" t="s">
        <v>5</v>
      </c>
      <c r="C16988" s="32" t="s">
        <v>137</v>
      </c>
      <c r="D16988" s="33">
        <v>59.082375517197903</v>
      </c>
    </row>
    <row r="16989" spans="1:4">
      <c r="A16989" s="32">
        <v>2013</v>
      </c>
      <c r="B16989" s="32" t="s">
        <v>6</v>
      </c>
      <c r="C16989" s="32" t="s">
        <v>137</v>
      </c>
      <c r="D16989" s="33">
        <v>55.364089691485198</v>
      </c>
    </row>
    <row r="16990" spans="1:4">
      <c r="A16990" s="32">
        <v>2013</v>
      </c>
      <c r="B16990" s="32" t="s">
        <v>7</v>
      </c>
      <c r="C16990" s="32" t="s">
        <v>137</v>
      </c>
      <c r="D16990" s="33">
        <v>1833.5265361894101</v>
      </c>
    </row>
    <row r="16991" spans="1:4">
      <c r="A16991" s="32">
        <v>2013</v>
      </c>
      <c r="B16991" s="32" t="s">
        <v>8</v>
      </c>
      <c r="C16991" s="32" t="s">
        <v>137</v>
      </c>
      <c r="D16991" s="33">
        <v>5.1627888140147897</v>
      </c>
    </row>
    <row r="16992" spans="1:4">
      <c r="A16992" s="32">
        <v>2013</v>
      </c>
      <c r="B16992" s="32" t="s">
        <v>9</v>
      </c>
      <c r="C16992" s="32" t="s">
        <v>137</v>
      </c>
      <c r="D16992" s="33">
        <v>0</v>
      </c>
    </row>
    <row r="16993" spans="1:4">
      <c r="A16993" s="32">
        <v>2013</v>
      </c>
      <c r="B16993" s="32" t="s">
        <v>10</v>
      </c>
      <c r="C16993" s="32" t="s">
        <v>137</v>
      </c>
      <c r="D16993" s="33">
        <v>0</v>
      </c>
    </row>
    <row r="16994" spans="1:4">
      <c r="A16994" s="32">
        <v>2013</v>
      </c>
      <c r="B16994" s="32" t="s">
        <v>11</v>
      </c>
      <c r="C16994" s="32" t="s">
        <v>137</v>
      </c>
      <c r="D16994" s="33">
        <v>0</v>
      </c>
    </row>
    <row r="16995" spans="1:4">
      <c r="A16995" s="32">
        <v>2013</v>
      </c>
      <c r="B16995" s="32" t="s">
        <v>12</v>
      </c>
      <c r="C16995" s="32" t="s">
        <v>137</v>
      </c>
      <c r="D16995" s="33">
        <v>0</v>
      </c>
    </row>
    <row r="16996" spans="1:4">
      <c r="A16996" s="32">
        <v>2013</v>
      </c>
      <c r="B16996" s="32" t="s">
        <v>13</v>
      </c>
      <c r="C16996" s="32" t="s">
        <v>137</v>
      </c>
      <c r="D16996" s="33">
        <v>0</v>
      </c>
    </row>
    <row r="16997" spans="1:4">
      <c r="A16997" s="32">
        <v>2013</v>
      </c>
      <c r="B16997" s="32" t="s">
        <v>14</v>
      </c>
      <c r="C16997" s="32" t="s">
        <v>137</v>
      </c>
      <c r="D16997" s="33">
        <v>27.530440810439899</v>
      </c>
    </row>
    <row r="16998" spans="1:4">
      <c r="A16998" s="32">
        <v>2013</v>
      </c>
      <c r="B16998" s="32" t="s">
        <v>15</v>
      </c>
      <c r="C16998" s="32" t="s">
        <v>137</v>
      </c>
      <c r="D16998" s="33">
        <v>1541.7159426162</v>
      </c>
    </row>
    <row r="16999" spans="1:4">
      <c r="A16999" s="32">
        <v>2014</v>
      </c>
      <c r="B16999" s="32" t="s">
        <v>4</v>
      </c>
      <c r="C16999" s="32" t="s">
        <v>137</v>
      </c>
      <c r="D16999" s="33">
        <v>5.0723770752848996</v>
      </c>
    </row>
    <row r="17000" spans="1:4">
      <c r="A17000" s="32">
        <v>2014</v>
      </c>
      <c r="B17000" s="32" t="s">
        <v>5</v>
      </c>
      <c r="C17000" s="32" t="s">
        <v>137</v>
      </c>
      <c r="D17000" s="33">
        <v>111.173374990242</v>
      </c>
    </row>
    <row r="17001" spans="1:4">
      <c r="A17001" s="32">
        <v>2014</v>
      </c>
      <c r="B17001" s="32" t="s">
        <v>6</v>
      </c>
      <c r="C17001" s="32" t="s">
        <v>137</v>
      </c>
      <c r="D17001" s="33">
        <v>0</v>
      </c>
    </row>
    <row r="17002" spans="1:4">
      <c r="A17002" s="32">
        <v>2014</v>
      </c>
      <c r="B17002" s="32" t="s">
        <v>7</v>
      </c>
      <c r="C17002" s="32" t="s">
        <v>137</v>
      </c>
      <c r="D17002" s="33">
        <v>2.0138012329978698</v>
      </c>
    </row>
    <row r="17003" spans="1:4">
      <c r="A17003" s="32">
        <v>2014</v>
      </c>
      <c r="B17003" s="32" t="s">
        <v>8</v>
      </c>
      <c r="C17003" s="32" t="s">
        <v>137</v>
      </c>
      <c r="D17003" s="33">
        <v>482.88302836701502</v>
      </c>
    </row>
    <row r="17004" spans="1:4">
      <c r="A17004" s="32">
        <v>2014</v>
      </c>
      <c r="B17004" s="32" t="s">
        <v>9</v>
      </c>
      <c r="C17004" s="32" t="s">
        <v>137</v>
      </c>
      <c r="D17004" s="33">
        <v>1.0028395432652799</v>
      </c>
    </row>
    <row r="17005" spans="1:4">
      <c r="A17005" s="32">
        <v>2014</v>
      </c>
      <c r="B17005" s="32" t="s">
        <v>10</v>
      </c>
      <c r="C17005" s="32" t="s">
        <v>137</v>
      </c>
      <c r="D17005" s="33">
        <v>119.136161456862</v>
      </c>
    </row>
    <row r="17006" spans="1:4">
      <c r="A17006" s="32">
        <v>2014</v>
      </c>
      <c r="B17006" s="32" t="s">
        <v>11</v>
      </c>
      <c r="C17006" s="32" t="s">
        <v>137</v>
      </c>
      <c r="D17006" s="33">
        <v>0</v>
      </c>
    </row>
    <row r="17007" spans="1:4">
      <c r="A17007" s="32">
        <v>2014</v>
      </c>
      <c r="B17007" s="32" t="s">
        <v>12</v>
      </c>
      <c r="C17007" s="32" t="s">
        <v>137</v>
      </c>
      <c r="D17007" s="33">
        <v>226.45740332942199</v>
      </c>
    </row>
    <row r="17008" spans="1:4">
      <c r="A17008" s="32">
        <v>2014</v>
      </c>
      <c r="B17008" s="32" t="s">
        <v>13</v>
      </c>
      <c r="C17008" s="32" t="s">
        <v>137</v>
      </c>
      <c r="D17008" s="33">
        <v>479.86448874126199</v>
      </c>
    </row>
    <row r="17009" spans="1:4">
      <c r="A17009" s="32">
        <v>2014</v>
      </c>
      <c r="B17009" s="32" t="s">
        <v>14</v>
      </c>
      <c r="C17009" s="32" t="s">
        <v>137</v>
      </c>
      <c r="D17009" s="33">
        <v>329.01267946680503</v>
      </c>
    </row>
    <row r="17010" spans="1:4">
      <c r="A17010" s="32">
        <v>2014</v>
      </c>
      <c r="B17010" s="32" t="s">
        <v>15</v>
      </c>
      <c r="C17010" s="32" t="s">
        <v>137</v>
      </c>
      <c r="D17010" s="33">
        <v>426.511839221076</v>
      </c>
    </row>
    <row r="17011" spans="1:4">
      <c r="A17011" s="32">
        <v>2015</v>
      </c>
      <c r="B17011" s="32" t="s">
        <v>4</v>
      </c>
      <c r="C17011" s="32" t="s">
        <v>137</v>
      </c>
      <c r="D17011" s="33">
        <v>673</v>
      </c>
    </row>
    <row r="17012" spans="1:4">
      <c r="A17012" s="32">
        <v>2015</v>
      </c>
      <c r="B17012" s="32" t="s">
        <v>5</v>
      </c>
      <c r="C17012" s="32" t="s">
        <v>137</v>
      </c>
      <c r="D17012" s="33">
        <v>0</v>
      </c>
    </row>
    <row r="17013" spans="1:4">
      <c r="A17013" s="32">
        <v>2015</v>
      </c>
      <c r="B17013" s="32" t="s">
        <v>6</v>
      </c>
      <c r="C17013" s="32" t="s">
        <v>137</v>
      </c>
      <c r="D17013" s="33">
        <v>114</v>
      </c>
    </row>
    <row r="17014" spans="1:4">
      <c r="A17014" s="32">
        <v>2015</v>
      </c>
      <c r="B17014" s="32" t="s">
        <v>7</v>
      </c>
      <c r="C17014" s="32" t="s">
        <v>137</v>
      </c>
      <c r="D17014" s="33">
        <v>689</v>
      </c>
    </row>
    <row r="17015" spans="1:4">
      <c r="A17015" s="32">
        <v>2015</v>
      </c>
      <c r="B17015" s="32" t="s">
        <v>8</v>
      </c>
      <c r="C17015" s="32" t="s">
        <v>137</v>
      </c>
      <c r="D17015" s="33">
        <v>1237</v>
      </c>
    </row>
    <row r="17016" spans="1:4">
      <c r="A17016" s="32">
        <v>2015</v>
      </c>
      <c r="B17016" s="32" t="s">
        <v>9</v>
      </c>
      <c r="C17016" s="32" t="s">
        <v>137</v>
      </c>
      <c r="D17016" s="33">
        <v>1141</v>
      </c>
    </row>
    <row r="17017" spans="1:4">
      <c r="A17017" s="32">
        <v>2015</v>
      </c>
      <c r="B17017" s="32" t="s">
        <v>10</v>
      </c>
      <c r="C17017" s="32" t="s">
        <v>137</v>
      </c>
      <c r="D17017" s="33">
        <v>1293</v>
      </c>
    </row>
    <row r="17018" spans="1:4">
      <c r="A17018" s="32">
        <v>2015</v>
      </c>
      <c r="B17018" s="32" t="s">
        <v>11</v>
      </c>
      <c r="C17018" s="32" t="s">
        <v>137</v>
      </c>
      <c r="D17018" s="33">
        <v>563</v>
      </c>
    </row>
    <row r="17019" spans="1:4">
      <c r="A17019" s="32">
        <v>2015</v>
      </c>
      <c r="B17019" s="32" t="s">
        <v>12</v>
      </c>
      <c r="C17019" s="32" t="s">
        <v>137</v>
      </c>
      <c r="D17019" s="33">
        <v>1087</v>
      </c>
    </row>
    <row r="17020" spans="1:4">
      <c r="A17020" s="32">
        <v>2015</v>
      </c>
      <c r="B17020" s="32" t="s">
        <v>13</v>
      </c>
      <c r="C17020" s="32" t="s">
        <v>137</v>
      </c>
      <c r="D17020" s="33">
        <v>1163</v>
      </c>
    </row>
    <row r="17021" spans="1:4">
      <c r="A17021" s="32">
        <v>2015</v>
      </c>
      <c r="B17021" s="32" t="s">
        <v>14</v>
      </c>
      <c r="C17021" s="32" t="s">
        <v>137</v>
      </c>
      <c r="D17021" s="33">
        <v>0</v>
      </c>
    </row>
    <row r="17022" spans="1:4">
      <c r="A17022" s="32">
        <v>2015</v>
      </c>
      <c r="B17022" s="32" t="s">
        <v>15</v>
      </c>
      <c r="C17022" s="32" t="s">
        <v>137</v>
      </c>
      <c r="D17022" s="33">
        <v>0</v>
      </c>
    </row>
    <row r="17023" spans="1:4">
      <c r="A17023" s="32">
        <v>2016</v>
      </c>
      <c r="B17023" s="32" t="s">
        <v>4</v>
      </c>
      <c r="C17023" s="32" t="s">
        <v>137</v>
      </c>
      <c r="D17023" s="33">
        <v>3</v>
      </c>
    </row>
    <row r="17024" spans="1:4">
      <c r="A17024" s="32">
        <v>2016</v>
      </c>
      <c r="B17024" s="32" t="s">
        <v>5</v>
      </c>
      <c r="C17024" s="32" t="s">
        <v>137</v>
      </c>
      <c r="D17024" s="33">
        <v>2</v>
      </c>
    </row>
    <row r="17025" spans="1:4">
      <c r="A17025" s="32">
        <v>2016</v>
      </c>
      <c r="B17025" s="32" t="s">
        <v>6</v>
      </c>
      <c r="C17025" s="32" t="s">
        <v>137</v>
      </c>
      <c r="D17025" s="33">
        <v>618</v>
      </c>
    </row>
    <row r="17026" spans="1:4">
      <c r="A17026" s="32">
        <v>2016</v>
      </c>
      <c r="B17026" s="32" t="s">
        <v>7</v>
      </c>
      <c r="C17026" s="32" t="s">
        <v>137</v>
      </c>
      <c r="D17026" s="33">
        <v>1140</v>
      </c>
    </row>
    <row r="17027" spans="1:4">
      <c r="A17027" s="32">
        <v>2016</v>
      </c>
      <c r="B17027" s="32" t="s">
        <v>8</v>
      </c>
      <c r="C17027" s="32" t="s">
        <v>137</v>
      </c>
      <c r="D17027" s="33">
        <v>1306</v>
      </c>
    </row>
    <row r="17028" spans="1:4">
      <c r="A17028" s="32">
        <v>2016</v>
      </c>
      <c r="B17028" s="32" t="s">
        <v>9</v>
      </c>
      <c r="C17028" s="32" t="s">
        <v>137</v>
      </c>
      <c r="D17028" s="33">
        <v>845</v>
      </c>
    </row>
    <row r="17029" spans="1:4">
      <c r="A17029" s="32">
        <v>2016</v>
      </c>
      <c r="B17029" s="32" t="s">
        <v>10</v>
      </c>
      <c r="C17029" s="32" t="s">
        <v>137</v>
      </c>
      <c r="D17029" s="33">
        <v>1158</v>
      </c>
    </row>
    <row r="17030" spans="1:4">
      <c r="A17030" s="32">
        <v>2016</v>
      </c>
      <c r="B17030" s="32" t="s">
        <v>11</v>
      </c>
      <c r="C17030" s="32" t="s">
        <v>137</v>
      </c>
      <c r="D17030" s="33">
        <v>1042</v>
      </c>
    </row>
    <row r="17031" spans="1:4">
      <c r="A17031" s="32">
        <v>2016</v>
      </c>
      <c r="B17031" s="32" t="s">
        <v>12</v>
      </c>
      <c r="C17031" s="32" t="s">
        <v>137</v>
      </c>
      <c r="D17031" s="33">
        <v>1104</v>
      </c>
    </row>
    <row r="17032" spans="1:4">
      <c r="A17032" s="32">
        <v>2016</v>
      </c>
      <c r="B17032" s="32" t="s">
        <v>13</v>
      </c>
      <c r="C17032" s="32" t="s">
        <v>137</v>
      </c>
      <c r="D17032" s="33">
        <v>1164</v>
      </c>
    </row>
    <row r="17033" spans="1:4">
      <c r="A17033" s="32">
        <v>2016</v>
      </c>
      <c r="B17033" s="32" t="s">
        <v>14</v>
      </c>
      <c r="C17033" s="32" t="s">
        <v>137</v>
      </c>
      <c r="D17033" s="33">
        <v>1158</v>
      </c>
    </row>
    <row r="17034" spans="1:4">
      <c r="A17034" s="32">
        <v>2016</v>
      </c>
      <c r="B17034" s="32" t="s">
        <v>15</v>
      </c>
      <c r="C17034" s="32" t="s">
        <v>137</v>
      </c>
      <c r="D17034" s="33">
        <v>982</v>
      </c>
    </row>
    <row r="17035" spans="1:4">
      <c r="A17035" s="32">
        <v>2017</v>
      </c>
      <c r="B17035" s="32" t="s">
        <v>4</v>
      </c>
      <c r="C17035" s="32" t="s">
        <v>137</v>
      </c>
      <c r="D17035" s="33">
        <v>1361</v>
      </c>
    </row>
    <row r="17036" spans="1:4">
      <c r="A17036" s="32">
        <v>2017</v>
      </c>
      <c r="B17036" s="32" t="s">
        <v>5</v>
      </c>
      <c r="C17036" s="32" t="s">
        <v>137</v>
      </c>
      <c r="D17036" s="33">
        <v>936</v>
      </c>
    </row>
    <row r="17037" spans="1:4">
      <c r="A17037" s="32">
        <v>2017</v>
      </c>
      <c r="B17037" s="32" t="s">
        <v>6</v>
      </c>
      <c r="C17037" s="32" t="s">
        <v>137</v>
      </c>
      <c r="D17037" s="33">
        <v>1275</v>
      </c>
    </row>
    <row r="17038" spans="1:4">
      <c r="A17038" s="32">
        <v>2017</v>
      </c>
      <c r="B17038" s="32" t="s">
        <v>7</v>
      </c>
      <c r="C17038" s="32" t="s">
        <v>137</v>
      </c>
      <c r="D17038" s="33">
        <v>356</v>
      </c>
    </row>
    <row r="17039" spans="1:4">
      <c r="A17039" s="32">
        <v>2017</v>
      </c>
      <c r="B17039" s="32" t="s">
        <v>8</v>
      </c>
      <c r="C17039" s="32" t="s">
        <v>137</v>
      </c>
      <c r="D17039" s="33">
        <v>0</v>
      </c>
    </row>
    <row r="17040" spans="1:4">
      <c r="A17040" s="32">
        <v>2017</v>
      </c>
      <c r="B17040" s="32" t="s">
        <v>9</v>
      </c>
      <c r="C17040" s="32" t="s">
        <v>137</v>
      </c>
      <c r="D17040" s="33">
        <v>0</v>
      </c>
    </row>
    <row r="17041" spans="1:4">
      <c r="A17041" s="32">
        <v>2017</v>
      </c>
      <c r="B17041" s="32" t="s">
        <v>10</v>
      </c>
      <c r="C17041" s="32" t="s">
        <v>137</v>
      </c>
      <c r="D17041" s="33">
        <v>49</v>
      </c>
    </row>
    <row r="17042" spans="1:4">
      <c r="A17042" s="32">
        <v>2017</v>
      </c>
      <c r="B17042" s="32" t="s">
        <v>11</v>
      </c>
      <c r="C17042" s="32" t="s">
        <v>137</v>
      </c>
      <c r="D17042" s="33">
        <v>21</v>
      </c>
    </row>
    <row r="17043" spans="1:4">
      <c r="A17043" s="32">
        <v>2017</v>
      </c>
      <c r="B17043" s="32" t="s">
        <v>12</v>
      </c>
      <c r="C17043" s="32" t="s">
        <v>137</v>
      </c>
      <c r="D17043" s="33">
        <v>0</v>
      </c>
    </row>
    <row r="17044" spans="1:4">
      <c r="A17044" s="32">
        <v>2017</v>
      </c>
      <c r="B17044" s="32" t="s">
        <v>13</v>
      </c>
      <c r="C17044" s="32" t="s">
        <v>137</v>
      </c>
      <c r="D17044" s="33">
        <v>249</v>
      </c>
    </row>
    <row r="17045" spans="1:4">
      <c r="A17045" s="32">
        <v>2017</v>
      </c>
      <c r="B17045" s="32" t="s">
        <v>14</v>
      </c>
      <c r="C17045" s="32" t="s">
        <v>137</v>
      </c>
      <c r="D17045" s="33">
        <v>430</v>
      </c>
    </row>
    <row r="17046" spans="1:4">
      <c r="A17046" s="32">
        <v>2017</v>
      </c>
      <c r="B17046" s="32" t="s">
        <v>15</v>
      </c>
      <c r="C17046" s="32" t="s">
        <v>137</v>
      </c>
      <c r="D17046" s="33">
        <v>101</v>
      </c>
    </row>
    <row r="17047" spans="1:4">
      <c r="A17047" s="32">
        <v>2018</v>
      </c>
      <c r="B17047" s="32" t="s">
        <v>4</v>
      </c>
      <c r="C17047" s="32" t="s">
        <v>137</v>
      </c>
      <c r="D17047" s="33">
        <v>18</v>
      </c>
    </row>
    <row r="17048" spans="1:4">
      <c r="A17048" s="32">
        <v>2018</v>
      </c>
      <c r="B17048" s="32" t="s">
        <v>5</v>
      </c>
      <c r="C17048" s="32" t="s">
        <v>137</v>
      </c>
      <c r="D17048" s="33">
        <v>295</v>
      </c>
    </row>
    <row r="17049" spans="1:4">
      <c r="A17049" s="32">
        <v>2018</v>
      </c>
      <c r="B17049" s="32" t="s">
        <v>6</v>
      </c>
      <c r="C17049" s="32" t="s">
        <v>137</v>
      </c>
      <c r="D17049" s="33">
        <v>536</v>
      </c>
    </row>
    <row r="17050" spans="1:4">
      <c r="A17050" s="32">
        <v>2018</v>
      </c>
      <c r="B17050" s="32" t="s">
        <v>7</v>
      </c>
      <c r="C17050" s="32" t="s">
        <v>137</v>
      </c>
      <c r="D17050" s="33">
        <v>1305</v>
      </c>
    </row>
    <row r="17051" spans="1:4">
      <c r="A17051" s="32">
        <v>2018</v>
      </c>
      <c r="B17051" s="32" t="s">
        <v>8</v>
      </c>
      <c r="C17051" s="32" t="s">
        <v>137</v>
      </c>
      <c r="D17051" s="33">
        <v>448</v>
      </c>
    </row>
    <row r="17052" spans="1:4">
      <c r="A17052" s="32">
        <v>2018</v>
      </c>
      <c r="B17052" s="32" t="s">
        <v>9</v>
      </c>
      <c r="C17052" s="32" t="s">
        <v>137</v>
      </c>
      <c r="D17052" s="33">
        <v>422</v>
      </c>
    </row>
    <row r="17053" spans="1:4">
      <c r="A17053" s="32">
        <v>2018</v>
      </c>
      <c r="B17053" s="32" t="s">
        <v>10</v>
      </c>
      <c r="C17053" s="32" t="s">
        <v>137</v>
      </c>
      <c r="D17053" s="33">
        <v>494</v>
      </c>
    </row>
    <row r="17054" spans="1:4">
      <c r="A17054" s="32">
        <v>2018</v>
      </c>
      <c r="B17054" s="32" t="s">
        <v>11</v>
      </c>
      <c r="C17054" s="32" t="s">
        <v>137</v>
      </c>
      <c r="D17054" s="33">
        <v>540</v>
      </c>
    </row>
    <row r="17055" spans="1:4">
      <c r="A17055" s="32">
        <v>2018</v>
      </c>
      <c r="B17055" s="32" t="s">
        <v>12</v>
      </c>
      <c r="C17055" s="32" t="s">
        <v>137</v>
      </c>
      <c r="D17055" s="33">
        <v>477</v>
      </c>
    </row>
    <row r="17056" spans="1:4">
      <c r="A17056" s="32">
        <v>2018</v>
      </c>
      <c r="B17056" s="32" t="s">
        <v>13</v>
      </c>
      <c r="C17056" s="32" t="s">
        <v>137</v>
      </c>
      <c r="D17056" s="33">
        <v>13</v>
      </c>
    </row>
    <row r="17057" spans="1:4">
      <c r="A17057" s="32">
        <v>2018</v>
      </c>
      <c r="B17057" s="32" t="s">
        <v>14</v>
      </c>
      <c r="C17057" s="32" t="s">
        <v>137</v>
      </c>
      <c r="D17057" s="33">
        <v>542</v>
      </c>
    </row>
    <row r="17058" spans="1:4">
      <c r="A17058" s="32">
        <v>2018</v>
      </c>
      <c r="B17058" s="32" t="s">
        <v>15</v>
      </c>
      <c r="C17058" s="32" t="s">
        <v>137</v>
      </c>
      <c r="D17058" s="33">
        <v>501</v>
      </c>
    </row>
    <row r="17059" spans="1:4">
      <c r="A17059" s="32">
        <v>2019</v>
      </c>
      <c r="B17059" s="32" t="s">
        <v>4</v>
      </c>
      <c r="C17059" s="32" t="s">
        <v>137</v>
      </c>
      <c r="D17059" s="33">
        <v>33</v>
      </c>
    </row>
    <row r="17060" spans="1:4">
      <c r="A17060" s="32">
        <v>2019</v>
      </c>
      <c r="B17060" s="32" t="s">
        <v>5</v>
      </c>
      <c r="C17060" s="32" t="s">
        <v>137</v>
      </c>
      <c r="D17060" s="33">
        <v>0</v>
      </c>
    </row>
    <row r="17061" spans="1:4">
      <c r="A17061" s="32">
        <v>2019</v>
      </c>
      <c r="B17061" s="32" t="s">
        <v>6</v>
      </c>
      <c r="C17061" s="32" t="s">
        <v>137</v>
      </c>
      <c r="D17061" s="33">
        <v>0</v>
      </c>
    </row>
    <row r="17062" spans="1:4">
      <c r="A17062" s="32">
        <v>2019</v>
      </c>
      <c r="B17062" s="32" t="s">
        <v>7</v>
      </c>
      <c r="C17062" s="32" t="s">
        <v>137</v>
      </c>
      <c r="D17062" s="33">
        <v>42</v>
      </c>
    </row>
    <row r="17063" spans="1:4">
      <c r="A17063" s="32">
        <v>2019</v>
      </c>
      <c r="B17063" s="32" t="s">
        <v>8</v>
      </c>
      <c r="C17063" s="32" t="s">
        <v>137</v>
      </c>
      <c r="D17063" s="33">
        <v>0</v>
      </c>
    </row>
    <row r="17064" spans="1:4">
      <c r="A17064" s="32">
        <v>2019</v>
      </c>
      <c r="B17064" s="32" t="s">
        <v>9</v>
      </c>
      <c r="C17064" s="32" t="s">
        <v>137</v>
      </c>
      <c r="D17064" s="33">
        <v>0</v>
      </c>
    </row>
    <row r="17065" spans="1:4">
      <c r="A17065" s="32">
        <v>2019</v>
      </c>
      <c r="B17065" s="32" t="s">
        <v>10</v>
      </c>
      <c r="C17065" s="32" t="s">
        <v>137</v>
      </c>
      <c r="D17065" s="33">
        <v>0</v>
      </c>
    </row>
    <row r="17066" spans="1:4">
      <c r="A17066" s="32">
        <v>2019</v>
      </c>
      <c r="B17066" s="32" t="s">
        <v>11</v>
      </c>
      <c r="C17066" s="32" t="s">
        <v>137</v>
      </c>
      <c r="D17066" s="33">
        <v>0</v>
      </c>
    </row>
    <row r="17067" spans="1:4">
      <c r="A17067" s="32">
        <v>2019</v>
      </c>
      <c r="B17067" s="32" t="s">
        <v>12</v>
      </c>
      <c r="C17067" s="32" t="s">
        <v>137</v>
      </c>
      <c r="D17067" s="33">
        <v>14</v>
      </c>
    </row>
    <row r="17068" spans="1:4">
      <c r="A17068" s="32">
        <v>2019</v>
      </c>
      <c r="B17068" s="32" t="s">
        <v>13</v>
      </c>
      <c r="C17068" s="32" t="s">
        <v>137</v>
      </c>
      <c r="D17068" s="33">
        <v>9</v>
      </c>
    </row>
    <row r="17069" spans="1:4">
      <c r="A17069" s="32">
        <v>2019</v>
      </c>
      <c r="B17069" s="32" t="s">
        <v>14</v>
      </c>
      <c r="C17069" s="32" t="s">
        <v>137</v>
      </c>
      <c r="D17069" s="33">
        <v>2</v>
      </c>
    </row>
    <row r="17070" spans="1:4">
      <c r="A17070" s="32">
        <v>2019</v>
      </c>
      <c r="B17070" s="32" t="s">
        <v>15</v>
      </c>
      <c r="C17070" s="32" t="s">
        <v>137</v>
      </c>
      <c r="D17070" s="33">
        <v>249</v>
      </c>
    </row>
    <row r="17071" spans="1:4">
      <c r="A17071" s="32">
        <v>2020</v>
      </c>
      <c r="B17071" s="32" t="s">
        <v>4</v>
      </c>
      <c r="C17071" s="32" t="s">
        <v>137</v>
      </c>
      <c r="D17071" s="33">
        <v>1180</v>
      </c>
    </row>
    <row r="17072" spans="1:4">
      <c r="A17072" s="32">
        <v>2020</v>
      </c>
      <c r="B17072" s="32" t="s">
        <v>5</v>
      </c>
      <c r="C17072" s="32" t="s">
        <v>137</v>
      </c>
      <c r="D17072" s="33">
        <v>1119</v>
      </c>
    </row>
    <row r="17073" spans="1:4">
      <c r="A17073" s="32">
        <v>2020</v>
      </c>
      <c r="B17073" s="32" t="s">
        <v>6</v>
      </c>
      <c r="C17073" s="32" t="s">
        <v>137</v>
      </c>
      <c r="D17073" s="33">
        <v>356</v>
      </c>
    </row>
    <row r="17074" spans="1:4">
      <c r="A17074" s="32">
        <v>2020</v>
      </c>
      <c r="B17074" s="32" t="s">
        <v>7</v>
      </c>
      <c r="C17074" s="32" t="s">
        <v>137</v>
      </c>
      <c r="D17074" s="33">
        <v>15</v>
      </c>
    </row>
    <row r="17075" spans="1:4">
      <c r="A17075" s="32">
        <v>2020</v>
      </c>
      <c r="B17075" s="32" t="s">
        <v>8</v>
      </c>
      <c r="C17075" s="32" t="s">
        <v>137</v>
      </c>
      <c r="D17075" s="33">
        <v>2</v>
      </c>
    </row>
    <row r="17076" spans="1:4">
      <c r="A17076" s="32">
        <v>2020</v>
      </c>
      <c r="B17076" s="32" t="s">
        <v>9</v>
      </c>
      <c r="C17076" s="32" t="s">
        <v>137</v>
      </c>
      <c r="D17076" s="33">
        <v>0</v>
      </c>
    </row>
    <row r="17077" spans="1:4">
      <c r="A17077" s="32">
        <v>2020</v>
      </c>
      <c r="B17077" s="32" t="s">
        <v>10</v>
      </c>
      <c r="C17077" s="32" t="s">
        <v>137</v>
      </c>
      <c r="D17077" s="33">
        <v>0</v>
      </c>
    </row>
    <row r="17078" spans="1:4">
      <c r="A17078" s="32">
        <v>2020</v>
      </c>
      <c r="B17078" s="32" t="s">
        <v>11</v>
      </c>
      <c r="C17078" s="32" t="s">
        <v>137</v>
      </c>
      <c r="D17078" s="33">
        <v>0</v>
      </c>
    </row>
    <row r="17079" spans="1:4">
      <c r="A17079" s="32">
        <v>2020</v>
      </c>
      <c r="B17079" s="32" t="s">
        <v>12</v>
      </c>
      <c r="C17079" s="32" t="s">
        <v>137</v>
      </c>
      <c r="D17079" s="33">
        <v>0</v>
      </c>
    </row>
    <row r="17080" spans="1:4">
      <c r="A17080" s="32">
        <v>2020</v>
      </c>
      <c r="B17080" s="32" t="s">
        <v>13</v>
      </c>
      <c r="C17080" s="32" t="s">
        <v>137</v>
      </c>
      <c r="D17080" s="33">
        <v>0</v>
      </c>
    </row>
    <row r="17081" spans="1:4">
      <c r="A17081" s="32">
        <v>2020</v>
      </c>
      <c r="B17081" s="32" t="s">
        <v>14</v>
      </c>
      <c r="C17081" s="32" t="s">
        <v>137</v>
      </c>
      <c r="D17081" s="33">
        <v>0</v>
      </c>
    </row>
    <row r="17082" spans="1:4">
      <c r="A17082" s="32">
        <v>1995</v>
      </c>
      <c r="B17082" s="32" t="s">
        <v>10</v>
      </c>
      <c r="C17082" s="32" t="s">
        <v>138</v>
      </c>
      <c r="D17082" s="33">
        <v>15933</v>
      </c>
    </row>
    <row r="17083" spans="1:4">
      <c r="A17083" s="32">
        <v>1995</v>
      </c>
      <c r="B17083" s="32" t="s">
        <v>11</v>
      </c>
      <c r="C17083" s="32" t="s">
        <v>138</v>
      </c>
      <c r="D17083" s="33">
        <v>33217</v>
      </c>
    </row>
    <row r="17084" spans="1:4">
      <c r="A17084" s="32">
        <v>1995</v>
      </c>
      <c r="B17084" s="32" t="s">
        <v>12</v>
      </c>
      <c r="C17084" s="32" t="s">
        <v>138</v>
      </c>
      <c r="D17084" s="33">
        <v>42480</v>
      </c>
    </row>
    <row r="17085" spans="1:4">
      <c r="A17085" s="32">
        <v>1995</v>
      </c>
      <c r="B17085" s="32" t="s">
        <v>13</v>
      </c>
      <c r="C17085" s="32" t="s">
        <v>138</v>
      </c>
      <c r="D17085" s="33">
        <v>59327</v>
      </c>
    </row>
    <row r="17086" spans="1:4">
      <c r="A17086" s="32">
        <v>1995</v>
      </c>
      <c r="B17086" s="32" t="s">
        <v>14</v>
      </c>
      <c r="C17086" s="32" t="s">
        <v>138</v>
      </c>
      <c r="D17086" s="33">
        <v>57798</v>
      </c>
    </row>
    <row r="17087" spans="1:4">
      <c r="A17087" s="32">
        <v>1995</v>
      </c>
      <c r="B17087" s="32" t="s">
        <v>15</v>
      </c>
      <c r="C17087" s="32" t="s">
        <v>138</v>
      </c>
      <c r="D17087" s="33">
        <v>55797</v>
      </c>
    </row>
    <row r="17088" spans="1:4">
      <c r="A17088" s="32">
        <v>1996</v>
      </c>
      <c r="B17088" s="32" t="s">
        <v>4</v>
      </c>
      <c r="C17088" s="32" t="s">
        <v>138</v>
      </c>
      <c r="D17088" s="33">
        <v>59057</v>
      </c>
    </row>
    <row r="17089" spans="1:4">
      <c r="A17089" s="32">
        <v>1996</v>
      </c>
      <c r="B17089" s="32" t="s">
        <v>5</v>
      </c>
      <c r="C17089" s="32" t="s">
        <v>138</v>
      </c>
      <c r="D17089" s="33">
        <v>55952</v>
      </c>
    </row>
    <row r="17090" spans="1:4">
      <c r="A17090" s="32">
        <v>1996</v>
      </c>
      <c r="B17090" s="32" t="s">
        <v>6</v>
      </c>
      <c r="C17090" s="32" t="s">
        <v>138</v>
      </c>
      <c r="D17090" s="33">
        <v>63976</v>
      </c>
    </row>
    <row r="17091" spans="1:4">
      <c r="A17091" s="32">
        <v>1996</v>
      </c>
      <c r="B17091" s="32" t="s">
        <v>7</v>
      </c>
      <c r="C17091" s="32" t="s">
        <v>138</v>
      </c>
      <c r="D17091" s="33">
        <v>62051</v>
      </c>
    </row>
    <row r="17092" spans="1:4">
      <c r="A17092" s="32">
        <v>1996</v>
      </c>
      <c r="B17092" s="32" t="s">
        <v>8</v>
      </c>
      <c r="C17092" s="32" t="s">
        <v>138</v>
      </c>
      <c r="D17092" s="33">
        <v>68711</v>
      </c>
    </row>
    <row r="17093" spans="1:4">
      <c r="A17093" s="32">
        <v>1996</v>
      </c>
      <c r="B17093" s="32" t="s">
        <v>9</v>
      </c>
      <c r="C17093" s="32" t="s">
        <v>138</v>
      </c>
      <c r="D17093" s="33">
        <v>65412</v>
      </c>
    </row>
    <row r="17094" spans="1:4">
      <c r="A17094" s="32">
        <v>1996</v>
      </c>
      <c r="B17094" s="32" t="s">
        <v>10</v>
      </c>
      <c r="C17094" s="32" t="s">
        <v>138</v>
      </c>
      <c r="D17094" s="33">
        <v>67746</v>
      </c>
    </row>
    <row r="17095" spans="1:4">
      <c r="A17095" s="32">
        <v>1996</v>
      </c>
      <c r="B17095" s="32" t="s">
        <v>11</v>
      </c>
      <c r="C17095" s="32" t="s">
        <v>138</v>
      </c>
      <c r="D17095" s="33">
        <v>70893</v>
      </c>
    </row>
    <row r="17096" spans="1:4">
      <c r="A17096" s="32">
        <v>1996</v>
      </c>
      <c r="B17096" s="32" t="s">
        <v>12</v>
      </c>
      <c r="C17096" s="32" t="s">
        <v>138</v>
      </c>
      <c r="D17096" s="33">
        <v>65984</v>
      </c>
    </row>
    <row r="17097" spans="1:4">
      <c r="A17097" s="32">
        <v>1996</v>
      </c>
      <c r="B17097" s="32" t="s">
        <v>13</v>
      </c>
      <c r="C17097" s="32" t="s">
        <v>138</v>
      </c>
      <c r="D17097" s="33">
        <v>78112</v>
      </c>
    </row>
    <row r="17098" spans="1:4">
      <c r="A17098" s="32">
        <v>1996</v>
      </c>
      <c r="B17098" s="32" t="s">
        <v>14</v>
      </c>
      <c r="C17098" s="32" t="s">
        <v>138</v>
      </c>
      <c r="D17098" s="33">
        <v>80571</v>
      </c>
    </row>
    <row r="17099" spans="1:4">
      <c r="A17099" s="32">
        <v>1996</v>
      </c>
      <c r="B17099" s="32" t="s">
        <v>15</v>
      </c>
      <c r="C17099" s="32" t="s">
        <v>138</v>
      </c>
      <c r="D17099" s="33">
        <v>79492</v>
      </c>
    </row>
    <row r="17100" spans="1:4">
      <c r="A17100" s="32">
        <v>1997</v>
      </c>
      <c r="B17100" s="32" t="s">
        <v>4</v>
      </c>
      <c r="C17100" s="32" t="s">
        <v>138</v>
      </c>
      <c r="D17100" s="33">
        <v>88500</v>
      </c>
    </row>
    <row r="17101" spans="1:4">
      <c r="A17101" s="32">
        <v>1997</v>
      </c>
      <c r="B17101" s="32" t="s">
        <v>5</v>
      </c>
      <c r="C17101" s="32" t="s">
        <v>138</v>
      </c>
      <c r="D17101" s="33">
        <v>88086</v>
      </c>
    </row>
    <row r="17102" spans="1:4">
      <c r="A17102" s="32">
        <v>1997</v>
      </c>
      <c r="B17102" s="32" t="s">
        <v>6</v>
      </c>
      <c r="C17102" s="32" t="s">
        <v>138</v>
      </c>
      <c r="D17102" s="33">
        <v>88722</v>
      </c>
    </row>
    <row r="17103" spans="1:4">
      <c r="A17103" s="32">
        <v>1997</v>
      </c>
      <c r="B17103" s="32" t="s">
        <v>7</v>
      </c>
      <c r="C17103" s="32" t="s">
        <v>138</v>
      </c>
      <c r="D17103" s="33">
        <v>94333</v>
      </c>
    </row>
    <row r="17104" spans="1:4">
      <c r="A17104" s="32">
        <v>1997</v>
      </c>
      <c r="B17104" s="32" t="s">
        <v>8</v>
      </c>
      <c r="C17104" s="32" t="s">
        <v>138</v>
      </c>
      <c r="D17104" s="33">
        <v>100979</v>
      </c>
    </row>
    <row r="17105" spans="1:4">
      <c r="A17105" s="32">
        <v>1997</v>
      </c>
      <c r="B17105" s="32" t="s">
        <v>9</v>
      </c>
      <c r="C17105" s="32" t="s">
        <v>138</v>
      </c>
      <c r="D17105" s="33">
        <v>89700</v>
      </c>
    </row>
    <row r="17106" spans="1:4">
      <c r="A17106" s="32">
        <v>1997</v>
      </c>
      <c r="B17106" s="32" t="s">
        <v>10</v>
      </c>
      <c r="C17106" s="32" t="s">
        <v>138</v>
      </c>
      <c r="D17106" s="33">
        <v>100236</v>
      </c>
    </row>
    <row r="17107" spans="1:4">
      <c r="A17107" s="32">
        <v>1997</v>
      </c>
      <c r="B17107" s="32" t="s">
        <v>11</v>
      </c>
      <c r="C17107" s="32" t="s">
        <v>138</v>
      </c>
      <c r="D17107" s="33">
        <v>101982</v>
      </c>
    </row>
    <row r="17108" spans="1:4">
      <c r="A17108" s="32">
        <v>1997</v>
      </c>
      <c r="B17108" s="32" t="s">
        <v>12</v>
      </c>
      <c r="C17108" s="32" t="s">
        <v>138</v>
      </c>
      <c r="D17108" s="33">
        <v>118271</v>
      </c>
    </row>
    <row r="17109" spans="1:4">
      <c r="A17109" s="32">
        <v>1997</v>
      </c>
      <c r="B17109" s="32" t="s">
        <v>13</v>
      </c>
      <c r="C17109" s="32" t="s">
        <v>138</v>
      </c>
      <c r="D17109" s="33">
        <v>133567</v>
      </c>
    </row>
    <row r="17110" spans="1:4">
      <c r="A17110" s="32">
        <v>1997</v>
      </c>
      <c r="B17110" s="32" t="s">
        <v>14</v>
      </c>
      <c r="C17110" s="32" t="s">
        <v>138</v>
      </c>
      <c r="D17110" s="33">
        <v>135205</v>
      </c>
    </row>
    <row r="17111" spans="1:4">
      <c r="A17111" s="32">
        <v>1997</v>
      </c>
      <c r="B17111" s="32" t="s">
        <v>15</v>
      </c>
      <c r="C17111" s="32" t="s">
        <v>138</v>
      </c>
      <c r="D17111" s="33">
        <v>136109</v>
      </c>
    </row>
    <row r="17112" spans="1:4">
      <c r="A17112" s="32">
        <v>1998</v>
      </c>
      <c r="B17112" s="32" t="s">
        <v>4</v>
      </c>
      <c r="C17112" s="32" t="s">
        <v>138</v>
      </c>
      <c r="D17112" s="33">
        <v>138868</v>
      </c>
    </row>
    <row r="17113" spans="1:4">
      <c r="A17113" s="32">
        <v>1998</v>
      </c>
      <c r="B17113" s="32" t="s">
        <v>5</v>
      </c>
      <c r="C17113" s="32" t="s">
        <v>138</v>
      </c>
      <c r="D17113" s="33">
        <v>133753</v>
      </c>
    </row>
    <row r="17114" spans="1:4">
      <c r="A17114" s="32">
        <v>1998</v>
      </c>
      <c r="B17114" s="32" t="s">
        <v>6</v>
      </c>
      <c r="C17114" s="32" t="s">
        <v>138</v>
      </c>
      <c r="D17114" s="33">
        <v>152777</v>
      </c>
    </row>
    <row r="17115" spans="1:4">
      <c r="A17115" s="32">
        <v>1998</v>
      </c>
      <c r="B17115" s="32" t="s">
        <v>7</v>
      </c>
      <c r="C17115" s="32" t="s">
        <v>138</v>
      </c>
      <c r="D17115" s="33">
        <v>105425</v>
      </c>
    </row>
    <row r="17116" spans="1:4">
      <c r="A17116" s="32">
        <v>1998</v>
      </c>
      <c r="B17116" s="32" t="s">
        <v>8</v>
      </c>
      <c r="C17116" s="32" t="s">
        <v>138</v>
      </c>
      <c r="D17116" s="33">
        <v>53751</v>
      </c>
    </row>
    <row r="17117" spans="1:4">
      <c r="A17117" s="32">
        <v>1998</v>
      </c>
      <c r="B17117" s="32" t="s">
        <v>9</v>
      </c>
      <c r="C17117" s="32" t="s">
        <v>138</v>
      </c>
      <c r="D17117" s="33">
        <v>40947</v>
      </c>
    </row>
    <row r="17118" spans="1:4">
      <c r="A17118" s="32">
        <v>1998</v>
      </c>
      <c r="B17118" s="32" t="s">
        <v>10</v>
      </c>
      <c r="C17118" s="32" t="s">
        <v>138</v>
      </c>
      <c r="D17118" s="33">
        <v>43018</v>
      </c>
    </row>
    <row r="17119" spans="1:4">
      <c r="A17119" s="32">
        <v>1998</v>
      </c>
      <c r="B17119" s="32" t="s">
        <v>11</v>
      </c>
      <c r="C17119" s="32" t="s">
        <v>138</v>
      </c>
      <c r="D17119" s="33">
        <v>46439</v>
      </c>
    </row>
    <row r="17120" spans="1:4">
      <c r="A17120" s="32">
        <v>1998</v>
      </c>
      <c r="B17120" s="32" t="s">
        <v>12</v>
      </c>
      <c r="C17120" s="32" t="s">
        <v>138</v>
      </c>
      <c r="D17120" s="33">
        <v>42376</v>
      </c>
    </row>
    <row r="17121" spans="1:4">
      <c r="A17121" s="32">
        <v>1998</v>
      </c>
      <c r="B17121" s="32" t="s">
        <v>13</v>
      </c>
      <c r="C17121" s="32" t="s">
        <v>138</v>
      </c>
      <c r="D17121" s="33">
        <v>51629</v>
      </c>
    </row>
    <row r="17122" spans="1:4">
      <c r="A17122" s="32">
        <v>1998</v>
      </c>
      <c r="B17122" s="32" t="s">
        <v>14</v>
      </c>
      <c r="C17122" s="32" t="s">
        <v>138</v>
      </c>
      <c r="D17122" s="33">
        <v>44571</v>
      </c>
    </row>
    <row r="17123" spans="1:4">
      <c r="A17123" s="32">
        <v>1998</v>
      </c>
      <c r="B17123" s="32" t="s">
        <v>15</v>
      </c>
      <c r="C17123" s="32" t="s">
        <v>138</v>
      </c>
      <c r="D17123" s="33">
        <v>18315</v>
      </c>
    </row>
    <row r="17124" spans="1:4">
      <c r="A17124" s="32">
        <v>1999</v>
      </c>
      <c r="B17124" s="32" t="s">
        <v>4</v>
      </c>
      <c r="C17124" s="32" t="s">
        <v>138</v>
      </c>
      <c r="D17124" s="33">
        <v>17069</v>
      </c>
    </row>
    <row r="17125" spans="1:4">
      <c r="A17125" s="32">
        <v>1999</v>
      </c>
      <c r="B17125" s="32" t="s">
        <v>5</v>
      </c>
      <c r="C17125" s="32" t="s">
        <v>138</v>
      </c>
      <c r="D17125" s="33">
        <v>12698</v>
      </c>
    </row>
    <row r="17126" spans="1:4">
      <c r="A17126" s="32">
        <v>1999</v>
      </c>
      <c r="B17126" s="32" t="s">
        <v>6</v>
      </c>
      <c r="C17126" s="32" t="s">
        <v>138</v>
      </c>
      <c r="D17126" s="33">
        <v>16597</v>
      </c>
    </row>
    <row r="17127" spans="1:4">
      <c r="A17127" s="32">
        <v>1999</v>
      </c>
      <c r="B17127" s="32" t="s">
        <v>7</v>
      </c>
      <c r="C17127" s="32" t="s">
        <v>138</v>
      </c>
      <c r="D17127" s="33">
        <v>18079</v>
      </c>
    </row>
    <row r="17128" spans="1:4">
      <c r="A17128" s="32">
        <v>1999</v>
      </c>
      <c r="B17128" s="32" t="s">
        <v>8</v>
      </c>
      <c r="C17128" s="32" t="s">
        <v>138</v>
      </c>
      <c r="D17128" s="33">
        <v>17488</v>
      </c>
    </row>
    <row r="17129" spans="1:4">
      <c r="A17129" s="32">
        <v>1999</v>
      </c>
      <c r="B17129" s="32" t="s">
        <v>9</v>
      </c>
      <c r="C17129" s="32" t="s">
        <v>138</v>
      </c>
      <c r="D17129" s="33">
        <v>17136</v>
      </c>
    </row>
    <row r="17130" spans="1:4">
      <c r="A17130" s="32">
        <v>1999</v>
      </c>
      <c r="B17130" s="32" t="s">
        <v>10</v>
      </c>
      <c r="C17130" s="32" t="s">
        <v>138</v>
      </c>
      <c r="D17130" s="33">
        <v>19452</v>
      </c>
    </row>
    <row r="17131" spans="1:4">
      <c r="A17131" s="32">
        <v>1999</v>
      </c>
      <c r="B17131" s="32" t="s">
        <v>11</v>
      </c>
      <c r="C17131" s="32" t="s">
        <v>138</v>
      </c>
      <c r="D17131" s="33">
        <v>20064</v>
      </c>
    </row>
    <row r="17132" spans="1:4">
      <c r="A17132" s="32">
        <v>1999</v>
      </c>
      <c r="B17132" s="32" t="s">
        <v>12</v>
      </c>
      <c r="C17132" s="32" t="s">
        <v>138</v>
      </c>
      <c r="D17132" s="33">
        <v>22345</v>
      </c>
    </row>
    <row r="17133" spans="1:4">
      <c r="A17133" s="32">
        <v>1999</v>
      </c>
      <c r="B17133" s="32" t="s">
        <v>13</v>
      </c>
      <c r="C17133" s="32" t="s">
        <v>138</v>
      </c>
      <c r="D17133" s="33">
        <v>21048</v>
      </c>
    </row>
    <row r="17134" spans="1:4">
      <c r="A17134" s="32">
        <v>1999</v>
      </c>
      <c r="B17134" s="32" t="s">
        <v>14</v>
      </c>
      <c r="C17134" s="32" t="s">
        <v>138</v>
      </c>
      <c r="D17134" s="33">
        <v>19888</v>
      </c>
    </row>
    <row r="17135" spans="1:4">
      <c r="A17135" s="32">
        <v>1999</v>
      </c>
      <c r="B17135" s="32" t="s">
        <v>15</v>
      </c>
      <c r="C17135" s="32" t="s">
        <v>138</v>
      </c>
      <c r="D17135" s="33">
        <v>12678</v>
      </c>
    </row>
    <row r="17136" spans="1:4">
      <c r="A17136" s="32">
        <v>2000</v>
      </c>
      <c r="B17136" s="32" t="s">
        <v>4</v>
      </c>
      <c r="C17136" s="32" t="s">
        <v>138</v>
      </c>
      <c r="D17136" s="33">
        <v>7521</v>
      </c>
    </row>
    <row r="17137" spans="1:4">
      <c r="A17137" s="32">
        <v>2000</v>
      </c>
      <c r="B17137" s="32" t="s">
        <v>5</v>
      </c>
      <c r="C17137" s="32" t="s">
        <v>138</v>
      </c>
      <c r="D17137" s="33">
        <v>16577</v>
      </c>
    </row>
    <row r="17138" spans="1:4">
      <c r="A17138" s="32">
        <v>2000</v>
      </c>
      <c r="B17138" s="32" t="s">
        <v>6</v>
      </c>
      <c r="C17138" s="32" t="s">
        <v>138</v>
      </c>
      <c r="D17138" s="33">
        <v>18431</v>
      </c>
    </row>
    <row r="17139" spans="1:4">
      <c r="A17139" s="32">
        <v>2000</v>
      </c>
      <c r="B17139" s="32" t="s">
        <v>7</v>
      </c>
      <c r="C17139" s="32" t="s">
        <v>138</v>
      </c>
      <c r="D17139" s="33">
        <v>16525</v>
      </c>
    </row>
    <row r="17140" spans="1:4">
      <c r="A17140" s="32">
        <v>2000</v>
      </c>
      <c r="B17140" s="32" t="s">
        <v>8</v>
      </c>
      <c r="C17140" s="32" t="s">
        <v>138</v>
      </c>
      <c r="D17140" s="33">
        <v>15088</v>
      </c>
    </row>
    <row r="17141" spans="1:4">
      <c r="A17141" s="32">
        <v>2000</v>
      </c>
      <c r="B17141" s="32" t="s">
        <v>9</v>
      </c>
      <c r="C17141" s="32" t="s">
        <v>138</v>
      </c>
      <c r="D17141" s="33">
        <v>16134</v>
      </c>
    </row>
    <row r="17142" spans="1:4">
      <c r="A17142" s="32">
        <v>2000</v>
      </c>
      <c r="B17142" s="32" t="s">
        <v>10</v>
      </c>
      <c r="C17142" s="32" t="s">
        <v>138</v>
      </c>
      <c r="D17142" s="33">
        <v>21373</v>
      </c>
    </row>
    <row r="17143" spans="1:4">
      <c r="A17143" s="32">
        <v>2000</v>
      </c>
      <c r="B17143" s="32" t="s">
        <v>11</v>
      </c>
      <c r="C17143" s="32" t="s">
        <v>138</v>
      </c>
      <c r="D17143" s="33">
        <v>19608</v>
      </c>
    </row>
    <row r="17144" spans="1:4">
      <c r="A17144" s="32">
        <v>2000</v>
      </c>
      <c r="B17144" s="32" t="s">
        <v>12</v>
      </c>
      <c r="C17144" s="32" t="s">
        <v>138</v>
      </c>
      <c r="D17144" s="33">
        <v>19529</v>
      </c>
    </row>
    <row r="17145" spans="1:4">
      <c r="A17145" s="32">
        <v>2000</v>
      </c>
      <c r="B17145" s="32" t="s">
        <v>13</v>
      </c>
      <c r="C17145" s="32" t="s">
        <v>138</v>
      </c>
      <c r="D17145" s="33">
        <v>20265</v>
      </c>
    </row>
    <row r="17146" spans="1:4">
      <c r="A17146" s="32">
        <v>2000</v>
      </c>
      <c r="B17146" s="32" t="s">
        <v>14</v>
      </c>
      <c r="C17146" s="32" t="s">
        <v>138</v>
      </c>
      <c r="D17146" s="33">
        <v>20192</v>
      </c>
    </row>
    <row r="17147" spans="1:4">
      <c r="A17147" s="32">
        <v>2000</v>
      </c>
      <c r="B17147" s="32" t="s">
        <v>15</v>
      </c>
      <c r="C17147" s="32" t="s">
        <v>138</v>
      </c>
      <c r="D17147" s="33">
        <v>25397</v>
      </c>
    </row>
    <row r="17148" spans="1:4">
      <c r="A17148" s="32">
        <v>2001</v>
      </c>
      <c r="B17148" s="32" t="s">
        <v>4</v>
      </c>
      <c r="C17148" s="32" t="s">
        <v>138</v>
      </c>
      <c r="D17148" s="33">
        <v>21697</v>
      </c>
    </row>
    <row r="17149" spans="1:4">
      <c r="A17149" s="32">
        <v>2001</v>
      </c>
      <c r="B17149" s="32" t="s">
        <v>5</v>
      </c>
      <c r="C17149" s="32" t="s">
        <v>138</v>
      </c>
      <c r="D17149" s="33">
        <v>20159</v>
      </c>
    </row>
    <row r="17150" spans="1:4">
      <c r="A17150" s="32">
        <v>2001</v>
      </c>
      <c r="B17150" s="32" t="s">
        <v>6</v>
      </c>
      <c r="C17150" s="32" t="s">
        <v>138</v>
      </c>
      <c r="D17150" s="33">
        <v>21338</v>
      </c>
    </row>
    <row r="17151" spans="1:4">
      <c r="A17151" s="32">
        <v>2001</v>
      </c>
      <c r="B17151" s="32" t="s">
        <v>7</v>
      </c>
      <c r="C17151" s="32" t="s">
        <v>138</v>
      </c>
      <c r="D17151" s="33">
        <v>18203</v>
      </c>
    </row>
    <row r="17152" spans="1:4">
      <c r="A17152" s="32">
        <v>2001</v>
      </c>
      <c r="B17152" s="32" t="s">
        <v>8</v>
      </c>
      <c r="C17152" s="32" t="s">
        <v>138</v>
      </c>
      <c r="D17152" s="33">
        <v>14451</v>
      </c>
    </row>
    <row r="17153" spans="1:4">
      <c r="A17153" s="32">
        <v>2001</v>
      </c>
      <c r="B17153" s="32" t="s">
        <v>9</v>
      </c>
      <c r="C17153" s="32" t="s">
        <v>138</v>
      </c>
      <c r="D17153" s="33">
        <v>16152</v>
      </c>
    </row>
    <row r="17154" spans="1:4">
      <c r="A17154" s="32">
        <v>2001</v>
      </c>
      <c r="B17154" s="32" t="s">
        <v>10</v>
      </c>
      <c r="C17154" s="32" t="s">
        <v>138</v>
      </c>
      <c r="D17154" s="33">
        <v>17594</v>
      </c>
    </row>
    <row r="17155" spans="1:4">
      <c r="A17155" s="32">
        <v>2001</v>
      </c>
      <c r="B17155" s="32" t="s">
        <v>11</v>
      </c>
      <c r="C17155" s="32" t="s">
        <v>138</v>
      </c>
      <c r="D17155" s="33">
        <v>17971</v>
      </c>
    </row>
    <row r="17156" spans="1:4">
      <c r="A17156" s="32">
        <v>2001</v>
      </c>
      <c r="B17156" s="32" t="s">
        <v>12</v>
      </c>
      <c r="C17156" s="32" t="s">
        <v>138</v>
      </c>
      <c r="D17156" s="33">
        <v>20395</v>
      </c>
    </row>
    <row r="17157" spans="1:4">
      <c r="A17157" s="32">
        <v>2001</v>
      </c>
      <c r="B17157" s="32" t="s">
        <v>13</v>
      </c>
      <c r="C17157" s="32" t="s">
        <v>138</v>
      </c>
      <c r="D17157" s="33">
        <v>19883</v>
      </c>
    </row>
    <row r="17158" spans="1:4">
      <c r="A17158" s="32">
        <v>2001</v>
      </c>
      <c r="B17158" s="32" t="s">
        <v>14</v>
      </c>
      <c r="C17158" s="32" t="s">
        <v>138</v>
      </c>
      <c r="D17158" s="33">
        <v>18770</v>
      </c>
    </row>
    <row r="17159" spans="1:4">
      <c r="A17159" s="32">
        <v>2001</v>
      </c>
      <c r="B17159" s="32" t="s">
        <v>15</v>
      </c>
      <c r="C17159" s="32" t="s">
        <v>138</v>
      </c>
      <c r="D17159" s="33">
        <v>14303</v>
      </c>
    </row>
    <row r="17160" spans="1:4">
      <c r="A17160" s="32">
        <v>2002</v>
      </c>
      <c r="B17160" s="32" t="s">
        <v>4</v>
      </c>
      <c r="C17160" s="32" t="s">
        <v>138</v>
      </c>
      <c r="D17160" s="33">
        <v>8508</v>
      </c>
    </row>
    <row r="17161" spans="1:4">
      <c r="A17161" s="32">
        <v>2002</v>
      </c>
      <c r="B17161" s="32" t="s">
        <v>5</v>
      </c>
      <c r="C17161" s="32" t="s">
        <v>138</v>
      </c>
      <c r="D17161" s="33">
        <v>17352</v>
      </c>
    </row>
    <row r="17162" spans="1:4">
      <c r="A17162" s="32">
        <v>2002</v>
      </c>
      <c r="B17162" s="32" t="s">
        <v>6</v>
      </c>
      <c r="C17162" s="32" t="s">
        <v>138</v>
      </c>
      <c r="D17162" s="33">
        <v>18506</v>
      </c>
    </row>
    <row r="17163" spans="1:4">
      <c r="A17163" s="32">
        <v>2002</v>
      </c>
      <c r="B17163" s="32" t="s">
        <v>7</v>
      </c>
      <c r="C17163" s="32" t="s">
        <v>138</v>
      </c>
      <c r="D17163" s="33">
        <v>26129</v>
      </c>
    </row>
    <row r="17164" spans="1:4">
      <c r="A17164" s="32">
        <v>2002</v>
      </c>
      <c r="B17164" s="32" t="s">
        <v>8</v>
      </c>
      <c r="C17164" s="32" t="s">
        <v>138</v>
      </c>
      <c r="D17164" s="33">
        <v>30564.522709002002</v>
      </c>
    </row>
    <row r="17165" spans="1:4">
      <c r="A17165" s="32">
        <v>2002</v>
      </c>
      <c r="B17165" s="32" t="s">
        <v>9</v>
      </c>
      <c r="C17165" s="32" t="s">
        <v>138</v>
      </c>
      <c r="D17165" s="33">
        <v>18822</v>
      </c>
    </row>
    <row r="17166" spans="1:4">
      <c r="A17166" s="32">
        <v>2002</v>
      </c>
      <c r="B17166" s="32" t="s">
        <v>10</v>
      </c>
      <c r="C17166" s="32" t="s">
        <v>138</v>
      </c>
      <c r="D17166" s="33">
        <v>27841</v>
      </c>
    </row>
    <row r="17167" spans="1:4">
      <c r="A17167" s="32">
        <v>2002</v>
      </c>
      <c r="B17167" s="32" t="s">
        <v>11</v>
      </c>
      <c r="C17167" s="32" t="s">
        <v>138</v>
      </c>
      <c r="D17167" s="33">
        <v>26832</v>
      </c>
    </row>
    <row r="17168" spans="1:4">
      <c r="A17168" s="32">
        <v>2002</v>
      </c>
      <c r="B17168" s="32" t="s">
        <v>12</v>
      </c>
      <c r="C17168" s="32" t="s">
        <v>138</v>
      </c>
      <c r="D17168" s="33">
        <v>39459</v>
      </c>
    </row>
    <row r="17169" spans="1:4">
      <c r="A17169" s="32">
        <v>2002</v>
      </c>
      <c r="B17169" s="32" t="s">
        <v>13</v>
      </c>
      <c r="C17169" s="32" t="s">
        <v>138</v>
      </c>
      <c r="D17169" s="33">
        <v>46789</v>
      </c>
    </row>
    <row r="17170" spans="1:4">
      <c r="A17170" s="32">
        <v>2002</v>
      </c>
      <c r="B17170" s="32" t="s">
        <v>14</v>
      </c>
      <c r="C17170" s="32" t="s">
        <v>138</v>
      </c>
      <c r="D17170" s="33">
        <v>47928</v>
      </c>
    </row>
    <row r="17171" spans="1:4">
      <c r="A17171" s="32">
        <v>2002</v>
      </c>
      <c r="B17171" s="32" t="s">
        <v>15</v>
      </c>
      <c r="C17171" s="32" t="s">
        <v>138</v>
      </c>
      <c r="D17171" s="33">
        <v>46537.331312975701</v>
      </c>
    </row>
    <row r="17172" spans="1:4">
      <c r="A17172" s="32">
        <v>2003</v>
      </c>
      <c r="B17172" s="32" t="s">
        <v>4</v>
      </c>
      <c r="C17172" s="32" t="s">
        <v>138</v>
      </c>
      <c r="D17172" s="33">
        <v>39710</v>
      </c>
    </row>
    <row r="17173" spans="1:4">
      <c r="A17173" s="32">
        <v>2003</v>
      </c>
      <c r="B17173" s="32" t="s">
        <v>5</v>
      </c>
      <c r="C17173" s="32" t="s">
        <v>138</v>
      </c>
      <c r="D17173" s="33">
        <v>37295</v>
      </c>
    </row>
    <row r="17174" spans="1:4">
      <c r="A17174" s="32">
        <v>2003</v>
      </c>
      <c r="B17174" s="32" t="s">
        <v>6</v>
      </c>
      <c r="C17174" s="32" t="s">
        <v>138</v>
      </c>
      <c r="D17174" s="33">
        <v>37532.122498492099</v>
      </c>
    </row>
    <row r="17175" spans="1:4">
      <c r="A17175" s="32">
        <v>2003</v>
      </c>
      <c r="B17175" s="32" t="s">
        <v>7</v>
      </c>
      <c r="C17175" s="32" t="s">
        <v>138</v>
      </c>
      <c r="D17175" s="33">
        <v>34355</v>
      </c>
    </row>
    <row r="17176" spans="1:4">
      <c r="A17176" s="32">
        <v>2003</v>
      </c>
      <c r="B17176" s="32" t="s">
        <v>8</v>
      </c>
      <c r="C17176" s="32" t="s">
        <v>138</v>
      </c>
      <c r="D17176" s="33">
        <v>39310</v>
      </c>
    </row>
    <row r="17177" spans="1:4">
      <c r="A17177" s="32">
        <v>2003</v>
      </c>
      <c r="B17177" s="32" t="s">
        <v>9</v>
      </c>
      <c r="C17177" s="32" t="s">
        <v>138</v>
      </c>
      <c r="D17177" s="33">
        <v>39287</v>
      </c>
    </row>
    <row r="17178" spans="1:4">
      <c r="A17178" s="32">
        <v>2003</v>
      </c>
      <c r="B17178" s="32" t="s">
        <v>10</v>
      </c>
      <c r="C17178" s="32" t="s">
        <v>138</v>
      </c>
      <c r="D17178" s="33">
        <v>37272</v>
      </c>
    </row>
    <row r="17179" spans="1:4">
      <c r="A17179" s="32">
        <v>2003</v>
      </c>
      <c r="B17179" s="32" t="s">
        <v>11</v>
      </c>
      <c r="C17179" s="32" t="s">
        <v>138</v>
      </c>
      <c r="D17179" s="33">
        <v>40060</v>
      </c>
    </row>
    <row r="17180" spans="1:4">
      <c r="A17180" s="32">
        <v>2003</v>
      </c>
      <c r="B17180" s="32" t="s">
        <v>12</v>
      </c>
      <c r="C17180" s="32" t="s">
        <v>138</v>
      </c>
      <c r="D17180" s="33">
        <v>43156</v>
      </c>
    </row>
    <row r="17181" spans="1:4">
      <c r="A17181" s="32">
        <v>2003</v>
      </c>
      <c r="B17181" s="32" t="s">
        <v>13</v>
      </c>
      <c r="C17181" s="32" t="s">
        <v>138</v>
      </c>
      <c r="D17181" s="33">
        <v>43436</v>
      </c>
    </row>
    <row r="17182" spans="1:4">
      <c r="A17182" s="32">
        <v>2003</v>
      </c>
      <c r="B17182" s="32" t="s">
        <v>14</v>
      </c>
      <c r="C17182" s="32" t="s">
        <v>138</v>
      </c>
      <c r="D17182" s="33">
        <v>36463</v>
      </c>
    </row>
    <row r="17183" spans="1:4">
      <c r="A17183" s="32">
        <v>2003</v>
      </c>
      <c r="B17183" s="32" t="s">
        <v>15</v>
      </c>
      <c r="C17183" s="32" t="s">
        <v>138</v>
      </c>
      <c r="D17183" s="33">
        <v>37505</v>
      </c>
    </row>
    <row r="17184" spans="1:4">
      <c r="A17184" s="32">
        <v>2004</v>
      </c>
      <c r="B17184" s="32" t="s">
        <v>4</v>
      </c>
      <c r="C17184" s="32" t="s">
        <v>138</v>
      </c>
      <c r="D17184" s="33">
        <v>13976</v>
      </c>
    </row>
    <row r="17185" spans="1:4">
      <c r="A17185" s="32">
        <v>2004</v>
      </c>
      <c r="B17185" s="32" t="s">
        <v>5</v>
      </c>
      <c r="C17185" s="32" t="s">
        <v>138</v>
      </c>
      <c r="D17185" s="33">
        <v>39574.041706687203</v>
      </c>
    </row>
    <row r="17186" spans="1:4">
      <c r="A17186" s="32">
        <v>2004</v>
      </c>
      <c r="B17186" s="32" t="s">
        <v>6</v>
      </c>
      <c r="C17186" s="32" t="s">
        <v>138</v>
      </c>
      <c r="D17186" s="33">
        <v>39057</v>
      </c>
    </row>
    <row r="17187" spans="1:4">
      <c r="A17187" s="32">
        <v>2004</v>
      </c>
      <c r="B17187" s="32" t="s">
        <v>7</v>
      </c>
      <c r="C17187" s="32" t="s">
        <v>138</v>
      </c>
      <c r="D17187" s="33">
        <v>33251</v>
      </c>
    </row>
    <row r="17188" spans="1:4">
      <c r="A17188" s="32">
        <v>2004</v>
      </c>
      <c r="B17188" s="32" t="s">
        <v>8</v>
      </c>
      <c r="C17188" s="32" t="s">
        <v>138</v>
      </c>
      <c r="D17188" s="33">
        <v>33002</v>
      </c>
    </row>
    <row r="17189" spans="1:4">
      <c r="A17189" s="32">
        <v>2004</v>
      </c>
      <c r="B17189" s="32" t="s">
        <v>9</v>
      </c>
      <c r="C17189" s="32" t="s">
        <v>138</v>
      </c>
      <c r="D17189" s="33">
        <v>36902</v>
      </c>
    </row>
    <row r="17190" spans="1:4">
      <c r="A17190" s="32">
        <v>2004</v>
      </c>
      <c r="B17190" s="32" t="s">
        <v>10</v>
      </c>
      <c r="C17190" s="32" t="s">
        <v>138</v>
      </c>
      <c r="D17190" s="33">
        <v>48810</v>
      </c>
    </row>
    <row r="17191" spans="1:4">
      <c r="A17191" s="32">
        <v>2004</v>
      </c>
      <c r="B17191" s="32" t="s">
        <v>11</v>
      </c>
      <c r="C17191" s="32" t="s">
        <v>138</v>
      </c>
      <c r="D17191" s="33">
        <v>42260</v>
      </c>
    </row>
    <row r="17192" spans="1:4">
      <c r="A17192" s="32">
        <v>2004</v>
      </c>
      <c r="B17192" s="32" t="s">
        <v>12</v>
      </c>
      <c r="C17192" s="32" t="s">
        <v>138</v>
      </c>
      <c r="D17192" s="33">
        <v>48825.925487426699</v>
      </c>
    </row>
    <row r="17193" spans="1:4">
      <c r="A17193" s="32">
        <v>2004</v>
      </c>
      <c r="B17193" s="32" t="s">
        <v>13</v>
      </c>
      <c r="C17193" s="32" t="s">
        <v>138</v>
      </c>
      <c r="D17193" s="33">
        <v>38359</v>
      </c>
    </row>
    <row r="17194" spans="1:4">
      <c r="A17194" s="32">
        <v>2004</v>
      </c>
      <c r="B17194" s="32" t="s">
        <v>14</v>
      </c>
      <c r="C17194" s="32" t="s">
        <v>138</v>
      </c>
      <c r="D17194" s="33">
        <v>43651.162343347103</v>
      </c>
    </row>
    <row r="17195" spans="1:4">
      <c r="A17195" s="32">
        <v>2004</v>
      </c>
      <c r="B17195" s="32" t="s">
        <v>15</v>
      </c>
      <c r="C17195" s="32" t="s">
        <v>138</v>
      </c>
      <c r="D17195" s="33">
        <v>50172.8059887825</v>
      </c>
    </row>
    <row r="17196" spans="1:4">
      <c r="A17196" s="32">
        <v>2005</v>
      </c>
      <c r="B17196" s="32" t="s">
        <v>4</v>
      </c>
      <c r="C17196" s="32" t="s">
        <v>138</v>
      </c>
      <c r="D17196" s="33">
        <v>39451</v>
      </c>
    </row>
    <row r="17197" spans="1:4">
      <c r="A17197" s="32">
        <v>2005</v>
      </c>
      <c r="B17197" s="32" t="s">
        <v>5</v>
      </c>
      <c r="C17197" s="32" t="s">
        <v>138</v>
      </c>
      <c r="D17197" s="33">
        <v>27388</v>
      </c>
    </row>
    <row r="17198" spans="1:4">
      <c r="A17198" s="32">
        <v>2005</v>
      </c>
      <c r="B17198" s="32" t="s">
        <v>6</v>
      </c>
      <c r="C17198" s="32" t="s">
        <v>138</v>
      </c>
      <c r="D17198" s="33">
        <v>34277</v>
      </c>
    </row>
    <row r="17199" spans="1:4">
      <c r="A17199" s="32">
        <v>2005</v>
      </c>
      <c r="B17199" s="32" t="s">
        <v>7</v>
      </c>
      <c r="C17199" s="32" t="s">
        <v>138</v>
      </c>
      <c r="D17199" s="33">
        <v>34911</v>
      </c>
    </row>
    <row r="17200" spans="1:4">
      <c r="A17200" s="32">
        <v>2005</v>
      </c>
      <c r="B17200" s="32" t="s">
        <v>8</v>
      </c>
      <c r="C17200" s="32" t="s">
        <v>138</v>
      </c>
      <c r="D17200" s="33">
        <v>32238</v>
      </c>
    </row>
    <row r="17201" spans="1:4">
      <c r="A17201" s="32">
        <v>2005</v>
      </c>
      <c r="B17201" s="32" t="s">
        <v>9</v>
      </c>
      <c r="C17201" s="32" t="s">
        <v>138</v>
      </c>
      <c r="D17201" s="33">
        <v>14122</v>
      </c>
    </row>
    <row r="17202" spans="1:4">
      <c r="A17202" s="32">
        <v>2005</v>
      </c>
      <c r="B17202" s="32" t="s">
        <v>10</v>
      </c>
      <c r="C17202" s="32" t="s">
        <v>138</v>
      </c>
      <c r="D17202" s="33">
        <v>16983</v>
      </c>
    </row>
    <row r="17203" spans="1:4">
      <c r="A17203" s="32">
        <v>2005</v>
      </c>
      <c r="B17203" s="32" t="s">
        <v>11</v>
      </c>
      <c r="C17203" s="32" t="s">
        <v>138</v>
      </c>
      <c r="D17203" s="33">
        <v>29409.589611879099</v>
      </c>
    </row>
    <row r="17204" spans="1:4">
      <c r="A17204" s="32">
        <v>2005</v>
      </c>
      <c r="B17204" s="32" t="s">
        <v>12</v>
      </c>
      <c r="C17204" s="32" t="s">
        <v>138</v>
      </c>
      <c r="D17204" s="33">
        <v>31228.606388114102</v>
      </c>
    </row>
    <row r="17205" spans="1:4">
      <c r="A17205" s="32">
        <v>2005</v>
      </c>
      <c r="B17205" s="32" t="s">
        <v>13</v>
      </c>
      <c r="C17205" s="32" t="s">
        <v>138</v>
      </c>
      <c r="D17205" s="33">
        <v>26729.230523562201</v>
      </c>
    </row>
    <row r="17206" spans="1:4">
      <c r="A17206" s="32">
        <v>2005</v>
      </c>
      <c r="B17206" s="32" t="s">
        <v>14</v>
      </c>
      <c r="C17206" s="32" t="s">
        <v>138</v>
      </c>
      <c r="D17206" s="33">
        <v>29219</v>
      </c>
    </row>
    <row r="17207" spans="1:4">
      <c r="A17207" s="32">
        <v>2005</v>
      </c>
      <c r="B17207" s="32" t="s">
        <v>15</v>
      </c>
      <c r="C17207" s="32" t="s">
        <v>138</v>
      </c>
      <c r="D17207" s="33">
        <v>29167.866980733801</v>
      </c>
    </row>
    <row r="17208" spans="1:4">
      <c r="A17208" s="32">
        <v>2006</v>
      </c>
      <c r="B17208" s="32" t="s">
        <v>4</v>
      </c>
      <c r="C17208" s="32" t="s">
        <v>138</v>
      </c>
      <c r="D17208" s="33">
        <v>34490</v>
      </c>
    </row>
    <row r="17209" spans="1:4">
      <c r="A17209" s="32">
        <v>2006</v>
      </c>
      <c r="B17209" s="32" t="s">
        <v>5</v>
      </c>
      <c r="C17209" s="32" t="s">
        <v>138</v>
      </c>
      <c r="D17209" s="33">
        <v>30107</v>
      </c>
    </row>
    <row r="17210" spans="1:4">
      <c r="A17210" s="32">
        <v>2006</v>
      </c>
      <c r="B17210" s="32" t="s">
        <v>6</v>
      </c>
      <c r="C17210" s="32" t="s">
        <v>138</v>
      </c>
      <c r="D17210" s="33">
        <v>31744</v>
      </c>
    </row>
    <row r="17211" spans="1:4">
      <c r="A17211" s="32">
        <v>2006</v>
      </c>
      <c r="B17211" s="32" t="s">
        <v>7</v>
      </c>
      <c r="C17211" s="32" t="s">
        <v>138</v>
      </c>
      <c r="D17211" s="33">
        <v>28195</v>
      </c>
    </row>
    <row r="17212" spans="1:4">
      <c r="A17212" s="32">
        <v>2006</v>
      </c>
      <c r="B17212" s="32" t="s">
        <v>8</v>
      </c>
      <c r="C17212" s="32" t="s">
        <v>138</v>
      </c>
      <c r="D17212" s="33">
        <v>25645</v>
      </c>
    </row>
    <row r="17213" spans="1:4">
      <c r="A17213" s="32">
        <v>2006</v>
      </c>
      <c r="B17213" s="32" t="s">
        <v>9</v>
      </c>
      <c r="C17213" s="32" t="s">
        <v>138</v>
      </c>
      <c r="D17213" s="33">
        <v>22724</v>
      </c>
    </row>
    <row r="17214" spans="1:4">
      <c r="A17214" s="32">
        <v>2006</v>
      </c>
      <c r="B17214" s="32" t="s">
        <v>10</v>
      </c>
      <c r="C17214" s="32" t="s">
        <v>138</v>
      </c>
      <c r="D17214" s="33">
        <v>31657</v>
      </c>
    </row>
    <row r="17215" spans="1:4">
      <c r="A17215" s="32">
        <v>2006</v>
      </c>
      <c r="B17215" s="32" t="s">
        <v>11</v>
      </c>
      <c r="C17215" s="32" t="s">
        <v>138</v>
      </c>
      <c r="D17215" s="33">
        <v>31122.212148433999</v>
      </c>
    </row>
    <row r="17216" spans="1:4">
      <c r="A17216" s="32">
        <v>2006</v>
      </c>
      <c r="B17216" s="32" t="s">
        <v>12</v>
      </c>
      <c r="C17216" s="32" t="s">
        <v>138</v>
      </c>
      <c r="D17216" s="33">
        <v>30457</v>
      </c>
    </row>
    <row r="17217" spans="1:4">
      <c r="A17217" s="32">
        <v>2006</v>
      </c>
      <c r="B17217" s="32" t="s">
        <v>13</v>
      </c>
      <c r="C17217" s="32" t="s">
        <v>138</v>
      </c>
      <c r="D17217" s="33">
        <v>31316</v>
      </c>
    </row>
    <row r="17218" spans="1:4">
      <c r="A17218" s="32">
        <v>2006</v>
      </c>
      <c r="B17218" s="32" t="s">
        <v>14</v>
      </c>
      <c r="C17218" s="32" t="s">
        <v>138</v>
      </c>
      <c r="D17218" s="33">
        <v>27253.5828366725</v>
      </c>
    </row>
    <row r="17219" spans="1:4">
      <c r="A17219" s="32">
        <v>2006</v>
      </c>
      <c r="B17219" s="32" t="s">
        <v>15</v>
      </c>
      <c r="C17219" s="32" t="s">
        <v>138</v>
      </c>
      <c r="D17219" s="33">
        <v>28496</v>
      </c>
    </row>
    <row r="17220" spans="1:4">
      <c r="A17220" s="32">
        <v>2007</v>
      </c>
      <c r="B17220" s="32" t="s">
        <v>4</v>
      </c>
      <c r="C17220" s="32" t="s">
        <v>138</v>
      </c>
      <c r="D17220" s="33">
        <v>31817</v>
      </c>
    </row>
    <row r="17221" spans="1:4">
      <c r="A17221" s="32">
        <v>2007</v>
      </c>
      <c r="B17221" s="32" t="s">
        <v>5</v>
      </c>
      <c r="C17221" s="32" t="s">
        <v>138</v>
      </c>
      <c r="D17221" s="33">
        <v>24135</v>
      </c>
    </row>
    <row r="17222" spans="1:4">
      <c r="A17222" s="32">
        <v>2007</v>
      </c>
      <c r="B17222" s="32" t="s">
        <v>6</v>
      </c>
      <c r="C17222" s="32" t="s">
        <v>138</v>
      </c>
      <c r="D17222" s="33">
        <v>21418</v>
      </c>
    </row>
    <row r="17223" spans="1:4">
      <c r="A17223" s="32">
        <v>2007</v>
      </c>
      <c r="B17223" s="32" t="s">
        <v>7</v>
      </c>
      <c r="C17223" s="32" t="s">
        <v>138</v>
      </c>
      <c r="D17223" s="33">
        <v>21877</v>
      </c>
    </row>
    <row r="17224" spans="1:4">
      <c r="A17224" s="32">
        <v>2007</v>
      </c>
      <c r="B17224" s="32" t="s">
        <v>8</v>
      </c>
      <c r="C17224" s="32" t="s">
        <v>138</v>
      </c>
      <c r="D17224" s="33">
        <v>23663</v>
      </c>
    </row>
    <row r="17225" spans="1:4">
      <c r="A17225" s="32">
        <v>2007</v>
      </c>
      <c r="B17225" s="32" t="s">
        <v>9</v>
      </c>
      <c r="C17225" s="32" t="s">
        <v>138</v>
      </c>
      <c r="D17225" s="33">
        <v>20568</v>
      </c>
    </row>
    <row r="17226" spans="1:4">
      <c r="A17226" s="32">
        <v>2007</v>
      </c>
      <c r="B17226" s="32" t="s">
        <v>10</v>
      </c>
      <c r="C17226" s="32" t="s">
        <v>138</v>
      </c>
      <c r="D17226" s="33">
        <v>19709.427185175598</v>
      </c>
    </row>
    <row r="17227" spans="1:4">
      <c r="A17227" s="32">
        <v>2007</v>
      </c>
      <c r="B17227" s="32" t="s">
        <v>11</v>
      </c>
      <c r="C17227" s="32" t="s">
        <v>138</v>
      </c>
      <c r="D17227" s="33">
        <v>26968</v>
      </c>
    </row>
    <row r="17228" spans="1:4">
      <c r="A17228" s="32">
        <v>2007</v>
      </c>
      <c r="B17228" s="32" t="s">
        <v>12</v>
      </c>
      <c r="C17228" s="32" t="s">
        <v>138</v>
      </c>
      <c r="D17228" s="33">
        <v>36258</v>
      </c>
    </row>
    <row r="17229" spans="1:4">
      <c r="A17229" s="32">
        <v>2007</v>
      </c>
      <c r="B17229" s="32" t="s">
        <v>13</v>
      </c>
      <c r="C17229" s="32" t="s">
        <v>138</v>
      </c>
      <c r="D17229" s="33">
        <v>26832.322779094899</v>
      </c>
    </row>
    <row r="17230" spans="1:4">
      <c r="A17230" s="32">
        <v>2007</v>
      </c>
      <c r="B17230" s="32" t="s">
        <v>14</v>
      </c>
      <c r="C17230" s="32" t="s">
        <v>138</v>
      </c>
      <c r="D17230" s="33">
        <v>25806.620100763001</v>
      </c>
    </row>
    <row r="17231" spans="1:4">
      <c r="A17231" s="32">
        <v>2007</v>
      </c>
      <c r="B17231" s="32" t="s">
        <v>15</v>
      </c>
      <c r="C17231" s="32" t="s">
        <v>138</v>
      </c>
      <c r="D17231" s="33">
        <v>22033</v>
      </c>
    </row>
    <row r="17232" spans="1:4">
      <c r="A17232" s="32">
        <v>2008</v>
      </c>
      <c r="B17232" s="32" t="s">
        <v>4</v>
      </c>
      <c r="C17232" s="32" t="s">
        <v>138</v>
      </c>
      <c r="D17232" s="33">
        <v>28247</v>
      </c>
    </row>
    <row r="17233" spans="1:4">
      <c r="A17233" s="32">
        <v>2008</v>
      </c>
      <c r="B17233" s="32" t="s">
        <v>5</v>
      </c>
      <c r="C17233" s="32" t="s">
        <v>138</v>
      </c>
      <c r="D17233" s="33">
        <v>21931</v>
      </c>
    </row>
    <row r="17234" spans="1:4">
      <c r="A17234" s="32">
        <v>2008</v>
      </c>
      <c r="B17234" s="32" t="s">
        <v>6</v>
      </c>
      <c r="C17234" s="32" t="s">
        <v>138</v>
      </c>
      <c r="D17234" s="33">
        <v>19024</v>
      </c>
    </row>
    <row r="17235" spans="1:4">
      <c r="A17235" s="32">
        <v>2008</v>
      </c>
      <c r="B17235" s="32" t="s">
        <v>7</v>
      </c>
      <c r="C17235" s="32" t="s">
        <v>138</v>
      </c>
      <c r="D17235" s="33">
        <v>20642</v>
      </c>
    </row>
    <row r="17236" spans="1:4">
      <c r="A17236" s="32">
        <v>2008</v>
      </c>
      <c r="B17236" s="32" t="s">
        <v>8</v>
      </c>
      <c r="C17236" s="32" t="s">
        <v>138</v>
      </c>
      <c r="D17236" s="33">
        <v>24024</v>
      </c>
    </row>
    <row r="17237" spans="1:4">
      <c r="A17237" s="32">
        <v>2008</v>
      </c>
      <c r="B17237" s="32" t="s">
        <v>9</v>
      </c>
      <c r="C17237" s="32" t="s">
        <v>138</v>
      </c>
      <c r="D17237" s="33">
        <v>21101</v>
      </c>
    </row>
    <row r="17238" spans="1:4">
      <c r="A17238" s="32">
        <v>2008</v>
      </c>
      <c r="B17238" s="32" t="s">
        <v>10</v>
      </c>
      <c r="C17238" s="32" t="s">
        <v>138</v>
      </c>
      <c r="D17238" s="33">
        <v>24945</v>
      </c>
    </row>
    <row r="17239" spans="1:4">
      <c r="A17239" s="32">
        <v>2008</v>
      </c>
      <c r="B17239" s="32" t="s">
        <v>11</v>
      </c>
      <c r="C17239" s="32" t="s">
        <v>138</v>
      </c>
      <c r="D17239" s="33">
        <v>21749.119472996899</v>
      </c>
    </row>
    <row r="17240" spans="1:4">
      <c r="A17240" s="32">
        <v>2008</v>
      </c>
      <c r="B17240" s="32" t="s">
        <v>12</v>
      </c>
      <c r="C17240" s="32" t="s">
        <v>138</v>
      </c>
      <c r="D17240" s="33">
        <v>19588.379862972401</v>
      </c>
    </row>
    <row r="17241" spans="1:4">
      <c r="A17241" s="32">
        <v>2008</v>
      </c>
      <c r="B17241" s="32" t="s">
        <v>13</v>
      </c>
      <c r="C17241" s="32" t="s">
        <v>138</v>
      </c>
      <c r="D17241" s="33">
        <v>20697</v>
      </c>
    </row>
    <row r="17242" spans="1:4">
      <c r="A17242" s="32">
        <v>2008</v>
      </c>
      <c r="B17242" s="32" t="s">
        <v>14</v>
      </c>
      <c r="C17242" s="32" t="s">
        <v>138</v>
      </c>
      <c r="D17242" s="33">
        <v>19649</v>
      </c>
    </row>
    <row r="17243" spans="1:4">
      <c r="A17243" s="32">
        <v>2008</v>
      </c>
      <c r="B17243" s="32" t="s">
        <v>15</v>
      </c>
      <c r="C17243" s="32" t="s">
        <v>138</v>
      </c>
      <c r="D17243" s="33">
        <v>13935.592320874701</v>
      </c>
    </row>
    <row r="17244" spans="1:4">
      <c r="A17244" s="32">
        <v>2009</v>
      </c>
      <c r="B17244" s="32" t="s">
        <v>4</v>
      </c>
      <c r="C17244" s="32" t="s">
        <v>138</v>
      </c>
      <c r="D17244" s="33">
        <v>23046.719806441801</v>
      </c>
    </row>
    <row r="17245" spans="1:4">
      <c r="A17245" s="32">
        <v>2009</v>
      </c>
      <c r="B17245" s="32" t="s">
        <v>5</v>
      </c>
      <c r="C17245" s="32" t="s">
        <v>138</v>
      </c>
      <c r="D17245" s="33">
        <v>17729.356018287901</v>
      </c>
    </row>
    <row r="17246" spans="1:4">
      <c r="A17246" s="32">
        <v>2009</v>
      </c>
      <c r="B17246" s="32" t="s">
        <v>6</v>
      </c>
      <c r="C17246" s="32" t="s">
        <v>138</v>
      </c>
      <c r="D17246" s="33">
        <v>18413.248061752802</v>
      </c>
    </row>
    <row r="17247" spans="1:4">
      <c r="A17247" s="32">
        <v>2009</v>
      </c>
      <c r="B17247" s="32" t="s">
        <v>7</v>
      </c>
      <c r="C17247" s="32" t="s">
        <v>138</v>
      </c>
      <c r="D17247" s="33">
        <v>19656.212606837202</v>
      </c>
    </row>
    <row r="17248" spans="1:4">
      <c r="A17248" s="32">
        <v>2009</v>
      </c>
      <c r="B17248" s="32" t="s">
        <v>8</v>
      </c>
      <c r="C17248" s="32" t="s">
        <v>138</v>
      </c>
      <c r="D17248" s="33">
        <v>18154</v>
      </c>
    </row>
    <row r="17249" spans="1:4">
      <c r="A17249" s="32">
        <v>2009</v>
      </c>
      <c r="B17249" s="32" t="s">
        <v>9</v>
      </c>
      <c r="C17249" s="32" t="s">
        <v>138</v>
      </c>
      <c r="D17249" s="33">
        <v>21274.518545983301</v>
      </c>
    </row>
    <row r="17250" spans="1:4">
      <c r="A17250" s="32">
        <v>2009</v>
      </c>
      <c r="B17250" s="32" t="s">
        <v>10</v>
      </c>
      <c r="C17250" s="32" t="s">
        <v>138</v>
      </c>
      <c r="D17250" s="33">
        <v>15774.7807385673</v>
      </c>
    </row>
    <row r="17251" spans="1:4">
      <c r="A17251" s="32">
        <v>2009</v>
      </c>
      <c r="B17251" s="32" t="s">
        <v>11</v>
      </c>
      <c r="C17251" s="32" t="s">
        <v>138</v>
      </c>
      <c r="D17251" s="33">
        <v>22856.969186689701</v>
      </c>
    </row>
    <row r="17252" spans="1:4">
      <c r="A17252" s="32">
        <v>2009</v>
      </c>
      <c r="B17252" s="32" t="s">
        <v>12</v>
      </c>
      <c r="C17252" s="32" t="s">
        <v>138</v>
      </c>
      <c r="D17252" s="33">
        <v>29248.416932875702</v>
      </c>
    </row>
    <row r="17253" spans="1:4">
      <c r="A17253" s="32">
        <v>2009</v>
      </c>
      <c r="B17253" s="32" t="s">
        <v>13</v>
      </c>
      <c r="C17253" s="32" t="s">
        <v>138</v>
      </c>
      <c r="D17253" s="33">
        <v>30787.659709006399</v>
      </c>
    </row>
    <row r="17254" spans="1:4">
      <c r="A17254" s="32">
        <v>2009</v>
      </c>
      <c r="B17254" s="32" t="s">
        <v>14</v>
      </c>
      <c r="C17254" s="32" t="s">
        <v>138</v>
      </c>
      <c r="D17254" s="33">
        <v>27503</v>
      </c>
    </row>
    <row r="17255" spans="1:4">
      <c r="A17255" s="32">
        <v>2009</v>
      </c>
      <c r="B17255" s="32" t="s">
        <v>15</v>
      </c>
      <c r="C17255" s="32" t="s">
        <v>138</v>
      </c>
      <c r="D17255" s="33">
        <v>21157</v>
      </c>
    </row>
    <row r="17256" spans="1:4">
      <c r="A17256" s="32">
        <v>2010</v>
      </c>
      <c r="B17256" s="32" t="s">
        <v>4</v>
      </c>
      <c r="C17256" s="32" t="s">
        <v>138</v>
      </c>
      <c r="D17256" s="33">
        <v>32696.359262837501</v>
      </c>
    </row>
    <row r="17257" spans="1:4">
      <c r="A17257" s="32">
        <v>2010</v>
      </c>
      <c r="B17257" s="32" t="s">
        <v>5</v>
      </c>
      <c r="C17257" s="32" t="s">
        <v>138</v>
      </c>
      <c r="D17257" s="33">
        <v>19071.739791829899</v>
      </c>
    </row>
    <row r="17258" spans="1:4">
      <c r="A17258" s="32">
        <v>2010</v>
      </c>
      <c r="B17258" s="32" t="s">
        <v>6</v>
      </c>
      <c r="C17258" s="32" t="s">
        <v>138</v>
      </c>
      <c r="D17258" s="33">
        <v>22522.425290496401</v>
      </c>
    </row>
    <row r="17259" spans="1:4">
      <c r="A17259" s="32">
        <v>2010</v>
      </c>
      <c r="B17259" s="32" t="s">
        <v>7</v>
      </c>
      <c r="C17259" s="32" t="s">
        <v>138</v>
      </c>
      <c r="D17259" s="33">
        <v>23821</v>
      </c>
    </row>
    <row r="17260" spans="1:4">
      <c r="A17260" s="32">
        <v>2010</v>
      </c>
      <c r="B17260" s="32" t="s">
        <v>8</v>
      </c>
      <c r="C17260" s="32" t="s">
        <v>138</v>
      </c>
      <c r="D17260" s="33">
        <v>23943.001782531901</v>
      </c>
    </row>
    <row r="17261" spans="1:4">
      <c r="A17261" s="32">
        <v>2010</v>
      </c>
      <c r="B17261" s="32" t="s">
        <v>9</v>
      </c>
      <c r="C17261" s="32" t="s">
        <v>138</v>
      </c>
      <c r="D17261" s="33">
        <v>15483.9091257169</v>
      </c>
    </row>
    <row r="17262" spans="1:4">
      <c r="A17262" s="32">
        <v>2010</v>
      </c>
      <c r="B17262" s="32" t="s">
        <v>10</v>
      </c>
      <c r="C17262" s="32" t="s">
        <v>138</v>
      </c>
      <c r="D17262" s="33">
        <v>14716.952450740901</v>
      </c>
    </row>
    <row r="17263" spans="1:4">
      <c r="A17263" s="32">
        <v>2010</v>
      </c>
      <c r="B17263" s="32" t="s">
        <v>11</v>
      </c>
      <c r="C17263" s="32" t="s">
        <v>138</v>
      </c>
      <c r="D17263" s="33">
        <v>17908.127936695899</v>
      </c>
    </row>
    <row r="17264" spans="1:4">
      <c r="A17264" s="32">
        <v>2010</v>
      </c>
      <c r="B17264" s="32" t="s">
        <v>12</v>
      </c>
      <c r="C17264" s="32" t="s">
        <v>138</v>
      </c>
      <c r="D17264" s="33">
        <v>21712.2802503393</v>
      </c>
    </row>
    <row r="17265" spans="1:4">
      <c r="A17265" s="32">
        <v>2010</v>
      </c>
      <c r="B17265" s="32" t="s">
        <v>13</v>
      </c>
      <c r="C17265" s="32" t="s">
        <v>138</v>
      </c>
      <c r="D17265" s="33">
        <v>21712.2802503393</v>
      </c>
    </row>
    <row r="17266" spans="1:4">
      <c r="A17266" s="32">
        <v>2010</v>
      </c>
      <c r="B17266" s="32" t="s">
        <v>14</v>
      </c>
      <c r="C17266" s="32" t="s">
        <v>138</v>
      </c>
      <c r="D17266" s="33">
        <v>21520.675935156101</v>
      </c>
    </row>
    <row r="17267" spans="1:4">
      <c r="A17267" s="32">
        <v>2010</v>
      </c>
      <c r="B17267" s="32" t="s">
        <v>15</v>
      </c>
      <c r="C17267" s="32" t="s">
        <v>138</v>
      </c>
      <c r="D17267" s="33">
        <v>20886.476864623899</v>
      </c>
    </row>
    <row r="17268" spans="1:4">
      <c r="A17268" s="32">
        <v>2011</v>
      </c>
      <c r="B17268" s="32" t="s">
        <v>4</v>
      </c>
      <c r="C17268" s="32" t="s">
        <v>138</v>
      </c>
      <c r="D17268" s="33">
        <v>19209.901029521501</v>
      </c>
    </row>
    <row r="17269" spans="1:4">
      <c r="A17269" s="32">
        <v>2011</v>
      </c>
      <c r="B17269" s="32" t="s">
        <v>5</v>
      </c>
      <c r="C17269" s="32" t="s">
        <v>138</v>
      </c>
      <c r="D17269" s="33">
        <v>18963.799854877499</v>
      </c>
    </row>
    <row r="17270" spans="1:4">
      <c r="A17270" s="32">
        <v>2011</v>
      </c>
      <c r="B17270" s="32" t="s">
        <v>6</v>
      </c>
      <c r="C17270" s="32" t="s">
        <v>138</v>
      </c>
      <c r="D17270" s="33">
        <v>18137.5637645813</v>
      </c>
    </row>
    <row r="17271" spans="1:4">
      <c r="A17271" s="32">
        <v>2011</v>
      </c>
      <c r="B17271" s="32" t="s">
        <v>7</v>
      </c>
      <c r="C17271" s="32" t="s">
        <v>138</v>
      </c>
      <c r="D17271" s="33">
        <v>14477.096495977201</v>
      </c>
    </row>
    <row r="17272" spans="1:4">
      <c r="A17272" s="32">
        <v>2011</v>
      </c>
      <c r="B17272" s="32" t="s">
        <v>8</v>
      </c>
      <c r="C17272" s="32" t="s">
        <v>138</v>
      </c>
      <c r="D17272" s="33">
        <v>17220.038836632601</v>
      </c>
    </row>
    <row r="17273" spans="1:4">
      <c r="A17273" s="32">
        <v>2011</v>
      </c>
      <c r="B17273" s="32" t="s">
        <v>9</v>
      </c>
      <c r="C17273" s="32" t="s">
        <v>138</v>
      </c>
      <c r="D17273" s="33">
        <v>12167.626325675699</v>
      </c>
    </row>
    <row r="17274" spans="1:4">
      <c r="A17274" s="32">
        <v>2011</v>
      </c>
      <c r="B17274" s="32" t="s">
        <v>10</v>
      </c>
      <c r="C17274" s="32" t="s">
        <v>138</v>
      </c>
      <c r="D17274" s="33">
        <v>14450.380569491799</v>
      </c>
    </row>
    <row r="17275" spans="1:4">
      <c r="A17275" s="32">
        <v>2011</v>
      </c>
      <c r="B17275" s="32" t="s">
        <v>11</v>
      </c>
      <c r="C17275" s="32" t="s">
        <v>138</v>
      </c>
      <c r="D17275" s="33">
        <v>17528.390378950899</v>
      </c>
    </row>
    <row r="17276" spans="1:4">
      <c r="A17276" s="32">
        <v>2011</v>
      </c>
      <c r="B17276" s="32" t="s">
        <v>12</v>
      </c>
      <c r="C17276" s="32" t="s">
        <v>138</v>
      </c>
      <c r="D17276" s="33">
        <v>12113.655552034401</v>
      </c>
    </row>
    <row r="17277" spans="1:4">
      <c r="A17277" s="32">
        <v>2011</v>
      </c>
      <c r="B17277" s="32" t="s">
        <v>13</v>
      </c>
      <c r="C17277" s="32" t="s">
        <v>138</v>
      </c>
      <c r="D17277" s="33">
        <v>11974.100610088</v>
      </c>
    </row>
    <row r="17278" spans="1:4">
      <c r="A17278" s="32">
        <v>2011</v>
      </c>
      <c r="B17278" s="32" t="s">
        <v>14</v>
      </c>
      <c r="C17278" s="32" t="s">
        <v>138</v>
      </c>
      <c r="D17278" s="33">
        <v>11556.417996091401</v>
      </c>
    </row>
    <row r="17279" spans="1:4">
      <c r="A17279" s="32">
        <v>2011</v>
      </c>
      <c r="B17279" s="32" t="s">
        <v>15</v>
      </c>
      <c r="C17279" s="32" t="s">
        <v>138</v>
      </c>
      <c r="D17279" s="33">
        <v>10688.1186757786</v>
      </c>
    </row>
    <row r="17280" spans="1:4">
      <c r="A17280" s="32">
        <v>2012</v>
      </c>
      <c r="B17280" s="32" t="s">
        <v>4</v>
      </c>
      <c r="C17280" s="32" t="s">
        <v>138</v>
      </c>
      <c r="D17280" s="33">
        <v>8560.9997549296095</v>
      </c>
    </row>
    <row r="17281" spans="1:4">
      <c r="A17281" s="32">
        <v>2012</v>
      </c>
      <c r="B17281" s="32" t="s">
        <v>5</v>
      </c>
      <c r="C17281" s="32" t="s">
        <v>138</v>
      </c>
      <c r="D17281" s="33">
        <v>6255.2693582199799</v>
      </c>
    </row>
    <row r="17282" spans="1:4">
      <c r="A17282" s="32">
        <v>2012</v>
      </c>
      <c r="B17282" s="32" t="s">
        <v>6</v>
      </c>
      <c r="C17282" s="32" t="s">
        <v>138</v>
      </c>
      <c r="D17282" s="33">
        <v>7045.0780220728602</v>
      </c>
    </row>
    <row r="17283" spans="1:4">
      <c r="A17283" s="32">
        <v>2012</v>
      </c>
      <c r="B17283" s="32" t="s">
        <v>7</v>
      </c>
      <c r="C17283" s="32" t="s">
        <v>138</v>
      </c>
      <c r="D17283" s="33">
        <v>4166.7710790310302</v>
      </c>
    </row>
    <row r="17284" spans="1:4">
      <c r="A17284" s="32">
        <v>2012</v>
      </c>
      <c r="B17284" s="32" t="s">
        <v>8</v>
      </c>
      <c r="C17284" s="32" t="s">
        <v>138</v>
      </c>
      <c r="D17284" s="33">
        <v>4903.9317949773504</v>
      </c>
    </row>
    <row r="17285" spans="1:4">
      <c r="A17285" s="32">
        <v>2012</v>
      </c>
      <c r="B17285" s="32" t="s">
        <v>9</v>
      </c>
      <c r="C17285" s="32" t="s">
        <v>138</v>
      </c>
      <c r="D17285" s="33">
        <v>5424.7116814076398</v>
      </c>
    </row>
    <row r="17286" spans="1:4">
      <c r="A17286" s="32">
        <v>2012</v>
      </c>
      <c r="B17286" s="32" t="s">
        <v>10</v>
      </c>
      <c r="C17286" s="32" t="s">
        <v>138</v>
      </c>
      <c r="D17286" s="33">
        <v>2020.77689157498</v>
      </c>
    </row>
    <row r="17287" spans="1:4">
      <c r="A17287" s="32">
        <v>2012</v>
      </c>
      <c r="B17287" s="32" t="s">
        <v>11</v>
      </c>
      <c r="C17287" s="32" t="s">
        <v>138</v>
      </c>
      <c r="D17287" s="33">
        <v>2087.6486592829801</v>
      </c>
    </row>
    <row r="17288" spans="1:4">
      <c r="A17288" s="32">
        <v>2012</v>
      </c>
      <c r="B17288" s="32" t="s">
        <v>12</v>
      </c>
      <c r="C17288" s="32" t="s">
        <v>138</v>
      </c>
      <c r="D17288" s="33">
        <v>0</v>
      </c>
    </row>
    <row r="17289" spans="1:4">
      <c r="A17289" s="32">
        <v>2012</v>
      </c>
      <c r="B17289" s="32" t="s">
        <v>13</v>
      </c>
      <c r="C17289" s="32" t="s">
        <v>138</v>
      </c>
      <c r="D17289" s="33">
        <v>0</v>
      </c>
    </row>
    <row r="17290" spans="1:4">
      <c r="A17290" s="32">
        <v>2012</v>
      </c>
      <c r="B17290" s="32" t="s">
        <v>14</v>
      </c>
      <c r="C17290" s="32" t="s">
        <v>138</v>
      </c>
      <c r="D17290" s="33">
        <v>8662.1592480978106</v>
      </c>
    </row>
    <row r="17291" spans="1:4">
      <c r="A17291" s="32">
        <v>2012</v>
      </c>
      <c r="B17291" s="32" t="s">
        <v>15</v>
      </c>
      <c r="C17291" s="32" t="s">
        <v>138</v>
      </c>
      <c r="D17291" s="33">
        <v>1002.83679663151</v>
      </c>
    </row>
    <row r="17292" spans="1:4">
      <c r="A17292" s="32">
        <v>2013</v>
      </c>
      <c r="B17292" s="32" t="s">
        <v>4</v>
      </c>
      <c r="C17292" s="32" t="s">
        <v>138</v>
      </c>
      <c r="D17292" s="33">
        <v>0</v>
      </c>
    </row>
    <row r="17293" spans="1:4">
      <c r="A17293" s="32">
        <v>2013</v>
      </c>
      <c r="B17293" s="32" t="s">
        <v>5</v>
      </c>
      <c r="C17293" s="32" t="s">
        <v>138</v>
      </c>
      <c r="D17293" s="33">
        <v>305.59849405447198</v>
      </c>
    </row>
    <row r="17294" spans="1:4">
      <c r="A17294" s="32">
        <v>2013</v>
      </c>
      <c r="B17294" s="32" t="s">
        <v>6</v>
      </c>
      <c r="C17294" s="32" t="s">
        <v>138</v>
      </c>
      <c r="D17294" s="33">
        <v>0</v>
      </c>
    </row>
    <row r="17295" spans="1:4">
      <c r="A17295" s="32">
        <v>2013</v>
      </c>
      <c r="B17295" s="32" t="s">
        <v>7</v>
      </c>
      <c r="C17295" s="32" t="s">
        <v>138</v>
      </c>
      <c r="D17295" s="33">
        <v>0</v>
      </c>
    </row>
    <row r="17296" spans="1:4">
      <c r="A17296" s="32">
        <v>2013</v>
      </c>
      <c r="B17296" s="32" t="s">
        <v>8</v>
      </c>
      <c r="C17296" s="32" t="s">
        <v>138</v>
      </c>
      <c r="D17296" s="33">
        <v>0</v>
      </c>
    </row>
    <row r="17297" spans="1:4">
      <c r="A17297" s="32">
        <v>2013</v>
      </c>
      <c r="B17297" s="32" t="s">
        <v>9</v>
      </c>
      <c r="C17297" s="32" t="s">
        <v>138</v>
      </c>
      <c r="D17297" s="33">
        <v>0</v>
      </c>
    </row>
    <row r="17298" spans="1:4">
      <c r="A17298" s="32">
        <v>2013</v>
      </c>
      <c r="B17298" s="32" t="s">
        <v>10</v>
      </c>
      <c r="C17298" s="32" t="s">
        <v>138</v>
      </c>
      <c r="D17298" s="33">
        <v>0</v>
      </c>
    </row>
    <row r="17299" spans="1:4">
      <c r="A17299" s="32">
        <v>2013</v>
      </c>
      <c r="B17299" s="32" t="s">
        <v>11</v>
      </c>
      <c r="C17299" s="32" t="s">
        <v>138</v>
      </c>
      <c r="D17299" s="33">
        <v>0</v>
      </c>
    </row>
    <row r="17300" spans="1:4">
      <c r="A17300" s="32">
        <v>2013</v>
      </c>
      <c r="B17300" s="32" t="s">
        <v>12</v>
      </c>
      <c r="C17300" s="32" t="s">
        <v>138</v>
      </c>
      <c r="D17300" s="33">
        <v>0</v>
      </c>
    </row>
    <row r="17301" spans="1:4">
      <c r="A17301" s="32">
        <v>2013</v>
      </c>
      <c r="B17301" s="32" t="s">
        <v>13</v>
      </c>
      <c r="C17301" s="32" t="s">
        <v>138</v>
      </c>
      <c r="D17301" s="33">
        <v>0</v>
      </c>
    </row>
    <row r="17302" spans="1:4">
      <c r="A17302" s="32">
        <v>2013</v>
      </c>
      <c r="B17302" s="32" t="s">
        <v>14</v>
      </c>
      <c r="C17302" s="32" t="s">
        <v>138</v>
      </c>
      <c r="D17302" s="33">
        <v>0</v>
      </c>
    </row>
    <row r="17303" spans="1:4">
      <c r="A17303" s="32">
        <v>2013</v>
      </c>
      <c r="B17303" s="32" t="s">
        <v>15</v>
      </c>
      <c r="C17303" s="32" t="s">
        <v>138</v>
      </c>
      <c r="D17303" s="33">
        <v>0</v>
      </c>
    </row>
    <row r="17304" spans="1:4">
      <c r="A17304" s="32">
        <v>2014</v>
      </c>
      <c r="B17304" s="32" t="s">
        <v>4</v>
      </c>
      <c r="C17304" s="32" t="s">
        <v>138</v>
      </c>
      <c r="D17304" s="33">
        <v>0</v>
      </c>
    </row>
    <row r="17305" spans="1:4">
      <c r="A17305" s="32">
        <v>2014</v>
      </c>
      <c r="B17305" s="32" t="s">
        <v>5</v>
      </c>
      <c r="C17305" s="32" t="s">
        <v>138</v>
      </c>
      <c r="D17305" s="33">
        <v>0</v>
      </c>
    </row>
    <row r="17306" spans="1:4">
      <c r="A17306" s="32">
        <v>2014</v>
      </c>
      <c r="B17306" s="32" t="s">
        <v>6</v>
      </c>
      <c r="C17306" s="32" t="s">
        <v>138</v>
      </c>
      <c r="D17306" s="33">
        <v>0</v>
      </c>
    </row>
    <row r="17307" spans="1:4">
      <c r="A17307" s="32">
        <v>2014</v>
      </c>
      <c r="B17307" s="32" t="s">
        <v>7</v>
      </c>
      <c r="C17307" s="32" t="s">
        <v>138</v>
      </c>
      <c r="D17307" s="33">
        <v>0</v>
      </c>
    </row>
    <row r="17308" spans="1:4">
      <c r="A17308" s="32">
        <v>2014</v>
      </c>
      <c r="B17308" s="32" t="s">
        <v>8</v>
      </c>
      <c r="C17308" s="32" t="s">
        <v>138</v>
      </c>
      <c r="D17308" s="33">
        <v>0</v>
      </c>
    </row>
    <row r="17309" spans="1:4">
      <c r="A17309" s="32">
        <v>2014</v>
      </c>
      <c r="B17309" s="32" t="s">
        <v>9</v>
      </c>
      <c r="C17309" s="32" t="s">
        <v>138</v>
      </c>
      <c r="D17309" s="33">
        <v>0</v>
      </c>
    </row>
    <row r="17310" spans="1:4">
      <c r="A17310" s="32">
        <v>2014</v>
      </c>
      <c r="B17310" s="32" t="s">
        <v>10</v>
      </c>
      <c r="C17310" s="32" t="s">
        <v>138</v>
      </c>
      <c r="D17310" s="33">
        <v>0</v>
      </c>
    </row>
    <row r="17311" spans="1:4">
      <c r="A17311" s="32">
        <v>2014</v>
      </c>
      <c r="B17311" s="32" t="s">
        <v>11</v>
      </c>
      <c r="C17311" s="32" t="s">
        <v>138</v>
      </c>
      <c r="D17311" s="33">
        <v>0</v>
      </c>
    </row>
    <row r="17312" spans="1:4">
      <c r="A17312" s="32">
        <v>2014</v>
      </c>
      <c r="B17312" s="32" t="s">
        <v>12</v>
      </c>
      <c r="C17312" s="32" t="s">
        <v>138</v>
      </c>
      <c r="D17312" s="33">
        <v>0</v>
      </c>
    </row>
    <row r="17313" spans="1:4">
      <c r="A17313" s="32">
        <v>2014</v>
      </c>
      <c r="B17313" s="32" t="s">
        <v>13</v>
      </c>
      <c r="C17313" s="32" t="s">
        <v>138</v>
      </c>
      <c r="D17313" s="33">
        <v>0</v>
      </c>
    </row>
    <row r="17314" spans="1:4">
      <c r="A17314" s="32">
        <v>2014</v>
      </c>
      <c r="B17314" s="32" t="s">
        <v>14</v>
      </c>
      <c r="C17314" s="32" t="s">
        <v>138</v>
      </c>
      <c r="D17314" s="33">
        <v>0</v>
      </c>
    </row>
    <row r="17315" spans="1:4">
      <c r="A17315" s="32">
        <v>2014</v>
      </c>
      <c r="B17315" s="32" t="s">
        <v>15</v>
      </c>
      <c r="C17315" s="32" t="s">
        <v>138</v>
      </c>
      <c r="D17315" s="33">
        <v>0</v>
      </c>
    </row>
    <row r="17316" spans="1:4">
      <c r="A17316" s="32">
        <v>2015</v>
      </c>
      <c r="B17316" s="32" t="s">
        <v>4</v>
      </c>
      <c r="C17316" s="32" t="s">
        <v>138</v>
      </c>
      <c r="D17316" s="33">
        <v>0</v>
      </c>
    </row>
    <row r="17317" spans="1:4">
      <c r="A17317" s="32">
        <v>2015</v>
      </c>
      <c r="B17317" s="32" t="s">
        <v>5</v>
      </c>
      <c r="C17317" s="32" t="s">
        <v>138</v>
      </c>
      <c r="D17317" s="33">
        <v>0</v>
      </c>
    </row>
    <row r="17318" spans="1:4">
      <c r="A17318" s="32">
        <v>2015</v>
      </c>
      <c r="B17318" s="32" t="s">
        <v>6</v>
      </c>
      <c r="C17318" s="32" t="s">
        <v>138</v>
      </c>
      <c r="D17318" s="33">
        <v>0</v>
      </c>
    </row>
    <row r="17319" spans="1:4">
      <c r="A17319" s="32">
        <v>2015</v>
      </c>
      <c r="B17319" s="32" t="s">
        <v>7</v>
      </c>
      <c r="C17319" s="32" t="s">
        <v>138</v>
      </c>
      <c r="D17319" s="33">
        <v>0</v>
      </c>
    </row>
    <row r="17320" spans="1:4">
      <c r="A17320" s="32">
        <v>2015</v>
      </c>
      <c r="B17320" s="32" t="s">
        <v>8</v>
      </c>
      <c r="C17320" s="32" t="s">
        <v>138</v>
      </c>
      <c r="D17320" s="33">
        <v>0</v>
      </c>
    </row>
    <row r="17321" spans="1:4">
      <c r="A17321" s="32">
        <v>2015</v>
      </c>
      <c r="B17321" s="32" t="s">
        <v>9</v>
      </c>
      <c r="C17321" s="32" t="s">
        <v>138</v>
      </c>
      <c r="D17321" s="33">
        <v>0</v>
      </c>
    </row>
    <row r="17322" spans="1:4">
      <c r="A17322" s="32">
        <v>2015</v>
      </c>
      <c r="B17322" s="32" t="s">
        <v>10</v>
      </c>
      <c r="C17322" s="32" t="s">
        <v>138</v>
      </c>
      <c r="D17322" s="33">
        <v>0</v>
      </c>
    </row>
    <row r="17323" spans="1:4">
      <c r="A17323" s="32">
        <v>2015</v>
      </c>
      <c r="B17323" s="32" t="s">
        <v>11</v>
      </c>
      <c r="C17323" s="32" t="s">
        <v>138</v>
      </c>
      <c r="D17323" s="33">
        <v>0</v>
      </c>
    </row>
    <row r="17324" spans="1:4">
      <c r="A17324" s="32">
        <v>2015</v>
      </c>
      <c r="B17324" s="32" t="s">
        <v>12</v>
      </c>
      <c r="C17324" s="32" t="s">
        <v>138</v>
      </c>
      <c r="D17324" s="33">
        <v>0</v>
      </c>
    </row>
    <row r="17325" spans="1:4">
      <c r="A17325" s="32">
        <v>2015</v>
      </c>
      <c r="B17325" s="32" t="s">
        <v>13</v>
      </c>
      <c r="C17325" s="32" t="s">
        <v>138</v>
      </c>
      <c r="D17325" s="33">
        <v>0</v>
      </c>
    </row>
    <row r="17326" spans="1:4">
      <c r="A17326" s="32">
        <v>2015</v>
      </c>
      <c r="B17326" s="32" t="s">
        <v>14</v>
      </c>
      <c r="C17326" s="32" t="s">
        <v>138</v>
      </c>
      <c r="D17326" s="33">
        <v>0</v>
      </c>
    </row>
    <row r="17327" spans="1:4">
      <c r="A17327" s="32">
        <v>2015</v>
      </c>
      <c r="B17327" s="32" t="s">
        <v>15</v>
      </c>
      <c r="C17327" s="32" t="s">
        <v>138</v>
      </c>
      <c r="D17327" s="33">
        <v>0</v>
      </c>
    </row>
    <row r="17328" spans="1:4">
      <c r="A17328" s="32">
        <v>2016</v>
      </c>
      <c r="B17328" s="32" t="s">
        <v>4</v>
      </c>
      <c r="C17328" s="32" t="s">
        <v>138</v>
      </c>
      <c r="D17328" s="33">
        <v>0</v>
      </c>
    </row>
    <row r="17329" spans="1:4">
      <c r="A17329" s="32">
        <v>2016</v>
      </c>
      <c r="B17329" s="32" t="s">
        <v>5</v>
      </c>
      <c r="C17329" s="32" t="s">
        <v>138</v>
      </c>
      <c r="D17329" s="33">
        <v>0</v>
      </c>
    </row>
    <row r="17330" spans="1:4">
      <c r="A17330" s="32">
        <v>2016</v>
      </c>
      <c r="B17330" s="32" t="s">
        <v>6</v>
      </c>
      <c r="C17330" s="32" t="s">
        <v>138</v>
      </c>
      <c r="D17330" s="33">
        <v>0</v>
      </c>
    </row>
    <row r="17331" spans="1:4">
      <c r="A17331" s="32">
        <v>2016</v>
      </c>
      <c r="B17331" s="32" t="s">
        <v>7</v>
      </c>
      <c r="C17331" s="32" t="s">
        <v>138</v>
      </c>
      <c r="D17331" s="33">
        <v>0</v>
      </c>
    </row>
    <row r="17332" spans="1:4">
      <c r="A17332" s="32">
        <v>2016</v>
      </c>
      <c r="B17332" s="32" t="s">
        <v>8</v>
      </c>
      <c r="C17332" s="32" t="s">
        <v>138</v>
      </c>
      <c r="D17332" s="33">
        <v>0</v>
      </c>
    </row>
    <row r="17333" spans="1:4">
      <c r="A17333" s="32">
        <v>2016</v>
      </c>
      <c r="B17333" s="32" t="s">
        <v>9</v>
      </c>
      <c r="C17333" s="32" t="s">
        <v>138</v>
      </c>
      <c r="D17333" s="33">
        <v>0</v>
      </c>
    </row>
    <row r="17334" spans="1:4">
      <c r="A17334" s="32">
        <v>2016</v>
      </c>
      <c r="B17334" s="32" t="s">
        <v>10</v>
      </c>
      <c r="C17334" s="32" t="s">
        <v>138</v>
      </c>
      <c r="D17334" s="33">
        <v>0</v>
      </c>
    </row>
    <row r="17335" spans="1:4">
      <c r="A17335" s="32">
        <v>2016</v>
      </c>
      <c r="B17335" s="32" t="s">
        <v>11</v>
      </c>
      <c r="C17335" s="32" t="s">
        <v>138</v>
      </c>
      <c r="D17335" s="33">
        <v>0</v>
      </c>
    </row>
    <row r="17336" spans="1:4">
      <c r="A17336" s="32">
        <v>2016</v>
      </c>
      <c r="B17336" s="32" t="s">
        <v>12</v>
      </c>
      <c r="C17336" s="32" t="s">
        <v>138</v>
      </c>
      <c r="D17336" s="33">
        <v>0</v>
      </c>
    </row>
    <row r="17337" spans="1:4">
      <c r="A17337" s="32">
        <v>2016</v>
      </c>
      <c r="B17337" s="32" t="s">
        <v>13</v>
      </c>
      <c r="C17337" s="32" t="s">
        <v>138</v>
      </c>
      <c r="D17337" s="33">
        <v>0</v>
      </c>
    </row>
    <row r="17338" spans="1:4">
      <c r="A17338" s="32">
        <v>2016</v>
      </c>
      <c r="B17338" s="32" t="s">
        <v>14</v>
      </c>
      <c r="C17338" s="32" t="s">
        <v>138</v>
      </c>
      <c r="D17338" s="33">
        <v>0</v>
      </c>
    </row>
    <row r="17339" spans="1:4">
      <c r="A17339" s="32">
        <v>2016</v>
      </c>
      <c r="B17339" s="32" t="s">
        <v>15</v>
      </c>
      <c r="C17339" s="32" t="s">
        <v>138</v>
      </c>
      <c r="D17339" s="33">
        <v>0</v>
      </c>
    </row>
    <row r="17340" spans="1:4">
      <c r="A17340" s="32">
        <v>2017</v>
      </c>
      <c r="B17340" s="32" t="s">
        <v>4</v>
      </c>
      <c r="C17340" s="32" t="s">
        <v>138</v>
      </c>
      <c r="D17340" s="33">
        <v>0</v>
      </c>
    </row>
    <row r="17341" spans="1:4">
      <c r="A17341" s="32">
        <v>2017</v>
      </c>
      <c r="B17341" s="32" t="s">
        <v>5</v>
      </c>
      <c r="C17341" s="32" t="s">
        <v>138</v>
      </c>
      <c r="D17341" s="33">
        <v>0</v>
      </c>
    </row>
    <row r="17342" spans="1:4">
      <c r="A17342" s="32">
        <v>2017</v>
      </c>
      <c r="B17342" s="32" t="s">
        <v>6</v>
      </c>
      <c r="C17342" s="32" t="s">
        <v>138</v>
      </c>
      <c r="D17342" s="33">
        <v>0</v>
      </c>
    </row>
    <row r="17343" spans="1:4">
      <c r="A17343" s="32">
        <v>2017</v>
      </c>
      <c r="B17343" s="32" t="s">
        <v>7</v>
      </c>
      <c r="C17343" s="32" t="s">
        <v>138</v>
      </c>
      <c r="D17343" s="33">
        <v>0</v>
      </c>
    </row>
    <row r="17344" spans="1:4">
      <c r="A17344" s="32">
        <v>2017</v>
      </c>
      <c r="B17344" s="32" t="s">
        <v>8</v>
      </c>
      <c r="C17344" s="32" t="s">
        <v>138</v>
      </c>
      <c r="D17344" s="33">
        <v>0</v>
      </c>
    </row>
    <row r="17345" spans="1:4">
      <c r="A17345" s="32">
        <v>2017</v>
      </c>
      <c r="B17345" s="32" t="s">
        <v>9</v>
      </c>
      <c r="C17345" s="32" t="s">
        <v>138</v>
      </c>
      <c r="D17345" s="33">
        <v>0</v>
      </c>
    </row>
    <row r="17346" spans="1:4">
      <c r="A17346" s="32">
        <v>2017</v>
      </c>
      <c r="B17346" s="32" t="s">
        <v>10</v>
      </c>
      <c r="C17346" s="32" t="s">
        <v>138</v>
      </c>
      <c r="D17346" s="33">
        <v>0</v>
      </c>
    </row>
    <row r="17347" spans="1:4">
      <c r="A17347" s="32">
        <v>2017</v>
      </c>
      <c r="B17347" s="32" t="s">
        <v>11</v>
      </c>
      <c r="C17347" s="32" t="s">
        <v>138</v>
      </c>
      <c r="D17347" s="33">
        <v>0</v>
      </c>
    </row>
    <row r="17348" spans="1:4">
      <c r="A17348" s="32">
        <v>2017</v>
      </c>
      <c r="B17348" s="32" t="s">
        <v>12</v>
      </c>
      <c r="C17348" s="32" t="s">
        <v>138</v>
      </c>
      <c r="D17348" s="33">
        <v>0</v>
      </c>
    </row>
    <row r="17349" spans="1:4">
      <c r="A17349" s="32">
        <v>2017</v>
      </c>
      <c r="B17349" s="32" t="s">
        <v>13</v>
      </c>
      <c r="C17349" s="32" t="s">
        <v>138</v>
      </c>
      <c r="D17349" s="33">
        <v>0</v>
      </c>
    </row>
    <row r="17350" spans="1:4">
      <c r="A17350" s="32">
        <v>2017</v>
      </c>
      <c r="B17350" s="32" t="s">
        <v>14</v>
      </c>
      <c r="C17350" s="32" t="s">
        <v>138</v>
      </c>
      <c r="D17350" s="33">
        <v>0</v>
      </c>
    </row>
    <row r="17351" spans="1:4">
      <c r="A17351" s="32">
        <v>2017</v>
      </c>
      <c r="B17351" s="32" t="s">
        <v>15</v>
      </c>
      <c r="C17351" s="32" t="s">
        <v>138</v>
      </c>
      <c r="D17351" s="33">
        <v>0</v>
      </c>
    </row>
    <row r="17352" spans="1:4">
      <c r="A17352" s="32">
        <v>2018</v>
      </c>
      <c r="B17352" s="32" t="s">
        <v>4</v>
      </c>
      <c r="C17352" s="32" t="s">
        <v>138</v>
      </c>
      <c r="D17352" s="33">
        <v>0</v>
      </c>
    </row>
    <row r="17353" spans="1:4">
      <c r="A17353" s="32">
        <v>2018</v>
      </c>
      <c r="B17353" s="32" t="s">
        <v>5</v>
      </c>
      <c r="C17353" s="32" t="s">
        <v>138</v>
      </c>
      <c r="D17353" s="33">
        <v>0</v>
      </c>
    </row>
    <row r="17354" spans="1:4">
      <c r="A17354" s="32">
        <v>2018</v>
      </c>
      <c r="B17354" s="32" t="s">
        <v>6</v>
      </c>
      <c r="C17354" s="32" t="s">
        <v>138</v>
      </c>
      <c r="D17354" s="33">
        <v>0</v>
      </c>
    </row>
    <row r="17355" spans="1:4">
      <c r="A17355" s="32">
        <v>2018</v>
      </c>
      <c r="B17355" s="32" t="s">
        <v>7</v>
      </c>
      <c r="C17355" s="32" t="s">
        <v>138</v>
      </c>
      <c r="D17355" s="33">
        <v>0</v>
      </c>
    </row>
    <row r="17356" spans="1:4">
      <c r="A17356" s="32">
        <v>2018</v>
      </c>
      <c r="B17356" s="32" t="s">
        <v>8</v>
      </c>
      <c r="C17356" s="32" t="s">
        <v>138</v>
      </c>
      <c r="D17356" s="33">
        <v>0</v>
      </c>
    </row>
    <row r="17357" spans="1:4">
      <c r="A17357" s="32">
        <v>2018</v>
      </c>
      <c r="B17357" s="32" t="s">
        <v>9</v>
      </c>
      <c r="C17357" s="32" t="s">
        <v>138</v>
      </c>
      <c r="D17357" s="33">
        <v>0</v>
      </c>
    </row>
    <row r="17358" spans="1:4">
      <c r="A17358" s="32">
        <v>2018</v>
      </c>
      <c r="B17358" s="32" t="s">
        <v>10</v>
      </c>
      <c r="C17358" s="32" t="s">
        <v>138</v>
      </c>
      <c r="D17358" s="33">
        <v>0</v>
      </c>
    </row>
    <row r="17359" spans="1:4">
      <c r="A17359" s="32">
        <v>2018</v>
      </c>
      <c r="B17359" s="32" t="s">
        <v>11</v>
      </c>
      <c r="C17359" s="32" t="s">
        <v>138</v>
      </c>
      <c r="D17359" s="33">
        <v>0</v>
      </c>
    </row>
    <row r="17360" spans="1:4">
      <c r="A17360" s="32">
        <v>2018</v>
      </c>
      <c r="B17360" s="32" t="s">
        <v>12</v>
      </c>
      <c r="C17360" s="32" t="s">
        <v>138</v>
      </c>
      <c r="D17360" s="33">
        <v>0</v>
      </c>
    </row>
    <row r="17361" spans="1:4">
      <c r="A17361" s="32">
        <v>2018</v>
      </c>
      <c r="B17361" s="32" t="s">
        <v>13</v>
      </c>
      <c r="C17361" s="32" t="s">
        <v>138</v>
      </c>
      <c r="D17361" s="33">
        <v>0</v>
      </c>
    </row>
    <row r="17362" spans="1:4">
      <c r="A17362" s="32">
        <v>2018</v>
      </c>
      <c r="B17362" s="32" t="s">
        <v>14</v>
      </c>
      <c r="C17362" s="32" t="s">
        <v>138</v>
      </c>
      <c r="D17362" s="33">
        <v>0</v>
      </c>
    </row>
    <row r="17363" spans="1:4">
      <c r="A17363" s="32">
        <v>2018</v>
      </c>
      <c r="B17363" s="32" t="s">
        <v>15</v>
      </c>
      <c r="C17363" s="32" t="s">
        <v>138</v>
      </c>
      <c r="D17363" s="33">
        <v>0</v>
      </c>
    </row>
    <row r="17364" spans="1:4">
      <c r="A17364" s="32">
        <v>2019</v>
      </c>
      <c r="B17364" s="32" t="s">
        <v>4</v>
      </c>
      <c r="C17364" s="32" t="s">
        <v>138</v>
      </c>
      <c r="D17364" s="33">
        <v>0</v>
      </c>
    </row>
    <row r="17365" spans="1:4">
      <c r="A17365" s="32">
        <v>2019</v>
      </c>
      <c r="B17365" s="32" t="s">
        <v>5</v>
      </c>
      <c r="C17365" s="32" t="s">
        <v>138</v>
      </c>
      <c r="D17365" s="33">
        <v>0</v>
      </c>
    </row>
    <row r="17366" spans="1:4">
      <c r="A17366" s="32">
        <v>2019</v>
      </c>
      <c r="B17366" s="32" t="s">
        <v>6</v>
      </c>
      <c r="C17366" s="32" t="s">
        <v>138</v>
      </c>
      <c r="D17366" s="33">
        <v>0</v>
      </c>
    </row>
    <row r="17367" spans="1:4">
      <c r="A17367" s="32">
        <v>2019</v>
      </c>
      <c r="B17367" s="32" t="s">
        <v>7</v>
      </c>
      <c r="C17367" s="32" t="s">
        <v>138</v>
      </c>
      <c r="D17367" s="33">
        <v>0</v>
      </c>
    </row>
    <row r="17368" spans="1:4">
      <c r="A17368" s="32">
        <v>2019</v>
      </c>
      <c r="B17368" s="32" t="s">
        <v>8</v>
      </c>
      <c r="C17368" s="32" t="s">
        <v>138</v>
      </c>
      <c r="D17368" s="33">
        <v>0</v>
      </c>
    </row>
    <row r="17369" spans="1:4">
      <c r="A17369" s="32">
        <v>2019</v>
      </c>
      <c r="B17369" s="32" t="s">
        <v>9</v>
      </c>
      <c r="C17369" s="32" t="s">
        <v>138</v>
      </c>
      <c r="D17369" s="33">
        <v>0</v>
      </c>
    </row>
    <row r="17370" spans="1:4">
      <c r="A17370" s="32">
        <v>2019</v>
      </c>
      <c r="B17370" s="32" t="s">
        <v>10</v>
      </c>
      <c r="C17370" s="32" t="s">
        <v>138</v>
      </c>
      <c r="D17370" s="33">
        <v>0</v>
      </c>
    </row>
    <row r="17371" spans="1:4">
      <c r="A17371" s="32">
        <v>2019</v>
      </c>
      <c r="B17371" s="32" t="s">
        <v>11</v>
      </c>
      <c r="C17371" s="32" t="s">
        <v>138</v>
      </c>
      <c r="D17371" s="33">
        <v>0</v>
      </c>
    </row>
    <row r="17372" spans="1:4">
      <c r="A17372" s="32">
        <v>2019</v>
      </c>
      <c r="B17372" s="32" t="s">
        <v>12</v>
      </c>
      <c r="C17372" s="32" t="s">
        <v>138</v>
      </c>
      <c r="D17372" s="33">
        <v>0</v>
      </c>
    </row>
    <row r="17373" spans="1:4">
      <c r="A17373" s="32">
        <v>2019</v>
      </c>
      <c r="B17373" s="32" t="s">
        <v>13</v>
      </c>
      <c r="C17373" s="32" t="s">
        <v>138</v>
      </c>
      <c r="D17373" s="33">
        <v>0</v>
      </c>
    </row>
    <row r="17374" spans="1:4">
      <c r="A17374" s="32">
        <v>2019</v>
      </c>
      <c r="B17374" s="32" t="s">
        <v>14</v>
      </c>
      <c r="C17374" s="32" t="s">
        <v>138</v>
      </c>
      <c r="D17374" s="33">
        <v>0</v>
      </c>
    </row>
    <row r="17375" spans="1:4">
      <c r="A17375" s="32">
        <v>2019</v>
      </c>
      <c r="B17375" s="32" t="s">
        <v>15</v>
      </c>
      <c r="C17375" s="32" t="s">
        <v>138</v>
      </c>
      <c r="D17375" s="33">
        <v>0</v>
      </c>
    </row>
    <row r="17376" spans="1:4">
      <c r="A17376" s="32">
        <v>2020</v>
      </c>
      <c r="B17376" s="32" t="s">
        <v>4</v>
      </c>
      <c r="C17376" s="32" t="s">
        <v>138</v>
      </c>
      <c r="D17376" s="33">
        <v>0</v>
      </c>
    </row>
    <row r="17377" spans="1:4">
      <c r="A17377" s="32">
        <v>2020</v>
      </c>
      <c r="B17377" s="32" t="s">
        <v>5</v>
      </c>
      <c r="C17377" s="32" t="s">
        <v>138</v>
      </c>
      <c r="D17377" s="33">
        <v>0</v>
      </c>
    </row>
    <row r="17378" spans="1:4">
      <c r="A17378" s="32">
        <v>2020</v>
      </c>
      <c r="B17378" s="32" t="s">
        <v>6</v>
      </c>
      <c r="C17378" s="32" t="s">
        <v>138</v>
      </c>
      <c r="D17378" s="33">
        <v>0</v>
      </c>
    </row>
    <row r="17379" spans="1:4">
      <c r="A17379" s="32">
        <v>2020</v>
      </c>
      <c r="B17379" s="32" t="s">
        <v>7</v>
      </c>
      <c r="C17379" s="32" t="s">
        <v>138</v>
      </c>
      <c r="D17379" s="33">
        <v>0</v>
      </c>
    </row>
    <row r="17380" spans="1:4">
      <c r="A17380" s="32">
        <v>2020</v>
      </c>
      <c r="B17380" s="32" t="s">
        <v>8</v>
      </c>
      <c r="C17380" s="32" t="s">
        <v>138</v>
      </c>
      <c r="D17380" s="33">
        <v>0</v>
      </c>
    </row>
    <row r="17381" spans="1:4">
      <c r="A17381" s="32">
        <v>2020</v>
      </c>
      <c r="B17381" s="32" t="s">
        <v>9</v>
      </c>
      <c r="C17381" s="32" t="s">
        <v>138</v>
      </c>
      <c r="D17381" s="33">
        <v>0</v>
      </c>
    </row>
    <row r="17382" spans="1:4">
      <c r="A17382" s="32">
        <v>2020</v>
      </c>
      <c r="B17382" s="32" t="s">
        <v>10</v>
      </c>
      <c r="C17382" s="32" t="s">
        <v>138</v>
      </c>
      <c r="D17382" s="33">
        <v>0</v>
      </c>
    </row>
    <row r="17383" spans="1:4">
      <c r="A17383" s="32">
        <v>2020</v>
      </c>
      <c r="B17383" s="32" t="s">
        <v>11</v>
      </c>
      <c r="C17383" s="32" t="s">
        <v>138</v>
      </c>
      <c r="D17383" s="33">
        <v>0</v>
      </c>
    </row>
    <row r="17384" spans="1:4">
      <c r="A17384" s="32">
        <v>2020</v>
      </c>
      <c r="B17384" s="32" t="s">
        <v>12</v>
      </c>
      <c r="C17384" s="32" t="s">
        <v>138</v>
      </c>
      <c r="D17384" s="33">
        <v>0</v>
      </c>
    </row>
    <row r="17385" spans="1:4">
      <c r="A17385" s="32">
        <v>2020</v>
      </c>
      <c r="B17385" s="32" t="s">
        <v>13</v>
      </c>
      <c r="C17385" s="32" t="s">
        <v>138</v>
      </c>
      <c r="D17385" s="33">
        <v>0</v>
      </c>
    </row>
    <row r="17386" spans="1:4">
      <c r="A17386" s="32">
        <v>2020</v>
      </c>
      <c r="B17386" s="32" t="s">
        <v>14</v>
      </c>
      <c r="C17386" s="32" t="s">
        <v>138</v>
      </c>
      <c r="D17386" s="33">
        <v>0</v>
      </c>
    </row>
    <row r="17387" spans="1:4">
      <c r="A17387" s="32">
        <v>1995</v>
      </c>
      <c r="B17387" s="32" t="s">
        <v>10</v>
      </c>
      <c r="C17387" s="32" t="s">
        <v>139</v>
      </c>
      <c r="D17387" s="33">
        <v>27914</v>
      </c>
    </row>
    <row r="17388" spans="1:4">
      <c r="A17388" s="32">
        <v>1995</v>
      </c>
      <c r="B17388" s="32" t="s">
        <v>11</v>
      </c>
      <c r="C17388" s="32" t="s">
        <v>139</v>
      </c>
      <c r="D17388" s="33">
        <v>39187</v>
      </c>
    </row>
    <row r="17389" spans="1:4">
      <c r="A17389" s="32">
        <v>1995</v>
      </c>
      <c r="B17389" s="32" t="s">
        <v>12</v>
      </c>
      <c r="C17389" s="32" t="s">
        <v>139</v>
      </c>
      <c r="D17389" s="33">
        <v>41008</v>
      </c>
    </row>
    <row r="17390" spans="1:4">
      <c r="A17390" s="32">
        <v>1995</v>
      </c>
      <c r="B17390" s="32" t="s">
        <v>13</v>
      </c>
      <c r="C17390" s="32" t="s">
        <v>139</v>
      </c>
      <c r="D17390" s="33">
        <v>46210</v>
      </c>
    </row>
    <row r="17391" spans="1:4">
      <c r="A17391" s="32">
        <v>1995</v>
      </c>
      <c r="B17391" s="32" t="s">
        <v>14</v>
      </c>
      <c r="C17391" s="32" t="s">
        <v>139</v>
      </c>
      <c r="D17391" s="33">
        <v>48938</v>
      </c>
    </row>
    <row r="17392" spans="1:4">
      <c r="A17392" s="32">
        <v>1995</v>
      </c>
      <c r="B17392" s="32" t="s">
        <v>15</v>
      </c>
      <c r="C17392" s="32" t="s">
        <v>139</v>
      </c>
      <c r="D17392" s="33">
        <v>53001</v>
      </c>
    </row>
    <row r="17393" spans="1:4">
      <c r="A17393" s="32">
        <v>1996</v>
      </c>
      <c r="B17393" s="32" t="s">
        <v>4</v>
      </c>
      <c r="C17393" s="32" t="s">
        <v>139</v>
      </c>
      <c r="D17393" s="33">
        <v>59828</v>
      </c>
    </row>
    <row r="17394" spans="1:4">
      <c r="A17394" s="32">
        <v>1996</v>
      </c>
      <c r="B17394" s="32" t="s">
        <v>5</v>
      </c>
      <c r="C17394" s="32" t="s">
        <v>139</v>
      </c>
      <c r="D17394" s="33">
        <v>59038</v>
      </c>
    </row>
    <row r="17395" spans="1:4">
      <c r="A17395" s="32">
        <v>1996</v>
      </c>
      <c r="B17395" s="32" t="s">
        <v>6</v>
      </c>
      <c r="C17395" s="32" t="s">
        <v>139</v>
      </c>
      <c r="D17395" s="33">
        <v>67193</v>
      </c>
    </row>
    <row r="17396" spans="1:4">
      <c r="A17396" s="32">
        <v>1996</v>
      </c>
      <c r="B17396" s="32" t="s">
        <v>7</v>
      </c>
      <c r="C17396" s="32" t="s">
        <v>139</v>
      </c>
      <c r="D17396" s="33">
        <v>69378</v>
      </c>
    </row>
    <row r="17397" spans="1:4">
      <c r="A17397" s="32">
        <v>1996</v>
      </c>
      <c r="B17397" s="32" t="s">
        <v>8</v>
      </c>
      <c r="C17397" s="32" t="s">
        <v>139</v>
      </c>
      <c r="D17397" s="33">
        <v>73433</v>
      </c>
    </row>
    <row r="17398" spans="1:4">
      <c r="A17398" s="32">
        <v>1996</v>
      </c>
      <c r="B17398" s="32" t="s">
        <v>9</v>
      </c>
      <c r="C17398" s="32" t="s">
        <v>139</v>
      </c>
      <c r="D17398" s="33">
        <v>72576</v>
      </c>
    </row>
    <row r="17399" spans="1:4">
      <c r="A17399" s="32">
        <v>1996</v>
      </c>
      <c r="B17399" s="32" t="s">
        <v>10</v>
      </c>
      <c r="C17399" s="32" t="s">
        <v>139</v>
      </c>
      <c r="D17399" s="33">
        <v>77053</v>
      </c>
    </row>
    <row r="17400" spans="1:4">
      <c r="A17400" s="32">
        <v>1996</v>
      </c>
      <c r="B17400" s="32" t="s">
        <v>11</v>
      </c>
      <c r="C17400" s="32" t="s">
        <v>139</v>
      </c>
      <c r="D17400" s="33">
        <v>86121</v>
      </c>
    </row>
    <row r="17401" spans="1:4">
      <c r="A17401" s="32">
        <v>1996</v>
      </c>
      <c r="B17401" s="32" t="s">
        <v>12</v>
      </c>
      <c r="C17401" s="32" t="s">
        <v>139</v>
      </c>
      <c r="D17401" s="33">
        <v>80921</v>
      </c>
    </row>
    <row r="17402" spans="1:4">
      <c r="A17402" s="32">
        <v>1996</v>
      </c>
      <c r="B17402" s="32" t="s">
        <v>13</v>
      </c>
      <c r="C17402" s="32" t="s">
        <v>139</v>
      </c>
      <c r="D17402" s="33">
        <v>107642</v>
      </c>
    </row>
    <row r="17403" spans="1:4">
      <c r="A17403" s="32">
        <v>1996</v>
      </c>
      <c r="B17403" s="32" t="s">
        <v>14</v>
      </c>
      <c r="C17403" s="32" t="s">
        <v>139</v>
      </c>
      <c r="D17403" s="33">
        <v>102155</v>
      </c>
    </row>
    <row r="17404" spans="1:4">
      <c r="A17404" s="32">
        <v>1996</v>
      </c>
      <c r="B17404" s="32" t="s">
        <v>15</v>
      </c>
      <c r="C17404" s="32" t="s">
        <v>139</v>
      </c>
      <c r="D17404" s="33">
        <v>97373</v>
      </c>
    </row>
    <row r="17405" spans="1:4">
      <c r="A17405" s="32">
        <v>1997</v>
      </c>
      <c r="B17405" s="32" t="s">
        <v>4</v>
      </c>
      <c r="C17405" s="32" t="s">
        <v>139</v>
      </c>
      <c r="D17405" s="33">
        <v>92303</v>
      </c>
    </row>
    <row r="17406" spans="1:4">
      <c r="A17406" s="32">
        <v>1997</v>
      </c>
      <c r="B17406" s="32" t="s">
        <v>5</v>
      </c>
      <c r="C17406" s="32" t="s">
        <v>139</v>
      </c>
      <c r="D17406" s="33">
        <v>102030</v>
      </c>
    </row>
    <row r="17407" spans="1:4">
      <c r="A17407" s="32">
        <v>1997</v>
      </c>
      <c r="B17407" s="32" t="s">
        <v>6</v>
      </c>
      <c r="C17407" s="32" t="s">
        <v>139</v>
      </c>
      <c r="D17407" s="33">
        <v>120193</v>
      </c>
    </row>
    <row r="17408" spans="1:4">
      <c r="A17408" s="32">
        <v>1997</v>
      </c>
      <c r="B17408" s="32" t="s">
        <v>7</v>
      </c>
      <c r="C17408" s="32" t="s">
        <v>139</v>
      </c>
      <c r="D17408" s="33">
        <v>117662</v>
      </c>
    </row>
    <row r="17409" spans="1:4">
      <c r="A17409" s="32">
        <v>1997</v>
      </c>
      <c r="B17409" s="32" t="s">
        <v>8</v>
      </c>
      <c r="C17409" s="32" t="s">
        <v>139</v>
      </c>
      <c r="D17409" s="33">
        <v>121982</v>
      </c>
    </row>
    <row r="17410" spans="1:4">
      <c r="A17410" s="32">
        <v>1997</v>
      </c>
      <c r="B17410" s="32" t="s">
        <v>9</v>
      </c>
      <c r="C17410" s="32" t="s">
        <v>139</v>
      </c>
      <c r="D17410" s="33">
        <v>111533</v>
      </c>
    </row>
    <row r="17411" spans="1:4">
      <c r="A17411" s="32">
        <v>1997</v>
      </c>
      <c r="B17411" s="32" t="s">
        <v>10</v>
      </c>
      <c r="C17411" s="32" t="s">
        <v>139</v>
      </c>
      <c r="D17411" s="33">
        <v>125592</v>
      </c>
    </row>
    <row r="17412" spans="1:4">
      <c r="A17412" s="32">
        <v>1997</v>
      </c>
      <c r="B17412" s="32" t="s">
        <v>11</v>
      </c>
      <c r="C17412" s="32" t="s">
        <v>139</v>
      </c>
      <c r="D17412" s="33">
        <v>123369</v>
      </c>
    </row>
    <row r="17413" spans="1:4">
      <c r="A17413" s="32">
        <v>1997</v>
      </c>
      <c r="B17413" s="32" t="s">
        <v>12</v>
      </c>
      <c r="C17413" s="32" t="s">
        <v>139</v>
      </c>
      <c r="D17413" s="33">
        <v>135451</v>
      </c>
    </row>
    <row r="17414" spans="1:4">
      <c r="A17414" s="32">
        <v>1997</v>
      </c>
      <c r="B17414" s="32" t="s">
        <v>13</v>
      </c>
      <c r="C17414" s="32" t="s">
        <v>139</v>
      </c>
      <c r="D17414" s="33">
        <v>152412</v>
      </c>
    </row>
    <row r="17415" spans="1:4">
      <c r="A17415" s="32">
        <v>1997</v>
      </c>
      <c r="B17415" s="32" t="s">
        <v>14</v>
      </c>
      <c r="C17415" s="32" t="s">
        <v>139</v>
      </c>
      <c r="D17415" s="33">
        <v>141742</v>
      </c>
    </row>
    <row r="17416" spans="1:4">
      <c r="A17416" s="32">
        <v>1997</v>
      </c>
      <c r="B17416" s="32" t="s">
        <v>15</v>
      </c>
      <c r="C17416" s="32" t="s">
        <v>139</v>
      </c>
      <c r="D17416" s="33">
        <v>141785</v>
      </c>
    </row>
    <row r="17417" spans="1:4">
      <c r="A17417" s="32">
        <v>1998</v>
      </c>
      <c r="B17417" s="32" t="s">
        <v>4</v>
      </c>
      <c r="C17417" s="32" t="s">
        <v>139</v>
      </c>
      <c r="D17417" s="33">
        <v>144724</v>
      </c>
    </row>
    <row r="17418" spans="1:4">
      <c r="A17418" s="32">
        <v>1998</v>
      </c>
      <c r="B17418" s="32" t="s">
        <v>5</v>
      </c>
      <c r="C17418" s="32" t="s">
        <v>139</v>
      </c>
      <c r="D17418" s="33">
        <v>147163</v>
      </c>
    </row>
    <row r="17419" spans="1:4">
      <c r="A17419" s="32">
        <v>1998</v>
      </c>
      <c r="B17419" s="32" t="s">
        <v>6</v>
      </c>
      <c r="C17419" s="32" t="s">
        <v>139</v>
      </c>
      <c r="D17419" s="33">
        <v>155125</v>
      </c>
    </row>
    <row r="17420" spans="1:4">
      <c r="A17420" s="32">
        <v>1998</v>
      </c>
      <c r="B17420" s="32" t="s">
        <v>7</v>
      </c>
      <c r="C17420" s="32" t="s">
        <v>139</v>
      </c>
      <c r="D17420" s="33">
        <v>81156</v>
      </c>
    </row>
    <row r="17421" spans="1:4">
      <c r="A17421" s="32">
        <v>1998</v>
      </c>
      <c r="B17421" s="32" t="s">
        <v>8</v>
      </c>
      <c r="C17421" s="32" t="s">
        <v>139</v>
      </c>
      <c r="D17421" s="33">
        <v>58873</v>
      </c>
    </row>
    <row r="17422" spans="1:4">
      <c r="A17422" s="32">
        <v>1998</v>
      </c>
      <c r="B17422" s="32" t="s">
        <v>9</v>
      </c>
      <c r="C17422" s="32" t="s">
        <v>139</v>
      </c>
      <c r="D17422" s="33">
        <v>59152</v>
      </c>
    </row>
    <row r="17423" spans="1:4">
      <c r="A17423" s="32">
        <v>1998</v>
      </c>
      <c r="B17423" s="32" t="s">
        <v>10</v>
      </c>
      <c r="C17423" s="32" t="s">
        <v>139</v>
      </c>
      <c r="D17423" s="33">
        <v>46999</v>
      </c>
    </row>
    <row r="17424" spans="1:4">
      <c r="A17424" s="32">
        <v>1998</v>
      </c>
      <c r="B17424" s="32" t="s">
        <v>11</v>
      </c>
      <c r="C17424" s="32" t="s">
        <v>139</v>
      </c>
      <c r="D17424" s="33">
        <v>61689</v>
      </c>
    </row>
    <row r="17425" spans="1:4">
      <c r="A17425" s="32">
        <v>1998</v>
      </c>
      <c r="B17425" s="32" t="s">
        <v>12</v>
      </c>
      <c r="C17425" s="32" t="s">
        <v>139</v>
      </c>
      <c r="D17425" s="33">
        <v>57422</v>
      </c>
    </row>
    <row r="17426" spans="1:4">
      <c r="A17426" s="32">
        <v>1998</v>
      </c>
      <c r="B17426" s="32" t="s">
        <v>13</v>
      </c>
      <c r="C17426" s="32" t="s">
        <v>139</v>
      </c>
      <c r="D17426" s="33">
        <v>38417</v>
      </c>
    </row>
    <row r="17427" spans="1:4">
      <c r="A17427" s="32">
        <v>1998</v>
      </c>
      <c r="B17427" s="32" t="s">
        <v>14</v>
      </c>
      <c r="C17427" s="32" t="s">
        <v>139</v>
      </c>
      <c r="D17427" s="33">
        <v>76823</v>
      </c>
    </row>
    <row r="17428" spans="1:4">
      <c r="A17428" s="32">
        <v>1998</v>
      </c>
      <c r="B17428" s="32" t="s">
        <v>15</v>
      </c>
      <c r="C17428" s="32" t="s">
        <v>139</v>
      </c>
      <c r="D17428" s="33">
        <v>61497</v>
      </c>
    </row>
    <row r="17429" spans="1:4">
      <c r="A17429" s="32">
        <v>1999</v>
      </c>
      <c r="B17429" s="32" t="s">
        <v>4</v>
      </c>
      <c r="C17429" s="32" t="s">
        <v>139</v>
      </c>
      <c r="D17429" s="33">
        <v>29748</v>
      </c>
    </row>
    <row r="17430" spans="1:4">
      <c r="A17430" s="32">
        <v>1999</v>
      </c>
      <c r="B17430" s="32" t="s">
        <v>5</v>
      </c>
      <c r="C17430" s="32" t="s">
        <v>139</v>
      </c>
      <c r="D17430" s="33">
        <v>36871</v>
      </c>
    </row>
    <row r="17431" spans="1:4">
      <c r="A17431" s="32">
        <v>1999</v>
      </c>
      <c r="B17431" s="32" t="s">
        <v>6</v>
      </c>
      <c r="C17431" s="32" t="s">
        <v>139</v>
      </c>
      <c r="D17431" s="33">
        <v>32344</v>
      </c>
    </row>
    <row r="17432" spans="1:4">
      <c r="A17432" s="32">
        <v>1999</v>
      </c>
      <c r="B17432" s="32" t="s">
        <v>7</v>
      </c>
      <c r="C17432" s="32" t="s">
        <v>139</v>
      </c>
      <c r="D17432" s="33">
        <v>26835</v>
      </c>
    </row>
    <row r="17433" spans="1:4">
      <c r="A17433" s="32">
        <v>1999</v>
      </c>
      <c r="B17433" s="32" t="s">
        <v>8</v>
      </c>
      <c r="C17433" s="32" t="s">
        <v>139</v>
      </c>
      <c r="D17433" s="33">
        <v>47888</v>
      </c>
    </row>
    <row r="17434" spans="1:4">
      <c r="A17434" s="32">
        <v>1999</v>
      </c>
      <c r="B17434" s="32" t="s">
        <v>9</v>
      </c>
      <c r="C17434" s="32" t="s">
        <v>139</v>
      </c>
      <c r="D17434" s="33">
        <v>33436</v>
      </c>
    </row>
    <row r="17435" spans="1:4">
      <c r="A17435" s="32">
        <v>1999</v>
      </c>
      <c r="B17435" s="32" t="s">
        <v>10</v>
      </c>
      <c r="C17435" s="32" t="s">
        <v>139</v>
      </c>
      <c r="D17435" s="33">
        <v>63410</v>
      </c>
    </row>
    <row r="17436" spans="1:4">
      <c r="A17436" s="32">
        <v>1999</v>
      </c>
      <c r="B17436" s="32" t="s">
        <v>11</v>
      </c>
      <c r="C17436" s="32" t="s">
        <v>139</v>
      </c>
      <c r="D17436" s="33">
        <v>58332</v>
      </c>
    </row>
    <row r="17437" spans="1:4">
      <c r="A17437" s="32">
        <v>1999</v>
      </c>
      <c r="B17437" s="32" t="s">
        <v>12</v>
      </c>
      <c r="C17437" s="32" t="s">
        <v>139</v>
      </c>
      <c r="D17437" s="33">
        <v>93825</v>
      </c>
    </row>
    <row r="17438" spans="1:4">
      <c r="A17438" s="32">
        <v>1999</v>
      </c>
      <c r="B17438" s="32" t="s">
        <v>13</v>
      </c>
      <c r="C17438" s="32" t="s">
        <v>139</v>
      </c>
      <c r="D17438" s="33">
        <v>8978</v>
      </c>
    </row>
    <row r="17439" spans="1:4">
      <c r="A17439" s="32">
        <v>1999</v>
      </c>
      <c r="B17439" s="32" t="s">
        <v>14</v>
      </c>
      <c r="C17439" s="32" t="s">
        <v>139</v>
      </c>
      <c r="D17439" s="33">
        <v>30461</v>
      </c>
    </row>
    <row r="17440" spans="1:4">
      <c r="A17440" s="32">
        <v>1999</v>
      </c>
      <c r="B17440" s="32" t="s">
        <v>15</v>
      </c>
      <c r="C17440" s="32" t="s">
        <v>139</v>
      </c>
      <c r="D17440" s="33">
        <v>88937</v>
      </c>
    </row>
    <row r="17441" spans="1:4">
      <c r="A17441" s="32">
        <v>2000</v>
      </c>
      <c r="B17441" s="32" t="s">
        <v>4</v>
      </c>
      <c r="C17441" s="32" t="s">
        <v>139</v>
      </c>
      <c r="D17441" s="33">
        <v>1560</v>
      </c>
    </row>
    <row r="17442" spans="1:4">
      <c r="A17442" s="32">
        <v>2000</v>
      </c>
      <c r="B17442" s="32" t="s">
        <v>5</v>
      </c>
      <c r="C17442" s="32" t="s">
        <v>139</v>
      </c>
      <c r="D17442" s="33">
        <v>11304</v>
      </c>
    </row>
    <row r="17443" spans="1:4">
      <c r="A17443" s="32">
        <v>2000</v>
      </c>
      <c r="B17443" s="32" t="s">
        <v>6</v>
      </c>
      <c r="C17443" s="32" t="s">
        <v>139</v>
      </c>
      <c r="D17443" s="33">
        <v>15642</v>
      </c>
    </row>
    <row r="17444" spans="1:4">
      <c r="A17444" s="32">
        <v>2000</v>
      </c>
      <c r="B17444" s="32" t="s">
        <v>7</v>
      </c>
      <c r="C17444" s="32" t="s">
        <v>139</v>
      </c>
      <c r="D17444" s="33">
        <v>13151</v>
      </c>
    </row>
    <row r="17445" spans="1:4">
      <c r="A17445" s="32">
        <v>2000</v>
      </c>
      <c r="B17445" s="32" t="s">
        <v>8</v>
      </c>
      <c r="C17445" s="32" t="s">
        <v>139</v>
      </c>
      <c r="D17445" s="33">
        <v>12977</v>
      </c>
    </row>
    <row r="17446" spans="1:4">
      <c r="A17446" s="32">
        <v>2000</v>
      </c>
      <c r="B17446" s="32" t="s">
        <v>9</v>
      </c>
      <c r="C17446" s="32" t="s">
        <v>139</v>
      </c>
      <c r="D17446" s="33">
        <v>13870</v>
      </c>
    </row>
    <row r="17447" spans="1:4">
      <c r="A17447" s="32">
        <v>2000</v>
      </c>
      <c r="B17447" s="32" t="s">
        <v>10</v>
      </c>
      <c r="C17447" s="32" t="s">
        <v>139</v>
      </c>
      <c r="D17447" s="33">
        <v>14646</v>
      </c>
    </row>
    <row r="17448" spans="1:4">
      <c r="A17448" s="32">
        <v>2000</v>
      </c>
      <c r="B17448" s="32" t="s">
        <v>11</v>
      </c>
      <c r="C17448" s="32" t="s">
        <v>139</v>
      </c>
      <c r="D17448" s="33">
        <v>14599</v>
      </c>
    </row>
    <row r="17449" spans="1:4">
      <c r="A17449" s="32">
        <v>2000</v>
      </c>
      <c r="B17449" s="32" t="s">
        <v>12</v>
      </c>
      <c r="C17449" s="32" t="s">
        <v>139</v>
      </c>
      <c r="D17449" s="33">
        <v>13341</v>
      </c>
    </row>
    <row r="17450" spans="1:4">
      <c r="A17450" s="32">
        <v>2000</v>
      </c>
      <c r="B17450" s="32" t="s">
        <v>13</v>
      </c>
      <c r="C17450" s="32" t="s">
        <v>139</v>
      </c>
      <c r="D17450" s="33">
        <v>12735</v>
      </c>
    </row>
    <row r="17451" spans="1:4">
      <c r="A17451" s="32">
        <v>2000</v>
      </c>
      <c r="B17451" s="32" t="s">
        <v>14</v>
      </c>
      <c r="C17451" s="32" t="s">
        <v>139</v>
      </c>
      <c r="D17451" s="33">
        <v>15321</v>
      </c>
    </row>
    <row r="17452" spans="1:4">
      <c r="A17452" s="32">
        <v>2000</v>
      </c>
      <c r="B17452" s="32" t="s">
        <v>15</v>
      </c>
      <c r="C17452" s="32" t="s">
        <v>139</v>
      </c>
      <c r="D17452" s="33">
        <v>14792</v>
      </c>
    </row>
    <row r="17453" spans="1:4">
      <c r="A17453" s="32">
        <v>2001</v>
      </c>
      <c r="B17453" s="32" t="s">
        <v>4</v>
      </c>
      <c r="C17453" s="32" t="s">
        <v>139</v>
      </c>
      <c r="D17453" s="33">
        <v>17069</v>
      </c>
    </row>
    <row r="17454" spans="1:4">
      <c r="A17454" s="32">
        <v>2001</v>
      </c>
      <c r="B17454" s="32" t="s">
        <v>5</v>
      </c>
      <c r="C17454" s="32" t="s">
        <v>139</v>
      </c>
      <c r="D17454" s="33">
        <v>15529</v>
      </c>
    </row>
    <row r="17455" spans="1:4">
      <c r="A17455" s="32">
        <v>2001</v>
      </c>
      <c r="B17455" s="32" t="s">
        <v>6</v>
      </c>
      <c r="C17455" s="32" t="s">
        <v>139</v>
      </c>
      <c r="D17455" s="33">
        <v>16702</v>
      </c>
    </row>
    <row r="17456" spans="1:4">
      <c r="A17456" s="32">
        <v>2001</v>
      </c>
      <c r="B17456" s="32" t="s">
        <v>7</v>
      </c>
      <c r="C17456" s="32" t="s">
        <v>139</v>
      </c>
      <c r="D17456" s="33">
        <v>13000</v>
      </c>
    </row>
    <row r="17457" spans="1:4">
      <c r="A17457" s="32">
        <v>2001</v>
      </c>
      <c r="B17457" s="32" t="s">
        <v>8</v>
      </c>
      <c r="C17457" s="32" t="s">
        <v>139</v>
      </c>
      <c r="D17457" s="33">
        <v>11882</v>
      </c>
    </row>
    <row r="17458" spans="1:4">
      <c r="A17458" s="32">
        <v>2001</v>
      </c>
      <c r="B17458" s="32" t="s">
        <v>9</v>
      </c>
      <c r="C17458" s="32" t="s">
        <v>139</v>
      </c>
      <c r="D17458" s="33">
        <v>12328</v>
      </c>
    </row>
    <row r="17459" spans="1:4">
      <c r="A17459" s="32">
        <v>2001</v>
      </c>
      <c r="B17459" s="32" t="s">
        <v>10</v>
      </c>
      <c r="C17459" s="32" t="s">
        <v>139</v>
      </c>
      <c r="D17459" s="33">
        <v>13547</v>
      </c>
    </row>
    <row r="17460" spans="1:4">
      <c r="A17460" s="32">
        <v>2001</v>
      </c>
      <c r="B17460" s="32" t="s">
        <v>11</v>
      </c>
      <c r="C17460" s="32" t="s">
        <v>139</v>
      </c>
      <c r="D17460" s="33">
        <v>14717</v>
      </c>
    </row>
    <row r="17461" spans="1:4">
      <c r="A17461" s="32">
        <v>2001</v>
      </c>
      <c r="B17461" s="32" t="s">
        <v>12</v>
      </c>
      <c r="C17461" s="32" t="s">
        <v>139</v>
      </c>
      <c r="D17461" s="33">
        <v>21076</v>
      </c>
    </row>
    <row r="17462" spans="1:4">
      <c r="A17462" s="32">
        <v>2001</v>
      </c>
      <c r="B17462" s="32" t="s">
        <v>13</v>
      </c>
      <c r="C17462" s="32" t="s">
        <v>139</v>
      </c>
      <c r="D17462" s="33">
        <v>21864</v>
      </c>
    </row>
    <row r="17463" spans="1:4">
      <c r="A17463" s="32">
        <v>2001</v>
      </c>
      <c r="B17463" s="32" t="s">
        <v>14</v>
      </c>
      <c r="C17463" s="32" t="s">
        <v>139</v>
      </c>
      <c r="D17463" s="33">
        <v>24089</v>
      </c>
    </row>
    <row r="17464" spans="1:4">
      <c r="A17464" s="32">
        <v>2001</v>
      </c>
      <c r="B17464" s="32" t="s">
        <v>15</v>
      </c>
      <c r="C17464" s="32" t="s">
        <v>139</v>
      </c>
      <c r="D17464" s="33">
        <v>23782</v>
      </c>
    </row>
    <row r="17465" spans="1:4">
      <c r="A17465" s="32">
        <v>2002</v>
      </c>
      <c r="B17465" s="32" t="s">
        <v>4</v>
      </c>
      <c r="C17465" s="32" t="s">
        <v>139</v>
      </c>
      <c r="D17465" s="33">
        <v>30422</v>
      </c>
    </row>
    <row r="17466" spans="1:4">
      <c r="A17466" s="32">
        <v>2002</v>
      </c>
      <c r="B17466" s="32" t="s">
        <v>5</v>
      </c>
      <c r="C17466" s="32" t="s">
        <v>139</v>
      </c>
      <c r="D17466" s="33">
        <v>29625</v>
      </c>
    </row>
    <row r="17467" spans="1:4">
      <c r="A17467" s="32">
        <v>2002</v>
      </c>
      <c r="B17467" s="32" t="s">
        <v>6</v>
      </c>
      <c r="C17467" s="32" t="s">
        <v>139</v>
      </c>
      <c r="D17467" s="33">
        <v>31611</v>
      </c>
    </row>
    <row r="17468" spans="1:4">
      <c r="A17468" s="32">
        <v>2002</v>
      </c>
      <c r="B17468" s="32" t="s">
        <v>7</v>
      </c>
      <c r="C17468" s="32" t="s">
        <v>139</v>
      </c>
      <c r="D17468" s="33">
        <v>24166</v>
      </c>
    </row>
    <row r="17469" spans="1:4">
      <c r="A17469" s="32">
        <v>2002</v>
      </c>
      <c r="B17469" s="32" t="s">
        <v>8</v>
      </c>
      <c r="C17469" s="32" t="s">
        <v>139</v>
      </c>
      <c r="D17469" s="33">
        <v>28155.7533571448</v>
      </c>
    </row>
    <row r="17470" spans="1:4">
      <c r="A17470" s="32">
        <v>2002</v>
      </c>
      <c r="B17470" s="32" t="s">
        <v>9</v>
      </c>
      <c r="C17470" s="32" t="s">
        <v>139</v>
      </c>
      <c r="D17470" s="33">
        <v>29313</v>
      </c>
    </row>
    <row r="17471" spans="1:4">
      <c r="A17471" s="32">
        <v>2002</v>
      </c>
      <c r="B17471" s="32" t="s">
        <v>10</v>
      </c>
      <c r="C17471" s="32" t="s">
        <v>139</v>
      </c>
      <c r="D17471" s="33">
        <v>29591</v>
      </c>
    </row>
    <row r="17472" spans="1:4">
      <c r="A17472" s="32">
        <v>2002</v>
      </c>
      <c r="B17472" s="32" t="s">
        <v>11</v>
      </c>
      <c r="C17472" s="32" t="s">
        <v>139</v>
      </c>
      <c r="D17472" s="33">
        <v>24140</v>
      </c>
    </row>
    <row r="17473" spans="1:4">
      <c r="A17473" s="32">
        <v>2002</v>
      </c>
      <c r="B17473" s="32" t="s">
        <v>12</v>
      </c>
      <c r="C17473" s="32" t="s">
        <v>139</v>
      </c>
      <c r="D17473" s="33">
        <v>25819</v>
      </c>
    </row>
    <row r="17474" spans="1:4">
      <c r="A17474" s="32">
        <v>2002</v>
      </c>
      <c r="B17474" s="32" t="s">
        <v>13</v>
      </c>
      <c r="C17474" s="32" t="s">
        <v>139</v>
      </c>
      <c r="D17474" s="33">
        <v>27273</v>
      </c>
    </row>
    <row r="17475" spans="1:4">
      <c r="A17475" s="32">
        <v>2002</v>
      </c>
      <c r="B17475" s="32" t="s">
        <v>14</v>
      </c>
      <c r="C17475" s="32" t="s">
        <v>139</v>
      </c>
      <c r="D17475" s="33">
        <v>22618</v>
      </c>
    </row>
    <row r="17476" spans="1:4">
      <c r="A17476" s="32">
        <v>2002</v>
      </c>
      <c r="B17476" s="32" t="s">
        <v>15</v>
      </c>
      <c r="C17476" s="32" t="s">
        <v>139</v>
      </c>
      <c r="D17476" s="33">
        <v>24535.681497103498</v>
      </c>
    </row>
    <row r="17477" spans="1:4">
      <c r="A17477" s="32">
        <v>2003</v>
      </c>
      <c r="B17477" s="32" t="s">
        <v>4</v>
      </c>
      <c r="C17477" s="32" t="s">
        <v>139</v>
      </c>
      <c r="D17477" s="33">
        <v>26063</v>
      </c>
    </row>
    <row r="17478" spans="1:4">
      <c r="A17478" s="32">
        <v>2003</v>
      </c>
      <c r="B17478" s="32" t="s">
        <v>5</v>
      </c>
      <c r="C17478" s="32" t="s">
        <v>139</v>
      </c>
      <c r="D17478" s="33">
        <v>22506</v>
      </c>
    </row>
    <row r="17479" spans="1:4">
      <c r="A17479" s="32">
        <v>2003</v>
      </c>
      <c r="B17479" s="32" t="s">
        <v>6</v>
      </c>
      <c r="C17479" s="32" t="s">
        <v>139</v>
      </c>
      <c r="D17479" s="33">
        <v>26234.124558037001</v>
      </c>
    </row>
    <row r="17480" spans="1:4">
      <c r="A17480" s="32">
        <v>2003</v>
      </c>
      <c r="B17480" s="32" t="s">
        <v>7</v>
      </c>
      <c r="C17480" s="32" t="s">
        <v>139</v>
      </c>
      <c r="D17480" s="33">
        <v>25003</v>
      </c>
    </row>
    <row r="17481" spans="1:4">
      <c r="A17481" s="32">
        <v>2003</v>
      </c>
      <c r="B17481" s="32" t="s">
        <v>8</v>
      </c>
      <c r="C17481" s="32" t="s">
        <v>139</v>
      </c>
      <c r="D17481" s="33">
        <v>25517</v>
      </c>
    </row>
    <row r="17482" spans="1:4">
      <c r="A17482" s="32">
        <v>2003</v>
      </c>
      <c r="B17482" s="32" t="s">
        <v>9</v>
      </c>
      <c r="C17482" s="32" t="s">
        <v>139</v>
      </c>
      <c r="D17482" s="33">
        <v>23342</v>
      </c>
    </row>
    <row r="17483" spans="1:4">
      <c r="A17483" s="32">
        <v>2003</v>
      </c>
      <c r="B17483" s="32" t="s">
        <v>10</v>
      </c>
      <c r="C17483" s="32" t="s">
        <v>139</v>
      </c>
      <c r="D17483" s="33">
        <v>24422</v>
      </c>
    </row>
    <row r="17484" spans="1:4">
      <c r="A17484" s="32">
        <v>2003</v>
      </c>
      <c r="B17484" s="32" t="s">
        <v>11</v>
      </c>
      <c r="C17484" s="32" t="s">
        <v>139</v>
      </c>
      <c r="D17484" s="33">
        <v>26578</v>
      </c>
    </row>
    <row r="17485" spans="1:4">
      <c r="A17485" s="32">
        <v>2003</v>
      </c>
      <c r="B17485" s="32" t="s">
        <v>12</v>
      </c>
      <c r="C17485" s="32" t="s">
        <v>139</v>
      </c>
      <c r="D17485" s="33">
        <v>30924</v>
      </c>
    </row>
    <row r="17486" spans="1:4">
      <c r="A17486" s="32">
        <v>2003</v>
      </c>
      <c r="B17486" s="32" t="s">
        <v>13</v>
      </c>
      <c r="C17486" s="32" t="s">
        <v>139</v>
      </c>
      <c r="D17486" s="33">
        <v>29082</v>
      </c>
    </row>
    <row r="17487" spans="1:4">
      <c r="A17487" s="32">
        <v>2003</v>
      </c>
      <c r="B17487" s="32" t="s">
        <v>14</v>
      </c>
      <c r="C17487" s="32" t="s">
        <v>139</v>
      </c>
      <c r="D17487" s="33">
        <v>32786</v>
      </c>
    </row>
    <row r="17488" spans="1:4">
      <c r="A17488" s="32">
        <v>2003</v>
      </c>
      <c r="B17488" s="32" t="s">
        <v>15</v>
      </c>
      <c r="C17488" s="32" t="s">
        <v>139</v>
      </c>
      <c r="D17488" s="33">
        <v>32834</v>
      </c>
    </row>
    <row r="17489" spans="1:4">
      <c r="A17489" s="32">
        <v>2004</v>
      </c>
      <c r="B17489" s="32" t="s">
        <v>4</v>
      </c>
      <c r="C17489" s="32" t="s">
        <v>139</v>
      </c>
      <c r="D17489" s="33">
        <v>33502</v>
      </c>
    </row>
    <row r="17490" spans="1:4">
      <c r="A17490" s="32">
        <v>2004</v>
      </c>
      <c r="B17490" s="32" t="s">
        <v>5</v>
      </c>
      <c r="C17490" s="32" t="s">
        <v>139</v>
      </c>
      <c r="D17490" s="33">
        <v>28506.540327528601</v>
      </c>
    </row>
    <row r="17491" spans="1:4">
      <c r="A17491" s="32">
        <v>2004</v>
      </c>
      <c r="B17491" s="32" t="s">
        <v>6</v>
      </c>
      <c r="C17491" s="32" t="s">
        <v>139</v>
      </c>
      <c r="D17491" s="33">
        <v>32701</v>
      </c>
    </row>
    <row r="17492" spans="1:4">
      <c r="A17492" s="32">
        <v>2004</v>
      </c>
      <c r="B17492" s="32" t="s">
        <v>7</v>
      </c>
      <c r="C17492" s="32" t="s">
        <v>139</v>
      </c>
      <c r="D17492" s="33">
        <v>29057</v>
      </c>
    </row>
    <row r="17493" spans="1:4">
      <c r="A17493" s="32">
        <v>2004</v>
      </c>
      <c r="B17493" s="32" t="s">
        <v>8</v>
      </c>
      <c r="C17493" s="32" t="s">
        <v>139</v>
      </c>
      <c r="D17493" s="33">
        <v>27066</v>
      </c>
    </row>
    <row r="17494" spans="1:4">
      <c r="A17494" s="32">
        <v>2004</v>
      </c>
      <c r="B17494" s="32" t="s">
        <v>9</v>
      </c>
      <c r="C17494" s="32" t="s">
        <v>139</v>
      </c>
      <c r="D17494" s="33">
        <v>28042</v>
      </c>
    </row>
    <row r="17495" spans="1:4">
      <c r="A17495" s="32">
        <v>2004</v>
      </c>
      <c r="B17495" s="32" t="s">
        <v>10</v>
      </c>
      <c r="C17495" s="32" t="s">
        <v>139</v>
      </c>
      <c r="D17495" s="33">
        <v>32031</v>
      </c>
    </row>
    <row r="17496" spans="1:4">
      <c r="A17496" s="32">
        <v>2004</v>
      </c>
      <c r="B17496" s="32" t="s">
        <v>11</v>
      </c>
      <c r="C17496" s="32" t="s">
        <v>139</v>
      </c>
      <c r="D17496" s="33">
        <v>25690</v>
      </c>
    </row>
    <row r="17497" spans="1:4">
      <c r="A17497" s="32">
        <v>2004</v>
      </c>
      <c r="B17497" s="32" t="s">
        <v>12</v>
      </c>
      <c r="C17497" s="32" t="s">
        <v>139</v>
      </c>
      <c r="D17497" s="33">
        <v>29758.120911144899</v>
      </c>
    </row>
    <row r="17498" spans="1:4">
      <c r="A17498" s="32">
        <v>2004</v>
      </c>
      <c r="B17498" s="32" t="s">
        <v>13</v>
      </c>
      <c r="C17498" s="32" t="s">
        <v>139</v>
      </c>
      <c r="D17498" s="33">
        <v>28910</v>
      </c>
    </row>
    <row r="17499" spans="1:4">
      <c r="A17499" s="32">
        <v>2004</v>
      </c>
      <c r="B17499" s="32" t="s">
        <v>14</v>
      </c>
      <c r="C17499" s="32" t="s">
        <v>139</v>
      </c>
      <c r="D17499" s="33">
        <v>31364.607377145501</v>
      </c>
    </row>
    <row r="17500" spans="1:4">
      <c r="A17500" s="32">
        <v>2004</v>
      </c>
      <c r="B17500" s="32" t="s">
        <v>15</v>
      </c>
      <c r="C17500" s="32" t="s">
        <v>139</v>
      </c>
      <c r="D17500" s="33">
        <v>36097.833357324802</v>
      </c>
    </row>
    <row r="17501" spans="1:4">
      <c r="A17501" s="32">
        <v>2005</v>
      </c>
      <c r="B17501" s="32" t="s">
        <v>4</v>
      </c>
      <c r="C17501" s="32" t="s">
        <v>139</v>
      </c>
      <c r="D17501" s="33">
        <v>25862</v>
      </c>
    </row>
    <row r="17502" spans="1:4">
      <c r="A17502" s="32">
        <v>2005</v>
      </c>
      <c r="B17502" s="32" t="s">
        <v>5</v>
      </c>
      <c r="C17502" s="32" t="s">
        <v>139</v>
      </c>
      <c r="D17502" s="33">
        <v>25096</v>
      </c>
    </row>
    <row r="17503" spans="1:4">
      <c r="A17503" s="32">
        <v>2005</v>
      </c>
      <c r="B17503" s="32" t="s">
        <v>6</v>
      </c>
      <c r="C17503" s="32" t="s">
        <v>139</v>
      </c>
      <c r="D17503" s="33">
        <v>24536</v>
      </c>
    </row>
    <row r="17504" spans="1:4">
      <c r="A17504" s="32">
        <v>2005</v>
      </c>
      <c r="B17504" s="32" t="s">
        <v>7</v>
      </c>
      <c r="C17504" s="32" t="s">
        <v>139</v>
      </c>
      <c r="D17504" s="33">
        <v>25751</v>
      </c>
    </row>
    <row r="17505" spans="1:4">
      <c r="A17505" s="32">
        <v>2005</v>
      </c>
      <c r="B17505" s="32" t="s">
        <v>8</v>
      </c>
      <c r="C17505" s="32" t="s">
        <v>139</v>
      </c>
      <c r="D17505" s="33">
        <v>25294</v>
      </c>
    </row>
    <row r="17506" spans="1:4">
      <c r="A17506" s="32">
        <v>2005</v>
      </c>
      <c r="B17506" s="32" t="s">
        <v>9</v>
      </c>
      <c r="C17506" s="32" t="s">
        <v>139</v>
      </c>
      <c r="D17506" s="33">
        <v>26456</v>
      </c>
    </row>
    <row r="17507" spans="1:4">
      <c r="A17507" s="32">
        <v>2005</v>
      </c>
      <c r="B17507" s="32" t="s">
        <v>10</v>
      </c>
      <c r="C17507" s="32" t="s">
        <v>139</v>
      </c>
      <c r="D17507" s="33">
        <v>24157</v>
      </c>
    </row>
    <row r="17508" spans="1:4">
      <c r="A17508" s="32">
        <v>2005</v>
      </c>
      <c r="B17508" s="32" t="s">
        <v>11</v>
      </c>
      <c r="C17508" s="32" t="s">
        <v>139</v>
      </c>
      <c r="D17508" s="33">
        <v>21733.784695161201</v>
      </c>
    </row>
    <row r="17509" spans="1:4">
      <c r="A17509" s="32">
        <v>2005</v>
      </c>
      <c r="B17509" s="32" t="s">
        <v>12</v>
      </c>
      <c r="C17509" s="32" t="s">
        <v>139</v>
      </c>
      <c r="D17509" s="33">
        <v>29732.264916887201</v>
      </c>
    </row>
    <row r="17510" spans="1:4">
      <c r="A17510" s="32">
        <v>2005</v>
      </c>
      <c r="B17510" s="32" t="s">
        <v>13</v>
      </c>
      <c r="C17510" s="32" t="s">
        <v>139</v>
      </c>
      <c r="D17510" s="33">
        <v>31308.4134291474</v>
      </c>
    </row>
    <row r="17511" spans="1:4">
      <c r="A17511" s="32">
        <v>2005</v>
      </c>
      <c r="B17511" s="32" t="s">
        <v>14</v>
      </c>
      <c r="C17511" s="32" t="s">
        <v>139</v>
      </c>
      <c r="D17511" s="33">
        <v>35081</v>
      </c>
    </row>
    <row r="17512" spans="1:4">
      <c r="A17512" s="32">
        <v>2005</v>
      </c>
      <c r="B17512" s="32" t="s">
        <v>15</v>
      </c>
      <c r="C17512" s="32" t="s">
        <v>139</v>
      </c>
      <c r="D17512" s="33">
        <v>35156.139087071198</v>
      </c>
    </row>
    <row r="17513" spans="1:4">
      <c r="A17513" s="32">
        <v>2006</v>
      </c>
      <c r="B17513" s="32" t="s">
        <v>4</v>
      </c>
      <c r="C17513" s="32" t="s">
        <v>139</v>
      </c>
      <c r="D17513" s="33">
        <v>35568</v>
      </c>
    </row>
    <row r="17514" spans="1:4">
      <c r="A17514" s="32">
        <v>2006</v>
      </c>
      <c r="B17514" s="32" t="s">
        <v>5</v>
      </c>
      <c r="C17514" s="32" t="s">
        <v>139</v>
      </c>
      <c r="D17514" s="33">
        <v>33192</v>
      </c>
    </row>
    <row r="17515" spans="1:4">
      <c r="A17515" s="32">
        <v>2006</v>
      </c>
      <c r="B17515" s="32" t="s">
        <v>6</v>
      </c>
      <c r="C17515" s="32" t="s">
        <v>139</v>
      </c>
      <c r="D17515" s="33">
        <v>36303</v>
      </c>
    </row>
    <row r="17516" spans="1:4">
      <c r="A17516" s="32">
        <v>2006</v>
      </c>
      <c r="B17516" s="32" t="s">
        <v>7</v>
      </c>
      <c r="C17516" s="32" t="s">
        <v>139</v>
      </c>
      <c r="D17516" s="33">
        <v>30716</v>
      </c>
    </row>
    <row r="17517" spans="1:4">
      <c r="A17517" s="32">
        <v>2006</v>
      </c>
      <c r="B17517" s="32" t="s">
        <v>8</v>
      </c>
      <c r="C17517" s="32" t="s">
        <v>139</v>
      </c>
      <c r="D17517" s="33">
        <v>35556</v>
      </c>
    </row>
    <row r="17518" spans="1:4">
      <c r="A17518" s="32">
        <v>2006</v>
      </c>
      <c r="B17518" s="32" t="s">
        <v>9</v>
      </c>
      <c r="C17518" s="32" t="s">
        <v>139</v>
      </c>
      <c r="D17518" s="33">
        <v>31646</v>
      </c>
    </row>
    <row r="17519" spans="1:4">
      <c r="A17519" s="32">
        <v>2006</v>
      </c>
      <c r="B17519" s="32" t="s">
        <v>10</v>
      </c>
      <c r="C17519" s="32" t="s">
        <v>139</v>
      </c>
      <c r="D17519" s="33">
        <v>30233</v>
      </c>
    </row>
    <row r="17520" spans="1:4">
      <c r="A17520" s="32">
        <v>2006</v>
      </c>
      <c r="B17520" s="32" t="s">
        <v>11</v>
      </c>
      <c r="C17520" s="32" t="s">
        <v>139</v>
      </c>
      <c r="D17520" s="33">
        <v>30078.406266817299</v>
      </c>
    </row>
    <row r="17521" spans="1:4">
      <c r="A17521" s="32">
        <v>2006</v>
      </c>
      <c r="B17521" s="32" t="s">
        <v>12</v>
      </c>
      <c r="C17521" s="32" t="s">
        <v>139</v>
      </c>
      <c r="D17521" s="33">
        <v>27674</v>
      </c>
    </row>
    <row r="17522" spans="1:4">
      <c r="A17522" s="32">
        <v>2006</v>
      </c>
      <c r="B17522" s="32" t="s">
        <v>13</v>
      </c>
      <c r="C17522" s="32" t="s">
        <v>139</v>
      </c>
      <c r="D17522" s="33">
        <v>27680</v>
      </c>
    </row>
    <row r="17523" spans="1:4">
      <c r="A17523" s="32">
        <v>2006</v>
      </c>
      <c r="B17523" s="32" t="s">
        <v>14</v>
      </c>
      <c r="C17523" s="32" t="s">
        <v>139</v>
      </c>
      <c r="D17523" s="33">
        <v>24390.069049088099</v>
      </c>
    </row>
    <row r="17524" spans="1:4">
      <c r="A17524" s="32">
        <v>2006</v>
      </c>
      <c r="B17524" s="32" t="s">
        <v>15</v>
      </c>
      <c r="C17524" s="32" t="s">
        <v>139</v>
      </c>
      <c r="D17524" s="33">
        <v>22487</v>
      </c>
    </row>
    <row r="17525" spans="1:4">
      <c r="A17525" s="32">
        <v>2007</v>
      </c>
      <c r="B17525" s="32" t="s">
        <v>4</v>
      </c>
      <c r="C17525" s="32" t="s">
        <v>139</v>
      </c>
      <c r="D17525" s="33">
        <v>23006</v>
      </c>
    </row>
    <row r="17526" spans="1:4">
      <c r="A17526" s="32">
        <v>2007</v>
      </c>
      <c r="B17526" s="32" t="s">
        <v>5</v>
      </c>
      <c r="C17526" s="32" t="s">
        <v>139</v>
      </c>
      <c r="D17526" s="33">
        <v>25688</v>
      </c>
    </row>
    <row r="17527" spans="1:4">
      <c r="A17527" s="32">
        <v>2007</v>
      </c>
      <c r="B17527" s="32" t="s">
        <v>6</v>
      </c>
      <c r="C17527" s="32" t="s">
        <v>139</v>
      </c>
      <c r="D17527" s="33">
        <v>19504</v>
      </c>
    </row>
    <row r="17528" spans="1:4">
      <c r="A17528" s="32">
        <v>2007</v>
      </c>
      <c r="B17528" s="32" t="s">
        <v>7</v>
      </c>
      <c r="C17528" s="32" t="s">
        <v>139</v>
      </c>
      <c r="D17528" s="33">
        <v>18400</v>
      </c>
    </row>
    <row r="17529" spans="1:4">
      <c r="A17529" s="32">
        <v>2007</v>
      </c>
      <c r="B17529" s="32" t="s">
        <v>8</v>
      </c>
      <c r="C17529" s="32" t="s">
        <v>139</v>
      </c>
      <c r="D17529" s="33">
        <v>20122</v>
      </c>
    </row>
    <row r="17530" spans="1:4">
      <c r="A17530" s="32">
        <v>2007</v>
      </c>
      <c r="B17530" s="32" t="s">
        <v>9</v>
      </c>
      <c r="C17530" s="32" t="s">
        <v>139</v>
      </c>
      <c r="D17530" s="33">
        <v>18997</v>
      </c>
    </row>
    <row r="17531" spans="1:4">
      <c r="A17531" s="32">
        <v>2007</v>
      </c>
      <c r="B17531" s="32" t="s">
        <v>10</v>
      </c>
      <c r="C17531" s="32" t="s">
        <v>139</v>
      </c>
      <c r="D17531" s="33">
        <v>17117.0304808031</v>
      </c>
    </row>
    <row r="17532" spans="1:4">
      <c r="A17532" s="32">
        <v>2007</v>
      </c>
      <c r="B17532" s="32" t="s">
        <v>11</v>
      </c>
      <c r="C17532" s="32" t="s">
        <v>139</v>
      </c>
      <c r="D17532" s="33">
        <v>18436</v>
      </c>
    </row>
    <row r="17533" spans="1:4">
      <c r="A17533" s="32">
        <v>2007</v>
      </c>
      <c r="B17533" s="32" t="s">
        <v>12</v>
      </c>
      <c r="C17533" s="32" t="s">
        <v>139</v>
      </c>
      <c r="D17533" s="33">
        <v>19561</v>
      </c>
    </row>
    <row r="17534" spans="1:4">
      <c r="A17534" s="32">
        <v>2007</v>
      </c>
      <c r="B17534" s="32" t="s">
        <v>13</v>
      </c>
      <c r="C17534" s="32" t="s">
        <v>139</v>
      </c>
      <c r="D17534" s="33">
        <v>18153.726137903399</v>
      </c>
    </row>
    <row r="17535" spans="1:4">
      <c r="A17535" s="32">
        <v>2007</v>
      </c>
      <c r="B17535" s="32" t="s">
        <v>14</v>
      </c>
      <c r="C17535" s="32" t="s">
        <v>139</v>
      </c>
      <c r="D17535" s="33">
        <v>19168.367682525201</v>
      </c>
    </row>
    <row r="17536" spans="1:4">
      <c r="A17536" s="32">
        <v>2007</v>
      </c>
      <c r="B17536" s="32" t="s">
        <v>15</v>
      </c>
      <c r="C17536" s="32" t="s">
        <v>139</v>
      </c>
      <c r="D17536" s="33">
        <v>19558</v>
      </c>
    </row>
    <row r="17537" spans="1:4">
      <c r="A17537" s="32">
        <v>2008</v>
      </c>
      <c r="B17537" s="32" t="s">
        <v>4</v>
      </c>
      <c r="C17537" s="32" t="s">
        <v>139</v>
      </c>
      <c r="D17537" s="33">
        <v>17236</v>
      </c>
    </row>
    <row r="17538" spans="1:4">
      <c r="A17538" s="32">
        <v>2008</v>
      </c>
      <c r="B17538" s="32" t="s">
        <v>5</v>
      </c>
      <c r="C17538" s="32" t="s">
        <v>139</v>
      </c>
      <c r="D17538" s="33">
        <v>23132</v>
      </c>
    </row>
    <row r="17539" spans="1:4">
      <c r="A17539" s="32">
        <v>2008</v>
      </c>
      <c r="B17539" s="32" t="s">
        <v>6</v>
      </c>
      <c r="C17539" s="32" t="s">
        <v>139</v>
      </c>
      <c r="D17539" s="33">
        <v>18986</v>
      </c>
    </row>
    <row r="17540" spans="1:4">
      <c r="A17540" s="32">
        <v>2008</v>
      </c>
      <c r="B17540" s="32" t="s">
        <v>7</v>
      </c>
      <c r="C17540" s="32" t="s">
        <v>139</v>
      </c>
      <c r="D17540" s="33">
        <v>19870</v>
      </c>
    </row>
    <row r="17541" spans="1:4">
      <c r="A17541" s="32">
        <v>2008</v>
      </c>
      <c r="B17541" s="32" t="s">
        <v>8</v>
      </c>
      <c r="C17541" s="32" t="s">
        <v>139</v>
      </c>
      <c r="D17541" s="33">
        <v>18309</v>
      </c>
    </row>
    <row r="17542" spans="1:4">
      <c r="A17542" s="32">
        <v>2008</v>
      </c>
      <c r="B17542" s="32" t="s">
        <v>9</v>
      </c>
      <c r="C17542" s="32" t="s">
        <v>139</v>
      </c>
      <c r="D17542" s="33">
        <v>19064</v>
      </c>
    </row>
    <row r="17543" spans="1:4">
      <c r="A17543" s="32">
        <v>2008</v>
      </c>
      <c r="B17543" s="32" t="s">
        <v>10</v>
      </c>
      <c r="C17543" s="32" t="s">
        <v>139</v>
      </c>
      <c r="D17543" s="33">
        <v>19713</v>
      </c>
    </row>
    <row r="17544" spans="1:4">
      <c r="A17544" s="32">
        <v>2008</v>
      </c>
      <c r="B17544" s="32" t="s">
        <v>11</v>
      </c>
      <c r="C17544" s="32" t="s">
        <v>139</v>
      </c>
      <c r="D17544" s="33">
        <v>19154.913809017198</v>
      </c>
    </row>
    <row r="17545" spans="1:4">
      <c r="A17545" s="32">
        <v>2008</v>
      </c>
      <c r="B17545" s="32" t="s">
        <v>12</v>
      </c>
      <c r="C17545" s="32" t="s">
        <v>139</v>
      </c>
      <c r="D17545" s="33">
        <v>19543.261518608699</v>
      </c>
    </row>
    <row r="17546" spans="1:4">
      <c r="A17546" s="32">
        <v>2008</v>
      </c>
      <c r="B17546" s="32" t="s">
        <v>13</v>
      </c>
      <c r="C17546" s="32" t="s">
        <v>139</v>
      </c>
      <c r="D17546" s="33">
        <v>21516</v>
      </c>
    </row>
    <row r="17547" spans="1:4">
      <c r="A17547" s="32">
        <v>2008</v>
      </c>
      <c r="B17547" s="32" t="s">
        <v>14</v>
      </c>
      <c r="C17547" s="32" t="s">
        <v>139</v>
      </c>
      <c r="D17547" s="33">
        <v>21367</v>
      </c>
    </row>
    <row r="17548" spans="1:4">
      <c r="A17548" s="32">
        <v>2008</v>
      </c>
      <c r="B17548" s="32" t="s">
        <v>15</v>
      </c>
      <c r="C17548" s="32" t="s">
        <v>139</v>
      </c>
      <c r="D17548" s="33">
        <v>18087.008930899101</v>
      </c>
    </row>
    <row r="17549" spans="1:4">
      <c r="A17549" s="32">
        <v>2009</v>
      </c>
      <c r="B17549" s="32" t="s">
        <v>4</v>
      </c>
      <c r="C17549" s="32" t="s">
        <v>139</v>
      </c>
      <c r="D17549" s="33">
        <v>17279.758754967399</v>
      </c>
    </row>
    <row r="17550" spans="1:4">
      <c r="A17550" s="32">
        <v>2009</v>
      </c>
      <c r="B17550" s="32" t="s">
        <v>5</v>
      </c>
      <c r="C17550" s="32" t="s">
        <v>139</v>
      </c>
      <c r="D17550" s="33">
        <v>13721.961235663</v>
      </c>
    </row>
    <row r="17551" spans="1:4">
      <c r="A17551" s="32">
        <v>2009</v>
      </c>
      <c r="B17551" s="32" t="s">
        <v>6</v>
      </c>
      <c r="C17551" s="32" t="s">
        <v>139</v>
      </c>
      <c r="D17551" s="33">
        <v>15145.087336582499</v>
      </c>
    </row>
    <row r="17552" spans="1:4">
      <c r="A17552" s="32">
        <v>2009</v>
      </c>
      <c r="B17552" s="32" t="s">
        <v>7</v>
      </c>
      <c r="C17552" s="32" t="s">
        <v>139</v>
      </c>
      <c r="D17552" s="33">
        <v>17705.110252561499</v>
      </c>
    </row>
    <row r="17553" spans="1:4">
      <c r="A17553" s="32">
        <v>2009</v>
      </c>
      <c r="B17553" s="32" t="s">
        <v>8</v>
      </c>
      <c r="C17553" s="32" t="s">
        <v>139</v>
      </c>
      <c r="D17553" s="33">
        <v>16380</v>
      </c>
    </row>
    <row r="17554" spans="1:4">
      <c r="A17554" s="32">
        <v>2009</v>
      </c>
      <c r="B17554" s="32" t="s">
        <v>9</v>
      </c>
      <c r="C17554" s="32" t="s">
        <v>139</v>
      </c>
      <c r="D17554" s="33">
        <v>18585.8321536277</v>
      </c>
    </row>
    <row r="17555" spans="1:4">
      <c r="A17555" s="32">
        <v>2009</v>
      </c>
      <c r="B17555" s="32" t="s">
        <v>10</v>
      </c>
      <c r="C17555" s="32" t="s">
        <v>139</v>
      </c>
      <c r="D17555" s="33">
        <v>13403.594074894299</v>
      </c>
    </row>
    <row r="17556" spans="1:4">
      <c r="A17556" s="32">
        <v>2009</v>
      </c>
      <c r="B17556" s="32" t="s">
        <v>11</v>
      </c>
      <c r="C17556" s="32" t="s">
        <v>139</v>
      </c>
      <c r="D17556" s="33">
        <v>14861.8349776573</v>
      </c>
    </row>
    <row r="17557" spans="1:4">
      <c r="A17557" s="32">
        <v>2009</v>
      </c>
      <c r="B17557" s="32" t="s">
        <v>12</v>
      </c>
      <c r="C17557" s="32" t="s">
        <v>139</v>
      </c>
      <c r="D17557" s="33">
        <v>18249.491208408701</v>
      </c>
    </row>
    <row r="17558" spans="1:4">
      <c r="A17558" s="32">
        <v>2009</v>
      </c>
      <c r="B17558" s="32" t="s">
        <v>13</v>
      </c>
      <c r="C17558" s="32" t="s">
        <v>139</v>
      </c>
      <c r="D17558" s="33">
        <v>17210.5927001536</v>
      </c>
    </row>
    <row r="17559" spans="1:4">
      <c r="A17559" s="32">
        <v>2009</v>
      </c>
      <c r="B17559" s="32" t="s">
        <v>14</v>
      </c>
      <c r="C17559" s="32" t="s">
        <v>139</v>
      </c>
      <c r="D17559" s="33">
        <v>16284</v>
      </c>
    </row>
    <row r="17560" spans="1:4">
      <c r="A17560" s="32">
        <v>2009</v>
      </c>
      <c r="B17560" s="32" t="s">
        <v>15</v>
      </c>
      <c r="C17560" s="32" t="s">
        <v>139</v>
      </c>
      <c r="D17560" s="33">
        <v>18360</v>
      </c>
    </row>
    <row r="17561" spans="1:4">
      <c r="A17561" s="32">
        <v>2010</v>
      </c>
      <c r="B17561" s="32" t="s">
        <v>4</v>
      </c>
      <c r="C17561" s="32" t="s">
        <v>139</v>
      </c>
      <c r="D17561" s="33">
        <v>16869.396885148799</v>
      </c>
    </row>
    <row r="17562" spans="1:4">
      <c r="A17562" s="32">
        <v>2010</v>
      </c>
      <c r="B17562" s="32" t="s">
        <v>5</v>
      </c>
      <c r="C17562" s="32" t="s">
        <v>139</v>
      </c>
      <c r="D17562" s="33">
        <v>17097.1979263549</v>
      </c>
    </row>
    <row r="17563" spans="1:4">
      <c r="A17563" s="32">
        <v>2010</v>
      </c>
      <c r="B17563" s="32" t="s">
        <v>6</v>
      </c>
      <c r="C17563" s="32" t="s">
        <v>139</v>
      </c>
      <c r="D17563" s="33">
        <v>19079.312476294799</v>
      </c>
    </row>
    <row r="17564" spans="1:4">
      <c r="A17564" s="32">
        <v>2010</v>
      </c>
      <c r="B17564" s="32" t="s">
        <v>7</v>
      </c>
      <c r="C17564" s="32" t="s">
        <v>139</v>
      </c>
      <c r="D17564" s="33">
        <v>16883</v>
      </c>
    </row>
    <row r="17565" spans="1:4">
      <c r="A17565" s="32">
        <v>2010</v>
      </c>
      <c r="B17565" s="32" t="s">
        <v>8</v>
      </c>
      <c r="C17565" s="32" t="s">
        <v>139</v>
      </c>
      <c r="D17565" s="33">
        <v>18638.471924876801</v>
      </c>
    </row>
    <row r="17566" spans="1:4">
      <c r="A17566" s="32">
        <v>2010</v>
      </c>
      <c r="B17566" s="32" t="s">
        <v>9</v>
      </c>
      <c r="C17566" s="32" t="s">
        <v>139</v>
      </c>
      <c r="D17566" s="33">
        <v>16551.351350495199</v>
      </c>
    </row>
    <row r="17567" spans="1:4">
      <c r="A17567" s="32">
        <v>2010</v>
      </c>
      <c r="B17567" s="32" t="s">
        <v>10</v>
      </c>
      <c r="C17567" s="32" t="s">
        <v>139</v>
      </c>
      <c r="D17567" s="33">
        <v>15527.059925093599</v>
      </c>
    </row>
    <row r="17568" spans="1:4">
      <c r="A17568" s="32">
        <v>2010</v>
      </c>
      <c r="B17568" s="32" t="s">
        <v>11</v>
      </c>
      <c r="C17568" s="32" t="s">
        <v>139</v>
      </c>
      <c r="D17568" s="33">
        <v>16293.0449262447</v>
      </c>
    </row>
    <row r="17569" spans="1:4">
      <c r="A17569" s="32">
        <v>2010</v>
      </c>
      <c r="B17569" s="32" t="s">
        <v>12</v>
      </c>
      <c r="C17569" s="32" t="s">
        <v>139</v>
      </c>
      <c r="D17569" s="33">
        <v>18751.514761656599</v>
      </c>
    </row>
    <row r="17570" spans="1:4">
      <c r="A17570" s="32">
        <v>2010</v>
      </c>
      <c r="B17570" s="32" t="s">
        <v>13</v>
      </c>
      <c r="C17570" s="32" t="s">
        <v>139</v>
      </c>
      <c r="D17570" s="33">
        <v>18751.514761656599</v>
      </c>
    </row>
    <row r="17571" spans="1:4">
      <c r="A17571" s="32">
        <v>2010</v>
      </c>
      <c r="B17571" s="32" t="s">
        <v>14</v>
      </c>
      <c r="C17571" s="32" t="s">
        <v>139</v>
      </c>
      <c r="D17571" s="33">
        <v>21853.485347983202</v>
      </c>
    </row>
    <row r="17572" spans="1:4">
      <c r="A17572" s="32">
        <v>2010</v>
      </c>
      <c r="B17572" s="32" t="s">
        <v>15</v>
      </c>
      <c r="C17572" s="32" t="s">
        <v>139</v>
      </c>
      <c r="D17572" s="33">
        <v>21725.805111439</v>
      </c>
    </row>
    <row r="17573" spans="1:4">
      <c r="A17573" s="32">
        <v>2011</v>
      </c>
      <c r="B17573" s="32" t="s">
        <v>4</v>
      </c>
      <c r="C17573" s="32" t="s">
        <v>139</v>
      </c>
      <c r="D17573" s="33">
        <v>15491.403021615601</v>
      </c>
    </row>
    <row r="17574" spans="1:4">
      <c r="A17574" s="32">
        <v>2011</v>
      </c>
      <c r="B17574" s="32" t="s">
        <v>5</v>
      </c>
      <c r="C17574" s="32" t="s">
        <v>139</v>
      </c>
      <c r="D17574" s="33">
        <v>17178.9366164698</v>
      </c>
    </row>
    <row r="17575" spans="1:4">
      <c r="A17575" s="32">
        <v>2011</v>
      </c>
      <c r="B17575" s="32" t="s">
        <v>6</v>
      </c>
      <c r="C17575" s="32" t="s">
        <v>139</v>
      </c>
      <c r="D17575" s="33">
        <v>17539.467714803101</v>
      </c>
    </row>
    <row r="17576" spans="1:4">
      <c r="A17576" s="32">
        <v>2011</v>
      </c>
      <c r="B17576" s="32" t="s">
        <v>7</v>
      </c>
      <c r="C17576" s="32" t="s">
        <v>139</v>
      </c>
      <c r="D17576" s="33">
        <v>13937.155803768401</v>
      </c>
    </row>
    <row r="17577" spans="1:4">
      <c r="A17577" s="32">
        <v>2011</v>
      </c>
      <c r="B17577" s="32" t="s">
        <v>8</v>
      </c>
      <c r="C17577" s="32" t="s">
        <v>139</v>
      </c>
      <c r="D17577" s="33">
        <v>16630.039281249999</v>
      </c>
    </row>
    <row r="17578" spans="1:4">
      <c r="A17578" s="32">
        <v>2011</v>
      </c>
      <c r="B17578" s="32" t="s">
        <v>9</v>
      </c>
      <c r="C17578" s="32" t="s">
        <v>139</v>
      </c>
      <c r="D17578" s="33">
        <v>14881.841120848199</v>
      </c>
    </row>
    <row r="17579" spans="1:4">
      <c r="A17579" s="32">
        <v>2011</v>
      </c>
      <c r="B17579" s="32" t="s">
        <v>10</v>
      </c>
      <c r="C17579" s="32" t="s">
        <v>139</v>
      </c>
      <c r="D17579" s="33">
        <v>14780.0043635558</v>
      </c>
    </row>
    <row r="17580" spans="1:4">
      <c r="A17580" s="32">
        <v>2011</v>
      </c>
      <c r="B17580" s="32" t="s">
        <v>11</v>
      </c>
      <c r="C17580" s="32" t="s">
        <v>139</v>
      </c>
      <c r="D17580" s="33">
        <v>14230.053759962</v>
      </c>
    </row>
    <row r="17581" spans="1:4">
      <c r="A17581" s="32">
        <v>2011</v>
      </c>
      <c r="B17581" s="32" t="s">
        <v>12</v>
      </c>
      <c r="C17581" s="32" t="s">
        <v>139</v>
      </c>
      <c r="D17581" s="33">
        <v>15573.3905369227</v>
      </c>
    </row>
    <row r="17582" spans="1:4">
      <c r="A17582" s="32">
        <v>2011</v>
      </c>
      <c r="B17582" s="32" t="s">
        <v>13</v>
      </c>
      <c r="C17582" s="32" t="s">
        <v>139</v>
      </c>
      <c r="D17582" s="33">
        <v>15923.1142663013</v>
      </c>
    </row>
    <row r="17583" spans="1:4">
      <c r="A17583" s="32">
        <v>2011</v>
      </c>
      <c r="B17583" s="32" t="s">
        <v>14</v>
      </c>
      <c r="C17583" s="32" t="s">
        <v>139</v>
      </c>
      <c r="D17583" s="33">
        <v>16957.345132420302</v>
      </c>
    </row>
    <row r="17584" spans="1:4">
      <c r="A17584" s="32">
        <v>2011</v>
      </c>
      <c r="B17584" s="32" t="s">
        <v>15</v>
      </c>
      <c r="C17584" s="32" t="s">
        <v>139</v>
      </c>
      <c r="D17584" s="33">
        <v>14731.5651214053</v>
      </c>
    </row>
    <row r="17585" spans="1:4">
      <c r="A17585" s="32">
        <v>2012</v>
      </c>
      <c r="B17585" s="32" t="s">
        <v>4</v>
      </c>
      <c r="C17585" s="32" t="s">
        <v>139</v>
      </c>
      <c r="D17585" s="33">
        <v>13134.266068643001</v>
      </c>
    </row>
    <row r="17586" spans="1:4">
      <c r="A17586" s="32">
        <v>2012</v>
      </c>
      <c r="B17586" s="32" t="s">
        <v>5</v>
      </c>
      <c r="C17586" s="32" t="s">
        <v>139</v>
      </c>
      <c r="D17586" s="33">
        <v>14557.5721087233</v>
      </c>
    </row>
    <row r="17587" spans="1:4">
      <c r="A17587" s="32">
        <v>2012</v>
      </c>
      <c r="B17587" s="32" t="s">
        <v>6</v>
      </c>
      <c r="C17587" s="32" t="s">
        <v>139</v>
      </c>
      <c r="D17587" s="33">
        <v>13620.015374770301</v>
      </c>
    </row>
    <row r="17588" spans="1:4">
      <c r="A17588" s="32">
        <v>2012</v>
      </c>
      <c r="B17588" s="32" t="s">
        <v>7</v>
      </c>
      <c r="C17588" s="32" t="s">
        <v>139</v>
      </c>
      <c r="D17588" s="33">
        <v>9957.9278846395791</v>
      </c>
    </row>
    <row r="17589" spans="1:4">
      <c r="A17589" s="32">
        <v>2012</v>
      </c>
      <c r="B17589" s="32" t="s">
        <v>8</v>
      </c>
      <c r="C17589" s="32" t="s">
        <v>139</v>
      </c>
      <c r="D17589" s="33">
        <v>9498.4195747526592</v>
      </c>
    </row>
    <row r="17590" spans="1:4">
      <c r="A17590" s="32">
        <v>2012</v>
      </c>
      <c r="B17590" s="32" t="s">
        <v>9</v>
      </c>
      <c r="C17590" s="32" t="s">
        <v>139</v>
      </c>
      <c r="D17590" s="33">
        <v>10344.539148272301</v>
      </c>
    </row>
    <row r="17591" spans="1:4">
      <c r="A17591" s="32">
        <v>2012</v>
      </c>
      <c r="B17591" s="32" t="s">
        <v>10</v>
      </c>
      <c r="C17591" s="32" t="s">
        <v>139</v>
      </c>
      <c r="D17591" s="33">
        <v>9170.9829161033795</v>
      </c>
    </row>
    <row r="17592" spans="1:4">
      <c r="A17592" s="32">
        <v>2012</v>
      </c>
      <c r="B17592" s="32" t="s">
        <v>11</v>
      </c>
      <c r="C17592" s="32" t="s">
        <v>139</v>
      </c>
      <c r="D17592" s="33">
        <v>5932.72535250693</v>
      </c>
    </row>
    <row r="17593" spans="1:4">
      <c r="A17593" s="32">
        <v>2012</v>
      </c>
      <c r="B17593" s="32" t="s">
        <v>12</v>
      </c>
      <c r="C17593" s="32" t="s">
        <v>139</v>
      </c>
      <c r="D17593" s="33">
        <v>2956.3389589829399</v>
      </c>
    </row>
    <row r="17594" spans="1:4">
      <c r="A17594" s="32">
        <v>2012</v>
      </c>
      <c r="B17594" s="32" t="s">
        <v>13</v>
      </c>
      <c r="C17594" s="32" t="s">
        <v>139</v>
      </c>
      <c r="D17594" s="33">
        <v>3628.1953269616902</v>
      </c>
    </row>
    <row r="17595" spans="1:4">
      <c r="A17595" s="32">
        <v>2012</v>
      </c>
      <c r="B17595" s="32" t="s">
        <v>14</v>
      </c>
      <c r="C17595" s="32" t="s">
        <v>139</v>
      </c>
      <c r="D17595" s="33">
        <v>395.50431390652398</v>
      </c>
    </row>
    <row r="17596" spans="1:4">
      <c r="A17596" s="32">
        <v>2012</v>
      </c>
      <c r="B17596" s="32" t="s">
        <v>15</v>
      </c>
      <c r="C17596" s="32" t="s">
        <v>139</v>
      </c>
      <c r="D17596" s="33">
        <v>3900.6044727875801</v>
      </c>
    </row>
    <row r="17597" spans="1:4">
      <c r="A17597" s="32">
        <v>2013</v>
      </c>
      <c r="B17597" s="32" t="s">
        <v>4</v>
      </c>
      <c r="C17597" s="32" t="s">
        <v>139</v>
      </c>
      <c r="D17597" s="33">
        <v>2448.2727737509999</v>
      </c>
    </row>
    <row r="17598" spans="1:4">
      <c r="A17598" s="32">
        <v>2013</v>
      </c>
      <c r="B17598" s="32" t="s">
        <v>5</v>
      </c>
      <c r="C17598" s="32" t="s">
        <v>139</v>
      </c>
      <c r="D17598" s="33">
        <v>1182.66617199081</v>
      </c>
    </row>
    <row r="17599" spans="1:4">
      <c r="A17599" s="32">
        <v>2013</v>
      </c>
      <c r="B17599" s="32" t="s">
        <v>6</v>
      </c>
      <c r="C17599" s="32" t="s">
        <v>139</v>
      </c>
      <c r="D17599" s="33">
        <v>638.73755329250503</v>
      </c>
    </row>
    <row r="17600" spans="1:4">
      <c r="A17600" s="32">
        <v>2013</v>
      </c>
      <c r="B17600" s="32" t="s">
        <v>7</v>
      </c>
      <c r="C17600" s="32" t="s">
        <v>139</v>
      </c>
      <c r="D17600" s="33">
        <v>4538.5440803206902</v>
      </c>
    </row>
    <row r="17601" spans="1:4">
      <c r="A17601" s="32">
        <v>2013</v>
      </c>
      <c r="B17601" s="32" t="s">
        <v>8</v>
      </c>
      <c r="C17601" s="32" t="s">
        <v>139</v>
      </c>
      <c r="D17601" s="33">
        <v>3952.6311160097298</v>
      </c>
    </row>
    <row r="17602" spans="1:4">
      <c r="A17602" s="32">
        <v>2013</v>
      </c>
      <c r="B17602" s="32" t="s">
        <v>9</v>
      </c>
      <c r="C17602" s="32" t="s">
        <v>139</v>
      </c>
      <c r="D17602" s="33">
        <v>2498.7026432626399</v>
      </c>
    </row>
    <row r="17603" spans="1:4">
      <c r="A17603" s="32">
        <v>2013</v>
      </c>
      <c r="B17603" s="32" t="s">
        <v>10</v>
      </c>
      <c r="C17603" s="32" t="s">
        <v>139</v>
      </c>
      <c r="D17603" s="33">
        <v>786.60232410920605</v>
      </c>
    </row>
    <row r="17604" spans="1:4">
      <c r="A17604" s="32">
        <v>2013</v>
      </c>
      <c r="B17604" s="32" t="s">
        <v>11</v>
      </c>
      <c r="C17604" s="32" t="s">
        <v>139</v>
      </c>
      <c r="D17604" s="33">
        <v>854.71108088298604</v>
      </c>
    </row>
    <row r="17605" spans="1:4">
      <c r="A17605" s="32">
        <v>2013</v>
      </c>
      <c r="B17605" s="32" t="s">
        <v>12</v>
      </c>
      <c r="C17605" s="32" t="s">
        <v>139</v>
      </c>
      <c r="D17605" s="33">
        <v>0</v>
      </c>
    </row>
    <row r="17606" spans="1:4">
      <c r="A17606" s="32">
        <v>2013</v>
      </c>
      <c r="B17606" s="32" t="s">
        <v>13</v>
      </c>
      <c r="C17606" s="32" t="s">
        <v>139</v>
      </c>
      <c r="D17606" s="33">
        <v>0</v>
      </c>
    </row>
    <row r="17607" spans="1:4">
      <c r="A17607" s="32">
        <v>2013</v>
      </c>
      <c r="B17607" s="32" t="s">
        <v>14</v>
      </c>
      <c r="C17607" s="32" t="s">
        <v>139</v>
      </c>
      <c r="D17607" s="33">
        <v>89.728844122915206</v>
      </c>
    </row>
    <row r="17608" spans="1:4">
      <c r="A17608" s="32">
        <v>2013</v>
      </c>
      <c r="B17608" s="32" t="s">
        <v>15</v>
      </c>
      <c r="C17608" s="32" t="s">
        <v>139</v>
      </c>
      <c r="D17608" s="33">
        <v>0</v>
      </c>
    </row>
    <row r="17609" spans="1:4">
      <c r="A17609" s="32">
        <v>2014</v>
      </c>
      <c r="B17609" s="32" t="s">
        <v>4</v>
      </c>
      <c r="C17609" s="32" t="s">
        <v>139</v>
      </c>
      <c r="D17609" s="33">
        <v>0</v>
      </c>
    </row>
    <row r="17610" spans="1:4">
      <c r="A17610" s="32">
        <v>2014</v>
      </c>
      <c r="B17610" s="32" t="s">
        <v>5</v>
      </c>
      <c r="C17610" s="32" t="s">
        <v>139</v>
      </c>
      <c r="D17610" s="33">
        <v>0</v>
      </c>
    </row>
    <row r="17611" spans="1:4">
      <c r="A17611" s="32">
        <v>2014</v>
      </c>
      <c r="B17611" s="32" t="s">
        <v>6</v>
      </c>
      <c r="C17611" s="32" t="s">
        <v>139</v>
      </c>
      <c r="D17611" s="33">
        <v>0</v>
      </c>
    </row>
    <row r="17612" spans="1:4">
      <c r="A17612" s="32">
        <v>2014</v>
      </c>
      <c r="B17612" s="32" t="s">
        <v>7</v>
      </c>
      <c r="C17612" s="32" t="s">
        <v>139</v>
      </c>
      <c r="D17612" s="33">
        <v>0</v>
      </c>
    </row>
    <row r="17613" spans="1:4">
      <c r="A17613" s="32">
        <v>2014</v>
      </c>
      <c r="B17613" s="32" t="s">
        <v>8</v>
      </c>
      <c r="C17613" s="32" t="s">
        <v>139</v>
      </c>
      <c r="D17613" s="33">
        <v>0</v>
      </c>
    </row>
    <row r="17614" spans="1:4">
      <c r="A17614" s="32">
        <v>2014</v>
      </c>
      <c r="B17614" s="32" t="s">
        <v>9</v>
      </c>
      <c r="C17614" s="32" t="s">
        <v>139</v>
      </c>
      <c r="D17614" s="33">
        <v>0</v>
      </c>
    </row>
    <row r="17615" spans="1:4">
      <c r="A17615" s="32">
        <v>2014</v>
      </c>
      <c r="B17615" s="32" t="s">
        <v>10</v>
      </c>
      <c r="C17615" s="32" t="s">
        <v>139</v>
      </c>
      <c r="D17615" s="33">
        <v>0</v>
      </c>
    </row>
    <row r="17616" spans="1:4">
      <c r="A17616" s="32">
        <v>2014</v>
      </c>
      <c r="B17616" s="32" t="s">
        <v>11</v>
      </c>
      <c r="C17616" s="32" t="s">
        <v>139</v>
      </c>
      <c r="D17616" s="33">
        <v>0</v>
      </c>
    </row>
    <row r="17617" spans="1:4">
      <c r="A17617" s="32">
        <v>2014</v>
      </c>
      <c r="B17617" s="32" t="s">
        <v>12</v>
      </c>
      <c r="C17617" s="32" t="s">
        <v>139</v>
      </c>
      <c r="D17617" s="33">
        <v>0</v>
      </c>
    </row>
    <row r="17618" spans="1:4">
      <c r="A17618" s="32">
        <v>2014</v>
      </c>
      <c r="B17618" s="32" t="s">
        <v>13</v>
      </c>
      <c r="C17618" s="32" t="s">
        <v>139</v>
      </c>
      <c r="D17618" s="33">
        <v>0</v>
      </c>
    </row>
    <row r="17619" spans="1:4">
      <c r="A17619" s="32">
        <v>2014</v>
      </c>
      <c r="B17619" s="32" t="s">
        <v>14</v>
      </c>
      <c r="C17619" s="32" t="s">
        <v>139</v>
      </c>
      <c r="D17619" s="33">
        <v>0</v>
      </c>
    </row>
    <row r="17620" spans="1:4">
      <c r="A17620" s="32">
        <v>2014</v>
      </c>
      <c r="B17620" s="32" t="s">
        <v>15</v>
      </c>
      <c r="C17620" s="32" t="s">
        <v>139</v>
      </c>
      <c r="D17620" s="33">
        <v>0</v>
      </c>
    </row>
    <row r="17621" spans="1:4">
      <c r="A17621" s="32">
        <v>2015</v>
      </c>
      <c r="B17621" s="32" t="s">
        <v>4</v>
      </c>
      <c r="C17621" s="32" t="s">
        <v>139</v>
      </c>
      <c r="D17621" s="33">
        <v>0</v>
      </c>
    </row>
    <row r="17622" spans="1:4">
      <c r="A17622" s="32">
        <v>2015</v>
      </c>
      <c r="B17622" s="32" t="s">
        <v>5</v>
      </c>
      <c r="C17622" s="32" t="s">
        <v>139</v>
      </c>
      <c r="D17622" s="33">
        <v>0</v>
      </c>
    </row>
    <row r="17623" spans="1:4">
      <c r="A17623" s="32">
        <v>2015</v>
      </c>
      <c r="B17623" s="32" t="s">
        <v>6</v>
      </c>
      <c r="C17623" s="32" t="s">
        <v>139</v>
      </c>
      <c r="D17623" s="33">
        <v>0</v>
      </c>
    </row>
    <row r="17624" spans="1:4">
      <c r="A17624" s="32">
        <v>2015</v>
      </c>
      <c r="B17624" s="32" t="s">
        <v>7</v>
      </c>
      <c r="C17624" s="32" t="s">
        <v>139</v>
      </c>
      <c r="D17624" s="33">
        <v>0</v>
      </c>
    </row>
    <row r="17625" spans="1:4">
      <c r="A17625" s="32">
        <v>2015</v>
      </c>
      <c r="B17625" s="32" t="s">
        <v>8</v>
      </c>
      <c r="C17625" s="32" t="s">
        <v>139</v>
      </c>
      <c r="D17625" s="33">
        <v>0</v>
      </c>
    </row>
    <row r="17626" spans="1:4">
      <c r="A17626" s="32">
        <v>2015</v>
      </c>
      <c r="B17626" s="32" t="s">
        <v>9</v>
      </c>
      <c r="C17626" s="32" t="s">
        <v>139</v>
      </c>
      <c r="D17626" s="33">
        <v>0</v>
      </c>
    </row>
    <row r="17627" spans="1:4">
      <c r="A17627" s="32">
        <v>2015</v>
      </c>
      <c r="B17627" s="32" t="s">
        <v>10</v>
      </c>
      <c r="C17627" s="32" t="s">
        <v>139</v>
      </c>
      <c r="D17627" s="33">
        <v>0</v>
      </c>
    </row>
    <row r="17628" spans="1:4">
      <c r="A17628" s="32">
        <v>2015</v>
      </c>
      <c r="B17628" s="32" t="s">
        <v>11</v>
      </c>
      <c r="C17628" s="32" t="s">
        <v>139</v>
      </c>
      <c r="D17628" s="33">
        <v>0</v>
      </c>
    </row>
    <row r="17629" spans="1:4">
      <c r="A17629" s="32">
        <v>2015</v>
      </c>
      <c r="B17629" s="32" t="s">
        <v>12</v>
      </c>
      <c r="C17629" s="32" t="s">
        <v>139</v>
      </c>
      <c r="D17629" s="33">
        <v>0</v>
      </c>
    </row>
    <row r="17630" spans="1:4">
      <c r="A17630" s="32">
        <v>2015</v>
      </c>
      <c r="B17630" s="32" t="s">
        <v>13</v>
      </c>
      <c r="C17630" s="32" t="s">
        <v>139</v>
      </c>
      <c r="D17630" s="33">
        <v>0</v>
      </c>
    </row>
    <row r="17631" spans="1:4">
      <c r="A17631" s="32">
        <v>2015</v>
      </c>
      <c r="B17631" s="32" t="s">
        <v>14</v>
      </c>
      <c r="C17631" s="32" t="s">
        <v>139</v>
      </c>
      <c r="D17631" s="33">
        <v>0</v>
      </c>
    </row>
    <row r="17632" spans="1:4">
      <c r="A17632" s="32">
        <v>2015</v>
      </c>
      <c r="B17632" s="32" t="s">
        <v>15</v>
      </c>
      <c r="C17632" s="32" t="s">
        <v>139</v>
      </c>
      <c r="D17632" s="33">
        <v>0</v>
      </c>
    </row>
    <row r="17633" spans="1:4">
      <c r="A17633" s="32">
        <v>2016</v>
      </c>
      <c r="B17633" s="32" t="s">
        <v>4</v>
      </c>
      <c r="C17633" s="32" t="s">
        <v>139</v>
      </c>
      <c r="D17633" s="33">
        <v>0</v>
      </c>
    </row>
    <row r="17634" spans="1:4">
      <c r="A17634" s="32">
        <v>2016</v>
      </c>
      <c r="B17634" s="32" t="s">
        <v>5</v>
      </c>
      <c r="C17634" s="32" t="s">
        <v>139</v>
      </c>
      <c r="D17634" s="33">
        <v>0</v>
      </c>
    </row>
    <row r="17635" spans="1:4">
      <c r="A17635" s="32">
        <v>2016</v>
      </c>
      <c r="B17635" s="32" t="s">
        <v>6</v>
      </c>
      <c r="C17635" s="32" t="s">
        <v>139</v>
      </c>
      <c r="D17635" s="33">
        <v>0</v>
      </c>
    </row>
    <row r="17636" spans="1:4">
      <c r="A17636" s="32">
        <v>2016</v>
      </c>
      <c r="B17636" s="32" t="s">
        <v>7</v>
      </c>
      <c r="C17636" s="32" t="s">
        <v>139</v>
      </c>
      <c r="D17636" s="33">
        <v>0</v>
      </c>
    </row>
    <row r="17637" spans="1:4">
      <c r="A17637" s="32">
        <v>2016</v>
      </c>
      <c r="B17637" s="32" t="s">
        <v>8</v>
      </c>
      <c r="C17637" s="32" t="s">
        <v>139</v>
      </c>
      <c r="D17637" s="33">
        <v>0</v>
      </c>
    </row>
    <row r="17638" spans="1:4">
      <c r="A17638" s="32">
        <v>2016</v>
      </c>
      <c r="B17638" s="32" t="s">
        <v>9</v>
      </c>
      <c r="C17638" s="32" t="s">
        <v>139</v>
      </c>
      <c r="D17638" s="33">
        <v>0</v>
      </c>
    </row>
    <row r="17639" spans="1:4">
      <c r="A17639" s="32">
        <v>2016</v>
      </c>
      <c r="B17639" s="32" t="s">
        <v>10</v>
      </c>
      <c r="C17639" s="32" t="s">
        <v>139</v>
      </c>
      <c r="D17639" s="33">
        <v>0</v>
      </c>
    </row>
    <row r="17640" spans="1:4">
      <c r="A17640" s="32">
        <v>2016</v>
      </c>
      <c r="B17640" s="32" t="s">
        <v>11</v>
      </c>
      <c r="C17640" s="32" t="s">
        <v>139</v>
      </c>
      <c r="D17640" s="33">
        <v>0</v>
      </c>
    </row>
    <row r="17641" spans="1:4">
      <c r="A17641" s="32">
        <v>2016</v>
      </c>
      <c r="B17641" s="32" t="s">
        <v>12</v>
      </c>
      <c r="C17641" s="32" t="s">
        <v>139</v>
      </c>
      <c r="D17641" s="33">
        <v>0</v>
      </c>
    </row>
    <row r="17642" spans="1:4">
      <c r="A17642" s="32">
        <v>2016</v>
      </c>
      <c r="B17642" s="32" t="s">
        <v>13</v>
      </c>
      <c r="C17642" s="32" t="s">
        <v>139</v>
      </c>
      <c r="D17642" s="33">
        <v>0</v>
      </c>
    </row>
    <row r="17643" spans="1:4">
      <c r="A17643" s="32">
        <v>2016</v>
      </c>
      <c r="B17643" s="32" t="s">
        <v>14</v>
      </c>
      <c r="C17643" s="32" t="s">
        <v>139</v>
      </c>
      <c r="D17643" s="33">
        <v>0</v>
      </c>
    </row>
    <row r="17644" spans="1:4">
      <c r="A17644" s="32">
        <v>2016</v>
      </c>
      <c r="B17644" s="32" t="s">
        <v>15</v>
      </c>
      <c r="C17644" s="32" t="s">
        <v>139</v>
      </c>
      <c r="D17644" s="33">
        <v>0</v>
      </c>
    </row>
    <row r="17645" spans="1:4">
      <c r="A17645" s="32">
        <v>2017</v>
      </c>
      <c r="B17645" s="32" t="s">
        <v>4</v>
      </c>
      <c r="C17645" s="32" t="s">
        <v>139</v>
      </c>
      <c r="D17645" s="33">
        <v>0</v>
      </c>
    </row>
    <row r="17646" spans="1:4">
      <c r="A17646" s="32">
        <v>2017</v>
      </c>
      <c r="B17646" s="32" t="s">
        <v>5</v>
      </c>
      <c r="C17646" s="32" t="s">
        <v>139</v>
      </c>
      <c r="D17646" s="33">
        <v>0</v>
      </c>
    </row>
    <row r="17647" spans="1:4">
      <c r="A17647" s="32">
        <v>2017</v>
      </c>
      <c r="B17647" s="32" t="s">
        <v>6</v>
      </c>
      <c r="C17647" s="32" t="s">
        <v>139</v>
      </c>
      <c r="D17647" s="33">
        <v>0</v>
      </c>
    </row>
    <row r="17648" spans="1:4">
      <c r="A17648" s="32">
        <v>2017</v>
      </c>
      <c r="B17648" s="32" t="s">
        <v>7</v>
      </c>
      <c r="C17648" s="32" t="s">
        <v>139</v>
      </c>
      <c r="D17648" s="33">
        <v>0</v>
      </c>
    </row>
    <row r="17649" spans="1:4">
      <c r="A17649" s="32">
        <v>2017</v>
      </c>
      <c r="B17649" s="32" t="s">
        <v>8</v>
      </c>
      <c r="C17649" s="32" t="s">
        <v>139</v>
      </c>
      <c r="D17649" s="33">
        <v>0</v>
      </c>
    </row>
    <row r="17650" spans="1:4">
      <c r="A17650" s="32">
        <v>2017</v>
      </c>
      <c r="B17650" s="32" t="s">
        <v>9</v>
      </c>
      <c r="C17650" s="32" t="s">
        <v>139</v>
      </c>
      <c r="D17650" s="33">
        <v>0</v>
      </c>
    </row>
    <row r="17651" spans="1:4">
      <c r="A17651" s="32">
        <v>2017</v>
      </c>
      <c r="B17651" s="32" t="s">
        <v>10</v>
      </c>
      <c r="C17651" s="32" t="s">
        <v>139</v>
      </c>
      <c r="D17651" s="33">
        <v>0</v>
      </c>
    </row>
    <row r="17652" spans="1:4">
      <c r="A17652" s="32">
        <v>2017</v>
      </c>
      <c r="B17652" s="32" t="s">
        <v>11</v>
      </c>
      <c r="C17652" s="32" t="s">
        <v>139</v>
      </c>
      <c r="D17652" s="33">
        <v>0</v>
      </c>
    </row>
    <row r="17653" spans="1:4">
      <c r="A17653" s="32">
        <v>2017</v>
      </c>
      <c r="B17653" s="32" t="s">
        <v>12</v>
      </c>
      <c r="C17653" s="32" t="s">
        <v>139</v>
      </c>
      <c r="D17653" s="33">
        <v>0</v>
      </c>
    </row>
    <row r="17654" spans="1:4">
      <c r="A17654" s="32">
        <v>2017</v>
      </c>
      <c r="B17654" s="32" t="s">
        <v>13</v>
      </c>
      <c r="C17654" s="32" t="s">
        <v>139</v>
      </c>
      <c r="D17654" s="33">
        <v>0</v>
      </c>
    </row>
    <row r="17655" spans="1:4">
      <c r="A17655" s="32">
        <v>2017</v>
      </c>
      <c r="B17655" s="32" t="s">
        <v>14</v>
      </c>
      <c r="C17655" s="32" t="s">
        <v>139</v>
      </c>
      <c r="D17655" s="33">
        <v>0</v>
      </c>
    </row>
    <row r="17656" spans="1:4">
      <c r="A17656" s="32">
        <v>2017</v>
      </c>
      <c r="B17656" s="32" t="s">
        <v>15</v>
      </c>
      <c r="C17656" s="32" t="s">
        <v>139</v>
      </c>
      <c r="D17656" s="33">
        <v>0</v>
      </c>
    </row>
    <row r="17657" spans="1:4">
      <c r="A17657" s="32">
        <v>2018</v>
      </c>
      <c r="B17657" s="32" t="s">
        <v>4</v>
      </c>
      <c r="C17657" s="32" t="s">
        <v>139</v>
      </c>
      <c r="D17657" s="33">
        <v>0</v>
      </c>
    </row>
    <row r="17658" spans="1:4">
      <c r="A17658" s="32">
        <v>2018</v>
      </c>
      <c r="B17658" s="32" t="s">
        <v>5</v>
      </c>
      <c r="C17658" s="32" t="s">
        <v>139</v>
      </c>
      <c r="D17658" s="33">
        <v>0</v>
      </c>
    </row>
    <row r="17659" spans="1:4">
      <c r="A17659" s="32">
        <v>2018</v>
      </c>
      <c r="B17659" s="32" t="s">
        <v>6</v>
      </c>
      <c r="C17659" s="32" t="s">
        <v>139</v>
      </c>
      <c r="D17659" s="33">
        <v>0</v>
      </c>
    </row>
    <row r="17660" spans="1:4">
      <c r="A17660" s="32">
        <v>2018</v>
      </c>
      <c r="B17660" s="32" t="s">
        <v>7</v>
      </c>
      <c r="C17660" s="32" t="s">
        <v>139</v>
      </c>
      <c r="D17660" s="33">
        <v>0</v>
      </c>
    </row>
    <row r="17661" spans="1:4">
      <c r="A17661" s="32">
        <v>2018</v>
      </c>
      <c r="B17661" s="32" t="s">
        <v>8</v>
      </c>
      <c r="C17661" s="32" t="s">
        <v>139</v>
      </c>
      <c r="D17661" s="33">
        <v>0</v>
      </c>
    </row>
    <row r="17662" spans="1:4">
      <c r="A17662" s="32">
        <v>2018</v>
      </c>
      <c r="B17662" s="32" t="s">
        <v>9</v>
      </c>
      <c r="C17662" s="32" t="s">
        <v>139</v>
      </c>
      <c r="D17662" s="33">
        <v>0</v>
      </c>
    </row>
    <row r="17663" spans="1:4">
      <c r="A17663" s="32">
        <v>2018</v>
      </c>
      <c r="B17663" s="32" t="s">
        <v>10</v>
      </c>
      <c r="C17663" s="32" t="s">
        <v>139</v>
      </c>
      <c r="D17663" s="33">
        <v>0</v>
      </c>
    </row>
    <row r="17664" spans="1:4">
      <c r="A17664" s="32">
        <v>2018</v>
      </c>
      <c r="B17664" s="32" t="s">
        <v>11</v>
      </c>
      <c r="C17664" s="32" t="s">
        <v>139</v>
      </c>
      <c r="D17664" s="33">
        <v>0</v>
      </c>
    </row>
    <row r="17665" spans="1:4">
      <c r="A17665" s="32">
        <v>2018</v>
      </c>
      <c r="B17665" s="32" t="s">
        <v>12</v>
      </c>
      <c r="C17665" s="32" t="s">
        <v>139</v>
      </c>
      <c r="D17665" s="33">
        <v>0</v>
      </c>
    </row>
    <row r="17666" spans="1:4">
      <c r="A17666" s="32">
        <v>2018</v>
      </c>
      <c r="B17666" s="32" t="s">
        <v>13</v>
      </c>
      <c r="C17666" s="32" t="s">
        <v>139</v>
      </c>
      <c r="D17666" s="33">
        <v>0</v>
      </c>
    </row>
    <row r="17667" spans="1:4">
      <c r="A17667" s="32">
        <v>2018</v>
      </c>
      <c r="B17667" s="32" t="s">
        <v>14</v>
      </c>
      <c r="C17667" s="32" t="s">
        <v>139</v>
      </c>
      <c r="D17667" s="33">
        <v>0</v>
      </c>
    </row>
    <row r="17668" spans="1:4">
      <c r="A17668" s="32">
        <v>2018</v>
      </c>
      <c r="B17668" s="32" t="s">
        <v>15</v>
      </c>
      <c r="C17668" s="32" t="s">
        <v>139</v>
      </c>
      <c r="D17668" s="33">
        <v>0</v>
      </c>
    </row>
    <row r="17669" spans="1:4">
      <c r="A17669" s="32">
        <v>2019</v>
      </c>
      <c r="B17669" s="32" t="s">
        <v>4</v>
      </c>
      <c r="C17669" s="32" t="s">
        <v>139</v>
      </c>
      <c r="D17669" s="33">
        <v>0</v>
      </c>
    </row>
    <row r="17670" spans="1:4">
      <c r="A17670" s="32">
        <v>2019</v>
      </c>
      <c r="B17670" s="32" t="s">
        <v>5</v>
      </c>
      <c r="C17670" s="32" t="s">
        <v>139</v>
      </c>
      <c r="D17670" s="33">
        <v>0</v>
      </c>
    </row>
    <row r="17671" spans="1:4">
      <c r="A17671" s="32">
        <v>2019</v>
      </c>
      <c r="B17671" s="32" t="s">
        <v>6</v>
      </c>
      <c r="C17671" s="32" t="s">
        <v>139</v>
      </c>
      <c r="D17671" s="33">
        <v>0</v>
      </c>
    </row>
    <row r="17672" spans="1:4">
      <c r="A17672" s="32">
        <v>2019</v>
      </c>
      <c r="B17672" s="32" t="s">
        <v>7</v>
      </c>
      <c r="C17672" s="32" t="s">
        <v>139</v>
      </c>
      <c r="D17672" s="33">
        <v>0</v>
      </c>
    </row>
    <row r="17673" spans="1:4">
      <c r="A17673" s="32">
        <v>2019</v>
      </c>
      <c r="B17673" s="32" t="s">
        <v>8</v>
      </c>
      <c r="C17673" s="32" t="s">
        <v>139</v>
      </c>
      <c r="D17673" s="33">
        <v>0</v>
      </c>
    </row>
    <row r="17674" spans="1:4">
      <c r="A17674" s="32">
        <v>2019</v>
      </c>
      <c r="B17674" s="32" t="s">
        <v>9</v>
      </c>
      <c r="C17674" s="32" t="s">
        <v>139</v>
      </c>
      <c r="D17674" s="33">
        <v>0</v>
      </c>
    </row>
    <row r="17675" spans="1:4">
      <c r="A17675" s="32">
        <v>2019</v>
      </c>
      <c r="B17675" s="32" t="s">
        <v>10</v>
      </c>
      <c r="C17675" s="32" t="s">
        <v>139</v>
      </c>
      <c r="D17675" s="33">
        <v>0</v>
      </c>
    </row>
    <row r="17676" spans="1:4">
      <c r="A17676" s="32">
        <v>2019</v>
      </c>
      <c r="B17676" s="32" t="s">
        <v>11</v>
      </c>
      <c r="C17676" s="32" t="s">
        <v>139</v>
      </c>
      <c r="D17676" s="33">
        <v>0</v>
      </c>
    </row>
    <row r="17677" spans="1:4">
      <c r="A17677" s="32">
        <v>2019</v>
      </c>
      <c r="B17677" s="32" t="s">
        <v>12</v>
      </c>
      <c r="C17677" s="32" t="s">
        <v>139</v>
      </c>
      <c r="D17677" s="33">
        <v>0</v>
      </c>
    </row>
    <row r="17678" spans="1:4">
      <c r="A17678" s="32">
        <v>2019</v>
      </c>
      <c r="B17678" s="32" t="s">
        <v>13</v>
      </c>
      <c r="C17678" s="32" t="s">
        <v>139</v>
      </c>
      <c r="D17678" s="33">
        <v>0</v>
      </c>
    </row>
    <row r="17679" spans="1:4">
      <c r="A17679" s="32">
        <v>2019</v>
      </c>
      <c r="B17679" s="32" t="s">
        <v>14</v>
      </c>
      <c r="C17679" s="32" t="s">
        <v>139</v>
      </c>
      <c r="D17679" s="33">
        <v>0</v>
      </c>
    </row>
    <row r="17680" spans="1:4">
      <c r="A17680" s="32">
        <v>2019</v>
      </c>
      <c r="B17680" s="32" t="s">
        <v>15</v>
      </c>
      <c r="C17680" s="32" t="s">
        <v>139</v>
      </c>
      <c r="D17680" s="33">
        <v>0</v>
      </c>
    </row>
    <row r="17681" spans="1:4">
      <c r="A17681" s="32">
        <v>2020</v>
      </c>
      <c r="B17681" s="32" t="s">
        <v>4</v>
      </c>
      <c r="C17681" s="32" t="s">
        <v>139</v>
      </c>
      <c r="D17681" s="33">
        <v>0</v>
      </c>
    </row>
    <row r="17682" spans="1:4">
      <c r="A17682" s="32">
        <v>2020</v>
      </c>
      <c r="B17682" s="32" t="s">
        <v>5</v>
      </c>
      <c r="C17682" s="32" t="s">
        <v>139</v>
      </c>
      <c r="D17682" s="33">
        <v>0</v>
      </c>
    </row>
    <row r="17683" spans="1:4">
      <c r="A17683" s="32">
        <v>2020</v>
      </c>
      <c r="B17683" s="32" t="s">
        <v>6</v>
      </c>
      <c r="C17683" s="32" t="s">
        <v>139</v>
      </c>
      <c r="D17683" s="33">
        <v>0</v>
      </c>
    </row>
    <row r="17684" spans="1:4">
      <c r="A17684" s="32">
        <v>2020</v>
      </c>
      <c r="B17684" s="32" t="s">
        <v>7</v>
      </c>
      <c r="C17684" s="32" t="s">
        <v>139</v>
      </c>
      <c r="D17684" s="33">
        <v>0</v>
      </c>
    </row>
    <row r="17685" spans="1:4">
      <c r="A17685" s="32">
        <v>2020</v>
      </c>
      <c r="B17685" s="32" t="s">
        <v>8</v>
      </c>
      <c r="C17685" s="32" t="s">
        <v>139</v>
      </c>
      <c r="D17685" s="33">
        <v>0</v>
      </c>
    </row>
    <row r="17686" spans="1:4">
      <c r="A17686" s="32">
        <v>2020</v>
      </c>
      <c r="B17686" s="32" t="s">
        <v>9</v>
      </c>
      <c r="C17686" s="32" t="s">
        <v>139</v>
      </c>
      <c r="D17686" s="33">
        <v>0</v>
      </c>
    </row>
    <row r="17687" spans="1:4">
      <c r="A17687" s="32">
        <v>2020</v>
      </c>
      <c r="B17687" s="32" t="s">
        <v>10</v>
      </c>
      <c r="C17687" s="32" t="s">
        <v>139</v>
      </c>
      <c r="D17687" s="33">
        <v>0</v>
      </c>
    </row>
    <row r="17688" spans="1:4">
      <c r="A17688" s="32">
        <v>2020</v>
      </c>
      <c r="B17688" s="32" t="s">
        <v>11</v>
      </c>
      <c r="C17688" s="32" t="s">
        <v>139</v>
      </c>
      <c r="D17688" s="33">
        <v>0</v>
      </c>
    </row>
    <row r="17689" spans="1:4">
      <c r="A17689" s="32">
        <v>2020</v>
      </c>
      <c r="B17689" s="32" t="s">
        <v>12</v>
      </c>
      <c r="C17689" s="32" t="s">
        <v>139</v>
      </c>
      <c r="D17689" s="33">
        <v>0</v>
      </c>
    </row>
    <row r="17690" spans="1:4">
      <c r="A17690" s="32">
        <v>2020</v>
      </c>
      <c r="B17690" s="32" t="s">
        <v>13</v>
      </c>
      <c r="C17690" s="32" t="s">
        <v>139</v>
      </c>
      <c r="D17690" s="33">
        <v>0</v>
      </c>
    </row>
    <row r="17691" spans="1:4">
      <c r="A17691" s="32">
        <v>2020</v>
      </c>
      <c r="B17691" s="32" t="s">
        <v>14</v>
      </c>
      <c r="C17691" s="32" t="s">
        <v>139</v>
      </c>
      <c r="D17691" s="33">
        <v>0</v>
      </c>
    </row>
    <row r="17692" spans="1:4">
      <c r="A17692" s="32">
        <v>1995</v>
      </c>
      <c r="B17692" s="32" t="s">
        <v>10</v>
      </c>
      <c r="C17692" s="32" t="s">
        <v>140</v>
      </c>
      <c r="D17692" s="33">
        <v>412293</v>
      </c>
    </row>
    <row r="17693" spans="1:4">
      <c r="A17693" s="32">
        <v>1995</v>
      </c>
      <c r="B17693" s="32" t="s">
        <v>11</v>
      </c>
      <c r="C17693" s="32" t="s">
        <v>140</v>
      </c>
      <c r="D17693" s="33">
        <v>420004</v>
      </c>
    </row>
    <row r="17694" spans="1:4">
      <c r="A17694" s="32">
        <v>1995</v>
      </c>
      <c r="B17694" s="32" t="s">
        <v>12</v>
      </c>
      <c r="C17694" s="32" t="s">
        <v>140</v>
      </c>
      <c r="D17694" s="33">
        <v>403170</v>
      </c>
    </row>
    <row r="17695" spans="1:4">
      <c r="A17695" s="32">
        <v>1995</v>
      </c>
      <c r="B17695" s="32" t="s">
        <v>13</v>
      </c>
      <c r="C17695" s="32" t="s">
        <v>140</v>
      </c>
      <c r="D17695" s="33">
        <v>426486</v>
      </c>
    </row>
    <row r="17696" spans="1:4">
      <c r="A17696" s="32">
        <v>1995</v>
      </c>
      <c r="B17696" s="32" t="s">
        <v>14</v>
      </c>
      <c r="C17696" s="32" t="s">
        <v>140</v>
      </c>
      <c r="D17696" s="33">
        <v>428216</v>
      </c>
    </row>
    <row r="17697" spans="1:4">
      <c r="A17697" s="32">
        <v>1995</v>
      </c>
      <c r="B17697" s="32" t="s">
        <v>15</v>
      </c>
      <c r="C17697" s="32" t="s">
        <v>140</v>
      </c>
      <c r="D17697" s="33">
        <v>420372</v>
      </c>
    </row>
    <row r="17698" spans="1:4">
      <c r="A17698" s="32">
        <v>1996</v>
      </c>
      <c r="B17698" s="32" t="s">
        <v>4</v>
      </c>
      <c r="C17698" s="32" t="s">
        <v>140</v>
      </c>
      <c r="D17698" s="33">
        <v>397622</v>
      </c>
    </row>
    <row r="17699" spans="1:4">
      <c r="A17699" s="32">
        <v>1996</v>
      </c>
      <c r="B17699" s="32" t="s">
        <v>5</v>
      </c>
      <c r="C17699" s="32" t="s">
        <v>140</v>
      </c>
      <c r="D17699" s="33">
        <v>391110</v>
      </c>
    </row>
    <row r="17700" spans="1:4">
      <c r="A17700" s="32">
        <v>1996</v>
      </c>
      <c r="B17700" s="32" t="s">
        <v>6</v>
      </c>
      <c r="C17700" s="32" t="s">
        <v>140</v>
      </c>
      <c r="D17700" s="33">
        <v>431631</v>
      </c>
    </row>
    <row r="17701" spans="1:4">
      <c r="A17701" s="32">
        <v>1996</v>
      </c>
      <c r="B17701" s="32" t="s">
        <v>7</v>
      </c>
      <c r="C17701" s="32" t="s">
        <v>140</v>
      </c>
      <c r="D17701" s="33">
        <v>433251</v>
      </c>
    </row>
    <row r="17702" spans="1:4">
      <c r="A17702" s="32">
        <v>1996</v>
      </c>
      <c r="B17702" s="32" t="s">
        <v>8</v>
      </c>
      <c r="C17702" s="32" t="s">
        <v>140</v>
      </c>
      <c r="D17702" s="33">
        <v>455840</v>
      </c>
    </row>
    <row r="17703" spans="1:4">
      <c r="A17703" s="32">
        <v>1996</v>
      </c>
      <c r="B17703" s="32" t="s">
        <v>9</v>
      </c>
      <c r="C17703" s="32" t="s">
        <v>140</v>
      </c>
      <c r="D17703" s="33">
        <v>412756</v>
      </c>
    </row>
    <row r="17704" spans="1:4">
      <c r="A17704" s="32">
        <v>1996</v>
      </c>
      <c r="B17704" s="32" t="s">
        <v>10</v>
      </c>
      <c r="C17704" s="32" t="s">
        <v>140</v>
      </c>
      <c r="D17704" s="33">
        <v>481827</v>
      </c>
    </row>
    <row r="17705" spans="1:4">
      <c r="A17705" s="32">
        <v>1996</v>
      </c>
      <c r="B17705" s="32" t="s">
        <v>11</v>
      </c>
      <c r="C17705" s="32" t="s">
        <v>140</v>
      </c>
      <c r="D17705" s="33">
        <v>466625</v>
      </c>
    </row>
    <row r="17706" spans="1:4">
      <c r="A17706" s="32">
        <v>1996</v>
      </c>
      <c r="B17706" s="32" t="s">
        <v>12</v>
      </c>
      <c r="C17706" s="32" t="s">
        <v>140</v>
      </c>
      <c r="D17706" s="33">
        <v>444704</v>
      </c>
    </row>
    <row r="17707" spans="1:4">
      <c r="A17707" s="32">
        <v>1996</v>
      </c>
      <c r="B17707" s="32" t="s">
        <v>13</v>
      </c>
      <c r="C17707" s="32" t="s">
        <v>140</v>
      </c>
      <c r="D17707" s="33">
        <v>514524</v>
      </c>
    </row>
    <row r="17708" spans="1:4">
      <c r="A17708" s="32">
        <v>1996</v>
      </c>
      <c r="B17708" s="32" t="s">
        <v>14</v>
      </c>
      <c r="C17708" s="32" t="s">
        <v>140</v>
      </c>
      <c r="D17708" s="33">
        <v>497358</v>
      </c>
    </row>
    <row r="17709" spans="1:4">
      <c r="A17709" s="32">
        <v>1996</v>
      </c>
      <c r="B17709" s="32" t="s">
        <v>15</v>
      </c>
      <c r="C17709" s="32" t="s">
        <v>140</v>
      </c>
      <c r="D17709" s="33">
        <v>482576</v>
      </c>
    </row>
    <row r="17710" spans="1:4">
      <c r="A17710" s="32">
        <v>1997</v>
      </c>
      <c r="B17710" s="32" t="s">
        <v>4</v>
      </c>
      <c r="C17710" s="32" t="s">
        <v>140</v>
      </c>
      <c r="D17710" s="33">
        <v>451163</v>
      </c>
    </row>
    <row r="17711" spans="1:4">
      <c r="A17711" s="32">
        <v>1997</v>
      </c>
      <c r="B17711" s="32" t="s">
        <v>5</v>
      </c>
      <c r="C17711" s="32" t="s">
        <v>140</v>
      </c>
      <c r="D17711" s="33">
        <v>442994</v>
      </c>
    </row>
    <row r="17712" spans="1:4">
      <c r="A17712" s="32">
        <v>1997</v>
      </c>
      <c r="B17712" s="32" t="s">
        <v>6</v>
      </c>
      <c r="C17712" s="32" t="s">
        <v>140</v>
      </c>
      <c r="D17712" s="33">
        <v>505666</v>
      </c>
    </row>
    <row r="17713" spans="1:4">
      <c r="A17713" s="32">
        <v>1997</v>
      </c>
      <c r="B17713" s="32" t="s">
        <v>7</v>
      </c>
      <c r="C17713" s="32" t="s">
        <v>140</v>
      </c>
      <c r="D17713" s="33">
        <v>543869</v>
      </c>
    </row>
    <row r="17714" spans="1:4">
      <c r="A17714" s="32">
        <v>1997</v>
      </c>
      <c r="B17714" s="32" t="s">
        <v>8</v>
      </c>
      <c r="C17714" s="32" t="s">
        <v>140</v>
      </c>
      <c r="D17714" s="33">
        <v>552756</v>
      </c>
    </row>
    <row r="17715" spans="1:4">
      <c r="A17715" s="32">
        <v>1997</v>
      </c>
      <c r="B17715" s="32" t="s">
        <v>9</v>
      </c>
      <c r="C17715" s="32" t="s">
        <v>140</v>
      </c>
      <c r="D17715" s="33">
        <v>499355</v>
      </c>
    </row>
    <row r="17716" spans="1:4">
      <c r="A17716" s="32">
        <v>1997</v>
      </c>
      <c r="B17716" s="32" t="s">
        <v>10</v>
      </c>
      <c r="C17716" s="32" t="s">
        <v>140</v>
      </c>
      <c r="D17716" s="33">
        <v>588771</v>
      </c>
    </row>
    <row r="17717" spans="1:4">
      <c r="A17717" s="32">
        <v>1997</v>
      </c>
      <c r="B17717" s="32" t="s">
        <v>11</v>
      </c>
      <c r="C17717" s="32" t="s">
        <v>140</v>
      </c>
      <c r="D17717" s="33">
        <v>535443</v>
      </c>
    </row>
    <row r="17718" spans="1:4">
      <c r="A17718" s="32">
        <v>1997</v>
      </c>
      <c r="B17718" s="32" t="s">
        <v>12</v>
      </c>
      <c r="C17718" s="32" t="s">
        <v>140</v>
      </c>
      <c r="D17718" s="33">
        <v>563213</v>
      </c>
    </row>
    <row r="17719" spans="1:4">
      <c r="A17719" s="32">
        <v>1997</v>
      </c>
      <c r="B17719" s="32" t="s">
        <v>13</v>
      </c>
      <c r="C17719" s="32" t="s">
        <v>140</v>
      </c>
      <c r="D17719" s="33">
        <v>586286</v>
      </c>
    </row>
    <row r="17720" spans="1:4">
      <c r="A17720" s="32">
        <v>1997</v>
      </c>
      <c r="B17720" s="32" t="s">
        <v>14</v>
      </c>
      <c r="C17720" s="32" t="s">
        <v>140</v>
      </c>
      <c r="D17720" s="33">
        <v>548364</v>
      </c>
    </row>
    <row r="17721" spans="1:4">
      <c r="A17721" s="32">
        <v>1997</v>
      </c>
      <c r="B17721" s="32" t="s">
        <v>15</v>
      </c>
      <c r="C17721" s="32" t="s">
        <v>140</v>
      </c>
      <c r="D17721" s="33">
        <v>545044</v>
      </c>
    </row>
    <row r="17722" spans="1:4">
      <c r="A17722" s="32">
        <v>1998</v>
      </c>
      <c r="B17722" s="32" t="s">
        <v>4</v>
      </c>
      <c r="C17722" s="32" t="s">
        <v>140</v>
      </c>
      <c r="D17722" s="33">
        <v>508894</v>
      </c>
    </row>
    <row r="17723" spans="1:4">
      <c r="A17723" s="32">
        <v>1998</v>
      </c>
      <c r="B17723" s="32" t="s">
        <v>5</v>
      </c>
      <c r="C17723" s="32" t="s">
        <v>140</v>
      </c>
      <c r="D17723" s="33">
        <v>486556</v>
      </c>
    </row>
    <row r="17724" spans="1:4">
      <c r="A17724" s="32">
        <v>1998</v>
      </c>
      <c r="B17724" s="32" t="s">
        <v>6</v>
      </c>
      <c r="C17724" s="32" t="s">
        <v>140</v>
      </c>
      <c r="D17724" s="33">
        <v>558114</v>
      </c>
    </row>
    <row r="17725" spans="1:4">
      <c r="A17725" s="32">
        <v>1998</v>
      </c>
      <c r="B17725" s="32" t="s">
        <v>7</v>
      </c>
      <c r="C17725" s="32" t="s">
        <v>140</v>
      </c>
      <c r="D17725" s="33">
        <v>545074</v>
      </c>
    </row>
    <row r="17726" spans="1:4">
      <c r="A17726" s="32">
        <v>1998</v>
      </c>
      <c r="B17726" s="32" t="s">
        <v>8</v>
      </c>
      <c r="C17726" s="32" t="s">
        <v>140</v>
      </c>
      <c r="D17726" s="33">
        <v>541306</v>
      </c>
    </row>
    <row r="17727" spans="1:4">
      <c r="A17727" s="32">
        <v>1998</v>
      </c>
      <c r="B17727" s="32" t="s">
        <v>9</v>
      </c>
      <c r="C17727" s="32" t="s">
        <v>140</v>
      </c>
      <c r="D17727" s="33">
        <v>522861</v>
      </c>
    </row>
    <row r="17728" spans="1:4">
      <c r="A17728" s="32">
        <v>1998</v>
      </c>
      <c r="B17728" s="32" t="s">
        <v>10</v>
      </c>
      <c r="C17728" s="32" t="s">
        <v>140</v>
      </c>
      <c r="D17728" s="33">
        <v>591203</v>
      </c>
    </row>
    <row r="17729" spans="1:4">
      <c r="A17729" s="32">
        <v>1998</v>
      </c>
      <c r="B17729" s="32" t="s">
        <v>11</v>
      </c>
      <c r="C17729" s="32" t="s">
        <v>140</v>
      </c>
      <c r="D17729" s="33">
        <v>565302</v>
      </c>
    </row>
    <row r="17730" spans="1:4">
      <c r="A17730" s="32">
        <v>1998</v>
      </c>
      <c r="B17730" s="32" t="s">
        <v>12</v>
      </c>
      <c r="C17730" s="32" t="s">
        <v>140</v>
      </c>
      <c r="D17730" s="33">
        <v>558537</v>
      </c>
    </row>
    <row r="17731" spans="1:4">
      <c r="A17731" s="32">
        <v>1998</v>
      </c>
      <c r="B17731" s="32" t="s">
        <v>13</v>
      </c>
      <c r="C17731" s="32" t="s">
        <v>140</v>
      </c>
      <c r="D17731" s="33">
        <v>586966</v>
      </c>
    </row>
    <row r="17732" spans="1:4">
      <c r="A17732" s="32">
        <v>1998</v>
      </c>
      <c r="B17732" s="32" t="s">
        <v>14</v>
      </c>
      <c r="C17732" s="32" t="s">
        <v>140</v>
      </c>
      <c r="D17732" s="33">
        <v>552353</v>
      </c>
    </row>
    <row r="17733" spans="1:4">
      <c r="A17733" s="32">
        <v>1998</v>
      </c>
      <c r="B17733" s="32" t="s">
        <v>15</v>
      </c>
      <c r="C17733" s="32" t="s">
        <v>140</v>
      </c>
      <c r="D17733" s="33">
        <v>537570</v>
      </c>
    </row>
    <row r="17734" spans="1:4">
      <c r="A17734" s="32">
        <v>1999</v>
      </c>
      <c r="B17734" s="32" t="s">
        <v>4</v>
      </c>
      <c r="C17734" s="32" t="s">
        <v>140</v>
      </c>
      <c r="D17734" s="33">
        <v>484362</v>
      </c>
    </row>
    <row r="17735" spans="1:4">
      <c r="A17735" s="32">
        <v>1999</v>
      </c>
      <c r="B17735" s="32" t="s">
        <v>5</v>
      </c>
      <c r="C17735" s="32" t="s">
        <v>140</v>
      </c>
      <c r="D17735" s="33">
        <v>451202</v>
      </c>
    </row>
    <row r="17736" spans="1:4">
      <c r="A17736" s="32">
        <v>1999</v>
      </c>
      <c r="B17736" s="32" t="s">
        <v>6</v>
      </c>
      <c r="C17736" s="32" t="s">
        <v>140</v>
      </c>
      <c r="D17736" s="33">
        <v>491453</v>
      </c>
    </row>
    <row r="17737" spans="1:4">
      <c r="A17737" s="32">
        <v>1999</v>
      </c>
      <c r="B17737" s="32" t="s">
        <v>7</v>
      </c>
      <c r="C17737" s="32" t="s">
        <v>140</v>
      </c>
      <c r="D17737" s="33">
        <v>390877</v>
      </c>
    </row>
    <row r="17738" spans="1:4">
      <c r="A17738" s="32">
        <v>1999</v>
      </c>
      <c r="B17738" s="32" t="s">
        <v>8</v>
      </c>
      <c r="C17738" s="32" t="s">
        <v>140</v>
      </c>
      <c r="D17738" s="33">
        <v>456140</v>
      </c>
    </row>
    <row r="17739" spans="1:4">
      <c r="A17739" s="32">
        <v>1999</v>
      </c>
      <c r="B17739" s="32" t="s">
        <v>9</v>
      </c>
      <c r="C17739" s="32" t="s">
        <v>140</v>
      </c>
      <c r="D17739" s="33">
        <v>536251</v>
      </c>
    </row>
    <row r="17740" spans="1:4">
      <c r="A17740" s="32">
        <v>1999</v>
      </c>
      <c r="B17740" s="32" t="s">
        <v>10</v>
      </c>
      <c r="C17740" s="32" t="s">
        <v>140</v>
      </c>
      <c r="D17740" s="33">
        <v>574805</v>
      </c>
    </row>
    <row r="17741" spans="1:4">
      <c r="A17741" s="32">
        <v>1999</v>
      </c>
      <c r="B17741" s="32" t="s">
        <v>11</v>
      </c>
      <c r="C17741" s="32" t="s">
        <v>140</v>
      </c>
      <c r="D17741" s="33">
        <v>561456</v>
      </c>
    </row>
    <row r="17742" spans="1:4">
      <c r="A17742" s="32">
        <v>1999</v>
      </c>
      <c r="B17742" s="32" t="s">
        <v>12</v>
      </c>
      <c r="C17742" s="32" t="s">
        <v>140</v>
      </c>
      <c r="D17742" s="33">
        <v>573811</v>
      </c>
    </row>
    <row r="17743" spans="1:4">
      <c r="A17743" s="32">
        <v>1999</v>
      </c>
      <c r="B17743" s="32" t="s">
        <v>13</v>
      </c>
      <c r="C17743" s="32" t="s">
        <v>140</v>
      </c>
      <c r="D17743" s="33">
        <v>573192</v>
      </c>
    </row>
    <row r="17744" spans="1:4">
      <c r="A17744" s="32">
        <v>1999</v>
      </c>
      <c r="B17744" s="32" t="s">
        <v>14</v>
      </c>
      <c r="C17744" s="32" t="s">
        <v>140</v>
      </c>
      <c r="D17744" s="33">
        <v>583452</v>
      </c>
    </row>
    <row r="17745" spans="1:4">
      <c r="A17745" s="32">
        <v>1999</v>
      </c>
      <c r="B17745" s="32" t="s">
        <v>15</v>
      </c>
      <c r="C17745" s="32" t="s">
        <v>140</v>
      </c>
      <c r="D17745" s="33">
        <v>551037</v>
      </c>
    </row>
    <row r="17746" spans="1:4">
      <c r="A17746" s="32">
        <v>2000</v>
      </c>
      <c r="B17746" s="32" t="s">
        <v>4</v>
      </c>
      <c r="C17746" s="32" t="s">
        <v>140</v>
      </c>
      <c r="D17746" s="33">
        <v>500483</v>
      </c>
    </row>
    <row r="17747" spans="1:4">
      <c r="A17747" s="32">
        <v>2000</v>
      </c>
      <c r="B17747" s="32" t="s">
        <v>5</v>
      </c>
      <c r="C17747" s="32" t="s">
        <v>140</v>
      </c>
      <c r="D17747" s="33">
        <v>493936</v>
      </c>
    </row>
    <row r="17748" spans="1:4">
      <c r="A17748" s="32">
        <v>2000</v>
      </c>
      <c r="B17748" s="32" t="s">
        <v>6</v>
      </c>
      <c r="C17748" s="32" t="s">
        <v>140</v>
      </c>
      <c r="D17748" s="33">
        <v>570378</v>
      </c>
    </row>
    <row r="17749" spans="1:4">
      <c r="A17749" s="32">
        <v>2000</v>
      </c>
      <c r="B17749" s="32" t="s">
        <v>7</v>
      </c>
      <c r="C17749" s="32" t="s">
        <v>140</v>
      </c>
      <c r="D17749" s="33">
        <v>539094</v>
      </c>
    </row>
    <row r="17750" spans="1:4">
      <c r="A17750" s="32">
        <v>2000</v>
      </c>
      <c r="B17750" s="32" t="s">
        <v>8</v>
      </c>
      <c r="C17750" s="32" t="s">
        <v>140</v>
      </c>
      <c r="D17750" s="33">
        <v>541973</v>
      </c>
    </row>
    <row r="17751" spans="1:4">
      <c r="A17751" s="32">
        <v>2000</v>
      </c>
      <c r="B17751" s="32" t="s">
        <v>9</v>
      </c>
      <c r="C17751" s="32" t="s">
        <v>140</v>
      </c>
      <c r="D17751" s="33">
        <v>530296</v>
      </c>
    </row>
    <row r="17752" spans="1:4">
      <c r="A17752" s="32">
        <v>2000</v>
      </c>
      <c r="B17752" s="32" t="s">
        <v>10</v>
      </c>
      <c r="C17752" s="32" t="s">
        <v>140</v>
      </c>
      <c r="D17752" s="33">
        <v>562737</v>
      </c>
    </row>
    <row r="17753" spans="1:4">
      <c r="A17753" s="32">
        <v>2000</v>
      </c>
      <c r="B17753" s="32" t="s">
        <v>11</v>
      </c>
      <c r="C17753" s="32" t="s">
        <v>140</v>
      </c>
      <c r="D17753" s="33">
        <v>563679</v>
      </c>
    </row>
    <row r="17754" spans="1:4">
      <c r="A17754" s="32">
        <v>2000</v>
      </c>
      <c r="B17754" s="32" t="s">
        <v>12</v>
      </c>
      <c r="C17754" s="32" t="s">
        <v>140</v>
      </c>
      <c r="D17754" s="33">
        <v>567354</v>
      </c>
    </row>
    <row r="17755" spans="1:4">
      <c r="A17755" s="32">
        <v>2000</v>
      </c>
      <c r="B17755" s="32" t="s">
        <v>13</v>
      </c>
      <c r="C17755" s="32" t="s">
        <v>140</v>
      </c>
      <c r="D17755" s="33">
        <v>573970</v>
      </c>
    </row>
    <row r="17756" spans="1:4">
      <c r="A17756" s="32">
        <v>2000</v>
      </c>
      <c r="B17756" s="32" t="s">
        <v>14</v>
      </c>
      <c r="C17756" s="32" t="s">
        <v>140</v>
      </c>
      <c r="D17756" s="33">
        <v>551847</v>
      </c>
    </row>
    <row r="17757" spans="1:4">
      <c r="A17757" s="32">
        <v>2000</v>
      </c>
      <c r="B17757" s="32" t="s">
        <v>15</v>
      </c>
      <c r="C17757" s="32" t="s">
        <v>140</v>
      </c>
      <c r="D17757" s="33">
        <v>519482</v>
      </c>
    </row>
    <row r="17758" spans="1:4">
      <c r="A17758" s="32">
        <v>2001</v>
      </c>
      <c r="B17758" s="32" t="s">
        <v>4</v>
      </c>
      <c r="C17758" s="32" t="s">
        <v>140</v>
      </c>
      <c r="D17758" s="33">
        <v>479486</v>
      </c>
    </row>
    <row r="17759" spans="1:4">
      <c r="A17759" s="32">
        <v>2001</v>
      </c>
      <c r="B17759" s="32" t="s">
        <v>5</v>
      </c>
      <c r="C17759" s="32" t="s">
        <v>140</v>
      </c>
      <c r="D17759" s="33">
        <v>472709</v>
      </c>
    </row>
    <row r="17760" spans="1:4">
      <c r="A17760" s="32">
        <v>2001</v>
      </c>
      <c r="B17760" s="32" t="s">
        <v>6</v>
      </c>
      <c r="C17760" s="32" t="s">
        <v>140</v>
      </c>
      <c r="D17760" s="33">
        <v>522810</v>
      </c>
    </row>
    <row r="17761" spans="1:4">
      <c r="A17761" s="32">
        <v>2001</v>
      </c>
      <c r="B17761" s="32" t="s">
        <v>7</v>
      </c>
      <c r="C17761" s="32" t="s">
        <v>140</v>
      </c>
      <c r="D17761" s="33">
        <v>497333</v>
      </c>
    </row>
    <row r="17762" spans="1:4">
      <c r="A17762" s="32">
        <v>2001</v>
      </c>
      <c r="B17762" s="32" t="s">
        <v>8</v>
      </c>
      <c r="C17762" s="32" t="s">
        <v>140</v>
      </c>
      <c r="D17762" s="33">
        <v>518681</v>
      </c>
    </row>
    <row r="17763" spans="1:4">
      <c r="A17763" s="32">
        <v>2001</v>
      </c>
      <c r="B17763" s="32" t="s">
        <v>9</v>
      </c>
      <c r="C17763" s="32" t="s">
        <v>140</v>
      </c>
      <c r="D17763" s="33">
        <v>495131</v>
      </c>
    </row>
    <row r="17764" spans="1:4">
      <c r="A17764" s="32">
        <v>2001</v>
      </c>
      <c r="B17764" s="32" t="s">
        <v>10</v>
      </c>
      <c r="C17764" s="32" t="s">
        <v>140</v>
      </c>
      <c r="D17764" s="33">
        <v>494019</v>
      </c>
    </row>
    <row r="17765" spans="1:4">
      <c r="A17765" s="32">
        <v>2001</v>
      </c>
      <c r="B17765" s="32" t="s">
        <v>11</v>
      </c>
      <c r="C17765" s="32" t="s">
        <v>140</v>
      </c>
      <c r="D17765" s="33">
        <v>514839</v>
      </c>
    </row>
    <row r="17766" spans="1:4">
      <c r="A17766" s="32">
        <v>2001</v>
      </c>
      <c r="B17766" s="32" t="s">
        <v>12</v>
      </c>
      <c r="C17766" s="32" t="s">
        <v>140</v>
      </c>
      <c r="D17766" s="33">
        <v>474729</v>
      </c>
    </row>
    <row r="17767" spans="1:4">
      <c r="A17767" s="32">
        <v>2001</v>
      </c>
      <c r="B17767" s="32" t="s">
        <v>13</v>
      </c>
      <c r="C17767" s="32" t="s">
        <v>140</v>
      </c>
      <c r="D17767" s="33">
        <v>503094</v>
      </c>
    </row>
    <row r="17768" spans="1:4">
      <c r="A17768" s="32">
        <v>2001</v>
      </c>
      <c r="B17768" s="32" t="s">
        <v>14</v>
      </c>
      <c r="C17768" s="32" t="s">
        <v>140</v>
      </c>
      <c r="D17768" s="33">
        <v>500985</v>
      </c>
    </row>
    <row r="17769" spans="1:4">
      <c r="A17769" s="32">
        <v>2001</v>
      </c>
      <c r="B17769" s="32" t="s">
        <v>15</v>
      </c>
      <c r="C17769" s="32" t="s">
        <v>140</v>
      </c>
      <c r="D17769" s="33">
        <v>391983</v>
      </c>
    </row>
    <row r="17770" spans="1:4">
      <c r="A17770" s="32">
        <v>2002</v>
      </c>
      <c r="B17770" s="32" t="s">
        <v>4</v>
      </c>
      <c r="C17770" s="32" t="s">
        <v>140</v>
      </c>
      <c r="D17770" s="33">
        <v>399881</v>
      </c>
    </row>
    <row r="17771" spans="1:4">
      <c r="A17771" s="32">
        <v>2002</v>
      </c>
      <c r="B17771" s="32" t="s">
        <v>5</v>
      </c>
      <c r="C17771" s="32" t="s">
        <v>140</v>
      </c>
      <c r="D17771" s="33">
        <v>398306</v>
      </c>
    </row>
    <row r="17772" spans="1:4">
      <c r="A17772" s="32">
        <v>2002</v>
      </c>
      <c r="B17772" s="32" t="s">
        <v>6</v>
      </c>
      <c r="C17772" s="32" t="s">
        <v>140</v>
      </c>
      <c r="D17772" s="33">
        <v>427110</v>
      </c>
    </row>
    <row r="17773" spans="1:4">
      <c r="A17773" s="32">
        <v>2002</v>
      </c>
      <c r="B17773" s="32" t="s">
        <v>7</v>
      </c>
      <c r="C17773" s="32" t="s">
        <v>140</v>
      </c>
      <c r="D17773" s="33">
        <v>435027</v>
      </c>
    </row>
    <row r="17774" spans="1:4">
      <c r="A17774" s="32">
        <v>2002</v>
      </c>
      <c r="B17774" s="32" t="s">
        <v>8</v>
      </c>
      <c r="C17774" s="32" t="s">
        <v>140</v>
      </c>
      <c r="D17774" s="33">
        <v>462167.786277331</v>
      </c>
    </row>
    <row r="17775" spans="1:4">
      <c r="A17775" s="32">
        <v>2002</v>
      </c>
      <c r="B17775" s="32" t="s">
        <v>9</v>
      </c>
      <c r="C17775" s="32" t="s">
        <v>140</v>
      </c>
      <c r="D17775" s="33">
        <v>420830</v>
      </c>
    </row>
    <row r="17776" spans="1:4">
      <c r="A17776" s="32">
        <v>2002</v>
      </c>
      <c r="B17776" s="32" t="s">
        <v>10</v>
      </c>
      <c r="C17776" s="32" t="s">
        <v>140</v>
      </c>
      <c r="D17776" s="33">
        <v>476054</v>
      </c>
    </row>
    <row r="17777" spans="1:4">
      <c r="A17777" s="32">
        <v>2002</v>
      </c>
      <c r="B17777" s="32" t="s">
        <v>11</v>
      </c>
      <c r="C17777" s="32" t="s">
        <v>140</v>
      </c>
      <c r="D17777" s="33">
        <v>471194</v>
      </c>
    </row>
    <row r="17778" spans="1:4">
      <c r="A17778" s="32">
        <v>2002</v>
      </c>
      <c r="B17778" s="32" t="s">
        <v>12</v>
      </c>
      <c r="C17778" s="32" t="s">
        <v>140</v>
      </c>
      <c r="D17778" s="33">
        <v>467005</v>
      </c>
    </row>
    <row r="17779" spans="1:4">
      <c r="A17779" s="32">
        <v>2002</v>
      </c>
      <c r="B17779" s="32" t="s">
        <v>13</v>
      </c>
      <c r="C17779" s="32" t="s">
        <v>140</v>
      </c>
      <c r="D17779" s="33">
        <v>486993</v>
      </c>
    </row>
    <row r="17780" spans="1:4">
      <c r="A17780" s="32">
        <v>2002</v>
      </c>
      <c r="B17780" s="32" t="s">
        <v>14</v>
      </c>
      <c r="C17780" s="32" t="s">
        <v>140</v>
      </c>
      <c r="D17780" s="33">
        <v>472764</v>
      </c>
    </row>
    <row r="17781" spans="1:4">
      <c r="A17781" s="32">
        <v>2002</v>
      </c>
      <c r="B17781" s="32" t="s">
        <v>15</v>
      </c>
      <c r="C17781" s="32" t="s">
        <v>140</v>
      </c>
      <c r="D17781" s="33">
        <v>454692.47832787002</v>
      </c>
    </row>
    <row r="17782" spans="1:4">
      <c r="A17782" s="32">
        <v>2003</v>
      </c>
      <c r="B17782" s="32" t="s">
        <v>4</v>
      </c>
      <c r="C17782" s="32" t="s">
        <v>140</v>
      </c>
      <c r="D17782" s="33">
        <v>427662</v>
      </c>
    </row>
    <row r="17783" spans="1:4">
      <c r="A17783" s="32">
        <v>2003</v>
      </c>
      <c r="B17783" s="32" t="s">
        <v>5</v>
      </c>
      <c r="C17783" s="32" t="s">
        <v>140</v>
      </c>
      <c r="D17783" s="33">
        <v>414055</v>
      </c>
    </row>
    <row r="17784" spans="1:4">
      <c r="A17784" s="32">
        <v>2003</v>
      </c>
      <c r="B17784" s="32" t="s">
        <v>6</v>
      </c>
      <c r="C17784" s="32" t="s">
        <v>140</v>
      </c>
      <c r="D17784" s="33">
        <v>462477.00858769199</v>
      </c>
    </row>
    <row r="17785" spans="1:4">
      <c r="A17785" s="32">
        <v>2003</v>
      </c>
      <c r="B17785" s="32" t="s">
        <v>7</v>
      </c>
      <c r="C17785" s="32" t="s">
        <v>140</v>
      </c>
      <c r="D17785" s="33">
        <v>486574</v>
      </c>
    </row>
    <row r="17786" spans="1:4">
      <c r="A17786" s="32">
        <v>2003</v>
      </c>
      <c r="B17786" s="32" t="s">
        <v>8</v>
      </c>
      <c r="C17786" s="32" t="s">
        <v>140</v>
      </c>
      <c r="D17786" s="33">
        <v>493373</v>
      </c>
    </row>
    <row r="17787" spans="1:4">
      <c r="A17787" s="32">
        <v>2003</v>
      </c>
      <c r="B17787" s="32" t="s">
        <v>9</v>
      </c>
      <c r="C17787" s="32" t="s">
        <v>140</v>
      </c>
      <c r="D17787" s="33">
        <v>474967</v>
      </c>
    </row>
    <row r="17788" spans="1:4">
      <c r="A17788" s="32">
        <v>2003</v>
      </c>
      <c r="B17788" s="32" t="s">
        <v>10</v>
      </c>
      <c r="C17788" s="32" t="s">
        <v>140</v>
      </c>
      <c r="D17788" s="33">
        <v>517267</v>
      </c>
    </row>
    <row r="17789" spans="1:4">
      <c r="A17789" s="32">
        <v>2003</v>
      </c>
      <c r="B17789" s="32" t="s">
        <v>11</v>
      </c>
      <c r="C17789" s="32" t="s">
        <v>140</v>
      </c>
      <c r="D17789" s="33">
        <v>482117</v>
      </c>
    </row>
    <row r="17790" spans="1:4">
      <c r="A17790" s="32">
        <v>2003</v>
      </c>
      <c r="B17790" s="32" t="s">
        <v>12</v>
      </c>
      <c r="C17790" s="32" t="s">
        <v>140</v>
      </c>
      <c r="D17790" s="33">
        <v>494352</v>
      </c>
    </row>
    <row r="17791" spans="1:4">
      <c r="A17791" s="32">
        <v>2003</v>
      </c>
      <c r="B17791" s="32" t="s">
        <v>13</v>
      </c>
      <c r="C17791" s="32" t="s">
        <v>140</v>
      </c>
      <c r="D17791" s="33">
        <v>513954</v>
      </c>
    </row>
    <row r="17792" spans="1:4">
      <c r="A17792" s="32">
        <v>2003</v>
      </c>
      <c r="B17792" s="32" t="s">
        <v>14</v>
      </c>
      <c r="C17792" s="32" t="s">
        <v>140</v>
      </c>
      <c r="D17792" s="33">
        <v>471447</v>
      </c>
    </row>
    <row r="17793" spans="1:4">
      <c r="A17793" s="32">
        <v>2003</v>
      </c>
      <c r="B17793" s="32" t="s">
        <v>15</v>
      </c>
      <c r="C17793" s="32" t="s">
        <v>140</v>
      </c>
      <c r="D17793" s="33">
        <v>496258</v>
      </c>
    </row>
    <row r="17794" spans="1:4">
      <c r="A17794" s="32">
        <v>2004</v>
      </c>
      <c r="B17794" s="32" t="s">
        <v>4</v>
      </c>
      <c r="C17794" s="32" t="s">
        <v>140</v>
      </c>
      <c r="D17794" s="33">
        <v>434089</v>
      </c>
    </row>
    <row r="17795" spans="1:4">
      <c r="A17795" s="32">
        <v>2004</v>
      </c>
      <c r="B17795" s="32" t="s">
        <v>5</v>
      </c>
      <c r="C17795" s="32" t="s">
        <v>140</v>
      </c>
      <c r="D17795" s="33">
        <v>457351.42264170601</v>
      </c>
    </row>
    <row r="17796" spans="1:4">
      <c r="A17796" s="32">
        <v>2004</v>
      </c>
      <c r="B17796" s="32" t="s">
        <v>6</v>
      </c>
      <c r="C17796" s="32" t="s">
        <v>140</v>
      </c>
      <c r="D17796" s="33">
        <v>519705</v>
      </c>
    </row>
    <row r="17797" spans="1:4">
      <c r="A17797" s="32">
        <v>2004</v>
      </c>
      <c r="B17797" s="32" t="s">
        <v>7</v>
      </c>
      <c r="C17797" s="32" t="s">
        <v>140</v>
      </c>
      <c r="D17797" s="33">
        <v>481938</v>
      </c>
    </row>
    <row r="17798" spans="1:4">
      <c r="A17798" s="32">
        <v>2004</v>
      </c>
      <c r="B17798" s="32" t="s">
        <v>8</v>
      </c>
      <c r="C17798" s="32" t="s">
        <v>140</v>
      </c>
      <c r="D17798" s="33">
        <v>474497</v>
      </c>
    </row>
    <row r="17799" spans="1:4">
      <c r="A17799" s="32">
        <v>2004</v>
      </c>
      <c r="B17799" s="32" t="s">
        <v>9</v>
      </c>
      <c r="C17799" s="32" t="s">
        <v>140</v>
      </c>
      <c r="D17799" s="33">
        <v>487249</v>
      </c>
    </row>
    <row r="17800" spans="1:4">
      <c r="A17800" s="32">
        <v>2004</v>
      </c>
      <c r="B17800" s="32" t="s">
        <v>10</v>
      </c>
      <c r="C17800" s="32" t="s">
        <v>140</v>
      </c>
      <c r="D17800" s="33">
        <v>524083</v>
      </c>
    </row>
    <row r="17801" spans="1:4">
      <c r="A17801" s="32">
        <v>2004</v>
      </c>
      <c r="B17801" s="32" t="s">
        <v>11</v>
      </c>
      <c r="C17801" s="32" t="s">
        <v>140</v>
      </c>
      <c r="D17801" s="33">
        <v>501068</v>
      </c>
    </row>
    <row r="17802" spans="1:4">
      <c r="A17802" s="32">
        <v>2004</v>
      </c>
      <c r="B17802" s="32" t="s">
        <v>12</v>
      </c>
      <c r="C17802" s="32" t="s">
        <v>140</v>
      </c>
      <c r="D17802" s="33">
        <v>522502.73910701397</v>
      </c>
    </row>
    <row r="17803" spans="1:4">
      <c r="A17803" s="32">
        <v>2004</v>
      </c>
      <c r="B17803" s="32" t="s">
        <v>13</v>
      </c>
      <c r="C17803" s="32" t="s">
        <v>140</v>
      </c>
      <c r="D17803" s="33">
        <v>518433</v>
      </c>
    </row>
    <row r="17804" spans="1:4">
      <c r="A17804" s="32">
        <v>2004</v>
      </c>
      <c r="B17804" s="32" t="s">
        <v>14</v>
      </c>
      <c r="C17804" s="32" t="s">
        <v>140</v>
      </c>
      <c r="D17804" s="33">
        <v>540275.01955506299</v>
      </c>
    </row>
    <row r="17805" spans="1:4">
      <c r="A17805" s="32">
        <v>2004</v>
      </c>
      <c r="B17805" s="32" t="s">
        <v>15</v>
      </c>
      <c r="C17805" s="32" t="s">
        <v>140</v>
      </c>
      <c r="D17805" s="33">
        <v>544386.02287603903</v>
      </c>
    </row>
    <row r="17806" spans="1:4">
      <c r="A17806" s="32">
        <v>2005</v>
      </c>
      <c r="B17806" s="32" t="s">
        <v>4</v>
      </c>
      <c r="C17806" s="32" t="s">
        <v>140</v>
      </c>
      <c r="D17806" s="33">
        <v>469460</v>
      </c>
    </row>
    <row r="17807" spans="1:4">
      <c r="A17807" s="32">
        <v>2005</v>
      </c>
      <c r="B17807" s="32" t="s">
        <v>5</v>
      </c>
      <c r="C17807" s="32" t="s">
        <v>140</v>
      </c>
      <c r="D17807" s="33">
        <v>490058</v>
      </c>
    </row>
    <row r="17808" spans="1:4">
      <c r="A17808" s="32">
        <v>2005</v>
      </c>
      <c r="B17808" s="32" t="s">
        <v>6</v>
      </c>
      <c r="C17808" s="32" t="s">
        <v>140</v>
      </c>
      <c r="D17808" s="33">
        <v>529649</v>
      </c>
    </row>
    <row r="17809" spans="1:4">
      <c r="A17809" s="32">
        <v>2005</v>
      </c>
      <c r="B17809" s="32" t="s">
        <v>7</v>
      </c>
      <c r="C17809" s="32" t="s">
        <v>140</v>
      </c>
      <c r="D17809" s="33">
        <v>517661</v>
      </c>
    </row>
    <row r="17810" spans="1:4">
      <c r="A17810" s="32">
        <v>2005</v>
      </c>
      <c r="B17810" s="32" t="s">
        <v>8</v>
      </c>
      <c r="C17810" s="32" t="s">
        <v>140</v>
      </c>
      <c r="D17810" s="33">
        <v>498478</v>
      </c>
    </row>
    <row r="17811" spans="1:4">
      <c r="A17811" s="32">
        <v>2005</v>
      </c>
      <c r="B17811" s="32" t="s">
        <v>9</v>
      </c>
      <c r="C17811" s="32" t="s">
        <v>140</v>
      </c>
      <c r="D17811" s="33">
        <v>455951</v>
      </c>
    </row>
    <row r="17812" spans="1:4">
      <c r="A17812" s="32">
        <v>2005</v>
      </c>
      <c r="B17812" s="32" t="s">
        <v>10</v>
      </c>
      <c r="C17812" s="32" t="s">
        <v>140</v>
      </c>
      <c r="D17812" s="33">
        <v>479831</v>
      </c>
    </row>
    <row r="17813" spans="1:4">
      <c r="A17813" s="32">
        <v>2005</v>
      </c>
      <c r="B17813" s="32" t="s">
        <v>11</v>
      </c>
      <c r="C17813" s="32" t="s">
        <v>140</v>
      </c>
      <c r="D17813" s="33">
        <v>465575.85724925599</v>
      </c>
    </row>
    <row r="17814" spans="1:4">
      <c r="A17814" s="32">
        <v>2005</v>
      </c>
      <c r="B17814" s="32" t="s">
        <v>12</v>
      </c>
      <c r="C17814" s="32" t="s">
        <v>140</v>
      </c>
      <c r="D17814" s="33">
        <v>511278.41844783397</v>
      </c>
    </row>
    <row r="17815" spans="1:4">
      <c r="A17815" s="32">
        <v>2005</v>
      </c>
      <c r="B17815" s="32" t="s">
        <v>13</v>
      </c>
      <c r="C17815" s="32" t="s">
        <v>140</v>
      </c>
      <c r="D17815" s="33">
        <v>501431.52619912499</v>
      </c>
    </row>
    <row r="17816" spans="1:4">
      <c r="A17816" s="32">
        <v>2005</v>
      </c>
      <c r="B17816" s="32" t="s">
        <v>14</v>
      </c>
      <c r="C17816" s="32" t="s">
        <v>140</v>
      </c>
      <c r="D17816" s="33">
        <v>481586</v>
      </c>
    </row>
    <row r="17817" spans="1:4">
      <c r="A17817" s="32">
        <v>2005</v>
      </c>
      <c r="B17817" s="32" t="s">
        <v>15</v>
      </c>
      <c r="C17817" s="32" t="s">
        <v>140</v>
      </c>
      <c r="D17817" s="33">
        <v>500014.67008216499</v>
      </c>
    </row>
    <row r="17818" spans="1:4">
      <c r="A17818" s="32">
        <v>2006</v>
      </c>
      <c r="B17818" s="32" t="s">
        <v>4</v>
      </c>
      <c r="C17818" s="32" t="s">
        <v>140</v>
      </c>
      <c r="D17818" s="33">
        <v>444879</v>
      </c>
    </row>
    <row r="17819" spans="1:4">
      <c r="A17819" s="32">
        <v>2006</v>
      </c>
      <c r="B17819" s="32" t="s">
        <v>5</v>
      </c>
      <c r="C17819" s="32" t="s">
        <v>140</v>
      </c>
      <c r="D17819" s="33">
        <v>426794</v>
      </c>
    </row>
    <row r="17820" spans="1:4">
      <c r="A17820" s="32">
        <v>2006</v>
      </c>
      <c r="B17820" s="32" t="s">
        <v>6</v>
      </c>
      <c r="C17820" s="32" t="s">
        <v>140</v>
      </c>
      <c r="D17820" s="33">
        <v>482227</v>
      </c>
    </row>
    <row r="17821" spans="1:4">
      <c r="A17821" s="32">
        <v>2006</v>
      </c>
      <c r="B17821" s="32" t="s">
        <v>7</v>
      </c>
      <c r="C17821" s="32" t="s">
        <v>140</v>
      </c>
      <c r="D17821" s="33">
        <v>486244</v>
      </c>
    </row>
    <row r="17822" spans="1:4">
      <c r="A17822" s="32">
        <v>2006</v>
      </c>
      <c r="B17822" s="32" t="s">
        <v>8</v>
      </c>
      <c r="C17822" s="32" t="s">
        <v>140</v>
      </c>
      <c r="D17822" s="33">
        <v>501615</v>
      </c>
    </row>
    <row r="17823" spans="1:4">
      <c r="A17823" s="32">
        <v>2006</v>
      </c>
      <c r="B17823" s="32" t="s">
        <v>9</v>
      </c>
      <c r="C17823" s="32" t="s">
        <v>140</v>
      </c>
      <c r="D17823" s="33">
        <v>488861</v>
      </c>
    </row>
    <row r="17824" spans="1:4">
      <c r="A17824" s="32">
        <v>2006</v>
      </c>
      <c r="B17824" s="32" t="s">
        <v>10</v>
      </c>
      <c r="C17824" s="32" t="s">
        <v>140</v>
      </c>
      <c r="D17824" s="33">
        <v>498834</v>
      </c>
    </row>
    <row r="17825" spans="1:4">
      <c r="A17825" s="32">
        <v>2006</v>
      </c>
      <c r="B17825" s="32" t="s">
        <v>11</v>
      </c>
      <c r="C17825" s="32" t="s">
        <v>140</v>
      </c>
      <c r="D17825" s="33">
        <v>520818.14255016297</v>
      </c>
    </row>
    <row r="17826" spans="1:4">
      <c r="A17826" s="32">
        <v>2006</v>
      </c>
      <c r="B17826" s="32" t="s">
        <v>12</v>
      </c>
      <c r="C17826" s="32" t="s">
        <v>140</v>
      </c>
      <c r="D17826" s="33">
        <v>513475</v>
      </c>
    </row>
    <row r="17827" spans="1:4">
      <c r="A17827" s="32">
        <v>2006</v>
      </c>
      <c r="B17827" s="32" t="s">
        <v>13</v>
      </c>
      <c r="C17827" s="32" t="s">
        <v>140</v>
      </c>
      <c r="D17827" s="33">
        <v>518634</v>
      </c>
    </row>
    <row r="17828" spans="1:4">
      <c r="A17828" s="32">
        <v>2006</v>
      </c>
      <c r="B17828" s="32" t="s">
        <v>14</v>
      </c>
      <c r="C17828" s="32" t="s">
        <v>140</v>
      </c>
      <c r="D17828" s="33">
        <v>505931.27875960601</v>
      </c>
    </row>
    <row r="17829" spans="1:4">
      <c r="A17829" s="32">
        <v>2006</v>
      </c>
      <c r="B17829" s="32" t="s">
        <v>15</v>
      </c>
      <c r="C17829" s="32" t="s">
        <v>140</v>
      </c>
      <c r="D17829" s="33">
        <v>458779</v>
      </c>
    </row>
    <row r="17830" spans="1:4">
      <c r="A17830" s="32">
        <v>2007</v>
      </c>
      <c r="B17830" s="32" t="s">
        <v>4</v>
      </c>
      <c r="C17830" s="32" t="s">
        <v>140</v>
      </c>
      <c r="D17830" s="33">
        <v>450028</v>
      </c>
    </row>
    <row r="17831" spans="1:4">
      <c r="A17831" s="32">
        <v>2007</v>
      </c>
      <c r="B17831" s="32" t="s">
        <v>5</v>
      </c>
      <c r="C17831" s="32" t="s">
        <v>140</v>
      </c>
      <c r="D17831" s="33">
        <v>466025</v>
      </c>
    </row>
    <row r="17832" spans="1:4">
      <c r="A17832" s="32">
        <v>2007</v>
      </c>
      <c r="B17832" s="32" t="s">
        <v>6</v>
      </c>
      <c r="C17832" s="32" t="s">
        <v>140</v>
      </c>
      <c r="D17832" s="33">
        <v>403968</v>
      </c>
    </row>
    <row r="17833" spans="1:4">
      <c r="A17833" s="32">
        <v>2007</v>
      </c>
      <c r="B17833" s="32" t="s">
        <v>7</v>
      </c>
      <c r="C17833" s="32" t="s">
        <v>140</v>
      </c>
      <c r="D17833" s="33">
        <v>420557</v>
      </c>
    </row>
    <row r="17834" spans="1:4">
      <c r="A17834" s="32">
        <v>2007</v>
      </c>
      <c r="B17834" s="32" t="s">
        <v>8</v>
      </c>
      <c r="C17834" s="32" t="s">
        <v>140</v>
      </c>
      <c r="D17834" s="33">
        <v>460977</v>
      </c>
    </row>
    <row r="17835" spans="1:4">
      <c r="A17835" s="32">
        <v>2007</v>
      </c>
      <c r="B17835" s="32" t="s">
        <v>9</v>
      </c>
      <c r="C17835" s="32" t="s">
        <v>140</v>
      </c>
      <c r="D17835" s="33">
        <v>439792</v>
      </c>
    </row>
    <row r="17836" spans="1:4">
      <c r="A17836" s="32">
        <v>2007</v>
      </c>
      <c r="B17836" s="32" t="s">
        <v>10</v>
      </c>
      <c r="C17836" s="32" t="s">
        <v>140</v>
      </c>
      <c r="D17836" s="33">
        <v>630860.94004772103</v>
      </c>
    </row>
    <row r="17837" spans="1:4">
      <c r="A17837" s="32">
        <v>2007</v>
      </c>
      <c r="B17837" s="32" t="s">
        <v>11</v>
      </c>
      <c r="C17837" s="32" t="s">
        <v>140</v>
      </c>
      <c r="D17837" s="33">
        <v>642073</v>
      </c>
    </row>
    <row r="17838" spans="1:4">
      <c r="A17838" s="32">
        <v>2007</v>
      </c>
      <c r="B17838" s="32" t="s">
        <v>12</v>
      </c>
      <c r="C17838" s="32" t="s">
        <v>140</v>
      </c>
      <c r="D17838" s="33">
        <v>624891</v>
      </c>
    </row>
    <row r="17839" spans="1:4">
      <c r="A17839" s="32">
        <v>2007</v>
      </c>
      <c r="B17839" s="32" t="s">
        <v>13</v>
      </c>
      <c r="C17839" s="32" t="s">
        <v>140</v>
      </c>
      <c r="D17839" s="33">
        <v>669869.08364265296</v>
      </c>
    </row>
    <row r="17840" spans="1:4">
      <c r="A17840" s="32">
        <v>2007</v>
      </c>
      <c r="B17840" s="32" t="s">
        <v>14</v>
      </c>
      <c r="C17840" s="32" t="s">
        <v>140</v>
      </c>
      <c r="D17840" s="33">
        <v>675465.50822982704</v>
      </c>
    </row>
    <row r="17841" spans="1:4">
      <c r="A17841" s="32">
        <v>2007</v>
      </c>
      <c r="B17841" s="32" t="s">
        <v>15</v>
      </c>
      <c r="C17841" s="32" t="s">
        <v>140</v>
      </c>
      <c r="D17841" s="33">
        <v>626036</v>
      </c>
    </row>
    <row r="17842" spans="1:4">
      <c r="A17842" s="32">
        <v>2008</v>
      </c>
      <c r="B17842" s="32" t="s">
        <v>4</v>
      </c>
      <c r="C17842" s="32" t="s">
        <v>140</v>
      </c>
      <c r="D17842" s="33">
        <v>594306</v>
      </c>
    </row>
    <row r="17843" spans="1:4">
      <c r="A17843" s="32">
        <v>2008</v>
      </c>
      <c r="B17843" s="32" t="s">
        <v>5</v>
      </c>
      <c r="C17843" s="32" t="s">
        <v>140</v>
      </c>
      <c r="D17843" s="33">
        <v>583094</v>
      </c>
    </row>
    <row r="17844" spans="1:4">
      <c r="A17844" s="32">
        <v>2008</v>
      </c>
      <c r="B17844" s="32" t="s">
        <v>6</v>
      </c>
      <c r="C17844" s="32" t="s">
        <v>140</v>
      </c>
      <c r="D17844" s="33">
        <v>593402</v>
      </c>
    </row>
    <row r="17845" spans="1:4">
      <c r="A17845" s="32">
        <v>2008</v>
      </c>
      <c r="B17845" s="32" t="s">
        <v>7</v>
      </c>
      <c r="C17845" s="32" t="s">
        <v>140</v>
      </c>
      <c r="D17845" s="33">
        <v>617222</v>
      </c>
    </row>
    <row r="17846" spans="1:4">
      <c r="A17846" s="32">
        <v>2008</v>
      </c>
      <c r="B17846" s="32" t="s">
        <v>8</v>
      </c>
      <c r="C17846" s="32" t="s">
        <v>140</v>
      </c>
      <c r="D17846" s="33">
        <v>625622</v>
      </c>
    </row>
    <row r="17847" spans="1:4">
      <c r="A17847" s="32">
        <v>2008</v>
      </c>
      <c r="B17847" s="32" t="s">
        <v>9</v>
      </c>
      <c r="C17847" s="32" t="s">
        <v>140</v>
      </c>
      <c r="D17847" s="33">
        <v>591356</v>
      </c>
    </row>
    <row r="17848" spans="1:4">
      <c r="A17848" s="32">
        <v>2008</v>
      </c>
      <c r="B17848" s="32" t="s">
        <v>10</v>
      </c>
      <c r="C17848" s="32" t="s">
        <v>140</v>
      </c>
      <c r="D17848" s="33">
        <v>643176</v>
      </c>
    </row>
    <row r="17849" spans="1:4">
      <c r="A17849" s="32">
        <v>2008</v>
      </c>
      <c r="B17849" s="32" t="s">
        <v>11</v>
      </c>
      <c r="C17849" s="32" t="s">
        <v>140</v>
      </c>
      <c r="D17849" s="33">
        <v>613179.23262648704</v>
      </c>
    </row>
    <row r="17850" spans="1:4">
      <c r="A17850" s="32">
        <v>2008</v>
      </c>
      <c r="B17850" s="32" t="s">
        <v>12</v>
      </c>
      <c r="C17850" s="32" t="s">
        <v>140</v>
      </c>
      <c r="D17850" s="33">
        <v>628304.02679074905</v>
      </c>
    </row>
    <row r="17851" spans="1:4">
      <c r="A17851" s="32">
        <v>2008</v>
      </c>
      <c r="B17851" s="32" t="s">
        <v>13</v>
      </c>
      <c r="C17851" s="32" t="s">
        <v>140</v>
      </c>
      <c r="D17851" s="33">
        <v>641438</v>
      </c>
    </row>
    <row r="17852" spans="1:4">
      <c r="A17852" s="32">
        <v>2008</v>
      </c>
      <c r="B17852" s="32" t="s">
        <v>14</v>
      </c>
      <c r="C17852" s="32" t="s">
        <v>140</v>
      </c>
      <c r="D17852" s="33">
        <v>611164</v>
      </c>
    </row>
    <row r="17853" spans="1:4">
      <c r="A17853" s="32">
        <v>2008</v>
      </c>
      <c r="B17853" s="32" t="s">
        <v>15</v>
      </c>
      <c r="C17853" s="32" t="s">
        <v>140</v>
      </c>
      <c r="D17853" s="33">
        <v>596469.970793835</v>
      </c>
    </row>
    <row r="17854" spans="1:4">
      <c r="A17854" s="32">
        <v>2009</v>
      </c>
      <c r="B17854" s="32" t="s">
        <v>4</v>
      </c>
      <c r="C17854" s="32" t="s">
        <v>140</v>
      </c>
      <c r="D17854" s="33">
        <v>549483.85495304596</v>
      </c>
    </row>
    <row r="17855" spans="1:4">
      <c r="A17855" s="32">
        <v>2009</v>
      </c>
      <c r="B17855" s="32" t="s">
        <v>5</v>
      </c>
      <c r="C17855" s="32" t="s">
        <v>140</v>
      </c>
      <c r="D17855" s="33">
        <v>519082.36045235</v>
      </c>
    </row>
    <row r="17856" spans="1:4">
      <c r="A17856" s="32">
        <v>2009</v>
      </c>
      <c r="B17856" s="32" t="s">
        <v>6</v>
      </c>
      <c r="C17856" s="32" t="s">
        <v>140</v>
      </c>
      <c r="D17856" s="33">
        <v>570380.15377090103</v>
      </c>
    </row>
    <row r="17857" spans="1:4">
      <c r="A17857" s="32">
        <v>2009</v>
      </c>
      <c r="B17857" s="32" t="s">
        <v>7</v>
      </c>
      <c r="C17857" s="32" t="s">
        <v>140</v>
      </c>
      <c r="D17857" s="33">
        <v>526230.80163715698</v>
      </c>
    </row>
    <row r="17858" spans="1:4">
      <c r="A17858" s="32">
        <v>2009</v>
      </c>
      <c r="B17858" s="32" t="s">
        <v>8</v>
      </c>
      <c r="C17858" s="32" t="s">
        <v>140</v>
      </c>
      <c r="D17858" s="33">
        <v>541728</v>
      </c>
    </row>
    <row r="17859" spans="1:4">
      <c r="A17859" s="32">
        <v>2009</v>
      </c>
      <c r="B17859" s="32" t="s">
        <v>9</v>
      </c>
      <c r="C17859" s="32" t="s">
        <v>140</v>
      </c>
      <c r="D17859" s="33">
        <v>542612.70980213396</v>
      </c>
    </row>
    <row r="17860" spans="1:4">
      <c r="A17860" s="32">
        <v>2009</v>
      </c>
      <c r="B17860" s="32" t="s">
        <v>10</v>
      </c>
      <c r="C17860" s="32" t="s">
        <v>140</v>
      </c>
      <c r="D17860" s="33">
        <v>494768.68552305602</v>
      </c>
    </row>
    <row r="17861" spans="1:4">
      <c r="A17861" s="32">
        <v>2009</v>
      </c>
      <c r="B17861" s="32" t="s">
        <v>11</v>
      </c>
      <c r="C17861" s="32" t="s">
        <v>140</v>
      </c>
      <c r="D17861" s="33">
        <v>509536.73912999098</v>
      </c>
    </row>
    <row r="17862" spans="1:4">
      <c r="A17862" s="32">
        <v>2009</v>
      </c>
      <c r="B17862" s="32" t="s">
        <v>12</v>
      </c>
      <c r="C17862" s="32" t="s">
        <v>140</v>
      </c>
      <c r="D17862" s="33">
        <v>557797.22974901902</v>
      </c>
    </row>
    <row r="17863" spans="1:4">
      <c r="A17863" s="32">
        <v>2009</v>
      </c>
      <c r="B17863" s="32" t="s">
        <v>13</v>
      </c>
      <c r="C17863" s="32" t="s">
        <v>140</v>
      </c>
      <c r="D17863" s="33">
        <v>579035.72487386002</v>
      </c>
    </row>
    <row r="17864" spans="1:4">
      <c r="A17864" s="32">
        <v>2009</v>
      </c>
      <c r="B17864" s="32" t="s">
        <v>14</v>
      </c>
      <c r="C17864" s="32" t="s">
        <v>140</v>
      </c>
      <c r="D17864" s="33">
        <v>565696</v>
      </c>
    </row>
    <row r="17865" spans="1:4">
      <c r="A17865" s="32">
        <v>2009</v>
      </c>
      <c r="B17865" s="32" t="s">
        <v>15</v>
      </c>
      <c r="C17865" s="32" t="s">
        <v>140</v>
      </c>
      <c r="D17865" s="33">
        <v>542025</v>
      </c>
    </row>
    <row r="17866" spans="1:4">
      <c r="A17866" s="32">
        <v>2010</v>
      </c>
      <c r="B17866" s="32" t="s">
        <v>4</v>
      </c>
      <c r="C17866" s="32" t="s">
        <v>140</v>
      </c>
      <c r="D17866" s="33">
        <v>489782.841625801</v>
      </c>
    </row>
    <row r="17867" spans="1:4">
      <c r="A17867" s="32">
        <v>2010</v>
      </c>
      <c r="B17867" s="32" t="s">
        <v>5</v>
      </c>
      <c r="C17867" s="32" t="s">
        <v>140</v>
      </c>
      <c r="D17867" s="33">
        <v>473610.09012485598</v>
      </c>
    </row>
    <row r="17868" spans="1:4">
      <c r="A17868" s="32">
        <v>2010</v>
      </c>
      <c r="B17868" s="32" t="s">
        <v>6</v>
      </c>
      <c r="C17868" s="32" t="s">
        <v>140</v>
      </c>
      <c r="D17868" s="33">
        <v>554063.66728377505</v>
      </c>
    </row>
    <row r="17869" spans="1:4">
      <c r="A17869" s="32">
        <v>2010</v>
      </c>
      <c r="B17869" s="32" t="s">
        <v>7</v>
      </c>
      <c r="C17869" s="32" t="s">
        <v>140</v>
      </c>
      <c r="D17869" s="33">
        <v>536864</v>
      </c>
    </row>
    <row r="17870" spans="1:4">
      <c r="A17870" s="32">
        <v>2010</v>
      </c>
      <c r="B17870" s="32" t="s">
        <v>8</v>
      </c>
      <c r="C17870" s="32" t="s">
        <v>140</v>
      </c>
      <c r="D17870" s="33">
        <v>512800.53000713402</v>
      </c>
    </row>
    <row r="17871" spans="1:4">
      <c r="A17871" s="32">
        <v>2010</v>
      </c>
      <c r="B17871" s="32" t="s">
        <v>9</v>
      </c>
      <c r="C17871" s="32" t="s">
        <v>140</v>
      </c>
      <c r="D17871" s="33">
        <v>518974.81783449597</v>
      </c>
    </row>
    <row r="17872" spans="1:4">
      <c r="A17872" s="32">
        <v>2010</v>
      </c>
      <c r="B17872" s="32" t="s">
        <v>10</v>
      </c>
      <c r="C17872" s="32" t="s">
        <v>140</v>
      </c>
      <c r="D17872" s="33">
        <v>514363.83601047</v>
      </c>
    </row>
    <row r="17873" spans="1:4">
      <c r="A17873" s="32">
        <v>2010</v>
      </c>
      <c r="B17873" s="32" t="s">
        <v>11</v>
      </c>
      <c r="C17873" s="32" t="s">
        <v>140</v>
      </c>
      <c r="D17873" s="33">
        <v>518031.90854675299</v>
      </c>
    </row>
    <row r="17874" spans="1:4">
      <c r="A17874" s="32">
        <v>2010</v>
      </c>
      <c r="B17874" s="32" t="s">
        <v>12</v>
      </c>
      <c r="C17874" s="32" t="s">
        <v>140</v>
      </c>
      <c r="D17874" s="33">
        <v>543046.71593049902</v>
      </c>
    </row>
    <row r="17875" spans="1:4">
      <c r="A17875" s="32">
        <v>2010</v>
      </c>
      <c r="B17875" s="32" t="s">
        <v>13</v>
      </c>
      <c r="C17875" s="32" t="s">
        <v>140</v>
      </c>
      <c r="D17875" s="33">
        <v>543046.71593049902</v>
      </c>
    </row>
    <row r="17876" spans="1:4">
      <c r="A17876" s="32">
        <v>2010</v>
      </c>
      <c r="B17876" s="32" t="s">
        <v>14</v>
      </c>
      <c r="C17876" s="32" t="s">
        <v>140</v>
      </c>
      <c r="D17876" s="33">
        <v>556593.26040958695</v>
      </c>
    </row>
    <row r="17877" spans="1:4">
      <c r="A17877" s="32">
        <v>2010</v>
      </c>
      <c r="B17877" s="32" t="s">
        <v>15</v>
      </c>
      <c r="C17877" s="32" t="s">
        <v>140</v>
      </c>
      <c r="D17877" s="33">
        <v>517223.68903739599</v>
      </c>
    </row>
    <row r="17878" spans="1:4">
      <c r="A17878" s="32">
        <v>2011</v>
      </c>
      <c r="B17878" s="32" t="s">
        <v>4</v>
      </c>
      <c r="C17878" s="32" t="s">
        <v>140</v>
      </c>
      <c r="D17878" s="33">
        <v>461014.57202544803</v>
      </c>
    </row>
    <row r="17879" spans="1:4">
      <c r="A17879" s="32">
        <v>2011</v>
      </c>
      <c r="B17879" s="32" t="s">
        <v>5</v>
      </c>
      <c r="C17879" s="32" t="s">
        <v>140</v>
      </c>
      <c r="D17879" s="33">
        <v>422492.70515858498</v>
      </c>
    </row>
    <row r="17880" spans="1:4">
      <c r="A17880" s="32">
        <v>2011</v>
      </c>
      <c r="B17880" s="32" t="s">
        <v>6</v>
      </c>
      <c r="C17880" s="32" t="s">
        <v>140</v>
      </c>
      <c r="D17880" s="33">
        <v>458838.01483232802</v>
      </c>
    </row>
    <row r="17881" spans="1:4">
      <c r="A17881" s="32">
        <v>2011</v>
      </c>
      <c r="B17881" s="32" t="s">
        <v>7</v>
      </c>
      <c r="C17881" s="32" t="s">
        <v>140</v>
      </c>
      <c r="D17881" s="33">
        <v>453785.202544678</v>
      </c>
    </row>
    <row r="17882" spans="1:4">
      <c r="A17882" s="32">
        <v>2011</v>
      </c>
      <c r="B17882" s="32" t="s">
        <v>8</v>
      </c>
      <c r="C17882" s="32" t="s">
        <v>140</v>
      </c>
      <c r="D17882" s="33">
        <v>469420.56162096601</v>
      </c>
    </row>
    <row r="17883" spans="1:4">
      <c r="A17883" s="32">
        <v>2011</v>
      </c>
      <c r="B17883" s="32" t="s">
        <v>9</v>
      </c>
      <c r="C17883" s="32" t="s">
        <v>140</v>
      </c>
      <c r="D17883" s="33">
        <v>450311.15002864302</v>
      </c>
    </row>
    <row r="17884" spans="1:4">
      <c r="A17884" s="32">
        <v>2011</v>
      </c>
      <c r="B17884" s="32" t="s">
        <v>10</v>
      </c>
      <c r="C17884" s="32" t="s">
        <v>140</v>
      </c>
      <c r="D17884" s="33">
        <v>482397.78931646002</v>
      </c>
    </row>
    <row r="17885" spans="1:4">
      <c r="A17885" s="32">
        <v>2011</v>
      </c>
      <c r="B17885" s="32" t="s">
        <v>11</v>
      </c>
      <c r="C17885" s="32" t="s">
        <v>140</v>
      </c>
      <c r="D17885" s="33">
        <v>505172.89585364901</v>
      </c>
    </row>
    <row r="17886" spans="1:4">
      <c r="A17886" s="32">
        <v>2011</v>
      </c>
      <c r="B17886" s="32" t="s">
        <v>12</v>
      </c>
      <c r="C17886" s="32" t="s">
        <v>140</v>
      </c>
      <c r="D17886" s="33">
        <v>501557.68909715198</v>
      </c>
    </row>
    <row r="17887" spans="1:4">
      <c r="A17887" s="32">
        <v>2011</v>
      </c>
      <c r="B17887" s="32" t="s">
        <v>13</v>
      </c>
      <c r="C17887" s="32" t="s">
        <v>140</v>
      </c>
      <c r="D17887" s="33">
        <v>500022.38113859697</v>
      </c>
    </row>
    <row r="17888" spans="1:4">
      <c r="A17888" s="32">
        <v>2011</v>
      </c>
      <c r="B17888" s="32" t="s">
        <v>14</v>
      </c>
      <c r="C17888" s="32" t="s">
        <v>140</v>
      </c>
      <c r="D17888" s="33">
        <v>500627.60719216999</v>
      </c>
    </row>
    <row r="17889" spans="1:4">
      <c r="A17889" s="32">
        <v>2011</v>
      </c>
      <c r="B17889" s="32" t="s">
        <v>15</v>
      </c>
      <c r="C17889" s="32" t="s">
        <v>140</v>
      </c>
      <c r="D17889" s="33">
        <v>439896.908865579</v>
      </c>
    </row>
    <row r="17890" spans="1:4">
      <c r="A17890" s="32">
        <v>2012</v>
      </c>
      <c r="B17890" s="32" t="s">
        <v>4</v>
      </c>
      <c r="C17890" s="32" t="s">
        <v>140</v>
      </c>
      <c r="D17890" s="33">
        <v>409665.27386810503</v>
      </c>
    </row>
    <row r="17891" spans="1:4">
      <c r="A17891" s="32">
        <v>2012</v>
      </c>
      <c r="B17891" s="32" t="s">
        <v>5</v>
      </c>
      <c r="C17891" s="32" t="s">
        <v>140</v>
      </c>
      <c r="D17891" s="33">
        <v>358634.44172056502</v>
      </c>
    </row>
    <row r="17892" spans="1:4">
      <c r="A17892" s="32">
        <v>2012</v>
      </c>
      <c r="B17892" s="32" t="s">
        <v>6</v>
      </c>
      <c r="C17892" s="32" t="s">
        <v>140</v>
      </c>
      <c r="D17892" s="33">
        <v>422825.23021395499</v>
      </c>
    </row>
    <row r="17893" spans="1:4">
      <c r="A17893" s="32">
        <v>2012</v>
      </c>
      <c r="B17893" s="32" t="s">
        <v>7</v>
      </c>
      <c r="C17893" s="32" t="s">
        <v>140</v>
      </c>
      <c r="D17893" s="33">
        <v>334984.210351218</v>
      </c>
    </row>
    <row r="17894" spans="1:4">
      <c r="A17894" s="32">
        <v>2012</v>
      </c>
      <c r="B17894" s="32" t="s">
        <v>8</v>
      </c>
      <c r="C17894" s="32" t="s">
        <v>140</v>
      </c>
      <c r="D17894" s="33">
        <v>332514.56549547799</v>
      </c>
    </row>
    <row r="17895" spans="1:4">
      <c r="A17895" s="32">
        <v>2012</v>
      </c>
      <c r="B17895" s="32" t="s">
        <v>9</v>
      </c>
      <c r="C17895" s="32" t="s">
        <v>140</v>
      </c>
      <c r="D17895" s="33">
        <v>335215.69013905898</v>
      </c>
    </row>
    <row r="17896" spans="1:4">
      <c r="A17896" s="32">
        <v>2012</v>
      </c>
      <c r="B17896" s="32" t="s">
        <v>10</v>
      </c>
      <c r="C17896" s="32" t="s">
        <v>140</v>
      </c>
      <c r="D17896" s="33">
        <v>349541.384887091</v>
      </c>
    </row>
    <row r="17897" spans="1:4">
      <c r="A17897" s="32">
        <v>2012</v>
      </c>
      <c r="B17897" s="32" t="s">
        <v>11</v>
      </c>
      <c r="C17897" s="32" t="s">
        <v>140</v>
      </c>
      <c r="D17897" s="33">
        <v>206177.28573405501</v>
      </c>
    </row>
    <row r="17898" spans="1:4">
      <c r="A17898" s="32">
        <v>2012</v>
      </c>
      <c r="B17898" s="32" t="s">
        <v>12</v>
      </c>
      <c r="C17898" s="32" t="s">
        <v>140</v>
      </c>
      <c r="D17898" s="33">
        <v>78166.094285949497</v>
      </c>
    </row>
    <row r="17899" spans="1:4">
      <c r="A17899" s="32">
        <v>2012</v>
      </c>
      <c r="B17899" s="32" t="s">
        <v>13</v>
      </c>
      <c r="C17899" s="32" t="s">
        <v>140</v>
      </c>
      <c r="D17899" s="33">
        <v>147426.92195770901</v>
      </c>
    </row>
    <row r="17900" spans="1:4">
      <c r="A17900" s="32">
        <v>2012</v>
      </c>
      <c r="B17900" s="32" t="s">
        <v>14</v>
      </c>
      <c r="C17900" s="32" t="s">
        <v>140</v>
      </c>
      <c r="D17900" s="33">
        <v>225109.579702755</v>
      </c>
    </row>
    <row r="17901" spans="1:4">
      <c r="A17901" s="32">
        <v>2012</v>
      </c>
      <c r="B17901" s="32" t="s">
        <v>15</v>
      </c>
      <c r="C17901" s="32" t="s">
        <v>140</v>
      </c>
      <c r="D17901" s="33">
        <v>198851.87265885301</v>
      </c>
    </row>
    <row r="17902" spans="1:4">
      <c r="A17902" s="32">
        <v>2013</v>
      </c>
      <c r="B17902" s="32" t="s">
        <v>4</v>
      </c>
      <c r="C17902" s="32" t="s">
        <v>140</v>
      </c>
      <c r="D17902" s="33">
        <v>164027.041603488</v>
      </c>
    </row>
    <row r="17903" spans="1:4">
      <c r="A17903" s="32">
        <v>2013</v>
      </c>
      <c r="B17903" s="32" t="s">
        <v>5</v>
      </c>
      <c r="C17903" s="32" t="s">
        <v>140</v>
      </c>
      <c r="D17903" s="33">
        <v>129365.954503139</v>
      </c>
    </row>
    <row r="17904" spans="1:4">
      <c r="A17904" s="32">
        <v>2013</v>
      </c>
      <c r="B17904" s="32" t="s">
        <v>6</v>
      </c>
      <c r="C17904" s="32" t="s">
        <v>140</v>
      </c>
      <c r="D17904" s="33">
        <v>151963.148333005</v>
      </c>
    </row>
    <row r="17905" spans="1:4">
      <c r="A17905" s="32">
        <v>2013</v>
      </c>
      <c r="B17905" s="32" t="s">
        <v>7</v>
      </c>
      <c r="C17905" s="32" t="s">
        <v>140</v>
      </c>
      <c r="D17905" s="33">
        <v>137516.54804421301</v>
      </c>
    </row>
    <row r="17906" spans="1:4">
      <c r="A17906" s="32">
        <v>2013</v>
      </c>
      <c r="B17906" s="32" t="s">
        <v>8</v>
      </c>
      <c r="C17906" s="32" t="s">
        <v>140</v>
      </c>
      <c r="D17906" s="33">
        <v>135657.438898867</v>
      </c>
    </row>
    <row r="17907" spans="1:4">
      <c r="A17907" s="32">
        <v>2013</v>
      </c>
      <c r="B17907" s="32" t="s">
        <v>9</v>
      </c>
      <c r="C17907" s="32" t="s">
        <v>140</v>
      </c>
      <c r="D17907" s="33">
        <v>106809.769408897</v>
      </c>
    </row>
    <row r="17908" spans="1:4">
      <c r="A17908" s="32">
        <v>2013</v>
      </c>
      <c r="B17908" s="32" t="s">
        <v>10</v>
      </c>
      <c r="C17908" s="32" t="s">
        <v>140</v>
      </c>
      <c r="D17908" s="33">
        <v>115564.905987283</v>
      </c>
    </row>
    <row r="17909" spans="1:4">
      <c r="A17909" s="32">
        <v>2013</v>
      </c>
      <c r="B17909" s="32" t="s">
        <v>11</v>
      </c>
      <c r="C17909" s="32" t="s">
        <v>140</v>
      </c>
      <c r="D17909" s="33">
        <v>99118.9469585794</v>
      </c>
    </row>
    <row r="17910" spans="1:4">
      <c r="A17910" s="32">
        <v>2013</v>
      </c>
      <c r="B17910" s="32" t="s">
        <v>12</v>
      </c>
      <c r="C17910" s="32" t="s">
        <v>140</v>
      </c>
      <c r="D17910" s="33">
        <v>93049.736952845997</v>
      </c>
    </row>
    <row r="17911" spans="1:4">
      <c r="A17911" s="32">
        <v>2013</v>
      </c>
      <c r="B17911" s="32" t="s">
        <v>13</v>
      </c>
      <c r="C17911" s="32" t="s">
        <v>140</v>
      </c>
      <c r="D17911" s="33">
        <v>92024.628073931905</v>
      </c>
    </row>
    <row r="17912" spans="1:4">
      <c r="A17912" s="32">
        <v>2013</v>
      </c>
      <c r="B17912" s="32" t="s">
        <v>14</v>
      </c>
      <c r="C17912" s="32" t="s">
        <v>140</v>
      </c>
      <c r="D17912" s="33">
        <v>85060.904936611696</v>
      </c>
    </row>
    <row r="17913" spans="1:4">
      <c r="A17913" s="32">
        <v>2013</v>
      </c>
      <c r="B17913" s="32" t="s">
        <v>15</v>
      </c>
      <c r="C17913" s="32" t="s">
        <v>140</v>
      </c>
      <c r="D17913" s="33">
        <v>75279.962520733898</v>
      </c>
    </row>
    <row r="17914" spans="1:4">
      <c r="A17914" s="32">
        <v>2014</v>
      </c>
      <c r="B17914" s="32" t="s">
        <v>4</v>
      </c>
      <c r="C17914" s="32" t="s">
        <v>140</v>
      </c>
      <c r="D17914" s="33">
        <v>82743.658278292394</v>
      </c>
    </row>
    <row r="17915" spans="1:4">
      <c r="A17915" s="32">
        <v>2014</v>
      </c>
      <c r="B17915" s="32" t="s">
        <v>5</v>
      </c>
      <c r="C17915" s="32" t="s">
        <v>140</v>
      </c>
      <c r="D17915" s="33">
        <v>166842.504745994</v>
      </c>
    </row>
    <row r="17916" spans="1:4">
      <c r="A17916" s="32">
        <v>2014</v>
      </c>
      <c r="B17916" s="32" t="s">
        <v>6</v>
      </c>
      <c r="C17916" s="32" t="s">
        <v>140</v>
      </c>
      <c r="D17916" s="33">
        <v>243747.99218950199</v>
      </c>
    </row>
    <row r="17917" spans="1:4">
      <c r="A17917" s="32">
        <v>2014</v>
      </c>
      <c r="B17917" s="32" t="s">
        <v>7</v>
      </c>
      <c r="C17917" s="32" t="s">
        <v>140</v>
      </c>
      <c r="D17917" s="33">
        <v>274055.59185707697</v>
      </c>
    </row>
    <row r="17918" spans="1:4">
      <c r="A17918" s="32">
        <v>2014</v>
      </c>
      <c r="B17918" s="32" t="s">
        <v>8</v>
      </c>
      <c r="C17918" s="32" t="s">
        <v>140</v>
      </c>
      <c r="D17918" s="33">
        <v>299903.69058793702</v>
      </c>
    </row>
    <row r="17919" spans="1:4">
      <c r="A17919" s="32">
        <v>2014</v>
      </c>
      <c r="B17919" s="32" t="s">
        <v>9</v>
      </c>
      <c r="C17919" s="32" t="s">
        <v>140</v>
      </c>
      <c r="D17919" s="33">
        <v>298934.43367257703</v>
      </c>
    </row>
    <row r="17920" spans="1:4">
      <c r="A17920" s="32">
        <v>2014</v>
      </c>
      <c r="B17920" s="32" t="s">
        <v>10</v>
      </c>
      <c r="C17920" s="32" t="s">
        <v>140</v>
      </c>
      <c r="D17920" s="33">
        <v>324266.60631287203</v>
      </c>
    </row>
    <row r="17921" spans="1:4">
      <c r="A17921" s="32">
        <v>2014</v>
      </c>
      <c r="B17921" s="32" t="s">
        <v>11</v>
      </c>
      <c r="C17921" s="32" t="s">
        <v>140</v>
      </c>
      <c r="D17921" s="33">
        <v>301983.02582419303</v>
      </c>
    </row>
    <row r="17922" spans="1:4">
      <c r="A17922" s="32">
        <v>2014</v>
      </c>
      <c r="B17922" s="32" t="s">
        <v>12</v>
      </c>
      <c r="C17922" s="32" t="s">
        <v>140</v>
      </c>
      <c r="D17922" s="33">
        <v>352046.87202597898</v>
      </c>
    </row>
    <row r="17923" spans="1:4">
      <c r="A17923" s="32">
        <v>2014</v>
      </c>
      <c r="B17923" s="32" t="s">
        <v>13</v>
      </c>
      <c r="C17923" s="32" t="s">
        <v>140</v>
      </c>
      <c r="D17923" s="33">
        <v>333324.87077421398</v>
      </c>
    </row>
    <row r="17924" spans="1:4">
      <c r="A17924" s="32">
        <v>2014</v>
      </c>
      <c r="B17924" s="32" t="s">
        <v>14</v>
      </c>
      <c r="C17924" s="32" t="s">
        <v>140</v>
      </c>
      <c r="D17924" s="33">
        <v>295573.19077821198</v>
      </c>
    </row>
    <row r="17925" spans="1:4">
      <c r="A17925" s="32">
        <v>2014</v>
      </c>
      <c r="B17925" s="32" t="s">
        <v>15</v>
      </c>
      <c r="C17925" s="32" t="s">
        <v>140</v>
      </c>
      <c r="D17925" s="33">
        <v>302888.483944498</v>
      </c>
    </row>
    <row r="17926" spans="1:4">
      <c r="A17926" s="32">
        <v>2015</v>
      </c>
      <c r="B17926" s="32" t="s">
        <v>4</v>
      </c>
      <c r="C17926" s="32" t="s">
        <v>140</v>
      </c>
      <c r="D17926" s="33">
        <v>275633</v>
      </c>
    </row>
    <row r="17927" spans="1:4">
      <c r="A17927" s="32">
        <v>2015</v>
      </c>
      <c r="B17927" s="32" t="s">
        <v>5</v>
      </c>
      <c r="C17927" s="32" t="s">
        <v>140</v>
      </c>
      <c r="D17927" s="33">
        <v>296157.8</v>
      </c>
    </row>
    <row r="17928" spans="1:4">
      <c r="A17928" s="32">
        <v>2015</v>
      </c>
      <c r="B17928" s="32" t="s">
        <v>6</v>
      </c>
      <c r="C17928" s="32" t="s">
        <v>140</v>
      </c>
      <c r="D17928" s="33">
        <v>361972</v>
      </c>
    </row>
    <row r="17929" spans="1:4">
      <c r="A17929" s="32">
        <v>2015</v>
      </c>
      <c r="B17929" s="32" t="s">
        <v>7</v>
      </c>
      <c r="C17929" s="32" t="s">
        <v>140</v>
      </c>
      <c r="D17929" s="33">
        <v>405690</v>
      </c>
    </row>
    <row r="17930" spans="1:4">
      <c r="A17930" s="32">
        <v>2015</v>
      </c>
      <c r="B17930" s="32" t="s">
        <v>8</v>
      </c>
      <c r="C17930" s="32" t="s">
        <v>140</v>
      </c>
      <c r="D17930" s="33">
        <v>345589</v>
      </c>
    </row>
    <row r="17931" spans="1:4">
      <c r="A17931" s="32">
        <v>2015</v>
      </c>
      <c r="B17931" s="32" t="s">
        <v>9</v>
      </c>
      <c r="C17931" s="32" t="s">
        <v>140</v>
      </c>
      <c r="D17931" s="33">
        <v>391416</v>
      </c>
    </row>
    <row r="17932" spans="1:4">
      <c r="A17932" s="32">
        <v>2015</v>
      </c>
      <c r="B17932" s="32" t="s">
        <v>10</v>
      </c>
      <c r="C17932" s="32" t="s">
        <v>140</v>
      </c>
      <c r="D17932" s="33">
        <v>432900</v>
      </c>
    </row>
    <row r="17933" spans="1:4">
      <c r="A17933" s="32">
        <v>2015</v>
      </c>
      <c r="B17933" s="32" t="s">
        <v>11</v>
      </c>
      <c r="C17933" s="32" t="s">
        <v>140</v>
      </c>
      <c r="D17933" s="33">
        <v>402393</v>
      </c>
    </row>
    <row r="17934" spans="1:4">
      <c r="A17934" s="32">
        <v>2015</v>
      </c>
      <c r="B17934" s="32" t="s">
        <v>12</v>
      </c>
      <c r="C17934" s="32" t="s">
        <v>140</v>
      </c>
      <c r="D17934" s="33">
        <v>421918</v>
      </c>
    </row>
    <row r="17935" spans="1:4">
      <c r="A17935" s="32">
        <v>2015</v>
      </c>
      <c r="B17935" s="32" t="s">
        <v>13</v>
      </c>
      <c r="C17935" s="32" t="s">
        <v>140</v>
      </c>
      <c r="D17935" s="33">
        <v>451596</v>
      </c>
    </row>
    <row r="17936" spans="1:4">
      <c r="A17936" s="32">
        <v>2015</v>
      </c>
      <c r="B17936" s="32" t="s">
        <v>14</v>
      </c>
      <c r="C17936" s="32" t="s">
        <v>140</v>
      </c>
      <c r="D17936" s="33">
        <v>439665</v>
      </c>
    </row>
    <row r="17937" spans="1:4">
      <c r="A17937" s="32">
        <v>2015</v>
      </c>
      <c r="B17937" s="32" t="s">
        <v>15</v>
      </c>
      <c r="C17937" s="32" t="s">
        <v>140</v>
      </c>
      <c r="D17937" s="33">
        <v>445000</v>
      </c>
    </row>
    <row r="17938" spans="1:4">
      <c r="A17938" s="32">
        <v>2016</v>
      </c>
      <c r="B17938" s="32" t="s">
        <v>4</v>
      </c>
      <c r="C17938" s="32" t="s">
        <v>140</v>
      </c>
      <c r="D17938" s="33">
        <v>410302</v>
      </c>
    </row>
    <row r="17939" spans="1:4">
      <c r="A17939" s="32">
        <v>2016</v>
      </c>
      <c r="B17939" s="32" t="s">
        <v>5</v>
      </c>
      <c r="C17939" s="32" t="s">
        <v>140</v>
      </c>
      <c r="D17939" s="33">
        <v>426407</v>
      </c>
    </row>
    <row r="17940" spans="1:4">
      <c r="A17940" s="32">
        <v>2016</v>
      </c>
      <c r="B17940" s="32" t="s">
        <v>6</v>
      </c>
      <c r="C17940" s="32" t="s">
        <v>140</v>
      </c>
      <c r="D17940" s="33">
        <v>535412</v>
      </c>
    </row>
    <row r="17941" spans="1:4">
      <c r="A17941" s="32">
        <v>2016</v>
      </c>
      <c r="B17941" s="32" t="s">
        <v>7</v>
      </c>
      <c r="C17941" s="32" t="s">
        <v>140</v>
      </c>
      <c r="D17941" s="33">
        <v>524286</v>
      </c>
    </row>
    <row r="17942" spans="1:4">
      <c r="A17942" s="32">
        <v>2016</v>
      </c>
      <c r="B17942" s="32" t="s">
        <v>8</v>
      </c>
      <c r="C17942" s="32" t="s">
        <v>140</v>
      </c>
      <c r="D17942" s="33">
        <v>529987</v>
      </c>
    </row>
    <row r="17943" spans="1:4">
      <c r="A17943" s="32">
        <v>2016</v>
      </c>
      <c r="B17943" s="32" t="s">
        <v>9</v>
      </c>
      <c r="C17943" s="32" t="s">
        <v>140</v>
      </c>
      <c r="D17943" s="33">
        <v>517404</v>
      </c>
    </row>
    <row r="17944" spans="1:4">
      <c r="A17944" s="32">
        <v>2016</v>
      </c>
      <c r="B17944" s="32" t="s">
        <v>10</v>
      </c>
      <c r="C17944" s="32" t="s">
        <v>140</v>
      </c>
      <c r="D17944" s="33">
        <v>555984</v>
      </c>
    </row>
    <row r="17945" spans="1:4">
      <c r="A17945" s="32">
        <v>2016</v>
      </c>
      <c r="B17945" s="32" t="s">
        <v>11</v>
      </c>
      <c r="C17945" s="32" t="s">
        <v>140</v>
      </c>
      <c r="D17945" s="33">
        <v>612690</v>
      </c>
    </row>
    <row r="17946" spans="1:4">
      <c r="A17946" s="32">
        <v>2016</v>
      </c>
      <c r="B17946" s="32" t="s">
        <v>12</v>
      </c>
      <c r="C17946" s="32" t="s">
        <v>140</v>
      </c>
      <c r="D17946" s="33">
        <v>615316</v>
      </c>
    </row>
    <row r="17947" spans="1:4">
      <c r="A17947" s="32">
        <v>2016</v>
      </c>
      <c r="B17947" s="32" t="s">
        <v>13</v>
      </c>
      <c r="C17947" s="32" t="s">
        <v>140</v>
      </c>
      <c r="D17947" s="33">
        <v>577122</v>
      </c>
    </row>
    <row r="17948" spans="1:4">
      <c r="A17948" s="32">
        <v>2016</v>
      </c>
      <c r="B17948" s="32" t="s">
        <v>14</v>
      </c>
      <c r="C17948" s="32" t="s">
        <v>140</v>
      </c>
      <c r="D17948" s="33">
        <v>627794</v>
      </c>
    </row>
    <row r="17949" spans="1:4">
      <c r="A17949" s="32">
        <v>2016</v>
      </c>
      <c r="B17949" s="32" t="s">
        <v>15</v>
      </c>
      <c r="C17949" s="32" t="s">
        <v>140</v>
      </c>
      <c r="D17949" s="33">
        <v>563492</v>
      </c>
    </row>
    <row r="17950" spans="1:4">
      <c r="A17950" s="32">
        <v>2017</v>
      </c>
      <c r="B17950" s="32" t="s">
        <v>4</v>
      </c>
      <c r="C17950" s="32" t="s">
        <v>140</v>
      </c>
      <c r="D17950" s="33">
        <v>514064</v>
      </c>
    </row>
    <row r="17951" spans="1:4">
      <c r="A17951" s="32">
        <v>2017</v>
      </c>
      <c r="B17951" s="32" t="s">
        <v>5</v>
      </c>
      <c r="C17951" s="32" t="s">
        <v>140</v>
      </c>
      <c r="D17951" s="33">
        <v>475931</v>
      </c>
    </row>
    <row r="17952" spans="1:4">
      <c r="A17952" s="32">
        <v>2017</v>
      </c>
      <c r="B17952" s="32" t="s">
        <v>6</v>
      </c>
      <c r="C17952" s="32" t="s">
        <v>140</v>
      </c>
      <c r="D17952" s="33">
        <v>546676</v>
      </c>
    </row>
    <row r="17953" spans="1:4">
      <c r="A17953" s="32">
        <v>2017</v>
      </c>
      <c r="B17953" s="32" t="s">
        <v>7</v>
      </c>
      <c r="C17953" s="32" t="s">
        <v>140</v>
      </c>
      <c r="D17953" s="33">
        <v>431641</v>
      </c>
    </row>
    <row r="17954" spans="1:4">
      <c r="A17954" s="32">
        <v>2017</v>
      </c>
      <c r="B17954" s="32" t="s">
        <v>8</v>
      </c>
      <c r="C17954" s="32" t="s">
        <v>140</v>
      </c>
      <c r="D17954" s="33">
        <v>632599</v>
      </c>
    </row>
    <row r="17955" spans="1:4">
      <c r="A17955" s="32">
        <v>2017</v>
      </c>
      <c r="B17955" s="32" t="s">
        <v>9</v>
      </c>
      <c r="C17955" s="32" t="s">
        <v>140</v>
      </c>
      <c r="D17955" s="33">
        <v>622277</v>
      </c>
    </row>
    <row r="17956" spans="1:4">
      <c r="A17956" s="32">
        <v>2017</v>
      </c>
      <c r="B17956" s="32" t="s">
        <v>10</v>
      </c>
      <c r="C17956" s="32" t="s">
        <v>140</v>
      </c>
      <c r="D17956" s="33">
        <v>627758</v>
      </c>
    </row>
    <row r="17957" spans="1:4">
      <c r="A17957" s="32">
        <v>2017</v>
      </c>
      <c r="B17957" s="32" t="s">
        <v>11</v>
      </c>
      <c r="C17957" s="32" t="s">
        <v>140</v>
      </c>
      <c r="D17957" s="33">
        <v>692959</v>
      </c>
    </row>
    <row r="17958" spans="1:4">
      <c r="A17958" s="32">
        <v>2017</v>
      </c>
      <c r="B17958" s="32" t="s">
        <v>12</v>
      </c>
      <c r="C17958" s="32" t="s">
        <v>140</v>
      </c>
      <c r="D17958" s="33">
        <v>644479</v>
      </c>
    </row>
    <row r="17959" spans="1:4">
      <c r="A17959" s="32">
        <v>2017</v>
      </c>
      <c r="B17959" s="32" t="s">
        <v>13</v>
      </c>
      <c r="C17959" s="32" t="s">
        <v>140</v>
      </c>
      <c r="D17959" s="33">
        <v>668316</v>
      </c>
    </row>
    <row r="17960" spans="1:4">
      <c r="A17960" s="32">
        <v>2017</v>
      </c>
      <c r="B17960" s="32" t="s">
        <v>14</v>
      </c>
      <c r="C17960" s="32" t="s">
        <v>140</v>
      </c>
      <c r="D17960" s="33">
        <v>682114</v>
      </c>
    </row>
    <row r="17961" spans="1:4">
      <c r="A17961" s="32">
        <v>2017</v>
      </c>
      <c r="B17961" s="32" t="s">
        <v>15</v>
      </c>
      <c r="C17961" s="32" t="s">
        <v>140</v>
      </c>
      <c r="D17961" s="33">
        <v>619395</v>
      </c>
    </row>
    <row r="17962" spans="1:4">
      <c r="A17962" s="32">
        <v>2018</v>
      </c>
      <c r="B17962" s="32" t="s">
        <v>4</v>
      </c>
      <c r="C17962" s="32" t="s">
        <v>140</v>
      </c>
      <c r="D17962" s="33">
        <v>617700</v>
      </c>
    </row>
    <row r="17963" spans="1:4">
      <c r="A17963" s="32">
        <v>2018</v>
      </c>
      <c r="B17963" s="32" t="s">
        <v>5</v>
      </c>
      <c r="C17963" s="32" t="s">
        <v>140</v>
      </c>
      <c r="D17963" s="33">
        <v>621896</v>
      </c>
    </row>
    <row r="17964" spans="1:4">
      <c r="A17964" s="32">
        <v>2018</v>
      </c>
      <c r="B17964" s="32" t="s">
        <v>6</v>
      </c>
      <c r="C17964" s="32" t="s">
        <v>140</v>
      </c>
      <c r="D17964" s="33">
        <v>672004</v>
      </c>
    </row>
    <row r="17965" spans="1:4">
      <c r="A17965" s="32">
        <v>2018</v>
      </c>
      <c r="B17965" s="32" t="s">
        <v>7</v>
      </c>
      <c r="C17965" s="32" t="s">
        <v>140</v>
      </c>
      <c r="D17965" s="33">
        <v>611594</v>
      </c>
    </row>
    <row r="17966" spans="1:4">
      <c r="A17966" s="32">
        <v>2018</v>
      </c>
      <c r="B17966" s="32" t="s">
        <v>8</v>
      </c>
      <c r="C17966" s="32" t="s">
        <v>140</v>
      </c>
      <c r="D17966" s="33">
        <v>690095</v>
      </c>
    </row>
    <row r="17967" spans="1:4">
      <c r="A17967" s="32">
        <v>2018</v>
      </c>
      <c r="B17967" s="32" t="s">
        <v>9</v>
      </c>
      <c r="C17967" s="32" t="s">
        <v>140</v>
      </c>
      <c r="D17967" s="33">
        <v>628030</v>
      </c>
    </row>
    <row r="17968" spans="1:4">
      <c r="A17968" s="32">
        <v>2018</v>
      </c>
      <c r="B17968" s="32" t="s">
        <v>10</v>
      </c>
      <c r="C17968" s="32" t="s">
        <v>140</v>
      </c>
      <c r="D17968" s="33">
        <v>663839</v>
      </c>
    </row>
    <row r="17969" spans="1:4">
      <c r="A17969" s="32">
        <v>2018</v>
      </c>
      <c r="B17969" s="32" t="s">
        <v>11</v>
      </c>
      <c r="C17969" s="32" t="s">
        <v>140</v>
      </c>
      <c r="D17969" s="33">
        <v>711017</v>
      </c>
    </row>
    <row r="17970" spans="1:4">
      <c r="A17970" s="32">
        <v>2018</v>
      </c>
      <c r="B17970" s="32" t="s">
        <v>12</v>
      </c>
      <c r="C17970" s="32" t="s">
        <v>140</v>
      </c>
      <c r="D17970" s="33">
        <v>637914</v>
      </c>
    </row>
    <row r="17971" spans="1:4">
      <c r="A17971" s="32">
        <v>2018</v>
      </c>
      <c r="B17971" s="32" t="s">
        <v>13</v>
      </c>
      <c r="C17971" s="32" t="s">
        <v>140</v>
      </c>
      <c r="D17971" s="33">
        <v>728976</v>
      </c>
    </row>
    <row r="17972" spans="1:4">
      <c r="A17972" s="32">
        <v>2018</v>
      </c>
      <c r="B17972" s="32" t="s">
        <v>14</v>
      </c>
      <c r="C17972" s="32" t="s">
        <v>140</v>
      </c>
      <c r="D17972" s="33">
        <v>631996</v>
      </c>
    </row>
    <row r="17973" spans="1:4">
      <c r="A17973" s="32">
        <v>2018</v>
      </c>
      <c r="B17973" s="32" t="s">
        <v>15</v>
      </c>
      <c r="C17973" s="32" t="s">
        <v>140</v>
      </c>
      <c r="D17973" s="33">
        <v>582774</v>
      </c>
    </row>
    <row r="17974" spans="1:4">
      <c r="A17974" s="32">
        <v>2019</v>
      </c>
      <c r="B17974" s="32" t="s">
        <v>4</v>
      </c>
      <c r="C17974" s="32" t="s">
        <v>140</v>
      </c>
      <c r="D17974" s="33">
        <v>646276</v>
      </c>
    </row>
    <row r="17975" spans="1:4">
      <c r="A17975" s="32">
        <v>2019</v>
      </c>
      <c r="B17975" s="32" t="s">
        <v>5</v>
      </c>
      <c r="C17975" s="32" t="s">
        <v>140</v>
      </c>
      <c r="D17975" s="33">
        <v>663298</v>
      </c>
    </row>
    <row r="17976" spans="1:4">
      <c r="A17976" s="32">
        <v>2019</v>
      </c>
      <c r="B17976" s="32" t="s">
        <v>6</v>
      </c>
      <c r="C17976" s="32" t="s">
        <v>140</v>
      </c>
      <c r="D17976" s="33">
        <v>648693</v>
      </c>
    </row>
    <row r="17977" spans="1:4">
      <c r="A17977" s="32">
        <v>2019</v>
      </c>
      <c r="B17977" s="32" t="s">
        <v>7</v>
      </c>
      <c r="C17977" s="32" t="s">
        <v>140</v>
      </c>
      <c r="D17977" s="33">
        <v>539469</v>
      </c>
    </row>
    <row r="17978" spans="1:4">
      <c r="A17978" s="32">
        <v>2019</v>
      </c>
      <c r="B17978" s="32" t="s">
        <v>8</v>
      </c>
      <c r="C17978" s="32" t="s">
        <v>140</v>
      </c>
      <c r="D17978" s="33">
        <v>575168</v>
      </c>
    </row>
    <row r="17979" spans="1:4">
      <c r="A17979" s="32">
        <v>2019</v>
      </c>
      <c r="B17979" s="32" t="s">
        <v>9</v>
      </c>
      <c r="C17979" s="32" t="s">
        <v>140</v>
      </c>
      <c r="D17979" s="33">
        <v>544040</v>
      </c>
    </row>
    <row r="17980" spans="1:4">
      <c r="A17980" s="32">
        <v>2019</v>
      </c>
      <c r="B17980" s="32" t="s">
        <v>10</v>
      </c>
      <c r="C17980" s="32" t="s">
        <v>140</v>
      </c>
      <c r="D17980" s="33">
        <v>597665</v>
      </c>
    </row>
    <row r="17981" spans="1:4">
      <c r="A17981" s="32">
        <v>2019</v>
      </c>
      <c r="B17981" s="32" t="s">
        <v>11</v>
      </c>
      <c r="C17981" s="32" t="s">
        <v>140</v>
      </c>
      <c r="D17981" s="33">
        <v>592379</v>
      </c>
    </row>
    <row r="17982" spans="1:4">
      <c r="A17982" s="32">
        <v>2019</v>
      </c>
      <c r="B17982" s="32" t="s">
        <v>12</v>
      </c>
      <c r="C17982" s="32" t="s">
        <v>140</v>
      </c>
      <c r="D17982" s="33">
        <v>585466</v>
      </c>
    </row>
    <row r="17983" spans="1:4">
      <c r="A17983" s="32">
        <v>2019</v>
      </c>
      <c r="B17983" s="32" t="s">
        <v>13</v>
      </c>
      <c r="C17983" s="32" t="s">
        <v>140</v>
      </c>
      <c r="D17983" s="33">
        <v>589629</v>
      </c>
    </row>
    <row r="17984" spans="1:4">
      <c r="A17984" s="32">
        <v>2019</v>
      </c>
      <c r="B17984" s="32" t="s">
        <v>14</v>
      </c>
      <c r="C17984" s="32" t="s">
        <v>140</v>
      </c>
      <c r="D17984" s="33">
        <v>576935</v>
      </c>
    </row>
    <row r="17985" spans="1:4">
      <c r="A17985" s="32">
        <v>2019</v>
      </c>
      <c r="B17985" s="32" t="s">
        <v>15</v>
      </c>
      <c r="C17985" s="32" t="s">
        <v>140</v>
      </c>
      <c r="D17985" s="33">
        <v>554456</v>
      </c>
    </row>
    <row r="17986" spans="1:4">
      <c r="A17986" s="32">
        <v>2020</v>
      </c>
      <c r="B17986" s="32" t="s">
        <v>4</v>
      </c>
      <c r="C17986" s="32" t="s">
        <v>140</v>
      </c>
      <c r="D17986" s="33">
        <v>542948</v>
      </c>
    </row>
    <row r="17987" spans="1:4">
      <c r="A17987" s="32">
        <v>2020</v>
      </c>
      <c r="B17987" s="32" t="s">
        <v>5</v>
      </c>
      <c r="C17987" s="32" t="s">
        <v>140</v>
      </c>
      <c r="D17987" s="33">
        <v>507417</v>
      </c>
    </row>
    <row r="17988" spans="1:4">
      <c r="A17988" s="32">
        <v>2020</v>
      </c>
      <c r="B17988" s="32" t="s">
        <v>6</v>
      </c>
      <c r="C17988" s="32" t="s">
        <v>140</v>
      </c>
      <c r="D17988" s="33">
        <v>306957</v>
      </c>
    </row>
    <row r="17989" spans="1:4">
      <c r="A17989" s="32">
        <v>2020</v>
      </c>
      <c r="B17989" s="32" t="s">
        <v>7</v>
      </c>
      <c r="C17989" s="32" t="s">
        <v>140</v>
      </c>
      <c r="D17989" s="33">
        <v>10142</v>
      </c>
    </row>
    <row r="17990" spans="1:4">
      <c r="A17990" s="32">
        <v>2020</v>
      </c>
      <c r="B17990" s="32" t="s">
        <v>8</v>
      </c>
      <c r="C17990" s="32" t="s">
        <v>140</v>
      </c>
      <c r="D17990" s="33">
        <v>9842</v>
      </c>
    </row>
    <row r="17991" spans="1:4">
      <c r="A17991" s="32">
        <v>2020</v>
      </c>
      <c r="B17991" s="32" t="s">
        <v>9</v>
      </c>
      <c r="C17991" s="32" t="s">
        <v>140</v>
      </c>
      <c r="D17991" s="33">
        <v>7734</v>
      </c>
    </row>
    <row r="17992" spans="1:4">
      <c r="A17992" s="32">
        <v>2020</v>
      </c>
      <c r="B17992" s="32" t="s">
        <v>10</v>
      </c>
      <c r="C17992" s="32" t="s">
        <v>140</v>
      </c>
      <c r="D17992" s="33">
        <v>4990</v>
      </c>
    </row>
    <row r="17993" spans="1:4">
      <c r="A17993" s="32">
        <v>2020</v>
      </c>
      <c r="B17993" s="32" t="s">
        <v>11</v>
      </c>
      <c r="C17993" s="32" t="s">
        <v>140</v>
      </c>
      <c r="D17993" s="33">
        <v>6246</v>
      </c>
    </row>
    <row r="17994" spans="1:4">
      <c r="A17994" s="32">
        <v>2020</v>
      </c>
      <c r="B17994" s="32" t="s">
        <v>12</v>
      </c>
      <c r="C17994" s="32" t="s">
        <v>140</v>
      </c>
      <c r="D17994" s="33">
        <v>9879</v>
      </c>
    </row>
    <row r="17995" spans="1:4">
      <c r="A17995" s="32">
        <v>2020</v>
      </c>
      <c r="B17995" s="32" t="s">
        <v>13</v>
      </c>
      <c r="C17995" s="32" t="s">
        <v>140</v>
      </c>
      <c r="D17995" s="33">
        <v>65265</v>
      </c>
    </row>
    <row r="17996" spans="1:4">
      <c r="A17996" s="32">
        <v>2020</v>
      </c>
      <c r="B17996" s="32" t="s">
        <v>14</v>
      </c>
      <c r="C17996" s="32" t="s">
        <v>140</v>
      </c>
      <c r="D17996" s="33">
        <v>98837</v>
      </c>
    </row>
    <row r="17997" spans="1:4">
      <c r="A17997" s="32">
        <v>1995</v>
      </c>
      <c r="B17997" s="32" t="s">
        <v>10</v>
      </c>
      <c r="C17997" s="32" t="s">
        <v>152</v>
      </c>
      <c r="D17997" s="33">
        <v>0</v>
      </c>
    </row>
    <row r="17998" spans="1:4">
      <c r="A17998" s="32">
        <v>1995</v>
      </c>
      <c r="B17998" s="32" t="s">
        <v>11</v>
      </c>
      <c r="C17998" s="32" t="s">
        <v>152</v>
      </c>
      <c r="D17998" s="33">
        <v>0</v>
      </c>
    </row>
    <row r="17999" spans="1:4">
      <c r="A17999" s="32">
        <v>1995</v>
      </c>
      <c r="B17999" s="32" t="s">
        <v>12</v>
      </c>
      <c r="C17999" s="32" t="s">
        <v>152</v>
      </c>
      <c r="D17999" s="33">
        <v>0</v>
      </c>
    </row>
    <row r="18000" spans="1:4">
      <c r="A18000" s="32">
        <v>1995</v>
      </c>
      <c r="B18000" s="32" t="s">
        <v>13</v>
      </c>
      <c r="C18000" s="32" t="s">
        <v>152</v>
      </c>
      <c r="D18000" s="33">
        <v>0</v>
      </c>
    </row>
    <row r="18001" spans="1:4">
      <c r="A18001" s="32">
        <v>1995</v>
      </c>
      <c r="B18001" s="32" t="s">
        <v>14</v>
      </c>
      <c r="C18001" s="32" t="s">
        <v>152</v>
      </c>
      <c r="D18001" s="33">
        <v>0</v>
      </c>
    </row>
    <row r="18002" spans="1:4">
      <c r="A18002" s="32">
        <v>1995</v>
      </c>
      <c r="B18002" s="32" t="s">
        <v>15</v>
      </c>
      <c r="C18002" s="32" t="s">
        <v>152</v>
      </c>
      <c r="D18002" s="33">
        <v>0</v>
      </c>
    </row>
    <row r="18003" spans="1:4">
      <c r="A18003" s="32">
        <v>1996</v>
      </c>
      <c r="B18003" s="32" t="s">
        <v>4</v>
      </c>
      <c r="C18003" s="32" t="s">
        <v>152</v>
      </c>
      <c r="D18003" s="33">
        <v>0</v>
      </c>
    </row>
    <row r="18004" spans="1:4">
      <c r="A18004" s="32">
        <v>1996</v>
      </c>
      <c r="B18004" s="32" t="s">
        <v>5</v>
      </c>
      <c r="C18004" s="32" t="s">
        <v>152</v>
      </c>
      <c r="D18004" s="33">
        <v>0</v>
      </c>
    </row>
    <row r="18005" spans="1:4">
      <c r="A18005" s="32">
        <v>1996</v>
      </c>
      <c r="B18005" s="32" t="s">
        <v>6</v>
      </c>
      <c r="C18005" s="32" t="s">
        <v>152</v>
      </c>
      <c r="D18005" s="33">
        <v>0</v>
      </c>
    </row>
    <row r="18006" spans="1:4">
      <c r="A18006" s="32">
        <v>1996</v>
      </c>
      <c r="B18006" s="32" t="s">
        <v>7</v>
      </c>
      <c r="C18006" s="32" t="s">
        <v>152</v>
      </c>
      <c r="D18006" s="33">
        <v>0</v>
      </c>
    </row>
    <row r="18007" spans="1:4">
      <c r="A18007" s="32">
        <v>1996</v>
      </c>
      <c r="B18007" s="32" t="s">
        <v>8</v>
      </c>
      <c r="C18007" s="32" t="s">
        <v>152</v>
      </c>
      <c r="D18007" s="33">
        <v>0</v>
      </c>
    </row>
    <row r="18008" spans="1:4">
      <c r="A18008" s="32">
        <v>1996</v>
      </c>
      <c r="B18008" s="32" t="s">
        <v>9</v>
      </c>
      <c r="C18008" s="32" t="s">
        <v>152</v>
      </c>
      <c r="D18008" s="33">
        <v>0</v>
      </c>
    </row>
    <row r="18009" spans="1:4">
      <c r="A18009" s="32">
        <v>1996</v>
      </c>
      <c r="B18009" s="32" t="s">
        <v>10</v>
      </c>
      <c r="C18009" s="32" t="s">
        <v>152</v>
      </c>
      <c r="D18009" s="33">
        <v>0</v>
      </c>
    </row>
    <row r="18010" spans="1:4">
      <c r="A18010" s="32">
        <v>1996</v>
      </c>
      <c r="B18010" s="32" t="s">
        <v>11</v>
      </c>
      <c r="C18010" s="32" t="s">
        <v>152</v>
      </c>
      <c r="D18010" s="33">
        <v>0</v>
      </c>
    </row>
    <row r="18011" spans="1:4">
      <c r="A18011" s="32">
        <v>1996</v>
      </c>
      <c r="B18011" s="32" t="s">
        <v>12</v>
      </c>
      <c r="C18011" s="32" t="s">
        <v>152</v>
      </c>
      <c r="D18011" s="33">
        <v>0</v>
      </c>
    </row>
    <row r="18012" spans="1:4">
      <c r="A18012" s="32">
        <v>1996</v>
      </c>
      <c r="B18012" s="32" t="s">
        <v>13</v>
      </c>
      <c r="C18012" s="32" t="s">
        <v>152</v>
      </c>
      <c r="D18012" s="33">
        <v>0</v>
      </c>
    </row>
    <row r="18013" spans="1:4">
      <c r="A18013" s="32">
        <v>1996</v>
      </c>
      <c r="B18013" s="32" t="s">
        <v>14</v>
      </c>
      <c r="C18013" s="32" t="s">
        <v>152</v>
      </c>
      <c r="D18013" s="33">
        <v>0</v>
      </c>
    </row>
    <row r="18014" spans="1:4">
      <c r="A18014" s="32">
        <v>1996</v>
      </c>
      <c r="B18014" s="32" t="s">
        <v>15</v>
      </c>
      <c r="C18014" s="32" t="s">
        <v>152</v>
      </c>
      <c r="D18014" s="33">
        <v>0</v>
      </c>
    </row>
    <row r="18015" spans="1:4">
      <c r="A18015" s="32">
        <v>1997</v>
      </c>
      <c r="B18015" s="32" t="s">
        <v>4</v>
      </c>
      <c r="C18015" s="32" t="s">
        <v>152</v>
      </c>
      <c r="D18015" s="33">
        <v>0</v>
      </c>
    </row>
    <row r="18016" spans="1:4">
      <c r="A18016" s="32">
        <v>1997</v>
      </c>
      <c r="B18016" s="32" t="s">
        <v>5</v>
      </c>
      <c r="C18016" s="32" t="s">
        <v>152</v>
      </c>
      <c r="D18016" s="33">
        <v>0</v>
      </c>
    </row>
    <row r="18017" spans="1:4">
      <c r="A18017" s="32">
        <v>1997</v>
      </c>
      <c r="B18017" s="32" t="s">
        <v>6</v>
      </c>
      <c r="C18017" s="32" t="s">
        <v>152</v>
      </c>
      <c r="D18017" s="33">
        <v>0</v>
      </c>
    </row>
    <row r="18018" spans="1:4">
      <c r="A18018" s="32">
        <v>1997</v>
      </c>
      <c r="B18018" s="32" t="s">
        <v>7</v>
      </c>
      <c r="C18018" s="32" t="s">
        <v>152</v>
      </c>
      <c r="D18018" s="33">
        <v>0</v>
      </c>
    </row>
    <row r="18019" spans="1:4">
      <c r="A18019" s="32">
        <v>1997</v>
      </c>
      <c r="B18019" s="32" t="s">
        <v>8</v>
      </c>
      <c r="C18019" s="32" t="s">
        <v>152</v>
      </c>
      <c r="D18019" s="33">
        <v>0</v>
      </c>
    </row>
    <row r="18020" spans="1:4">
      <c r="A18020" s="32">
        <v>1997</v>
      </c>
      <c r="B18020" s="32" t="s">
        <v>9</v>
      </c>
      <c r="C18020" s="32" t="s">
        <v>152</v>
      </c>
      <c r="D18020" s="33">
        <v>0</v>
      </c>
    </row>
    <row r="18021" spans="1:4">
      <c r="A18021" s="32">
        <v>1997</v>
      </c>
      <c r="B18021" s="32" t="s">
        <v>10</v>
      </c>
      <c r="C18021" s="32" t="s">
        <v>152</v>
      </c>
      <c r="D18021" s="33">
        <v>0</v>
      </c>
    </row>
    <row r="18022" spans="1:4">
      <c r="A18022" s="32">
        <v>1997</v>
      </c>
      <c r="B18022" s="32" t="s">
        <v>11</v>
      </c>
      <c r="C18022" s="32" t="s">
        <v>152</v>
      </c>
      <c r="D18022" s="33">
        <v>0</v>
      </c>
    </row>
    <row r="18023" spans="1:4">
      <c r="A18023" s="32">
        <v>1997</v>
      </c>
      <c r="B18023" s="32" t="s">
        <v>12</v>
      </c>
      <c r="C18023" s="32" t="s">
        <v>152</v>
      </c>
      <c r="D18023" s="33">
        <v>0</v>
      </c>
    </row>
    <row r="18024" spans="1:4">
      <c r="A18024" s="32">
        <v>1997</v>
      </c>
      <c r="B18024" s="32" t="s">
        <v>13</v>
      </c>
      <c r="C18024" s="32" t="s">
        <v>152</v>
      </c>
      <c r="D18024" s="33">
        <v>0</v>
      </c>
    </row>
    <row r="18025" spans="1:4">
      <c r="A18025" s="32">
        <v>1997</v>
      </c>
      <c r="B18025" s="32" t="s">
        <v>14</v>
      </c>
      <c r="C18025" s="32" t="s">
        <v>152</v>
      </c>
      <c r="D18025" s="33">
        <v>0</v>
      </c>
    </row>
    <row r="18026" spans="1:4">
      <c r="A18026" s="32">
        <v>1997</v>
      </c>
      <c r="B18026" s="32" t="s">
        <v>15</v>
      </c>
      <c r="C18026" s="32" t="s">
        <v>152</v>
      </c>
      <c r="D18026" s="33">
        <v>0</v>
      </c>
    </row>
    <row r="18027" spans="1:4">
      <c r="A18027" s="32">
        <v>1998</v>
      </c>
      <c r="B18027" s="32" t="s">
        <v>4</v>
      </c>
      <c r="C18027" s="32" t="s">
        <v>152</v>
      </c>
      <c r="D18027" s="33">
        <v>0</v>
      </c>
    </row>
    <row r="18028" spans="1:4">
      <c r="A18028" s="32">
        <v>1998</v>
      </c>
      <c r="B18028" s="32" t="s">
        <v>5</v>
      </c>
      <c r="C18028" s="32" t="s">
        <v>152</v>
      </c>
      <c r="D18028" s="33">
        <v>0</v>
      </c>
    </row>
    <row r="18029" spans="1:4">
      <c r="A18029" s="32">
        <v>1998</v>
      </c>
      <c r="B18029" s="32" t="s">
        <v>6</v>
      </c>
      <c r="C18029" s="32" t="s">
        <v>152</v>
      </c>
      <c r="D18029" s="33">
        <v>0</v>
      </c>
    </row>
    <row r="18030" spans="1:4">
      <c r="A18030" s="32">
        <v>1998</v>
      </c>
      <c r="B18030" s="32" t="s">
        <v>7</v>
      </c>
      <c r="C18030" s="32" t="s">
        <v>152</v>
      </c>
      <c r="D18030" s="33">
        <v>0</v>
      </c>
    </row>
    <row r="18031" spans="1:4">
      <c r="A18031" s="32">
        <v>1998</v>
      </c>
      <c r="B18031" s="32" t="s">
        <v>8</v>
      </c>
      <c r="C18031" s="32" t="s">
        <v>152</v>
      </c>
      <c r="D18031" s="33">
        <v>0</v>
      </c>
    </row>
    <row r="18032" spans="1:4">
      <c r="A18032" s="32">
        <v>1998</v>
      </c>
      <c r="B18032" s="32" t="s">
        <v>9</v>
      </c>
      <c r="C18032" s="32" t="s">
        <v>152</v>
      </c>
      <c r="D18032" s="33">
        <v>0</v>
      </c>
    </row>
    <row r="18033" spans="1:4">
      <c r="A18033" s="32">
        <v>1998</v>
      </c>
      <c r="B18033" s="32" t="s">
        <v>10</v>
      </c>
      <c r="C18033" s="32" t="s">
        <v>152</v>
      </c>
      <c r="D18033" s="33">
        <v>0</v>
      </c>
    </row>
    <row r="18034" spans="1:4">
      <c r="A18034" s="32">
        <v>1998</v>
      </c>
      <c r="B18034" s="32" t="s">
        <v>11</v>
      </c>
      <c r="C18034" s="32" t="s">
        <v>152</v>
      </c>
      <c r="D18034" s="33">
        <v>0</v>
      </c>
    </row>
    <row r="18035" spans="1:4">
      <c r="A18035" s="32">
        <v>1998</v>
      </c>
      <c r="B18035" s="32" t="s">
        <v>12</v>
      </c>
      <c r="C18035" s="32" t="s">
        <v>152</v>
      </c>
      <c r="D18035" s="33">
        <v>0</v>
      </c>
    </row>
    <row r="18036" spans="1:4">
      <c r="A18036" s="32">
        <v>1998</v>
      </c>
      <c r="B18036" s="32" t="s">
        <v>13</v>
      </c>
      <c r="C18036" s="32" t="s">
        <v>152</v>
      </c>
      <c r="D18036" s="33">
        <v>0</v>
      </c>
    </row>
    <row r="18037" spans="1:4">
      <c r="A18037" s="32">
        <v>1998</v>
      </c>
      <c r="B18037" s="32" t="s">
        <v>14</v>
      </c>
      <c r="C18037" s="32" t="s">
        <v>152</v>
      </c>
      <c r="D18037" s="33">
        <v>0</v>
      </c>
    </row>
    <row r="18038" spans="1:4">
      <c r="A18038" s="32">
        <v>1998</v>
      </c>
      <c r="B18038" s="32" t="s">
        <v>15</v>
      </c>
      <c r="C18038" s="32" t="s">
        <v>152</v>
      </c>
      <c r="D18038" s="33">
        <v>0</v>
      </c>
    </row>
    <row r="18039" spans="1:4">
      <c r="A18039" s="32">
        <v>1999</v>
      </c>
      <c r="B18039" s="32" t="s">
        <v>4</v>
      </c>
      <c r="C18039" s="32" t="s">
        <v>152</v>
      </c>
      <c r="D18039" s="33">
        <v>0</v>
      </c>
    </row>
    <row r="18040" spans="1:4">
      <c r="A18040" s="32">
        <v>1999</v>
      </c>
      <c r="B18040" s="32" t="s">
        <v>5</v>
      </c>
      <c r="C18040" s="32" t="s">
        <v>152</v>
      </c>
      <c r="D18040" s="33">
        <v>0</v>
      </c>
    </row>
    <row r="18041" spans="1:4">
      <c r="A18041" s="32">
        <v>1999</v>
      </c>
      <c r="B18041" s="32" t="s">
        <v>6</v>
      </c>
      <c r="C18041" s="32" t="s">
        <v>152</v>
      </c>
      <c r="D18041" s="33">
        <v>0</v>
      </c>
    </row>
    <row r="18042" spans="1:4">
      <c r="A18042" s="32">
        <v>1999</v>
      </c>
      <c r="B18042" s="32" t="s">
        <v>7</v>
      </c>
      <c r="C18042" s="32" t="s">
        <v>152</v>
      </c>
      <c r="D18042" s="33">
        <v>0</v>
      </c>
    </row>
    <row r="18043" spans="1:4">
      <c r="A18043" s="32">
        <v>1999</v>
      </c>
      <c r="B18043" s="32" t="s">
        <v>8</v>
      </c>
      <c r="C18043" s="32" t="s">
        <v>152</v>
      </c>
      <c r="D18043" s="33">
        <v>0</v>
      </c>
    </row>
    <row r="18044" spans="1:4">
      <c r="A18044" s="32">
        <v>1999</v>
      </c>
      <c r="B18044" s="32" t="s">
        <v>9</v>
      </c>
      <c r="C18044" s="32" t="s">
        <v>152</v>
      </c>
      <c r="D18044" s="33">
        <v>0</v>
      </c>
    </row>
    <row r="18045" spans="1:4">
      <c r="A18045" s="32">
        <v>1999</v>
      </c>
      <c r="B18045" s="32" t="s">
        <v>10</v>
      </c>
      <c r="C18045" s="32" t="s">
        <v>152</v>
      </c>
      <c r="D18045" s="33">
        <v>0</v>
      </c>
    </row>
    <row r="18046" spans="1:4">
      <c r="A18046" s="32">
        <v>1999</v>
      </c>
      <c r="B18046" s="32" t="s">
        <v>11</v>
      </c>
      <c r="C18046" s="32" t="s">
        <v>152</v>
      </c>
      <c r="D18046" s="33">
        <v>0</v>
      </c>
    </row>
    <row r="18047" spans="1:4">
      <c r="A18047" s="32">
        <v>1999</v>
      </c>
      <c r="B18047" s="32" t="s">
        <v>12</v>
      </c>
      <c r="C18047" s="32" t="s">
        <v>152</v>
      </c>
      <c r="D18047" s="33">
        <v>0</v>
      </c>
    </row>
    <row r="18048" spans="1:4">
      <c r="A18048" s="32">
        <v>1999</v>
      </c>
      <c r="B18048" s="32" t="s">
        <v>13</v>
      </c>
      <c r="C18048" s="32" t="s">
        <v>152</v>
      </c>
      <c r="D18048" s="33">
        <v>0</v>
      </c>
    </row>
    <row r="18049" spans="1:4">
      <c r="A18049" s="32">
        <v>1999</v>
      </c>
      <c r="B18049" s="32" t="s">
        <v>14</v>
      </c>
      <c r="C18049" s="32" t="s">
        <v>152</v>
      </c>
      <c r="D18049" s="33">
        <v>0</v>
      </c>
    </row>
    <row r="18050" spans="1:4">
      <c r="A18050" s="32">
        <v>1999</v>
      </c>
      <c r="B18050" s="32" t="s">
        <v>15</v>
      </c>
      <c r="C18050" s="32" t="s">
        <v>152</v>
      </c>
      <c r="D18050" s="33">
        <v>0</v>
      </c>
    </row>
    <row r="18051" spans="1:4">
      <c r="A18051" s="32">
        <v>2000</v>
      </c>
      <c r="B18051" s="32" t="s">
        <v>4</v>
      </c>
      <c r="C18051" s="32" t="s">
        <v>152</v>
      </c>
      <c r="D18051" s="33">
        <v>0</v>
      </c>
    </row>
    <row r="18052" spans="1:4">
      <c r="A18052" s="32">
        <v>2000</v>
      </c>
      <c r="B18052" s="32" t="s">
        <v>5</v>
      </c>
      <c r="C18052" s="32" t="s">
        <v>152</v>
      </c>
      <c r="D18052" s="33">
        <v>0</v>
      </c>
    </row>
    <row r="18053" spans="1:4">
      <c r="A18053" s="32">
        <v>2000</v>
      </c>
      <c r="B18053" s="32" t="s">
        <v>6</v>
      </c>
      <c r="C18053" s="32" t="s">
        <v>152</v>
      </c>
      <c r="D18053" s="33">
        <v>0</v>
      </c>
    </row>
    <row r="18054" spans="1:4">
      <c r="A18054" s="32">
        <v>2000</v>
      </c>
      <c r="B18054" s="32" t="s">
        <v>7</v>
      </c>
      <c r="C18054" s="32" t="s">
        <v>152</v>
      </c>
      <c r="D18054" s="33">
        <v>0</v>
      </c>
    </row>
    <row r="18055" spans="1:4">
      <c r="A18055" s="32">
        <v>2000</v>
      </c>
      <c r="B18055" s="32" t="s">
        <v>8</v>
      </c>
      <c r="C18055" s="32" t="s">
        <v>152</v>
      </c>
      <c r="D18055" s="33">
        <v>0</v>
      </c>
    </row>
    <row r="18056" spans="1:4">
      <c r="A18056" s="32">
        <v>2000</v>
      </c>
      <c r="B18056" s="32" t="s">
        <v>9</v>
      </c>
      <c r="C18056" s="32" t="s">
        <v>152</v>
      </c>
      <c r="D18056" s="33">
        <v>0</v>
      </c>
    </row>
    <row r="18057" spans="1:4">
      <c r="A18057" s="32">
        <v>2000</v>
      </c>
      <c r="B18057" s="32" t="s">
        <v>10</v>
      </c>
      <c r="C18057" s="32" t="s">
        <v>152</v>
      </c>
      <c r="D18057" s="33">
        <v>0</v>
      </c>
    </row>
    <row r="18058" spans="1:4">
      <c r="A18058" s="32">
        <v>2000</v>
      </c>
      <c r="B18058" s="32" t="s">
        <v>11</v>
      </c>
      <c r="C18058" s="32" t="s">
        <v>152</v>
      </c>
      <c r="D18058" s="33">
        <v>0</v>
      </c>
    </row>
    <row r="18059" spans="1:4">
      <c r="A18059" s="32">
        <v>2000</v>
      </c>
      <c r="B18059" s="32" t="s">
        <v>12</v>
      </c>
      <c r="C18059" s="32" t="s">
        <v>152</v>
      </c>
      <c r="D18059" s="33">
        <v>0</v>
      </c>
    </row>
    <row r="18060" spans="1:4">
      <c r="A18060" s="32">
        <v>2000</v>
      </c>
      <c r="B18060" s="32" t="s">
        <v>13</v>
      </c>
      <c r="C18060" s="32" t="s">
        <v>152</v>
      </c>
      <c r="D18060" s="33">
        <v>0</v>
      </c>
    </row>
    <row r="18061" spans="1:4">
      <c r="A18061" s="32">
        <v>2000</v>
      </c>
      <c r="B18061" s="32" t="s">
        <v>14</v>
      </c>
      <c r="C18061" s="32" t="s">
        <v>152</v>
      </c>
      <c r="D18061" s="33">
        <v>0</v>
      </c>
    </row>
    <row r="18062" spans="1:4">
      <c r="A18062" s="32">
        <v>2000</v>
      </c>
      <c r="B18062" s="32" t="s">
        <v>15</v>
      </c>
      <c r="C18062" s="32" t="s">
        <v>152</v>
      </c>
      <c r="D18062" s="33">
        <v>0</v>
      </c>
    </row>
    <row r="18063" spans="1:4">
      <c r="A18063" s="32">
        <v>2001</v>
      </c>
      <c r="B18063" s="32" t="s">
        <v>4</v>
      </c>
      <c r="C18063" s="32" t="s">
        <v>152</v>
      </c>
      <c r="D18063" s="33">
        <v>0</v>
      </c>
    </row>
    <row r="18064" spans="1:4">
      <c r="A18064" s="32">
        <v>2001</v>
      </c>
      <c r="B18064" s="32" t="s">
        <v>5</v>
      </c>
      <c r="C18064" s="32" t="s">
        <v>152</v>
      </c>
      <c r="D18064" s="33">
        <v>0</v>
      </c>
    </row>
    <row r="18065" spans="1:4">
      <c r="A18065" s="32">
        <v>2001</v>
      </c>
      <c r="B18065" s="32" t="s">
        <v>6</v>
      </c>
      <c r="C18065" s="32" t="s">
        <v>152</v>
      </c>
      <c r="D18065" s="33">
        <v>0</v>
      </c>
    </row>
    <row r="18066" spans="1:4">
      <c r="A18066" s="32">
        <v>2001</v>
      </c>
      <c r="B18066" s="32" t="s">
        <v>7</v>
      </c>
      <c r="C18066" s="32" t="s">
        <v>152</v>
      </c>
      <c r="D18066" s="33">
        <v>0</v>
      </c>
    </row>
    <row r="18067" spans="1:4">
      <c r="A18067" s="32">
        <v>2001</v>
      </c>
      <c r="B18067" s="32" t="s">
        <v>8</v>
      </c>
      <c r="C18067" s="32" t="s">
        <v>152</v>
      </c>
      <c r="D18067" s="33">
        <v>0</v>
      </c>
    </row>
    <row r="18068" spans="1:4">
      <c r="A18068" s="32">
        <v>2001</v>
      </c>
      <c r="B18068" s="32" t="s">
        <v>9</v>
      </c>
      <c r="C18068" s="32" t="s">
        <v>152</v>
      </c>
      <c r="D18068" s="33">
        <v>0</v>
      </c>
    </row>
    <row r="18069" spans="1:4">
      <c r="A18069" s="32">
        <v>2001</v>
      </c>
      <c r="B18069" s="32" t="s">
        <v>10</v>
      </c>
      <c r="C18069" s="32" t="s">
        <v>152</v>
      </c>
      <c r="D18069" s="33">
        <v>0</v>
      </c>
    </row>
    <row r="18070" spans="1:4">
      <c r="A18070" s="32">
        <v>2001</v>
      </c>
      <c r="B18070" s="32" t="s">
        <v>11</v>
      </c>
      <c r="C18070" s="32" t="s">
        <v>152</v>
      </c>
      <c r="D18070" s="33">
        <v>0</v>
      </c>
    </row>
    <row r="18071" spans="1:4">
      <c r="A18071" s="32">
        <v>2001</v>
      </c>
      <c r="B18071" s="32" t="s">
        <v>12</v>
      </c>
      <c r="C18071" s="32" t="s">
        <v>152</v>
      </c>
      <c r="D18071" s="33">
        <v>0</v>
      </c>
    </row>
    <row r="18072" spans="1:4">
      <c r="A18072" s="32">
        <v>2001</v>
      </c>
      <c r="B18072" s="32" t="s">
        <v>13</v>
      </c>
      <c r="C18072" s="32" t="s">
        <v>152</v>
      </c>
      <c r="D18072" s="33">
        <v>0</v>
      </c>
    </row>
    <row r="18073" spans="1:4">
      <c r="A18073" s="32">
        <v>2001</v>
      </c>
      <c r="B18073" s="32" t="s">
        <v>14</v>
      </c>
      <c r="C18073" s="32" t="s">
        <v>152</v>
      </c>
      <c r="D18073" s="33">
        <v>0</v>
      </c>
    </row>
    <row r="18074" spans="1:4">
      <c r="A18074" s="32">
        <v>2001</v>
      </c>
      <c r="B18074" s="32" t="s">
        <v>15</v>
      </c>
      <c r="C18074" s="32" t="s">
        <v>152</v>
      </c>
      <c r="D18074" s="33">
        <v>0</v>
      </c>
    </row>
    <row r="18075" spans="1:4">
      <c r="A18075" s="32">
        <v>2002</v>
      </c>
      <c r="B18075" s="32" t="s">
        <v>4</v>
      </c>
      <c r="C18075" s="32" t="s">
        <v>152</v>
      </c>
      <c r="D18075" s="33">
        <v>0</v>
      </c>
    </row>
    <row r="18076" spans="1:4">
      <c r="A18076" s="32">
        <v>2002</v>
      </c>
      <c r="B18076" s="32" t="s">
        <v>5</v>
      </c>
      <c r="C18076" s="32" t="s">
        <v>152</v>
      </c>
      <c r="D18076" s="33">
        <v>0</v>
      </c>
    </row>
    <row r="18077" spans="1:4">
      <c r="A18077" s="32">
        <v>2002</v>
      </c>
      <c r="B18077" s="32" t="s">
        <v>6</v>
      </c>
      <c r="C18077" s="32" t="s">
        <v>152</v>
      </c>
      <c r="D18077" s="33">
        <v>0</v>
      </c>
    </row>
    <row r="18078" spans="1:4">
      <c r="A18078" s="32">
        <v>2002</v>
      </c>
      <c r="B18078" s="32" t="s">
        <v>7</v>
      </c>
      <c r="C18078" s="32" t="s">
        <v>152</v>
      </c>
      <c r="D18078" s="33">
        <v>0</v>
      </c>
    </row>
    <row r="18079" spans="1:4">
      <c r="A18079" s="32">
        <v>2002</v>
      </c>
      <c r="B18079" s="32" t="s">
        <v>8</v>
      </c>
      <c r="C18079" s="32" t="s">
        <v>152</v>
      </c>
      <c r="D18079" s="33">
        <v>0</v>
      </c>
    </row>
    <row r="18080" spans="1:4">
      <c r="A18080" s="32">
        <v>2002</v>
      </c>
      <c r="B18080" s="32" t="s">
        <v>9</v>
      </c>
      <c r="C18080" s="32" t="s">
        <v>152</v>
      </c>
      <c r="D18080" s="33">
        <v>0</v>
      </c>
    </row>
    <row r="18081" spans="1:4">
      <c r="A18081" s="32">
        <v>2002</v>
      </c>
      <c r="B18081" s="32" t="s">
        <v>10</v>
      </c>
      <c r="C18081" s="32" t="s">
        <v>152</v>
      </c>
      <c r="D18081" s="33">
        <v>0</v>
      </c>
    </row>
    <row r="18082" spans="1:4">
      <c r="A18082" s="32">
        <v>2002</v>
      </c>
      <c r="B18082" s="32" t="s">
        <v>11</v>
      </c>
      <c r="C18082" s="32" t="s">
        <v>152</v>
      </c>
      <c r="D18082" s="33">
        <v>0</v>
      </c>
    </row>
    <row r="18083" spans="1:4">
      <c r="A18083" s="32">
        <v>2002</v>
      </c>
      <c r="B18083" s="32" t="s">
        <v>12</v>
      </c>
      <c r="C18083" s="32" t="s">
        <v>152</v>
      </c>
      <c r="D18083" s="33">
        <v>0</v>
      </c>
    </row>
    <row r="18084" spans="1:4">
      <c r="A18084" s="32">
        <v>2002</v>
      </c>
      <c r="B18084" s="32" t="s">
        <v>13</v>
      </c>
      <c r="C18084" s="32" t="s">
        <v>152</v>
      </c>
      <c r="D18084" s="33">
        <v>0</v>
      </c>
    </row>
    <row r="18085" spans="1:4">
      <c r="A18085" s="32">
        <v>2002</v>
      </c>
      <c r="B18085" s="32" t="s">
        <v>14</v>
      </c>
      <c r="C18085" s="32" t="s">
        <v>152</v>
      </c>
      <c r="D18085" s="33">
        <v>0</v>
      </c>
    </row>
    <row r="18086" spans="1:4">
      <c r="A18086" s="32">
        <v>2002</v>
      </c>
      <c r="B18086" s="32" t="s">
        <v>15</v>
      </c>
      <c r="C18086" s="32" t="s">
        <v>152</v>
      </c>
      <c r="D18086" s="33">
        <v>0</v>
      </c>
    </row>
    <row r="18087" spans="1:4">
      <c r="A18087" s="32">
        <v>2003</v>
      </c>
      <c r="B18087" s="32" t="s">
        <v>4</v>
      </c>
      <c r="C18087" s="32" t="s">
        <v>152</v>
      </c>
      <c r="D18087" s="33">
        <v>0</v>
      </c>
    </row>
    <row r="18088" spans="1:4">
      <c r="A18088" s="32">
        <v>2003</v>
      </c>
      <c r="B18088" s="32" t="s">
        <v>5</v>
      </c>
      <c r="C18088" s="32" t="s">
        <v>152</v>
      </c>
      <c r="D18088" s="33">
        <v>0</v>
      </c>
    </row>
    <row r="18089" spans="1:4">
      <c r="A18089" s="32">
        <v>2003</v>
      </c>
      <c r="B18089" s="32" t="s">
        <v>6</v>
      </c>
      <c r="C18089" s="32" t="s">
        <v>152</v>
      </c>
      <c r="D18089" s="33">
        <v>0</v>
      </c>
    </row>
    <row r="18090" spans="1:4">
      <c r="A18090" s="32">
        <v>2003</v>
      </c>
      <c r="B18090" s="32" t="s">
        <v>7</v>
      </c>
      <c r="C18090" s="32" t="s">
        <v>152</v>
      </c>
      <c r="D18090" s="33">
        <v>0</v>
      </c>
    </row>
    <row r="18091" spans="1:4">
      <c r="A18091" s="32">
        <v>2003</v>
      </c>
      <c r="B18091" s="32" t="s">
        <v>8</v>
      </c>
      <c r="C18091" s="32" t="s">
        <v>152</v>
      </c>
      <c r="D18091" s="33">
        <v>0</v>
      </c>
    </row>
    <row r="18092" spans="1:4">
      <c r="A18092" s="32">
        <v>2003</v>
      </c>
      <c r="B18092" s="32" t="s">
        <v>9</v>
      </c>
      <c r="C18092" s="32" t="s">
        <v>152</v>
      </c>
      <c r="D18092" s="33">
        <v>0</v>
      </c>
    </row>
    <row r="18093" spans="1:4">
      <c r="A18093" s="32">
        <v>2003</v>
      </c>
      <c r="B18093" s="32" t="s">
        <v>10</v>
      </c>
      <c r="C18093" s="32" t="s">
        <v>152</v>
      </c>
      <c r="D18093" s="33">
        <v>0</v>
      </c>
    </row>
    <row r="18094" spans="1:4">
      <c r="A18094" s="32">
        <v>2003</v>
      </c>
      <c r="B18094" s="32" t="s">
        <v>11</v>
      </c>
      <c r="C18094" s="32" t="s">
        <v>152</v>
      </c>
      <c r="D18094" s="33">
        <v>0</v>
      </c>
    </row>
    <row r="18095" spans="1:4">
      <c r="A18095" s="32">
        <v>2003</v>
      </c>
      <c r="B18095" s="32" t="s">
        <v>12</v>
      </c>
      <c r="C18095" s="32" t="s">
        <v>152</v>
      </c>
      <c r="D18095" s="33">
        <v>0</v>
      </c>
    </row>
    <row r="18096" spans="1:4">
      <c r="A18096" s="32">
        <v>2003</v>
      </c>
      <c r="B18096" s="32" t="s">
        <v>13</v>
      </c>
      <c r="C18096" s="32" t="s">
        <v>152</v>
      </c>
      <c r="D18096" s="33">
        <v>0</v>
      </c>
    </row>
    <row r="18097" spans="1:4">
      <c r="A18097" s="32">
        <v>2003</v>
      </c>
      <c r="B18097" s="32" t="s">
        <v>14</v>
      </c>
      <c r="C18097" s="32" t="s">
        <v>152</v>
      </c>
      <c r="D18097" s="33">
        <v>0</v>
      </c>
    </row>
    <row r="18098" spans="1:4">
      <c r="A18098" s="32">
        <v>2003</v>
      </c>
      <c r="B18098" s="32" t="s">
        <v>15</v>
      </c>
      <c r="C18098" s="32" t="s">
        <v>152</v>
      </c>
      <c r="D18098" s="33">
        <v>0</v>
      </c>
    </row>
    <row r="18099" spans="1:4">
      <c r="A18099" s="32">
        <v>2004</v>
      </c>
      <c r="B18099" s="32" t="s">
        <v>4</v>
      </c>
      <c r="C18099" s="32" t="s">
        <v>152</v>
      </c>
      <c r="D18099" s="33">
        <v>0</v>
      </c>
    </row>
    <row r="18100" spans="1:4">
      <c r="A18100" s="32">
        <v>2004</v>
      </c>
      <c r="B18100" s="32" t="s">
        <v>5</v>
      </c>
      <c r="C18100" s="32" t="s">
        <v>152</v>
      </c>
      <c r="D18100" s="33">
        <v>0</v>
      </c>
    </row>
    <row r="18101" spans="1:4">
      <c r="A18101" s="32">
        <v>2004</v>
      </c>
      <c r="B18101" s="32" t="s">
        <v>6</v>
      </c>
      <c r="C18101" s="32" t="s">
        <v>152</v>
      </c>
      <c r="D18101" s="33">
        <v>0</v>
      </c>
    </row>
    <row r="18102" spans="1:4">
      <c r="A18102" s="32">
        <v>2004</v>
      </c>
      <c r="B18102" s="32" t="s">
        <v>7</v>
      </c>
      <c r="C18102" s="32" t="s">
        <v>152</v>
      </c>
      <c r="D18102" s="33">
        <v>0</v>
      </c>
    </row>
    <row r="18103" spans="1:4">
      <c r="A18103" s="32">
        <v>2004</v>
      </c>
      <c r="B18103" s="32" t="s">
        <v>8</v>
      </c>
      <c r="C18103" s="32" t="s">
        <v>152</v>
      </c>
      <c r="D18103" s="33">
        <v>0</v>
      </c>
    </row>
    <row r="18104" spans="1:4">
      <c r="A18104" s="32">
        <v>2004</v>
      </c>
      <c r="B18104" s="32" t="s">
        <v>9</v>
      </c>
      <c r="C18104" s="32" t="s">
        <v>152</v>
      </c>
      <c r="D18104" s="33">
        <v>0</v>
      </c>
    </row>
    <row r="18105" spans="1:4">
      <c r="A18105" s="32">
        <v>2004</v>
      </c>
      <c r="B18105" s="32" t="s">
        <v>10</v>
      </c>
      <c r="C18105" s="32" t="s">
        <v>152</v>
      </c>
      <c r="D18105" s="33">
        <v>0</v>
      </c>
    </row>
    <row r="18106" spans="1:4">
      <c r="A18106" s="32">
        <v>2004</v>
      </c>
      <c r="B18106" s="32" t="s">
        <v>11</v>
      </c>
      <c r="C18106" s="32" t="s">
        <v>152</v>
      </c>
      <c r="D18106" s="33">
        <v>0</v>
      </c>
    </row>
    <row r="18107" spans="1:4">
      <c r="A18107" s="32">
        <v>2004</v>
      </c>
      <c r="B18107" s="32" t="s">
        <v>12</v>
      </c>
      <c r="C18107" s="32" t="s">
        <v>152</v>
      </c>
      <c r="D18107" s="33">
        <v>0</v>
      </c>
    </row>
    <row r="18108" spans="1:4">
      <c r="A18108" s="32">
        <v>2004</v>
      </c>
      <c r="B18108" s="32" t="s">
        <v>13</v>
      </c>
      <c r="C18108" s="32" t="s">
        <v>152</v>
      </c>
      <c r="D18108" s="33">
        <v>0</v>
      </c>
    </row>
    <row r="18109" spans="1:4">
      <c r="A18109" s="32">
        <v>2004</v>
      </c>
      <c r="B18109" s="32" t="s">
        <v>14</v>
      </c>
      <c r="C18109" s="32" t="s">
        <v>152</v>
      </c>
      <c r="D18109" s="33">
        <v>0</v>
      </c>
    </row>
    <row r="18110" spans="1:4">
      <c r="A18110" s="32">
        <v>2004</v>
      </c>
      <c r="B18110" s="32" t="s">
        <v>15</v>
      </c>
      <c r="C18110" s="32" t="s">
        <v>152</v>
      </c>
      <c r="D18110" s="33">
        <v>0</v>
      </c>
    </row>
    <row r="18111" spans="1:4">
      <c r="A18111" s="32">
        <v>2005</v>
      </c>
      <c r="B18111" s="32" t="s">
        <v>4</v>
      </c>
      <c r="C18111" s="32" t="s">
        <v>152</v>
      </c>
      <c r="D18111" s="33">
        <v>0</v>
      </c>
    </row>
    <row r="18112" spans="1:4">
      <c r="A18112" s="32">
        <v>2005</v>
      </c>
      <c r="B18112" s="32" t="s">
        <v>5</v>
      </c>
      <c r="C18112" s="32" t="s">
        <v>152</v>
      </c>
      <c r="D18112" s="33">
        <v>0</v>
      </c>
    </row>
    <row r="18113" spans="1:4">
      <c r="A18113" s="32">
        <v>2005</v>
      </c>
      <c r="B18113" s="32" t="s">
        <v>6</v>
      </c>
      <c r="C18113" s="32" t="s">
        <v>152</v>
      </c>
      <c r="D18113" s="33">
        <v>0</v>
      </c>
    </row>
    <row r="18114" spans="1:4">
      <c r="A18114" s="32">
        <v>2005</v>
      </c>
      <c r="B18114" s="32" t="s">
        <v>7</v>
      </c>
      <c r="C18114" s="32" t="s">
        <v>152</v>
      </c>
      <c r="D18114" s="33">
        <v>0</v>
      </c>
    </row>
    <row r="18115" spans="1:4">
      <c r="A18115" s="32">
        <v>2005</v>
      </c>
      <c r="B18115" s="32" t="s">
        <v>8</v>
      </c>
      <c r="C18115" s="32" t="s">
        <v>152</v>
      </c>
      <c r="D18115" s="33">
        <v>0</v>
      </c>
    </row>
    <row r="18116" spans="1:4">
      <c r="A18116" s="32">
        <v>2005</v>
      </c>
      <c r="B18116" s="32" t="s">
        <v>9</v>
      </c>
      <c r="C18116" s="32" t="s">
        <v>152</v>
      </c>
      <c r="D18116" s="33">
        <v>0</v>
      </c>
    </row>
    <row r="18117" spans="1:4">
      <c r="A18117" s="32">
        <v>2005</v>
      </c>
      <c r="B18117" s="32" t="s">
        <v>10</v>
      </c>
      <c r="C18117" s="32" t="s">
        <v>152</v>
      </c>
      <c r="D18117" s="33">
        <v>0</v>
      </c>
    </row>
    <row r="18118" spans="1:4">
      <c r="A18118" s="32">
        <v>2005</v>
      </c>
      <c r="B18118" s="32" t="s">
        <v>11</v>
      </c>
      <c r="C18118" s="32" t="s">
        <v>152</v>
      </c>
      <c r="D18118" s="33">
        <v>0</v>
      </c>
    </row>
    <row r="18119" spans="1:4">
      <c r="A18119" s="32">
        <v>2005</v>
      </c>
      <c r="B18119" s="32" t="s">
        <v>12</v>
      </c>
      <c r="C18119" s="32" t="s">
        <v>152</v>
      </c>
      <c r="D18119" s="33">
        <v>0</v>
      </c>
    </row>
    <row r="18120" spans="1:4">
      <c r="A18120" s="32">
        <v>2005</v>
      </c>
      <c r="B18120" s="32" t="s">
        <v>13</v>
      </c>
      <c r="C18120" s="32" t="s">
        <v>152</v>
      </c>
      <c r="D18120" s="33">
        <v>0</v>
      </c>
    </row>
    <row r="18121" spans="1:4">
      <c r="A18121" s="32">
        <v>2005</v>
      </c>
      <c r="B18121" s="32" t="s">
        <v>14</v>
      </c>
      <c r="C18121" s="32" t="s">
        <v>152</v>
      </c>
      <c r="D18121" s="33">
        <v>0</v>
      </c>
    </row>
    <row r="18122" spans="1:4">
      <c r="A18122" s="32">
        <v>2005</v>
      </c>
      <c r="B18122" s="32" t="s">
        <v>15</v>
      </c>
      <c r="C18122" s="32" t="s">
        <v>152</v>
      </c>
      <c r="D18122" s="33">
        <v>0</v>
      </c>
    </row>
    <row r="18123" spans="1:4">
      <c r="A18123" s="32">
        <v>2006</v>
      </c>
      <c r="B18123" s="32" t="s">
        <v>4</v>
      </c>
      <c r="C18123" s="32" t="s">
        <v>152</v>
      </c>
      <c r="D18123" s="33">
        <v>0</v>
      </c>
    </row>
    <row r="18124" spans="1:4">
      <c r="A18124" s="32">
        <v>2006</v>
      </c>
      <c r="B18124" s="32" t="s">
        <v>5</v>
      </c>
      <c r="C18124" s="32" t="s">
        <v>152</v>
      </c>
      <c r="D18124" s="33">
        <v>0</v>
      </c>
    </row>
    <row r="18125" spans="1:4">
      <c r="A18125" s="32">
        <v>2006</v>
      </c>
      <c r="B18125" s="32" t="s">
        <v>6</v>
      </c>
      <c r="C18125" s="32" t="s">
        <v>152</v>
      </c>
      <c r="D18125" s="33">
        <v>0</v>
      </c>
    </row>
    <row r="18126" spans="1:4">
      <c r="A18126" s="32">
        <v>2006</v>
      </c>
      <c r="B18126" s="32" t="s">
        <v>7</v>
      </c>
      <c r="C18126" s="32" t="s">
        <v>152</v>
      </c>
      <c r="D18126" s="33">
        <v>0</v>
      </c>
    </row>
    <row r="18127" spans="1:4">
      <c r="A18127" s="32">
        <v>2006</v>
      </c>
      <c r="B18127" s="32" t="s">
        <v>8</v>
      </c>
      <c r="C18127" s="32" t="s">
        <v>152</v>
      </c>
      <c r="D18127" s="33">
        <v>0</v>
      </c>
    </row>
    <row r="18128" spans="1:4">
      <c r="A18128" s="32">
        <v>2006</v>
      </c>
      <c r="B18128" s="32" t="s">
        <v>9</v>
      </c>
      <c r="C18128" s="32" t="s">
        <v>152</v>
      </c>
      <c r="D18128" s="33">
        <v>0</v>
      </c>
    </row>
    <row r="18129" spans="1:4">
      <c r="A18129" s="32">
        <v>2006</v>
      </c>
      <c r="B18129" s="32" t="s">
        <v>10</v>
      </c>
      <c r="C18129" s="32" t="s">
        <v>152</v>
      </c>
      <c r="D18129" s="33">
        <v>0</v>
      </c>
    </row>
    <row r="18130" spans="1:4">
      <c r="A18130" s="32">
        <v>2006</v>
      </c>
      <c r="B18130" s="32" t="s">
        <v>11</v>
      </c>
      <c r="C18130" s="32" t="s">
        <v>152</v>
      </c>
      <c r="D18130" s="33">
        <v>0</v>
      </c>
    </row>
    <row r="18131" spans="1:4">
      <c r="A18131" s="32">
        <v>2006</v>
      </c>
      <c r="B18131" s="32" t="s">
        <v>12</v>
      </c>
      <c r="C18131" s="32" t="s">
        <v>152</v>
      </c>
      <c r="D18131" s="33">
        <v>0</v>
      </c>
    </row>
    <row r="18132" spans="1:4">
      <c r="A18132" s="32">
        <v>2006</v>
      </c>
      <c r="B18132" s="32" t="s">
        <v>13</v>
      </c>
      <c r="C18132" s="32" t="s">
        <v>152</v>
      </c>
      <c r="D18132" s="33">
        <v>0</v>
      </c>
    </row>
    <row r="18133" spans="1:4">
      <c r="A18133" s="32">
        <v>2006</v>
      </c>
      <c r="B18133" s="32" t="s">
        <v>14</v>
      </c>
      <c r="C18133" s="32" t="s">
        <v>152</v>
      </c>
      <c r="D18133" s="33">
        <v>0</v>
      </c>
    </row>
    <row r="18134" spans="1:4">
      <c r="A18134" s="32">
        <v>2006</v>
      </c>
      <c r="B18134" s="32" t="s">
        <v>15</v>
      </c>
      <c r="C18134" s="32" t="s">
        <v>152</v>
      </c>
      <c r="D18134" s="33">
        <v>0</v>
      </c>
    </row>
    <row r="18135" spans="1:4">
      <c r="A18135" s="32">
        <v>2007</v>
      </c>
      <c r="B18135" s="32" t="s">
        <v>4</v>
      </c>
      <c r="C18135" s="32" t="s">
        <v>152</v>
      </c>
      <c r="D18135" s="33">
        <v>0</v>
      </c>
    </row>
    <row r="18136" spans="1:4">
      <c r="A18136" s="32">
        <v>2007</v>
      </c>
      <c r="B18136" s="32" t="s">
        <v>5</v>
      </c>
      <c r="C18136" s="32" t="s">
        <v>152</v>
      </c>
      <c r="D18136" s="33">
        <v>0</v>
      </c>
    </row>
    <row r="18137" spans="1:4">
      <c r="A18137" s="32">
        <v>2007</v>
      </c>
      <c r="B18137" s="32" t="s">
        <v>6</v>
      </c>
      <c r="C18137" s="32" t="s">
        <v>152</v>
      </c>
      <c r="D18137" s="33">
        <v>0</v>
      </c>
    </row>
    <row r="18138" spans="1:4">
      <c r="A18138" s="32">
        <v>2007</v>
      </c>
      <c r="B18138" s="32" t="s">
        <v>7</v>
      </c>
      <c r="C18138" s="32" t="s">
        <v>152</v>
      </c>
      <c r="D18138" s="33">
        <v>0</v>
      </c>
    </row>
    <row r="18139" spans="1:4">
      <c r="A18139" s="32">
        <v>2007</v>
      </c>
      <c r="B18139" s="32" t="s">
        <v>8</v>
      </c>
      <c r="C18139" s="32" t="s">
        <v>152</v>
      </c>
      <c r="D18139" s="33">
        <v>0</v>
      </c>
    </row>
    <row r="18140" spans="1:4">
      <c r="A18140" s="32">
        <v>2007</v>
      </c>
      <c r="B18140" s="32" t="s">
        <v>9</v>
      </c>
      <c r="C18140" s="32" t="s">
        <v>152</v>
      </c>
      <c r="D18140" s="33">
        <v>0</v>
      </c>
    </row>
    <row r="18141" spans="1:4">
      <c r="A18141" s="32">
        <v>2007</v>
      </c>
      <c r="B18141" s="32" t="s">
        <v>10</v>
      </c>
      <c r="C18141" s="32" t="s">
        <v>152</v>
      </c>
      <c r="D18141" s="33">
        <v>0</v>
      </c>
    </row>
    <row r="18142" spans="1:4">
      <c r="A18142" s="32">
        <v>2007</v>
      </c>
      <c r="B18142" s="32" t="s">
        <v>11</v>
      </c>
      <c r="C18142" s="32" t="s">
        <v>152</v>
      </c>
      <c r="D18142" s="33">
        <v>0</v>
      </c>
    </row>
    <row r="18143" spans="1:4">
      <c r="A18143" s="32">
        <v>2007</v>
      </c>
      <c r="B18143" s="32" t="s">
        <v>12</v>
      </c>
      <c r="C18143" s="32" t="s">
        <v>152</v>
      </c>
      <c r="D18143" s="33">
        <v>0</v>
      </c>
    </row>
    <row r="18144" spans="1:4">
      <c r="A18144" s="32">
        <v>2007</v>
      </c>
      <c r="B18144" s="32" t="s">
        <v>13</v>
      </c>
      <c r="C18144" s="32" t="s">
        <v>152</v>
      </c>
      <c r="D18144" s="33">
        <v>0</v>
      </c>
    </row>
    <row r="18145" spans="1:4">
      <c r="A18145" s="32">
        <v>2007</v>
      </c>
      <c r="B18145" s="32" t="s">
        <v>14</v>
      </c>
      <c r="C18145" s="32" t="s">
        <v>152</v>
      </c>
      <c r="D18145" s="33">
        <v>0</v>
      </c>
    </row>
    <row r="18146" spans="1:4">
      <c r="A18146" s="32">
        <v>2007</v>
      </c>
      <c r="B18146" s="32" t="s">
        <v>15</v>
      </c>
      <c r="C18146" s="32" t="s">
        <v>152</v>
      </c>
      <c r="D18146" s="33">
        <v>0</v>
      </c>
    </row>
    <row r="18147" spans="1:4">
      <c r="A18147" s="32">
        <v>2008</v>
      </c>
      <c r="B18147" s="32" t="s">
        <v>4</v>
      </c>
      <c r="C18147" s="32" t="s">
        <v>152</v>
      </c>
      <c r="D18147" s="33">
        <v>0</v>
      </c>
    </row>
    <row r="18148" spans="1:4">
      <c r="A18148" s="32">
        <v>2008</v>
      </c>
      <c r="B18148" s="32" t="s">
        <v>5</v>
      </c>
      <c r="C18148" s="32" t="s">
        <v>152</v>
      </c>
      <c r="D18148" s="33">
        <v>0</v>
      </c>
    </row>
    <row r="18149" spans="1:4">
      <c r="A18149" s="32">
        <v>2008</v>
      </c>
      <c r="B18149" s="32" t="s">
        <v>6</v>
      </c>
      <c r="C18149" s="32" t="s">
        <v>152</v>
      </c>
      <c r="D18149" s="33">
        <v>0</v>
      </c>
    </row>
    <row r="18150" spans="1:4">
      <c r="A18150" s="32">
        <v>2008</v>
      </c>
      <c r="B18150" s="32" t="s">
        <v>7</v>
      </c>
      <c r="C18150" s="32" t="s">
        <v>152</v>
      </c>
      <c r="D18150" s="33">
        <v>0</v>
      </c>
    </row>
    <row r="18151" spans="1:4">
      <c r="A18151" s="32">
        <v>2008</v>
      </c>
      <c r="B18151" s="32" t="s">
        <v>8</v>
      </c>
      <c r="C18151" s="32" t="s">
        <v>152</v>
      </c>
      <c r="D18151" s="33">
        <v>0</v>
      </c>
    </row>
    <row r="18152" spans="1:4">
      <c r="A18152" s="32">
        <v>2008</v>
      </c>
      <c r="B18152" s="32" t="s">
        <v>9</v>
      </c>
      <c r="C18152" s="32" t="s">
        <v>152</v>
      </c>
      <c r="D18152" s="33">
        <v>0</v>
      </c>
    </row>
    <row r="18153" spans="1:4">
      <c r="A18153" s="32">
        <v>2008</v>
      </c>
      <c r="B18153" s="32" t="s">
        <v>10</v>
      </c>
      <c r="C18153" s="32" t="s">
        <v>152</v>
      </c>
      <c r="D18153" s="33">
        <v>0</v>
      </c>
    </row>
    <row r="18154" spans="1:4">
      <c r="A18154" s="32">
        <v>2008</v>
      </c>
      <c r="B18154" s="32" t="s">
        <v>11</v>
      </c>
      <c r="C18154" s="32" t="s">
        <v>152</v>
      </c>
      <c r="D18154" s="33">
        <v>0</v>
      </c>
    </row>
    <row r="18155" spans="1:4">
      <c r="A18155" s="32">
        <v>2008</v>
      </c>
      <c r="B18155" s="32" t="s">
        <v>12</v>
      </c>
      <c r="C18155" s="32" t="s">
        <v>152</v>
      </c>
      <c r="D18155" s="33">
        <v>0</v>
      </c>
    </row>
    <row r="18156" spans="1:4">
      <c r="A18156" s="32">
        <v>2008</v>
      </c>
      <c r="B18156" s="32" t="s">
        <v>13</v>
      </c>
      <c r="C18156" s="32" t="s">
        <v>152</v>
      </c>
      <c r="D18156" s="33">
        <v>0</v>
      </c>
    </row>
    <row r="18157" spans="1:4">
      <c r="A18157" s="32">
        <v>2008</v>
      </c>
      <c r="B18157" s="32" t="s">
        <v>14</v>
      </c>
      <c r="C18157" s="32" t="s">
        <v>152</v>
      </c>
      <c r="D18157" s="33">
        <v>0</v>
      </c>
    </row>
    <row r="18158" spans="1:4">
      <c r="A18158" s="32">
        <v>2008</v>
      </c>
      <c r="B18158" s="32" t="s">
        <v>15</v>
      </c>
      <c r="C18158" s="32" t="s">
        <v>152</v>
      </c>
      <c r="D18158" s="33">
        <v>0</v>
      </c>
    </row>
    <row r="18159" spans="1:4">
      <c r="A18159" s="32">
        <v>2009</v>
      </c>
      <c r="B18159" s="32" t="s">
        <v>4</v>
      </c>
      <c r="C18159" s="32" t="s">
        <v>152</v>
      </c>
      <c r="D18159" s="33">
        <v>0</v>
      </c>
    </row>
    <row r="18160" spans="1:4">
      <c r="A18160" s="32">
        <v>2009</v>
      </c>
      <c r="B18160" s="32" t="s">
        <v>5</v>
      </c>
      <c r="C18160" s="32" t="s">
        <v>152</v>
      </c>
      <c r="D18160" s="33">
        <v>0</v>
      </c>
    </row>
    <row r="18161" spans="1:4">
      <c r="A18161" s="32">
        <v>2009</v>
      </c>
      <c r="B18161" s="32" t="s">
        <v>6</v>
      </c>
      <c r="C18161" s="32" t="s">
        <v>152</v>
      </c>
      <c r="D18161" s="33">
        <v>0</v>
      </c>
    </row>
    <row r="18162" spans="1:4">
      <c r="A18162" s="32">
        <v>2009</v>
      </c>
      <c r="B18162" s="32" t="s">
        <v>7</v>
      </c>
      <c r="C18162" s="32" t="s">
        <v>152</v>
      </c>
      <c r="D18162" s="33">
        <v>0</v>
      </c>
    </row>
    <row r="18163" spans="1:4">
      <c r="A18163" s="32">
        <v>2009</v>
      </c>
      <c r="B18163" s="32" t="s">
        <v>8</v>
      </c>
      <c r="C18163" s="32" t="s">
        <v>152</v>
      </c>
      <c r="D18163" s="33">
        <v>0</v>
      </c>
    </row>
    <row r="18164" spans="1:4">
      <c r="A18164" s="32">
        <v>2009</v>
      </c>
      <c r="B18164" s="32" t="s">
        <v>9</v>
      </c>
      <c r="C18164" s="32" t="s">
        <v>152</v>
      </c>
      <c r="D18164" s="33">
        <v>0</v>
      </c>
    </row>
    <row r="18165" spans="1:4">
      <c r="A18165" s="32">
        <v>2009</v>
      </c>
      <c r="B18165" s="32" t="s">
        <v>10</v>
      </c>
      <c r="C18165" s="32" t="s">
        <v>152</v>
      </c>
      <c r="D18165" s="33">
        <v>0</v>
      </c>
    </row>
    <row r="18166" spans="1:4">
      <c r="A18166" s="32">
        <v>2009</v>
      </c>
      <c r="B18166" s="32" t="s">
        <v>11</v>
      </c>
      <c r="C18166" s="32" t="s">
        <v>152</v>
      </c>
      <c r="D18166" s="33">
        <v>0</v>
      </c>
    </row>
    <row r="18167" spans="1:4">
      <c r="A18167" s="32">
        <v>2009</v>
      </c>
      <c r="B18167" s="32" t="s">
        <v>12</v>
      </c>
      <c r="C18167" s="32" t="s">
        <v>152</v>
      </c>
      <c r="D18167" s="33">
        <v>0</v>
      </c>
    </row>
    <row r="18168" spans="1:4">
      <c r="A18168" s="32">
        <v>2009</v>
      </c>
      <c r="B18168" s="32" t="s">
        <v>13</v>
      </c>
      <c r="C18168" s="32" t="s">
        <v>152</v>
      </c>
      <c r="D18168" s="33">
        <v>0</v>
      </c>
    </row>
    <row r="18169" spans="1:4">
      <c r="A18169" s="32">
        <v>2009</v>
      </c>
      <c r="B18169" s="32" t="s">
        <v>14</v>
      </c>
      <c r="C18169" s="32" t="s">
        <v>152</v>
      </c>
      <c r="D18169" s="33">
        <v>0</v>
      </c>
    </row>
    <row r="18170" spans="1:4">
      <c r="A18170" s="32">
        <v>2009</v>
      </c>
      <c r="B18170" s="32" t="s">
        <v>15</v>
      </c>
      <c r="C18170" s="32" t="s">
        <v>152</v>
      </c>
      <c r="D18170" s="33">
        <v>0</v>
      </c>
    </row>
    <row r="18171" spans="1:4">
      <c r="A18171" s="32">
        <v>2010</v>
      </c>
      <c r="B18171" s="32" t="s">
        <v>4</v>
      </c>
      <c r="C18171" s="32" t="s">
        <v>152</v>
      </c>
      <c r="D18171" s="33">
        <v>0</v>
      </c>
    </row>
    <row r="18172" spans="1:4">
      <c r="A18172" s="32">
        <v>2010</v>
      </c>
      <c r="B18172" s="32" t="s">
        <v>5</v>
      </c>
      <c r="C18172" s="32" t="s">
        <v>152</v>
      </c>
      <c r="D18172" s="33">
        <v>0</v>
      </c>
    </row>
    <row r="18173" spans="1:4">
      <c r="A18173" s="32">
        <v>2010</v>
      </c>
      <c r="B18173" s="32" t="s">
        <v>6</v>
      </c>
      <c r="C18173" s="32" t="s">
        <v>152</v>
      </c>
      <c r="D18173" s="33">
        <v>0</v>
      </c>
    </row>
    <row r="18174" spans="1:4">
      <c r="A18174" s="32">
        <v>2010</v>
      </c>
      <c r="B18174" s="32" t="s">
        <v>7</v>
      </c>
      <c r="C18174" s="32" t="s">
        <v>152</v>
      </c>
      <c r="D18174" s="33">
        <v>0</v>
      </c>
    </row>
    <row r="18175" spans="1:4">
      <c r="A18175" s="32">
        <v>2010</v>
      </c>
      <c r="B18175" s="32" t="s">
        <v>8</v>
      </c>
      <c r="C18175" s="32" t="s">
        <v>152</v>
      </c>
      <c r="D18175" s="33">
        <v>0</v>
      </c>
    </row>
    <row r="18176" spans="1:4">
      <c r="A18176" s="32">
        <v>2010</v>
      </c>
      <c r="B18176" s="32" t="s">
        <v>9</v>
      </c>
      <c r="C18176" s="32" t="s">
        <v>152</v>
      </c>
      <c r="D18176" s="33">
        <v>0</v>
      </c>
    </row>
    <row r="18177" spans="1:4">
      <c r="A18177" s="32">
        <v>2010</v>
      </c>
      <c r="B18177" s="32" t="s">
        <v>10</v>
      </c>
      <c r="C18177" s="32" t="s">
        <v>152</v>
      </c>
      <c r="D18177" s="33">
        <v>0</v>
      </c>
    </row>
    <row r="18178" spans="1:4">
      <c r="A18178" s="32">
        <v>2010</v>
      </c>
      <c r="B18178" s="32" t="s">
        <v>11</v>
      </c>
      <c r="C18178" s="32" t="s">
        <v>152</v>
      </c>
      <c r="D18178" s="33">
        <v>0</v>
      </c>
    </row>
    <row r="18179" spans="1:4">
      <c r="A18179" s="32">
        <v>2010</v>
      </c>
      <c r="B18179" s="32" t="s">
        <v>12</v>
      </c>
      <c r="C18179" s="32" t="s">
        <v>152</v>
      </c>
      <c r="D18179" s="33">
        <v>0</v>
      </c>
    </row>
    <row r="18180" spans="1:4">
      <c r="A18180" s="32">
        <v>2010</v>
      </c>
      <c r="B18180" s="32" t="s">
        <v>13</v>
      </c>
      <c r="C18180" s="32" t="s">
        <v>152</v>
      </c>
      <c r="D18180" s="33">
        <v>0</v>
      </c>
    </row>
    <row r="18181" spans="1:4">
      <c r="A18181" s="32">
        <v>2010</v>
      </c>
      <c r="B18181" s="32" t="s">
        <v>14</v>
      </c>
      <c r="C18181" s="32" t="s">
        <v>152</v>
      </c>
      <c r="D18181" s="33">
        <v>0</v>
      </c>
    </row>
    <row r="18182" spans="1:4">
      <c r="A18182" s="32">
        <v>2010</v>
      </c>
      <c r="B18182" s="32" t="s">
        <v>15</v>
      </c>
      <c r="C18182" s="32" t="s">
        <v>152</v>
      </c>
      <c r="D18182" s="33">
        <v>0</v>
      </c>
    </row>
    <row r="18183" spans="1:4">
      <c r="A18183" s="32">
        <v>2011</v>
      </c>
      <c r="B18183" s="32" t="s">
        <v>4</v>
      </c>
      <c r="C18183" s="32" t="s">
        <v>152</v>
      </c>
      <c r="D18183" s="33">
        <v>0</v>
      </c>
    </row>
    <row r="18184" spans="1:4">
      <c r="A18184" s="32">
        <v>2011</v>
      </c>
      <c r="B18184" s="32" t="s">
        <v>5</v>
      </c>
      <c r="C18184" s="32" t="s">
        <v>152</v>
      </c>
      <c r="D18184" s="33">
        <v>0</v>
      </c>
    </row>
    <row r="18185" spans="1:4">
      <c r="A18185" s="32">
        <v>2011</v>
      </c>
      <c r="B18185" s="32" t="s">
        <v>6</v>
      </c>
      <c r="C18185" s="32" t="s">
        <v>152</v>
      </c>
      <c r="D18185" s="33">
        <v>0</v>
      </c>
    </row>
    <row r="18186" spans="1:4">
      <c r="A18186" s="32">
        <v>2011</v>
      </c>
      <c r="B18186" s="32" t="s">
        <v>7</v>
      </c>
      <c r="C18186" s="32" t="s">
        <v>152</v>
      </c>
      <c r="D18186" s="33">
        <v>0</v>
      </c>
    </row>
    <row r="18187" spans="1:4">
      <c r="A18187" s="32">
        <v>2011</v>
      </c>
      <c r="B18187" s="32" t="s">
        <v>8</v>
      </c>
      <c r="C18187" s="32" t="s">
        <v>152</v>
      </c>
      <c r="D18187" s="33">
        <v>0</v>
      </c>
    </row>
    <row r="18188" spans="1:4">
      <c r="A18188" s="32">
        <v>2011</v>
      </c>
      <c r="B18188" s="32" t="s">
        <v>9</v>
      </c>
      <c r="C18188" s="32" t="s">
        <v>152</v>
      </c>
      <c r="D18188" s="33">
        <v>0</v>
      </c>
    </row>
    <row r="18189" spans="1:4">
      <c r="A18189" s="32">
        <v>2011</v>
      </c>
      <c r="B18189" s="32" t="s">
        <v>10</v>
      </c>
      <c r="C18189" s="32" t="s">
        <v>152</v>
      </c>
      <c r="D18189" s="33">
        <v>0</v>
      </c>
    </row>
    <row r="18190" spans="1:4">
      <c r="A18190" s="32">
        <v>2011</v>
      </c>
      <c r="B18190" s="32" t="s">
        <v>11</v>
      </c>
      <c r="C18190" s="32" t="s">
        <v>152</v>
      </c>
      <c r="D18190" s="33">
        <v>0</v>
      </c>
    </row>
    <row r="18191" spans="1:4">
      <c r="A18191" s="32">
        <v>2011</v>
      </c>
      <c r="B18191" s="32" t="s">
        <v>12</v>
      </c>
      <c r="C18191" s="32" t="s">
        <v>152</v>
      </c>
      <c r="D18191" s="33">
        <v>0</v>
      </c>
    </row>
    <row r="18192" spans="1:4">
      <c r="A18192" s="32">
        <v>2011</v>
      </c>
      <c r="B18192" s="32" t="s">
        <v>13</v>
      </c>
      <c r="C18192" s="32" t="s">
        <v>152</v>
      </c>
      <c r="D18192" s="33">
        <v>0</v>
      </c>
    </row>
    <row r="18193" spans="1:4">
      <c r="A18193" s="32">
        <v>2011</v>
      </c>
      <c r="B18193" s="32" t="s">
        <v>14</v>
      </c>
      <c r="C18193" s="32" t="s">
        <v>152</v>
      </c>
      <c r="D18193" s="33">
        <v>0</v>
      </c>
    </row>
    <row r="18194" spans="1:4">
      <c r="A18194" s="32">
        <v>2011</v>
      </c>
      <c r="B18194" s="32" t="s">
        <v>15</v>
      </c>
      <c r="C18194" s="32" t="s">
        <v>152</v>
      </c>
      <c r="D18194" s="33">
        <v>0</v>
      </c>
    </row>
    <row r="18195" spans="1:4">
      <c r="A18195" s="32">
        <v>2012</v>
      </c>
      <c r="B18195" s="32" t="s">
        <v>4</v>
      </c>
      <c r="C18195" s="32" t="s">
        <v>152</v>
      </c>
      <c r="D18195" s="33">
        <v>0</v>
      </c>
    </row>
    <row r="18196" spans="1:4">
      <c r="A18196" s="32">
        <v>2012</v>
      </c>
      <c r="B18196" s="32" t="s">
        <v>5</v>
      </c>
      <c r="C18196" s="32" t="s">
        <v>152</v>
      </c>
      <c r="D18196" s="33">
        <v>0</v>
      </c>
    </row>
    <row r="18197" spans="1:4">
      <c r="A18197" s="32">
        <v>2012</v>
      </c>
      <c r="B18197" s="32" t="s">
        <v>6</v>
      </c>
      <c r="C18197" s="32" t="s">
        <v>152</v>
      </c>
      <c r="D18197" s="33">
        <v>0</v>
      </c>
    </row>
    <row r="18198" spans="1:4">
      <c r="A18198" s="32">
        <v>2012</v>
      </c>
      <c r="B18198" s="32" t="s">
        <v>7</v>
      </c>
      <c r="C18198" s="32" t="s">
        <v>152</v>
      </c>
      <c r="D18198" s="33">
        <v>0</v>
      </c>
    </row>
    <row r="18199" spans="1:4">
      <c r="A18199" s="32">
        <v>2012</v>
      </c>
      <c r="B18199" s="32" t="s">
        <v>8</v>
      </c>
      <c r="C18199" s="32" t="s">
        <v>152</v>
      </c>
      <c r="D18199" s="33">
        <v>0</v>
      </c>
    </row>
    <row r="18200" spans="1:4">
      <c r="A18200" s="32">
        <v>2012</v>
      </c>
      <c r="B18200" s="32" t="s">
        <v>9</v>
      </c>
      <c r="C18200" s="32" t="s">
        <v>152</v>
      </c>
      <c r="D18200" s="33">
        <v>0</v>
      </c>
    </row>
    <row r="18201" spans="1:4">
      <c r="A18201" s="32">
        <v>2012</v>
      </c>
      <c r="B18201" s="32" t="s">
        <v>10</v>
      </c>
      <c r="C18201" s="32" t="s">
        <v>152</v>
      </c>
      <c r="D18201" s="33">
        <v>0</v>
      </c>
    </row>
    <row r="18202" spans="1:4">
      <c r="A18202" s="32">
        <v>2012</v>
      </c>
      <c r="B18202" s="32" t="s">
        <v>11</v>
      </c>
      <c r="C18202" s="32" t="s">
        <v>152</v>
      </c>
      <c r="D18202" s="33">
        <v>0</v>
      </c>
    </row>
    <row r="18203" spans="1:4">
      <c r="A18203" s="32">
        <v>2012</v>
      </c>
      <c r="B18203" s="32" t="s">
        <v>12</v>
      </c>
      <c r="C18203" s="32" t="s">
        <v>152</v>
      </c>
      <c r="D18203" s="33">
        <v>0</v>
      </c>
    </row>
    <row r="18204" spans="1:4">
      <c r="A18204" s="32">
        <v>2012</v>
      </c>
      <c r="B18204" s="32" t="s">
        <v>13</v>
      </c>
      <c r="C18204" s="32" t="s">
        <v>152</v>
      </c>
      <c r="D18204" s="33">
        <v>0</v>
      </c>
    </row>
    <row r="18205" spans="1:4">
      <c r="A18205" s="32">
        <v>2012</v>
      </c>
      <c r="B18205" s="32" t="s">
        <v>14</v>
      </c>
      <c r="C18205" s="32" t="s">
        <v>152</v>
      </c>
      <c r="D18205" s="33">
        <v>0</v>
      </c>
    </row>
    <row r="18206" spans="1:4">
      <c r="A18206" s="32">
        <v>2012</v>
      </c>
      <c r="B18206" s="32" t="s">
        <v>15</v>
      </c>
      <c r="C18206" s="32" t="s">
        <v>152</v>
      </c>
      <c r="D18206" s="33">
        <v>0</v>
      </c>
    </row>
    <row r="18207" spans="1:4">
      <c r="A18207" s="32">
        <v>2013</v>
      </c>
      <c r="B18207" s="32" t="s">
        <v>4</v>
      </c>
      <c r="C18207" s="32" t="s">
        <v>152</v>
      </c>
      <c r="D18207" s="33">
        <v>0</v>
      </c>
    </row>
    <row r="18208" spans="1:4">
      <c r="A18208" s="32">
        <v>2013</v>
      </c>
      <c r="B18208" s="32" t="s">
        <v>5</v>
      </c>
      <c r="C18208" s="32" t="s">
        <v>152</v>
      </c>
      <c r="D18208" s="33">
        <v>0</v>
      </c>
    </row>
    <row r="18209" spans="1:4">
      <c r="A18209" s="32">
        <v>2013</v>
      </c>
      <c r="B18209" s="32" t="s">
        <v>6</v>
      </c>
      <c r="C18209" s="32" t="s">
        <v>152</v>
      </c>
      <c r="D18209" s="33">
        <v>0</v>
      </c>
    </row>
    <row r="18210" spans="1:4">
      <c r="A18210" s="32">
        <v>2013</v>
      </c>
      <c r="B18210" s="32" t="s">
        <v>7</v>
      </c>
      <c r="C18210" s="32" t="s">
        <v>152</v>
      </c>
      <c r="D18210" s="33">
        <v>0</v>
      </c>
    </row>
    <row r="18211" spans="1:4">
      <c r="A18211" s="32">
        <v>2013</v>
      </c>
      <c r="B18211" s="32" t="s">
        <v>8</v>
      </c>
      <c r="C18211" s="32" t="s">
        <v>152</v>
      </c>
      <c r="D18211" s="33">
        <v>0</v>
      </c>
    </row>
    <row r="18212" spans="1:4">
      <c r="A18212" s="32">
        <v>2013</v>
      </c>
      <c r="B18212" s="32" t="s">
        <v>9</v>
      </c>
      <c r="C18212" s="32" t="s">
        <v>152</v>
      </c>
      <c r="D18212" s="33">
        <v>0</v>
      </c>
    </row>
    <row r="18213" spans="1:4">
      <c r="A18213" s="32">
        <v>2013</v>
      </c>
      <c r="B18213" s="32" t="s">
        <v>10</v>
      </c>
      <c r="C18213" s="32" t="s">
        <v>152</v>
      </c>
      <c r="D18213" s="33">
        <v>0</v>
      </c>
    </row>
    <row r="18214" spans="1:4">
      <c r="A18214" s="32">
        <v>2013</v>
      </c>
      <c r="B18214" s="32" t="s">
        <v>11</v>
      </c>
      <c r="C18214" s="32" t="s">
        <v>152</v>
      </c>
      <c r="D18214" s="33">
        <v>0</v>
      </c>
    </row>
    <row r="18215" spans="1:4">
      <c r="A18215" s="32">
        <v>2013</v>
      </c>
      <c r="B18215" s="32" t="s">
        <v>12</v>
      </c>
      <c r="C18215" s="32" t="s">
        <v>152</v>
      </c>
      <c r="D18215" s="33">
        <v>0</v>
      </c>
    </row>
    <row r="18216" spans="1:4">
      <c r="A18216" s="32">
        <v>2013</v>
      </c>
      <c r="B18216" s="32" t="s">
        <v>13</v>
      </c>
      <c r="C18216" s="32" t="s">
        <v>152</v>
      </c>
      <c r="D18216" s="33">
        <v>0</v>
      </c>
    </row>
    <row r="18217" spans="1:4">
      <c r="A18217" s="32">
        <v>2013</v>
      </c>
      <c r="B18217" s="32" t="s">
        <v>14</v>
      </c>
      <c r="C18217" s="32" t="s">
        <v>152</v>
      </c>
      <c r="D18217" s="33">
        <v>0</v>
      </c>
    </row>
    <row r="18218" spans="1:4">
      <c r="A18218" s="32">
        <v>2013</v>
      </c>
      <c r="B18218" s="32" t="s">
        <v>15</v>
      </c>
      <c r="C18218" s="32" t="s">
        <v>152</v>
      </c>
      <c r="D18218" s="33">
        <v>0</v>
      </c>
    </row>
    <row r="18219" spans="1:4">
      <c r="A18219" s="32">
        <v>2014</v>
      </c>
      <c r="B18219" s="32" t="s">
        <v>4</v>
      </c>
      <c r="C18219" s="32" t="s">
        <v>152</v>
      </c>
      <c r="D18219" s="33">
        <v>0</v>
      </c>
    </row>
    <row r="18220" spans="1:4">
      <c r="A18220" s="32">
        <v>2014</v>
      </c>
      <c r="B18220" s="32" t="s">
        <v>5</v>
      </c>
      <c r="C18220" s="32" t="s">
        <v>152</v>
      </c>
      <c r="D18220" s="33">
        <v>0</v>
      </c>
    </row>
    <row r="18221" spans="1:4">
      <c r="A18221" s="32">
        <v>2014</v>
      </c>
      <c r="B18221" s="32" t="s">
        <v>6</v>
      </c>
      <c r="C18221" s="32" t="s">
        <v>152</v>
      </c>
      <c r="D18221" s="33">
        <v>0</v>
      </c>
    </row>
    <row r="18222" spans="1:4">
      <c r="A18222" s="32">
        <v>2014</v>
      </c>
      <c r="B18222" s="32" t="s">
        <v>7</v>
      </c>
      <c r="C18222" s="32" t="s">
        <v>152</v>
      </c>
      <c r="D18222" s="33">
        <v>0</v>
      </c>
    </row>
    <row r="18223" spans="1:4">
      <c r="A18223" s="32">
        <v>2014</v>
      </c>
      <c r="B18223" s="32" t="s">
        <v>8</v>
      </c>
      <c r="C18223" s="32" t="s">
        <v>152</v>
      </c>
      <c r="D18223" s="33">
        <v>0</v>
      </c>
    </row>
    <row r="18224" spans="1:4">
      <c r="A18224" s="32">
        <v>2014</v>
      </c>
      <c r="B18224" s="32" t="s">
        <v>9</v>
      </c>
      <c r="C18224" s="32" t="s">
        <v>152</v>
      </c>
      <c r="D18224" s="33">
        <v>0</v>
      </c>
    </row>
    <row r="18225" spans="1:4">
      <c r="A18225" s="32">
        <v>2014</v>
      </c>
      <c r="B18225" s="32" t="s">
        <v>10</v>
      </c>
      <c r="C18225" s="32" t="s">
        <v>152</v>
      </c>
      <c r="D18225" s="33">
        <v>0</v>
      </c>
    </row>
    <row r="18226" spans="1:4">
      <c r="A18226" s="32">
        <v>2014</v>
      </c>
      <c r="B18226" s="32" t="s">
        <v>11</v>
      </c>
      <c r="C18226" s="32" t="s">
        <v>152</v>
      </c>
      <c r="D18226" s="33">
        <v>0</v>
      </c>
    </row>
    <row r="18227" spans="1:4">
      <c r="A18227" s="32">
        <v>2014</v>
      </c>
      <c r="B18227" s="32" t="s">
        <v>12</v>
      </c>
      <c r="C18227" s="32" t="s">
        <v>152</v>
      </c>
      <c r="D18227" s="33">
        <v>0</v>
      </c>
    </row>
    <row r="18228" spans="1:4">
      <c r="A18228" s="32">
        <v>2014</v>
      </c>
      <c r="B18228" s="32" t="s">
        <v>13</v>
      </c>
      <c r="C18228" s="32" t="s">
        <v>152</v>
      </c>
      <c r="D18228" s="33">
        <v>0</v>
      </c>
    </row>
    <row r="18229" spans="1:4">
      <c r="A18229" s="32">
        <v>2014</v>
      </c>
      <c r="B18229" s="32" t="s">
        <v>14</v>
      </c>
      <c r="C18229" s="32" t="s">
        <v>152</v>
      </c>
      <c r="D18229" s="33">
        <v>0</v>
      </c>
    </row>
    <row r="18230" spans="1:4">
      <c r="A18230" s="32">
        <v>2014</v>
      </c>
      <c r="B18230" s="32" t="s">
        <v>15</v>
      </c>
      <c r="C18230" s="32" t="s">
        <v>152</v>
      </c>
      <c r="D18230" s="33">
        <v>0</v>
      </c>
    </row>
    <row r="18231" spans="1:4">
      <c r="A18231" s="32">
        <v>2015</v>
      </c>
      <c r="B18231" s="32" t="s">
        <v>4</v>
      </c>
      <c r="C18231" s="32" t="s">
        <v>152</v>
      </c>
      <c r="D18231" s="33">
        <v>0</v>
      </c>
    </row>
    <row r="18232" spans="1:4">
      <c r="A18232" s="32">
        <v>2015</v>
      </c>
      <c r="B18232" s="32" t="s">
        <v>5</v>
      </c>
      <c r="C18232" s="32" t="s">
        <v>152</v>
      </c>
      <c r="D18232" s="33">
        <v>0</v>
      </c>
    </row>
    <row r="18233" spans="1:4">
      <c r="A18233" s="32">
        <v>2015</v>
      </c>
      <c r="B18233" s="32" t="s">
        <v>6</v>
      </c>
      <c r="C18233" s="32" t="s">
        <v>152</v>
      </c>
      <c r="D18233" s="33">
        <v>0</v>
      </c>
    </row>
    <row r="18234" spans="1:4">
      <c r="A18234" s="32">
        <v>2015</v>
      </c>
      <c r="B18234" s="32" t="s">
        <v>7</v>
      </c>
      <c r="C18234" s="32" t="s">
        <v>152</v>
      </c>
      <c r="D18234" s="33">
        <v>0</v>
      </c>
    </row>
    <row r="18235" spans="1:4">
      <c r="A18235" s="32">
        <v>2015</v>
      </c>
      <c r="B18235" s="32" t="s">
        <v>8</v>
      </c>
      <c r="C18235" s="32" t="s">
        <v>152</v>
      </c>
      <c r="D18235" s="33">
        <v>0</v>
      </c>
    </row>
    <row r="18236" spans="1:4">
      <c r="A18236" s="32">
        <v>2015</v>
      </c>
      <c r="B18236" s="32" t="s">
        <v>9</v>
      </c>
      <c r="C18236" s="32" t="s">
        <v>152</v>
      </c>
      <c r="D18236" s="33">
        <v>0</v>
      </c>
    </row>
    <row r="18237" spans="1:4">
      <c r="A18237" s="32">
        <v>2015</v>
      </c>
      <c r="B18237" s="32" t="s">
        <v>10</v>
      </c>
      <c r="C18237" s="32" t="s">
        <v>152</v>
      </c>
      <c r="D18237" s="33">
        <v>0</v>
      </c>
    </row>
    <row r="18238" spans="1:4">
      <c r="A18238" s="32">
        <v>2015</v>
      </c>
      <c r="B18238" s="32" t="s">
        <v>11</v>
      </c>
      <c r="C18238" s="32" t="s">
        <v>152</v>
      </c>
      <c r="D18238" s="33">
        <v>0</v>
      </c>
    </row>
    <row r="18239" spans="1:4">
      <c r="A18239" s="32">
        <v>2015</v>
      </c>
      <c r="B18239" s="32" t="s">
        <v>12</v>
      </c>
      <c r="C18239" s="32" t="s">
        <v>152</v>
      </c>
      <c r="D18239" s="33">
        <v>0</v>
      </c>
    </row>
    <row r="18240" spans="1:4">
      <c r="A18240" s="32">
        <v>2015</v>
      </c>
      <c r="B18240" s="32" t="s">
        <v>13</v>
      </c>
      <c r="C18240" s="32" t="s">
        <v>152</v>
      </c>
      <c r="D18240" s="33">
        <v>0</v>
      </c>
    </row>
    <row r="18241" spans="1:4">
      <c r="A18241" s="32">
        <v>2015</v>
      </c>
      <c r="B18241" s="32" t="s">
        <v>14</v>
      </c>
      <c r="C18241" s="32" t="s">
        <v>152</v>
      </c>
      <c r="D18241" s="33">
        <v>0</v>
      </c>
    </row>
    <row r="18242" spans="1:4">
      <c r="A18242" s="32">
        <v>2015</v>
      </c>
      <c r="B18242" s="32" t="s">
        <v>15</v>
      </c>
      <c r="C18242" s="32" t="s">
        <v>152</v>
      </c>
      <c r="D18242" s="33">
        <v>0</v>
      </c>
    </row>
    <row r="18243" spans="1:4">
      <c r="A18243" s="32">
        <v>2016</v>
      </c>
      <c r="B18243" s="32" t="s">
        <v>4</v>
      </c>
      <c r="C18243" s="32" t="s">
        <v>152</v>
      </c>
      <c r="D18243" s="33">
        <v>0</v>
      </c>
    </row>
    <row r="18244" spans="1:4">
      <c r="A18244" s="32">
        <v>2016</v>
      </c>
      <c r="B18244" s="32" t="s">
        <v>5</v>
      </c>
      <c r="C18244" s="32" t="s">
        <v>152</v>
      </c>
      <c r="D18244" s="33">
        <v>0</v>
      </c>
    </row>
    <row r="18245" spans="1:4">
      <c r="A18245" s="32">
        <v>2016</v>
      </c>
      <c r="B18245" s="32" t="s">
        <v>6</v>
      </c>
      <c r="C18245" s="32" t="s">
        <v>152</v>
      </c>
      <c r="D18245" s="33">
        <v>0</v>
      </c>
    </row>
    <row r="18246" spans="1:4">
      <c r="A18246" s="32">
        <v>2016</v>
      </c>
      <c r="B18246" s="32" t="s">
        <v>7</v>
      </c>
      <c r="C18246" s="32" t="s">
        <v>152</v>
      </c>
      <c r="D18246" s="33">
        <v>0</v>
      </c>
    </row>
    <row r="18247" spans="1:4">
      <c r="A18247" s="32">
        <v>2016</v>
      </c>
      <c r="B18247" s="32" t="s">
        <v>8</v>
      </c>
      <c r="C18247" s="32" t="s">
        <v>152</v>
      </c>
      <c r="D18247" s="33">
        <v>0</v>
      </c>
    </row>
    <row r="18248" spans="1:4">
      <c r="A18248" s="32">
        <v>2016</v>
      </c>
      <c r="B18248" s="32" t="s">
        <v>9</v>
      </c>
      <c r="C18248" s="32" t="s">
        <v>152</v>
      </c>
      <c r="D18248" s="33">
        <v>0</v>
      </c>
    </row>
    <row r="18249" spans="1:4">
      <c r="A18249" s="32">
        <v>2016</v>
      </c>
      <c r="B18249" s="32" t="s">
        <v>10</v>
      </c>
      <c r="C18249" s="32" t="s">
        <v>152</v>
      </c>
      <c r="D18249" s="33">
        <v>0</v>
      </c>
    </row>
    <row r="18250" spans="1:4">
      <c r="A18250" s="32">
        <v>2016</v>
      </c>
      <c r="B18250" s="32" t="s">
        <v>11</v>
      </c>
      <c r="C18250" s="32" t="s">
        <v>152</v>
      </c>
      <c r="D18250" s="33">
        <v>0</v>
      </c>
    </row>
    <row r="18251" spans="1:4">
      <c r="A18251" s="32">
        <v>2016</v>
      </c>
      <c r="B18251" s="32" t="s">
        <v>12</v>
      </c>
      <c r="C18251" s="32" t="s">
        <v>152</v>
      </c>
      <c r="D18251" s="33">
        <v>0</v>
      </c>
    </row>
    <row r="18252" spans="1:4">
      <c r="A18252" s="32">
        <v>2016</v>
      </c>
      <c r="B18252" s="32" t="s">
        <v>13</v>
      </c>
      <c r="C18252" s="32" t="s">
        <v>152</v>
      </c>
      <c r="D18252" s="33">
        <v>0</v>
      </c>
    </row>
    <row r="18253" spans="1:4">
      <c r="A18253" s="32">
        <v>2016</v>
      </c>
      <c r="B18253" s="32" t="s">
        <v>14</v>
      </c>
      <c r="C18253" s="32" t="s">
        <v>152</v>
      </c>
      <c r="D18253" s="33">
        <v>0</v>
      </c>
    </row>
    <row r="18254" spans="1:4">
      <c r="A18254" s="32">
        <v>2016</v>
      </c>
      <c r="B18254" s="32" t="s">
        <v>15</v>
      </c>
      <c r="C18254" s="32" t="s">
        <v>152</v>
      </c>
      <c r="D18254" s="33">
        <v>0</v>
      </c>
    </row>
    <row r="18255" spans="1:4">
      <c r="A18255" s="32">
        <v>2017</v>
      </c>
      <c r="B18255" s="32" t="s">
        <v>4</v>
      </c>
      <c r="C18255" s="32" t="s">
        <v>152</v>
      </c>
      <c r="D18255" s="33">
        <v>0</v>
      </c>
    </row>
    <row r="18256" spans="1:4">
      <c r="A18256" s="32">
        <v>2017</v>
      </c>
      <c r="B18256" s="32" t="s">
        <v>5</v>
      </c>
      <c r="C18256" s="32" t="s">
        <v>152</v>
      </c>
      <c r="D18256" s="33">
        <v>0</v>
      </c>
    </row>
    <row r="18257" spans="1:4">
      <c r="A18257" s="32">
        <v>2017</v>
      </c>
      <c r="B18257" s="32" t="s">
        <v>6</v>
      </c>
      <c r="C18257" s="32" t="s">
        <v>152</v>
      </c>
      <c r="D18257" s="33">
        <v>0</v>
      </c>
    </row>
    <row r="18258" spans="1:4">
      <c r="A18258" s="32">
        <v>2017</v>
      </c>
      <c r="B18258" s="32" t="s">
        <v>7</v>
      </c>
      <c r="C18258" s="32" t="s">
        <v>152</v>
      </c>
      <c r="D18258" s="33">
        <v>0</v>
      </c>
    </row>
    <row r="18259" spans="1:4">
      <c r="A18259" s="32">
        <v>2017</v>
      </c>
      <c r="B18259" s="32" t="s">
        <v>8</v>
      </c>
      <c r="C18259" s="32" t="s">
        <v>152</v>
      </c>
      <c r="D18259" s="33">
        <v>0</v>
      </c>
    </row>
    <row r="18260" spans="1:4">
      <c r="A18260" s="32">
        <v>2017</v>
      </c>
      <c r="B18260" s="32" t="s">
        <v>9</v>
      </c>
      <c r="C18260" s="32" t="s">
        <v>152</v>
      </c>
      <c r="D18260" s="33">
        <v>0</v>
      </c>
    </row>
    <row r="18261" spans="1:4">
      <c r="A18261" s="32">
        <v>2017</v>
      </c>
      <c r="B18261" s="32" t="s">
        <v>10</v>
      </c>
      <c r="C18261" s="32" t="s">
        <v>152</v>
      </c>
      <c r="D18261" s="33">
        <v>0</v>
      </c>
    </row>
    <row r="18262" spans="1:4">
      <c r="A18262" s="32">
        <v>2017</v>
      </c>
      <c r="B18262" s="32" t="s">
        <v>11</v>
      </c>
      <c r="C18262" s="32" t="s">
        <v>152</v>
      </c>
      <c r="D18262" s="33">
        <v>0</v>
      </c>
    </row>
    <row r="18263" spans="1:4">
      <c r="A18263" s="32">
        <v>2017</v>
      </c>
      <c r="B18263" s="32" t="s">
        <v>12</v>
      </c>
      <c r="C18263" s="32" t="s">
        <v>152</v>
      </c>
      <c r="D18263" s="33">
        <v>0</v>
      </c>
    </row>
    <row r="18264" spans="1:4">
      <c r="A18264" s="32">
        <v>2017</v>
      </c>
      <c r="B18264" s="32" t="s">
        <v>13</v>
      </c>
      <c r="C18264" s="32" t="s">
        <v>152</v>
      </c>
      <c r="D18264" s="33">
        <v>0</v>
      </c>
    </row>
    <row r="18265" spans="1:4">
      <c r="A18265" s="32">
        <v>2017</v>
      </c>
      <c r="B18265" s="32" t="s">
        <v>14</v>
      </c>
      <c r="C18265" s="32" t="s">
        <v>152</v>
      </c>
      <c r="D18265" s="33">
        <v>0</v>
      </c>
    </row>
    <row r="18266" spans="1:4">
      <c r="A18266" s="32">
        <v>2017</v>
      </c>
      <c r="B18266" s="32" t="s">
        <v>15</v>
      </c>
      <c r="C18266" s="32" t="s">
        <v>152</v>
      </c>
      <c r="D18266" s="33">
        <v>0</v>
      </c>
    </row>
    <row r="18267" spans="1:4">
      <c r="A18267" s="32">
        <v>2018</v>
      </c>
      <c r="B18267" s="32" t="s">
        <v>4</v>
      </c>
      <c r="C18267" s="32" t="s">
        <v>152</v>
      </c>
      <c r="D18267" s="33">
        <v>0</v>
      </c>
    </row>
    <row r="18268" spans="1:4">
      <c r="A18268" s="32">
        <v>2018</v>
      </c>
      <c r="B18268" s="32" t="s">
        <v>5</v>
      </c>
      <c r="C18268" s="32" t="s">
        <v>152</v>
      </c>
      <c r="D18268" s="33">
        <v>0</v>
      </c>
    </row>
    <row r="18269" spans="1:4">
      <c r="A18269" s="32">
        <v>2018</v>
      </c>
      <c r="B18269" s="32" t="s">
        <v>6</v>
      </c>
      <c r="C18269" s="32" t="s">
        <v>152</v>
      </c>
      <c r="D18269" s="33">
        <v>0</v>
      </c>
    </row>
    <row r="18270" spans="1:4">
      <c r="A18270" s="32">
        <v>2018</v>
      </c>
      <c r="B18270" s="32" t="s">
        <v>7</v>
      </c>
      <c r="C18270" s="32" t="s">
        <v>152</v>
      </c>
      <c r="D18270" s="33">
        <v>514</v>
      </c>
    </row>
    <row r="18271" spans="1:4">
      <c r="A18271" s="32">
        <v>2018</v>
      </c>
      <c r="B18271" s="32" t="s">
        <v>8</v>
      </c>
      <c r="C18271" s="32" t="s">
        <v>152</v>
      </c>
      <c r="D18271" s="33">
        <v>4023</v>
      </c>
    </row>
    <row r="18272" spans="1:4">
      <c r="A18272" s="32">
        <v>2018</v>
      </c>
      <c r="B18272" s="32" t="s">
        <v>9</v>
      </c>
      <c r="C18272" s="32" t="s">
        <v>152</v>
      </c>
      <c r="D18272" s="33">
        <v>993</v>
      </c>
    </row>
    <row r="18273" spans="1:4">
      <c r="A18273" s="32">
        <v>2018</v>
      </c>
      <c r="B18273" s="32" t="s">
        <v>10</v>
      </c>
      <c r="C18273" s="32" t="s">
        <v>152</v>
      </c>
      <c r="D18273" s="33">
        <v>0</v>
      </c>
    </row>
    <row r="18274" spans="1:4">
      <c r="A18274" s="32">
        <v>2018</v>
      </c>
      <c r="B18274" s="32" t="s">
        <v>11</v>
      </c>
      <c r="C18274" s="32" t="s">
        <v>152</v>
      </c>
      <c r="D18274" s="33">
        <v>5112</v>
      </c>
    </row>
    <row r="18275" spans="1:4">
      <c r="A18275" s="32">
        <v>2018</v>
      </c>
      <c r="B18275" s="32" t="s">
        <v>12</v>
      </c>
      <c r="C18275" s="32" t="s">
        <v>152</v>
      </c>
      <c r="D18275" s="33">
        <v>26561</v>
      </c>
    </row>
    <row r="18276" spans="1:4">
      <c r="A18276" s="32">
        <v>2018</v>
      </c>
      <c r="B18276" s="32" t="s">
        <v>13</v>
      </c>
      <c r="C18276" s="32" t="s">
        <v>152</v>
      </c>
      <c r="D18276" s="33">
        <v>87868</v>
      </c>
    </row>
    <row r="18277" spans="1:4">
      <c r="A18277" s="32">
        <v>2018</v>
      </c>
      <c r="B18277" s="32" t="s">
        <v>14</v>
      </c>
      <c r="C18277" s="32" t="s">
        <v>152</v>
      </c>
      <c r="D18277" s="33">
        <v>21305</v>
      </c>
    </row>
    <row r="18278" spans="1:4">
      <c r="A18278" s="32">
        <v>2018</v>
      </c>
      <c r="B18278" s="32" t="s">
        <v>15</v>
      </c>
      <c r="C18278" s="32" t="s">
        <v>152</v>
      </c>
      <c r="D18278" s="33">
        <v>42504</v>
      </c>
    </row>
    <row r="18279" spans="1:4">
      <c r="A18279" s="32">
        <v>2019</v>
      </c>
      <c r="B18279" s="32" t="s">
        <v>4</v>
      </c>
      <c r="C18279" s="32" t="s">
        <v>152</v>
      </c>
      <c r="D18279" s="33">
        <v>45592</v>
      </c>
    </row>
    <row r="18280" spans="1:4">
      <c r="A18280" s="32">
        <v>2019</v>
      </c>
      <c r="B18280" s="32" t="s">
        <v>5</v>
      </c>
      <c r="C18280" s="32" t="s">
        <v>152</v>
      </c>
      <c r="D18280" s="33">
        <v>100838</v>
      </c>
    </row>
    <row r="18281" spans="1:4">
      <c r="A18281" s="32">
        <v>2019</v>
      </c>
      <c r="B18281" s="32" t="s">
        <v>6</v>
      </c>
      <c r="C18281" s="32" t="s">
        <v>152</v>
      </c>
      <c r="D18281" s="33">
        <v>67371</v>
      </c>
    </row>
    <row r="18282" spans="1:4">
      <c r="A18282" s="32">
        <v>2019</v>
      </c>
      <c r="B18282" s="32" t="s">
        <v>7</v>
      </c>
      <c r="C18282" s="32" t="s">
        <v>152</v>
      </c>
      <c r="D18282" s="33">
        <v>93</v>
      </c>
    </row>
    <row r="18283" spans="1:4">
      <c r="A18283" s="32">
        <v>2019</v>
      </c>
      <c r="B18283" s="32" t="s">
        <v>8</v>
      </c>
      <c r="C18283" s="32" t="s">
        <v>152</v>
      </c>
      <c r="D18283" s="33">
        <v>46157</v>
      </c>
    </row>
    <row r="18284" spans="1:4">
      <c r="A18284" s="32">
        <v>2019</v>
      </c>
      <c r="B18284" s="32" t="s">
        <v>9</v>
      </c>
      <c r="C18284" s="32" t="s">
        <v>152</v>
      </c>
      <c r="D18284" s="33">
        <v>918</v>
      </c>
    </row>
    <row r="18285" spans="1:4">
      <c r="A18285" s="32">
        <v>2019</v>
      </c>
      <c r="B18285" s="32" t="s">
        <v>10</v>
      </c>
      <c r="C18285" s="32" t="s">
        <v>152</v>
      </c>
      <c r="D18285" s="33">
        <v>579</v>
      </c>
    </row>
    <row r="18286" spans="1:4">
      <c r="A18286" s="32">
        <v>2019</v>
      </c>
      <c r="B18286" s="32" t="s">
        <v>11</v>
      </c>
      <c r="C18286" s="32" t="s">
        <v>152</v>
      </c>
      <c r="D18286" s="33">
        <v>18212</v>
      </c>
    </row>
    <row r="18287" spans="1:4">
      <c r="A18287" s="32">
        <v>2019</v>
      </c>
      <c r="B18287" s="32" t="s">
        <v>12</v>
      </c>
      <c r="C18287" s="32" t="s">
        <v>152</v>
      </c>
      <c r="D18287" s="33">
        <v>9307</v>
      </c>
    </row>
    <row r="18288" spans="1:4">
      <c r="A18288" s="32">
        <v>2019</v>
      </c>
      <c r="B18288" s="32" t="s">
        <v>13</v>
      </c>
      <c r="C18288" s="32" t="s">
        <v>152</v>
      </c>
      <c r="D18288" s="33">
        <v>3550</v>
      </c>
    </row>
    <row r="18289" spans="1:4">
      <c r="A18289" s="32">
        <v>2019</v>
      </c>
      <c r="B18289" s="32" t="s">
        <v>14</v>
      </c>
      <c r="C18289" s="32" t="s">
        <v>152</v>
      </c>
      <c r="D18289" s="33">
        <v>341</v>
      </c>
    </row>
    <row r="18290" spans="1:4">
      <c r="A18290" s="32">
        <v>2019</v>
      </c>
      <c r="B18290" s="32" t="s">
        <v>15</v>
      </c>
      <c r="C18290" s="32" t="s">
        <v>152</v>
      </c>
      <c r="D18290" s="33">
        <v>40</v>
      </c>
    </row>
    <row r="18291" spans="1:4">
      <c r="A18291" s="32">
        <v>2020</v>
      </c>
      <c r="B18291" s="32" t="s">
        <v>4</v>
      </c>
      <c r="C18291" s="32" t="s">
        <v>152</v>
      </c>
      <c r="D18291" s="33">
        <v>220</v>
      </c>
    </row>
    <row r="18292" spans="1:4">
      <c r="A18292" s="32">
        <v>2020</v>
      </c>
      <c r="B18292" s="32" t="s">
        <v>5</v>
      </c>
      <c r="C18292" s="32" t="s">
        <v>152</v>
      </c>
      <c r="D18292" s="33">
        <v>218</v>
      </c>
    </row>
    <row r="18293" spans="1:4">
      <c r="A18293" s="32">
        <v>2020</v>
      </c>
      <c r="B18293" s="32" t="s">
        <v>6</v>
      </c>
      <c r="C18293" s="32" t="s">
        <v>152</v>
      </c>
      <c r="D18293" s="33">
        <v>2830</v>
      </c>
    </row>
    <row r="18294" spans="1:4">
      <c r="A18294" s="32">
        <v>2020</v>
      </c>
      <c r="B18294" s="32" t="s">
        <v>7</v>
      </c>
      <c r="C18294" s="32" t="s">
        <v>152</v>
      </c>
      <c r="D18294" s="33">
        <v>8314</v>
      </c>
    </row>
    <row r="18295" spans="1:4">
      <c r="A18295" s="32">
        <v>2020</v>
      </c>
      <c r="B18295" s="32" t="s">
        <v>8</v>
      </c>
      <c r="C18295" s="32" t="s">
        <v>152</v>
      </c>
      <c r="D18295" s="33">
        <v>30</v>
      </c>
    </row>
    <row r="18296" spans="1:4">
      <c r="A18296" s="32">
        <v>2020</v>
      </c>
      <c r="B18296" s="32" t="s">
        <v>9</v>
      </c>
      <c r="C18296" s="32" t="s">
        <v>152</v>
      </c>
      <c r="D18296" s="33">
        <v>473</v>
      </c>
    </row>
    <row r="18297" spans="1:4">
      <c r="A18297" s="32">
        <v>2020</v>
      </c>
      <c r="B18297" s="32" t="s">
        <v>10</v>
      </c>
      <c r="C18297" s="32" t="s">
        <v>152</v>
      </c>
      <c r="D18297" s="33">
        <v>58</v>
      </c>
    </row>
    <row r="18298" spans="1:4">
      <c r="A18298" s="32">
        <v>2020</v>
      </c>
      <c r="B18298" s="32" t="s">
        <v>11</v>
      </c>
      <c r="C18298" s="32" t="s">
        <v>152</v>
      </c>
      <c r="D18298" s="33">
        <v>848</v>
      </c>
    </row>
    <row r="18299" spans="1:4">
      <c r="A18299" s="32">
        <v>2020</v>
      </c>
      <c r="B18299" s="32" t="s">
        <v>12</v>
      </c>
      <c r="C18299" s="32" t="s">
        <v>152</v>
      </c>
      <c r="D18299" s="33">
        <v>574</v>
      </c>
    </row>
    <row r="18300" spans="1:4">
      <c r="A18300" s="32">
        <v>2020</v>
      </c>
      <c r="B18300" s="32" t="s">
        <v>13</v>
      </c>
      <c r="C18300" s="32" t="s">
        <v>152</v>
      </c>
      <c r="D18300" s="33">
        <v>0</v>
      </c>
    </row>
    <row r="18301" spans="1:4">
      <c r="A18301" s="32">
        <v>2020</v>
      </c>
      <c r="B18301" s="32" t="s">
        <v>14</v>
      </c>
      <c r="C18301" s="32" t="s">
        <v>152</v>
      </c>
      <c r="D18301" s="33">
        <v>199</v>
      </c>
    </row>
    <row r="18302" spans="1:4">
      <c r="A18302" s="32">
        <v>2020</v>
      </c>
      <c r="B18302" s="32" t="s">
        <v>15</v>
      </c>
      <c r="C18302" s="32" t="s">
        <v>82</v>
      </c>
      <c r="D18302" s="33">
        <v>165631</v>
      </c>
    </row>
    <row r="18303" spans="1:4">
      <c r="A18303" s="32">
        <v>2020</v>
      </c>
      <c r="B18303" s="32" t="s">
        <v>15</v>
      </c>
      <c r="C18303" s="32" t="s">
        <v>83</v>
      </c>
      <c r="D18303" s="33">
        <v>12354</v>
      </c>
    </row>
    <row r="18304" spans="1:4">
      <c r="A18304" s="32">
        <v>2020</v>
      </c>
      <c r="B18304" s="32" t="s">
        <v>15</v>
      </c>
      <c r="C18304" s="32" t="s">
        <v>84</v>
      </c>
      <c r="D18304" s="33">
        <v>69966</v>
      </c>
    </row>
    <row r="18305" spans="1:4">
      <c r="A18305" s="32">
        <v>2020</v>
      </c>
      <c r="B18305" s="32" t="s">
        <v>15</v>
      </c>
      <c r="C18305" s="32" t="s">
        <v>85</v>
      </c>
      <c r="D18305" s="33">
        <v>12267</v>
      </c>
    </row>
    <row r="18306" spans="1:4">
      <c r="A18306" s="32">
        <v>2020</v>
      </c>
      <c r="B18306" s="32" t="s">
        <v>15</v>
      </c>
      <c r="C18306" s="32" t="s">
        <v>86</v>
      </c>
      <c r="D18306" s="33">
        <v>14040</v>
      </c>
    </row>
    <row r="18307" spans="1:4">
      <c r="A18307" s="32">
        <v>2020</v>
      </c>
      <c r="B18307" s="32" t="s">
        <v>15</v>
      </c>
      <c r="C18307" s="32" t="s">
        <v>87</v>
      </c>
      <c r="D18307" s="33">
        <v>13224</v>
      </c>
    </row>
    <row r="18308" spans="1:4">
      <c r="A18308" s="32">
        <v>2020</v>
      </c>
      <c r="B18308" s="32" t="s">
        <v>15</v>
      </c>
      <c r="C18308" s="32" t="s">
        <v>88</v>
      </c>
      <c r="D18308" s="33">
        <v>15907</v>
      </c>
    </row>
    <row r="18309" spans="1:4">
      <c r="A18309" s="32">
        <v>2020</v>
      </c>
      <c r="B18309" s="32" t="s">
        <v>15</v>
      </c>
      <c r="C18309" s="32" t="s">
        <v>89</v>
      </c>
      <c r="D18309" s="33">
        <v>9140</v>
      </c>
    </row>
    <row r="18310" spans="1:4">
      <c r="A18310" s="32">
        <v>2020</v>
      </c>
      <c r="B18310" s="32" t="s">
        <v>15</v>
      </c>
      <c r="C18310" s="32" t="s">
        <v>90</v>
      </c>
      <c r="D18310" s="33">
        <v>20208</v>
      </c>
    </row>
    <row r="18311" spans="1:4">
      <c r="A18311" s="32">
        <v>2020</v>
      </c>
      <c r="B18311" s="32" t="s">
        <v>15</v>
      </c>
      <c r="C18311" s="32" t="s">
        <v>91</v>
      </c>
      <c r="D18311" s="33">
        <v>9128</v>
      </c>
    </row>
    <row r="18312" spans="1:4">
      <c r="A18312" s="32">
        <v>2020</v>
      </c>
      <c r="B18312" s="32" t="s">
        <v>15</v>
      </c>
      <c r="C18312" s="32" t="s">
        <v>92</v>
      </c>
      <c r="D18312" s="33">
        <v>42419</v>
      </c>
    </row>
    <row r="18313" spans="1:4">
      <c r="A18313" s="32">
        <v>2020</v>
      </c>
      <c r="B18313" s="32" t="s">
        <v>15</v>
      </c>
      <c r="C18313" s="32" t="s">
        <v>93</v>
      </c>
      <c r="D18313" s="33">
        <v>13156</v>
      </c>
    </row>
    <row r="18314" spans="1:4">
      <c r="A18314" s="32">
        <v>2020</v>
      </c>
      <c r="B18314" s="32" t="s">
        <v>15</v>
      </c>
      <c r="C18314" s="32" t="s">
        <v>94</v>
      </c>
      <c r="D18314" s="33">
        <v>13604</v>
      </c>
    </row>
    <row r="18315" spans="1:4">
      <c r="A18315" s="32">
        <v>2020</v>
      </c>
      <c r="B18315" s="32" t="s">
        <v>15</v>
      </c>
      <c r="C18315" s="32" t="s">
        <v>95</v>
      </c>
      <c r="D18315" s="33">
        <v>26052</v>
      </c>
    </row>
    <row r="18316" spans="1:4">
      <c r="A18316" s="32">
        <v>2020</v>
      </c>
      <c r="B18316" s="32" t="s">
        <v>15</v>
      </c>
      <c r="C18316" s="32" t="s">
        <v>96</v>
      </c>
      <c r="D18316" s="33">
        <v>21011</v>
      </c>
    </row>
    <row r="18317" spans="1:4">
      <c r="A18317" s="32">
        <v>2020</v>
      </c>
      <c r="B18317" s="32" t="s">
        <v>15</v>
      </c>
      <c r="C18317" s="32" t="s">
        <v>97</v>
      </c>
      <c r="D18317" s="33">
        <v>17577</v>
      </c>
    </row>
    <row r="18318" spans="1:4">
      <c r="A18318" s="32">
        <v>2020</v>
      </c>
      <c r="B18318" s="32" t="s">
        <v>15</v>
      </c>
      <c r="C18318" s="32" t="s">
        <v>98</v>
      </c>
      <c r="D18318" s="33">
        <v>66353</v>
      </c>
    </row>
    <row r="18319" spans="1:4">
      <c r="A18319" s="32">
        <v>2020</v>
      </c>
      <c r="B18319" s="32" t="s">
        <v>15</v>
      </c>
      <c r="C18319" s="32" t="s">
        <v>99</v>
      </c>
      <c r="D18319" s="33">
        <v>2403</v>
      </c>
    </row>
    <row r="18320" spans="1:4">
      <c r="A18320" s="32">
        <v>2020</v>
      </c>
      <c r="B18320" s="32" t="s">
        <v>15</v>
      </c>
      <c r="C18320" s="32" t="s">
        <v>100</v>
      </c>
      <c r="D18320" s="33">
        <v>2418</v>
      </c>
    </row>
    <row r="18321" spans="1:4">
      <c r="A18321" s="32">
        <v>2020</v>
      </c>
      <c r="B18321" s="32" t="s">
        <v>15</v>
      </c>
      <c r="C18321" s="32" t="s">
        <v>101</v>
      </c>
      <c r="D18321" s="33">
        <v>1265</v>
      </c>
    </row>
    <row r="18322" spans="1:4">
      <c r="A18322" s="32">
        <v>2020</v>
      </c>
      <c r="B18322" s="32" t="s">
        <v>15</v>
      </c>
      <c r="C18322" s="32" t="s">
        <v>102</v>
      </c>
      <c r="D18322" s="33">
        <v>1444</v>
      </c>
    </row>
    <row r="18323" spans="1:4">
      <c r="A18323" s="32">
        <v>2020</v>
      </c>
      <c r="B18323" s="32" t="s">
        <v>15</v>
      </c>
      <c r="C18323" s="32" t="s">
        <v>103</v>
      </c>
      <c r="D18323" s="33">
        <v>1077</v>
      </c>
    </row>
    <row r="18324" spans="1:4">
      <c r="A18324" s="32">
        <v>2020</v>
      </c>
      <c r="B18324" s="32" t="s">
        <v>15</v>
      </c>
      <c r="C18324" s="32" t="s">
        <v>104</v>
      </c>
      <c r="D18324" s="33">
        <v>3064</v>
      </c>
    </row>
    <row r="18325" spans="1:4">
      <c r="A18325" s="32">
        <v>2020</v>
      </c>
      <c r="B18325" s="32" t="s">
        <v>15</v>
      </c>
      <c r="C18325" s="32" t="s">
        <v>105</v>
      </c>
      <c r="D18325" s="33">
        <v>5670</v>
      </c>
    </row>
    <row r="18326" spans="1:4">
      <c r="A18326" s="32">
        <v>2020</v>
      </c>
      <c r="B18326" s="32" t="s">
        <v>15</v>
      </c>
      <c r="C18326" s="32" t="s">
        <v>106</v>
      </c>
      <c r="D18326" s="33">
        <v>16937</v>
      </c>
    </row>
    <row r="18327" spans="1:4">
      <c r="A18327" s="32">
        <v>2020</v>
      </c>
      <c r="B18327" s="32" t="s">
        <v>15</v>
      </c>
      <c r="C18327" s="32" t="s">
        <v>107</v>
      </c>
      <c r="D18327" s="33">
        <v>9044</v>
      </c>
    </row>
    <row r="18328" spans="1:4">
      <c r="A18328" s="32">
        <v>2020</v>
      </c>
      <c r="B18328" s="32" t="s">
        <v>15</v>
      </c>
      <c r="C18328" s="32" t="s">
        <v>108</v>
      </c>
      <c r="D18328" s="33">
        <v>30813</v>
      </c>
    </row>
    <row r="18329" spans="1:4">
      <c r="A18329" s="32">
        <v>2020</v>
      </c>
      <c r="B18329" s="32" t="s">
        <v>15</v>
      </c>
      <c r="C18329" s="32" t="s">
        <v>109</v>
      </c>
      <c r="D18329" s="33">
        <v>3062</v>
      </c>
    </row>
    <row r="18330" spans="1:4">
      <c r="A18330" s="32">
        <v>2020</v>
      </c>
      <c r="B18330" s="32" t="s">
        <v>15</v>
      </c>
      <c r="C18330" s="32" t="s">
        <v>110</v>
      </c>
      <c r="D18330" s="33">
        <v>22157</v>
      </c>
    </row>
    <row r="18331" spans="1:4">
      <c r="A18331" s="32">
        <v>2020</v>
      </c>
      <c r="B18331" s="32" t="s">
        <v>15</v>
      </c>
      <c r="C18331" s="32" t="s">
        <v>111</v>
      </c>
      <c r="D18331" s="33">
        <v>5475</v>
      </c>
    </row>
    <row r="18332" spans="1:4">
      <c r="A18332" s="32">
        <v>2020</v>
      </c>
      <c r="B18332" s="32" t="s">
        <v>15</v>
      </c>
      <c r="C18332" s="32" t="s">
        <v>112</v>
      </c>
      <c r="D18332" s="33">
        <v>2217</v>
      </c>
    </row>
    <row r="18333" spans="1:4">
      <c r="A18333" s="32">
        <v>2020</v>
      </c>
      <c r="B18333" s="32" t="s">
        <v>15</v>
      </c>
      <c r="C18333" s="32" t="s">
        <v>113</v>
      </c>
      <c r="D18333" s="33">
        <v>68905</v>
      </c>
    </row>
    <row r="18334" spans="1:4">
      <c r="A18334" s="32">
        <v>2020</v>
      </c>
      <c r="B18334" s="32" t="s">
        <v>15</v>
      </c>
      <c r="C18334" s="32" t="s">
        <v>114</v>
      </c>
      <c r="D18334" s="33">
        <v>4075</v>
      </c>
    </row>
    <row r="18335" spans="1:4">
      <c r="A18335" s="32">
        <v>2020</v>
      </c>
      <c r="B18335" s="32" t="s">
        <v>15</v>
      </c>
      <c r="C18335" s="32" t="s">
        <v>115</v>
      </c>
      <c r="D18335" s="33">
        <v>3054</v>
      </c>
    </row>
    <row r="18336" spans="1:4">
      <c r="A18336" s="32">
        <v>2020</v>
      </c>
      <c r="B18336" s="32" t="s">
        <v>15</v>
      </c>
      <c r="C18336" s="32" t="s">
        <v>116</v>
      </c>
      <c r="D18336" s="33">
        <v>19151</v>
      </c>
    </row>
    <row r="18337" spans="1:4">
      <c r="A18337" s="32">
        <v>2020</v>
      </c>
      <c r="B18337" s="32" t="s">
        <v>15</v>
      </c>
      <c r="C18337" s="32" t="s">
        <v>117</v>
      </c>
      <c r="D18337" s="33">
        <v>5224</v>
      </c>
    </row>
    <row r="18338" spans="1:4">
      <c r="A18338" s="32">
        <v>2020</v>
      </c>
      <c r="B18338" s="32" t="s">
        <v>15</v>
      </c>
      <c r="C18338" s="32" t="s">
        <v>118</v>
      </c>
      <c r="D18338" s="33">
        <v>37906</v>
      </c>
    </row>
    <row r="18339" spans="1:4">
      <c r="A18339" s="32">
        <v>2020</v>
      </c>
      <c r="B18339" s="32" t="s">
        <v>15</v>
      </c>
      <c r="C18339" s="32" t="s">
        <v>119</v>
      </c>
      <c r="D18339" s="33">
        <v>0</v>
      </c>
    </row>
    <row r="18340" spans="1:4">
      <c r="A18340" s="32">
        <v>2020</v>
      </c>
      <c r="B18340" s="32" t="s">
        <v>15</v>
      </c>
      <c r="C18340" s="32" t="s">
        <v>120</v>
      </c>
      <c r="D18340" s="33">
        <v>103</v>
      </c>
    </row>
    <row r="18341" spans="1:4">
      <c r="A18341" s="32">
        <v>2020</v>
      </c>
      <c r="B18341" s="32" t="s">
        <v>15</v>
      </c>
      <c r="C18341" s="32" t="s">
        <v>121</v>
      </c>
      <c r="D18341" s="33">
        <v>303</v>
      </c>
    </row>
    <row r="18342" spans="1:4">
      <c r="A18342" s="32">
        <v>2020</v>
      </c>
      <c r="B18342" s="32" t="s">
        <v>15</v>
      </c>
      <c r="C18342" s="32" t="s">
        <v>122</v>
      </c>
      <c r="D18342" s="33">
        <v>0</v>
      </c>
    </row>
    <row r="18343" spans="1:4">
      <c r="A18343" s="32">
        <v>2020</v>
      </c>
      <c r="B18343" s="32" t="s">
        <v>15</v>
      </c>
      <c r="C18343" s="32" t="s">
        <v>123</v>
      </c>
      <c r="D18343" s="33">
        <v>672</v>
      </c>
    </row>
    <row r="18344" spans="1:4">
      <c r="A18344" s="32">
        <v>2020</v>
      </c>
      <c r="B18344" s="32" t="s">
        <v>15</v>
      </c>
      <c r="C18344" s="32" t="s">
        <v>124</v>
      </c>
      <c r="D18344" s="33">
        <v>0</v>
      </c>
    </row>
    <row r="18345" spans="1:4">
      <c r="A18345" s="32">
        <v>2020</v>
      </c>
      <c r="B18345" s="32" t="s">
        <v>15</v>
      </c>
      <c r="C18345" s="32" t="s">
        <v>125</v>
      </c>
      <c r="D18345" s="33">
        <v>0</v>
      </c>
    </row>
    <row r="18346" spans="1:4">
      <c r="A18346" s="32">
        <v>2020</v>
      </c>
      <c r="B18346" s="32" t="s">
        <v>15</v>
      </c>
      <c r="C18346" s="32" t="s">
        <v>126</v>
      </c>
      <c r="D18346" s="33">
        <v>185</v>
      </c>
    </row>
    <row r="18347" spans="1:4">
      <c r="A18347" s="32">
        <v>2020</v>
      </c>
      <c r="B18347" s="32" t="s">
        <v>15</v>
      </c>
      <c r="C18347" s="32" t="s">
        <v>127</v>
      </c>
      <c r="D18347" s="33">
        <v>0</v>
      </c>
    </row>
    <row r="18348" spans="1:4">
      <c r="A18348" s="32">
        <v>2020</v>
      </c>
      <c r="B18348" s="32" t="s">
        <v>15</v>
      </c>
      <c r="C18348" s="32" t="s">
        <v>128</v>
      </c>
      <c r="D18348" s="33">
        <v>307</v>
      </c>
    </row>
    <row r="18349" spans="1:4">
      <c r="A18349" s="32">
        <v>2020</v>
      </c>
      <c r="B18349" s="32" t="s">
        <v>15</v>
      </c>
      <c r="C18349" s="32" t="s">
        <v>129</v>
      </c>
      <c r="D18349" s="33">
        <v>0</v>
      </c>
    </row>
    <row r="18350" spans="1:4">
      <c r="A18350" s="32">
        <v>2020</v>
      </c>
      <c r="B18350" s="32" t="s">
        <v>15</v>
      </c>
      <c r="C18350" s="32" t="s">
        <v>130</v>
      </c>
      <c r="D18350" s="33">
        <v>40</v>
      </c>
    </row>
    <row r="18351" spans="1:4">
      <c r="A18351" s="32">
        <v>2020</v>
      </c>
      <c r="B18351" s="32" t="s">
        <v>15</v>
      </c>
      <c r="C18351" s="32" t="s">
        <v>131</v>
      </c>
      <c r="D18351" s="33">
        <v>15</v>
      </c>
    </row>
    <row r="18352" spans="1:4">
      <c r="A18352" s="32">
        <v>2020</v>
      </c>
      <c r="B18352" s="32" t="s">
        <v>15</v>
      </c>
      <c r="C18352" s="32" t="s">
        <v>132</v>
      </c>
      <c r="D18352" s="33">
        <v>16</v>
      </c>
    </row>
    <row r="18353" spans="1:14">
      <c r="A18353" s="32">
        <v>2020</v>
      </c>
      <c r="B18353" s="32" t="s">
        <v>15</v>
      </c>
      <c r="C18353" s="32" t="s">
        <v>133</v>
      </c>
      <c r="D18353" s="33">
        <v>246</v>
      </c>
    </row>
    <row r="18354" spans="1:14">
      <c r="A18354" s="32">
        <v>2020</v>
      </c>
      <c r="B18354" s="32" t="s">
        <v>15</v>
      </c>
      <c r="C18354" s="32" t="s">
        <v>134</v>
      </c>
      <c r="D18354" s="33">
        <v>6</v>
      </c>
    </row>
    <row r="18355" spans="1:14">
      <c r="A18355" s="32">
        <v>2020</v>
      </c>
      <c r="B18355" s="32" t="s">
        <v>15</v>
      </c>
      <c r="C18355" s="32" t="s">
        <v>135</v>
      </c>
      <c r="D18355" s="33">
        <v>0</v>
      </c>
    </row>
    <row r="18356" spans="1:14">
      <c r="A18356" s="32">
        <v>2020</v>
      </c>
      <c r="B18356" s="32" t="s">
        <v>15</v>
      </c>
      <c r="C18356" s="32" t="s">
        <v>136</v>
      </c>
      <c r="D18356" s="33">
        <v>8</v>
      </c>
    </row>
    <row r="18357" spans="1:14">
      <c r="A18357" s="32">
        <v>2020</v>
      </c>
      <c r="B18357" s="32" t="s">
        <v>15</v>
      </c>
      <c r="C18357" s="32" t="s">
        <v>137</v>
      </c>
      <c r="D18357" s="33">
        <v>0</v>
      </c>
    </row>
    <row r="18358" spans="1:14">
      <c r="A18358" s="32">
        <v>2020</v>
      </c>
      <c r="B18358" s="32" t="s">
        <v>15</v>
      </c>
      <c r="C18358" s="32" t="s">
        <v>138</v>
      </c>
      <c r="D18358" s="33">
        <v>0</v>
      </c>
    </row>
    <row r="18359" spans="1:14">
      <c r="A18359" s="32">
        <v>2020</v>
      </c>
      <c r="B18359" s="32" t="s">
        <v>15</v>
      </c>
      <c r="C18359" s="32" t="s">
        <v>139</v>
      </c>
      <c r="D18359" s="33">
        <v>0</v>
      </c>
    </row>
    <row r="18360" spans="1:14">
      <c r="A18360" s="32">
        <v>2020</v>
      </c>
      <c r="B18360" s="32" t="s">
        <v>15</v>
      </c>
      <c r="C18360" s="32" t="s">
        <v>140</v>
      </c>
      <c r="D18360" s="33">
        <v>113760</v>
      </c>
    </row>
    <row r="18361" spans="1:14">
      <c r="A18361" s="32">
        <v>2020</v>
      </c>
      <c r="B18361" s="32" t="s">
        <v>15</v>
      </c>
      <c r="C18361" s="32" t="s">
        <v>152</v>
      </c>
      <c r="D18361" s="33">
        <v>682</v>
      </c>
    </row>
    <row r="18362" spans="1:14">
      <c r="A18362" s="32">
        <v>2021</v>
      </c>
      <c r="B18362" s="32" t="s">
        <v>4</v>
      </c>
      <c r="C18362" s="32" t="s">
        <v>82</v>
      </c>
      <c r="D18362" s="33">
        <v>161858</v>
      </c>
      <c r="I18362" s="54"/>
    </row>
    <row r="18363" spans="1:14">
      <c r="A18363" s="32">
        <v>2021</v>
      </c>
      <c r="B18363" s="32" t="s">
        <v>4</v>
      </c>
      <c r="C18363" s="32" t="s">
        <v>83</v>
      </c>
      <c r="D18363" s="33">
        <v>11398</v>
      </c>
      <c r="I18363" s="54"/>
    </row>
    <row r="18364" spans="1:14">
      <c r="A18364" s="32">
        <v>2021</v>
      </c>
      <c r="B18364" s="32" t="s">
        <v>4</v>
      </c>
      <c r="C18364" s="32" t="s">
        <v>84</v>
      </c>
      <c r="D18364" s="33">
        <v>77900</v>
      </c>
      <c r="I18364" s="54"/>
    </row>
    <row r="18365" spans="1:14">
      <c r="A18365" s="32">
        <v>2021</v>
      </c>
      <c r="B18365" s="32" t="s">
        <v>4</v>
      </c>
      <c r="C18365" s="32" t="s">
        <v>85</v>
      </c>
      <c r="D18365" s="33">
        <v>13511</v>
      </c>
      <c r="I18365" s="54"/>
    </row>
    <row r="18366" spans="1:14">
      <c r="A18366" s="32">
        <v>2021</v>
      </c>
      <c r="B18366" s="32" t="s">
        <v>4</v>
      </c>
      <c r="C18366" s="32" t="s">
        <v>86</v>
      </c>
      <c r="D18366" s="33">
        <v>16719</v>
      </c>
      <c r="I18366" s="54"/>
      <c r="N18366" s="54"/>
    </row>
    <row r="18367" spans="1:14">
      <c r="A18367" s="32">
        <v>2021</v>
      </c>
      <c r="B18367" s="32" t="s">
        <v>4</v>
      </c>
      <c r="C18367" s="32" t="s">
        <v>87</v>
      </c>
      <c r="D18367" s="33">
        <v>13929</v>
      </c>
      <c r="I18367" s="54"/>
      <c r="N18367" s="54"/>
    </row>
    <row r="18368" spans="1:14">
      <c r="A18368" s="32">
        <v>2021</v>
      </c>
      <c r="B18368" s="32" t="s">
        <v>4</v>
      </c>
      <c r="C18368" s="32" t="s">
        <v>88</v>
      </c>
      <c r="D18368" s="33">
        <v>17228</v>
      </c>
      <c r="I18368" s="54"/>
      <c r="N18368" s="54"/>
    </row>
    <row r="18369" spans="1:16">
      <c r="A18369" s="32">
        <v>2021</v>
      </c>
      <c r="B18369" s="32" t="s">
        <v>4</v>
      </c>
      <c r="C18369" s="32" t="s">
        <v>89</v>
      </c>
      <c r="D18369" s="33">
        <v>9956</v>
      </c>
      <c r="I18369" s="54"/>
      <c r="N18369" s="54"/>
    </row>
    <row r="18370" spans="1:16">
      <c r="A18370" s="32">
        <v>2021</v>
      </c>
      <c r="B18370" s="32" t="s">
        <v>4</v>
      </c>
      <c r="C18370" s="32" t="s">
        <v>90</v>
      </c>
      <c r="D18370" s="33">
        <v>26296</v>
      </c>
      <c r="I18370" s="54"/>
      <c r="N18370" s="54"/>
    </row>
    <row r="18371" spans="1:16">
      <c r="A18371" s="32">
        <v>2021</v>
      </c>
      <c r="B18371" s="32" t="s">
        <v>4</v>
      </c>
      <c r="C18371" s="32" t="s">
        <v>91</v>
      </c>
      <c r="D18371" s="33">
        <v>10133</v>
      </c>
      <c r="I18371" s="54"/>
      <c r="N18371" s="54"/>
    </row>
    <row r="18372" spans="1:16">
      <c r="A18372" s="32">
        <v>2021</v>
      </c>
      <c r="B18372" s="32" t="s">
        <v>4</v>
      </c>
      <c r="C18372" s="32" t="s">
        <v>92</v>
      </c>
      <c r="D18372" s="33">
        <v>48887</v>
      </c>
      <c r="I18372" s="54"/>
      <c r="N18372" s="54"/>
    </row>
    <row r="18373" spans="1:16">
      <c r="A18373" s="32">
        <v>2021</v>
      </c>
      <c r="B18373" s="32" t="s">
        <v>4</v>
      </c>
      <c r="C18373" s="32" t="s">
        <v>93</v>
      </c>
      <c r="D18373" s="33">
        <v>13948</v>
      </c>
      <c r="I18373" s="54"/>
      <c r="N18373" s="54"/>
    </row>
    <row r="18374" spans="1:16">
      <c r="A18374" s="32">
        <v>2021</v>
      </c>
      <c r="B18374" s="32" t="s">
        <v>4</v>
      </c>
      <c r="C18374" s="32" t="s">
        <v>94</v>
      </c>
      <c r="D18374" s="33">
        <v>13576</v>
      </c>
      <c r="I18374" s="54"/>
      <c r="M18374" s="54"/>
    </row>
    <row r="18375" spans="1:16">
      <c r="A18375" s="32">
        <v>2021</v>
      </c>
      <c r="B18375" s="32" t="s">
        <v>4</v>
      </c>
      <c r="C18375" s="32" t="s">
        <v>95</v>
      </c>
      <c r="D18375" s="33">
        <v>31380</v>
      </c>
      <c r="I18375" s="54"/>
      <c r="N18375" s="54"/>
      <c r="O18375" s="54"/>
      <c r="P18375" s="54"/>
    </row>
    <row r="18376" spans="1:16">
      <c r="A18376" s="32">
        <v>2021</v>
      </c>
      <c r="B18376" s="32" t="s">
        <v>4</v>
      </c>
      <c r="C18376" s="32" t="s">
        <v>96</v>
      </c>
      <c r="D18376" s="33">
        <v>24507</v>
      </c>
      <c r="I18376" s="54"/>
      <c r="N18376" s="54"/>
    </row>
    <row r="18377" spans="1:16">
      <c r="A18377" s="32">
        <v>2021</v>
      </c>
      <c r="B18377" s="32" t="s">
        <v>4</v>
      </c>
      <c r="C18377" s="32" t="s">
        <v>97</v>
      </c>
      <c r="D18377" s="33">
        <v>20518</v>
      </c>
      <c r="I18377" s="54"/>
      <c r="N18377" s="54"/>
    </row>
    <row r="18378" spans="1:16">
      <c r="A18378" s="32">
        <v>2021</v>
      </c>
      <c r="B18378" s="32" t="s">
        <v>4</v>
      </c>
      <c r="C18378" s="32" t="s">
        <v>98</v>
      </c>
      <c r="D18378" s="33">
        <v>77974</v>
      </c>
      <c r="I18378" s="54"/>
      <c r="N18378" s="54"/>
    </row>
    <row r="18379" spans="1:16">
      <c r="A18379" s="32">
        <v>2021</v>
      </c>
      <c r="B18379" s="32" t="s">
        <v>4</v>
      </c>
      <c r="C18379" s="32" t="s">
        <v>99</v>
      </c>
      <c r="D18379" s="33">
        <v>2458</v>
      </c>
      <c r="I18379" s="54"/>
      <c r="N18379" s="54"/>
    </row>
    <row r="18380" spans="1:16">
      <c r="A18380" s="32">
        <v>2021</v>
      </c>
      <c r="B18380" s="32" t="s">
        <v>4</v>
      </c>
      <c r="C18380" s="32" t="s">
        <v>100</v>
      </c>
      <c r="D18380" s="33">
        <v>2379</v>
      </c>
      <c r="I18380" s="54"/>
      <c r="N18380" s="54"/>
    </row>
    <row r="18381" spans="1:16">
      <c r="A18381" s="32">
        <v>2021</v>
      </c>
      <c r="B18381" s="32" t="s">
        <v>4</v>
      </c>
      <c r="C18381" s="32" t="s">
        <v>101</v>
      </c>
      <c r="D18381" s="33">
        <v>1414</v>
      </c>
      <c r="I18381" s="54"/>
      <c r="N18381" s="54"/>
    </row>
    <row r="18382" spans="1:16">
      <c r="A18382" s="32">
        <v>2021</v>
      </c>
      <c r="B18382" s="32" t="s">
        <v>4</v>
      </c>
      <c r="C18382" s="32" t="s">
        <v>102</v>
      </c>
      <c r="D18382" s="33">
        <v>1612</v>
      </c>
      <c r="I18382" s="54"/>
      <c r="N18382" s="54"/>
    </row>
    <row r="18383" spans="1:16">
      <c r="A18383" s="32">
        <v>2021</v>
      </c>
      <c r="B18383" s="32" t="s">
        <v>4</v>
      </c>
      <c r="C18383" s="32" t="s">
        <v>103</v>
      </c>
      <c r="D18383" s="33">
        <v>1061</v>
      </c>
      <c r="I18383" s="54"/>
      <c r="N18383" s="54"/>
    </row>
    <row r="18384" spans="1:16">
      <c r="A18384" s="32">
        <v>2021</v>
      </c>
      <c r="B18384" s="32" t="s">
        <v>4</v>
      </c>
      <c r="C18384" s="32" t="s">
        <v>104</v>
      </c>
      <c r="D18384" s="33">
        <v>3319</v>
      </c>
      <c r="I18384" s="54"/>
      <c r="N18384" s="54"/>
    </row>
    <row r="18385" spans="1:14">
      <c r="A18385" s="32">
        <v>2021</v>
      </c>
      <c r="B18385" s="32" t="s">
        <v>4</v>
      </c>
      <c r="C18385" s="32" t="s">
        <v>105</v>
      </c>
      <c r="D18385" s="33">
        <v>9376</v>
      </c>
      <c r="I18385" s="54"/>
      <c r="N18385" s="54"/>
    </row>
    <row r="18386" spans="1:14">
      <c r="A18386" s="32">
        <v>2021</v>
      </c>
      <c r="B18386" s="32" t="s">
        <v>4</v>
      </c>
      <c r="C18386" s="32" t="s">
        <v>106</v>
      </c>
      <c r="D18386" s="33">
        <v>23162</v>
      </c>
      <c r="I18386" s="54"/>
      <c r="N18386" s="54"/>
    </row>
    <row r="18387" spans="1:14">
      <c r="A18387" s="32">
        <v>2021</v>
      </c>
      <c r="B18387" s="32" t="s">
        <v>4</v>
      </c>
      <c r="C18387" s="32" t="s">
        <v>107</v>
      </c>
      <c r="D18387" s="33">
        <v>10880</v>
      </c>
      <c r="I18387" s="54"/>
      <c r="N18387" s="54"/>
    </row>
    <row r="18388" spans="1:14">
      <c r="A18388" s="32">
        <v>2021</v>
      </c>
      <c r="B18388" s="32" t="s">
        <v>4</v>
      </c>
      <c r="C18388" s="32" t="s">
        <v>108</v>
      </c>
      <c r="D18388" s="33">
        <v>31155</v>
      </c>
      <c r="I18388" s="54"/>
      <c r="N18388" s="54"/>
    </row>
    <row r="18389" spans="1:14">
      <c r="A18389" s="32">
        <v>2021</v>
      </c>
      <c r="B18389" s="32" t="s">
        <v>4</v>
      </c>
      <c r="C18389" s="32" t="s">
        <v>109</v>
      </c>
      <c r="D18389" s="33">
        <v>4750</v>
      </c>
      <c r="I18389" s="54"/>
      <c r="N18389" s="54"/>
    </row>
    <row r="18390" spans="1:14">
      <c r="A18390" s="32">
        <v>2021</v>
      </c>
      <c r="B18390" s="32" t="s">
        <v>4</v>
      </c>
      <c r="C18390" s="32" t="s">
        <v>110</v>
      </c>
      <c r="D18390" s="33">
        <v>34394</v>
      </c>
      <c r="I18390" s="54"/>
      <c r="N18390" s="54"/>
    </row>
    <row r="18391" spans="1:14">
      <c r="A18391" s="32">
        <v>2021</v>
      </c>
      <c r="B18391" s="32" t="s">
        <v>4</v>
      </c>
      <c r="C18391" s="32" t="s">
        <v>111</v>
      </c>
      <c r="D18391" s="33">
        <v>6497</v>
      </c>
      <c r="I18391" s="54"/>
      <c r="N18391" s="54"/>
    </row>
    <row r="18392" spans="1:14">
      <c r="A18392" s="32">
        <v>2021</v>
      </c>
      <c r="B18392" s="32" t="s">
        <v>4</v>
      </c>
      <c r="C18392" s="32" t="s">
        <v>112</v>
      </c>
      <c r="D18392" s="33">
        <v>2225</v>
      </c>
      <c r="I18392" s="54"/>
      <c r="N18392" s="54"/>
    </row>
    <row r="18393" spans="1:14">
      <c r="A18393" s="32">
        <v>2021</v>
      </c>
      <c r="B18393" s="32" t="s">
        <v>4</v>
      </c>
      <c r="C18393" s="32" t="s">
        <v>113</v>
      </c>
      <c r="D18393" s="33">
        <v>56674</v>
      </c>
      <c r="I18393" s="54"/>
      <c r="N18393" s="54"/>
    </row>
    <row r="18394" spans="1:14">
      <c r="A18394" s="32">
        <v>2021</v>
      </c>
      <c r="B18394" s="32" t="s">
        <v>4</v>
      </c>
      <c r="C18394" s="32" t="s">
        <v>114</v>
      </c>
      <c r="D18394" s="33">
        <v>4572</v>
      </c>
      <c r="I18394" s="54"/>
      <c r="N18394" s="54"/>
    </row>
    <row r="18395" spans="1:14">
      <c r="A18395" s="32">
        <v>2021</v>
      </c>
      <c r="B18395" s="32" t="s">
        <v>4</v>
      </c>
      <c r="C18395" s="32" t="s">
        <v>115</v>
      </c>
      <c r="D18395" s="33">
        <v>3594</v>
      </c>
      <c r="I18395" s="54"/>
      <c r="N18395" s="54"/>
    </row>
    <row r="18396" spans="1:14">
      <c r="A18396" s="32">
        <v>2021</v>
      </c>
      <c r="B18396" s="32" t="s">
        <v>4</v>
      </c>
      <c r="C18396" s="32" t="s">
        <v>116</v>
      </c>
      <c r="D18396" s="33">
        <v>22883</v>
      </c>
      <c r="I18396" s="54"/>
      <c r="N18396" s="54"/>
    </row>
    <row r="18397" spans="1:14">
      <c r="A18397" s="32">
        <v>2021</v>
      </c>
      <c r="B18397" s="32" t="s">
        <v>4</v>
      </c>
      <c r="C18397" s="32" t="s">
        <v>117</v>
      </c>
      <c r="D18397" s="33">
        <v>6400</v>
      </c>
      <c r="I18397" s="54"/>
      <c r="N18397" s="54"/>
    </row>
    <row r="18398" spans="1:14">
      <c r="A18398" s="32">
        <v>2021</v>
      </c>
      <c r="B18398" s="32" t="s">
        <v>4</v>
      </c>
      <c r="C18398" s="32" t="s">
        <v>118</v>
      </c>
      <c r="D18398" s="33">
        <v>50544</v>
      </c>
      <c r="I18398" s="54"/>
      <c r="N18398" s="54"/>
    </row>
    <row r="18399" spans="1:14">
      <c r="A18399" s="32">
        <v>2021</v>
      </c>
      <c r="B18399" s="32" t="s">
        <v>4</v>
      </c>
      <c r="C18399" s="32" t="s">
        <v>119</v>
      </c>
      <c r="D18399" s="33">
        <v>0</v>
      </c>
      <c r="N18399" s="54"/>
    </row>
    <row r="18400" spans="1:14">
      <c r="A18400" s="32">
        <v>2021</v>
      </c>
      <c r="B18400" s="32" t="s">
        <v>4</v>
      </c>
      <c r="C18400" s="32" t="s">
        <v>120</v>
      </c>
      <c r="D18400" s="33">
        <v>81</v>
      </c>
      <c r="I18400" s="54"/>
      <c r="N18400" s="54"/>
    </row>
    <row r="18401" spans="1:14">
      <c r="A18401" s="32">
        <v>2021</v>
      </c>
      <c r="B18401" s="32" t="s">
        <v>4</v>
      </c>
      <c r="C18401" s="32" t="s">
        <v>121</v>
      </c>
      <c r="D18401" s="33">
        <v>272</v>
      </c>
      <c r="I18401" s="54"/>
      <c r="N18401" s="54"/>
    </row>
    <row r="18402" spans="1:14">
      <c r="A18402" s="32">
        <v>2021</v>
      </c>
      <c r="B18402" s="32" t="s">
        <v>4</v>
      </c>
      <c r="C18402" s="32" t="s">
        <v>122</v>
      </c>
      <c r="D18402" s="33">
        <v>6</v>
      </c>
      <c r="I18402" s="54"/>
      <c r="N18402" s="54"/>
    </row>
    <row r="18403" spans="1:14">
      <c r="A18403" s="32">
        <v>2021</v>
      </c>
      <c r="B18403" s="32" t="s">
        <v>4</v>
      </c>
      <c r="C18403" s="32" t="s">
        <v>123</v>
      </c>
      <c r="D18403" s="33">
        <v>625</v>
      </c>
      <c r="I18403" s="54"/>
    </row>
    <row r="18404" spans="1:14">
      <c r="A18404" s="32">
        <v>2021</v>
      </c>
      <c r="B18404" s="32" t="s">
        <v>4</v>
      </c>
      <c r="C18404" s="32" t="s">
        <v>124</v>
      </c>
      <c r="D18404" s="33">
        <v>0</v>
      </c>
    </row>
    <row r="18405" spans="1:14">
      <c r="A18405" s="32">
        <v>2021</v>
      </c>
      <c r="B18405" s="32" t="s">
        <v>4</v>
      </c>
      <c r="C18405" s="32" t="s">
        <v>125</v>
      </c>
      <c r="D18405" s="33">
        <v>0</v>
      </c>
    </row>
    <row r="18406" spans="1:14">
      <c r="A18406" s="32">
        <v>2021</v>
      </c>
      <c r="B18406" s="32" t="s">
        <v>4</v>
      </c>
      <c r="C18406" s="32" t="s">
        <v>126</v>
      </c>
      <c r="D18406" s="33">
        <v>164</v>
      </c>
      <c r="I18406" s="54"/>
    </row>
    <row r="18407" spans="1:14">
      <c r="A18407" s="32">
        <v>2021</v>
      </c>
      <c r="B18407" s="32" t="s">
        <v>4</v>
      </c>
      <c r="C18407" s="32" t="s">
        <v>127</v>
      </c>
      <c r="D18407" s="33">
        <v>0</v>
      </c>
    </row>
    <row r="18408" spans="1:14">
      <c r="A18408" s="32">
        <v>2021</v>
      </c>
      <c r="B18408" s="32" t="s">
        <v>4</v>
      </c>
      <c r="C18408" s="32" t="s">
        <v>128</v>
      </c>
      <c r="D18408" s="33">
        <v>364</v>
      </c>
      <c r="I18408" s="54"/>
    </row>
    <row r="18409" spans="1:14">
      <c r="A18409" s="32">
        <v>2021</v>
      </c>
      <c r="B18409" s="32" t="s">
        <v>4</v>
      </c>
      <c r="C18409" s="32" t="s">
        <v>129</v>
      </c>
      <c r="D18409" s="33">
        <v>0</v>
      </c>
    </row>
    <row r="18410" spans="1:14">
      <c r="A18410" s="32">
        <v>2021</v>
      </c>
      <c r="B18410" s="32" t="s">
        <v>4</v>
      </c>
      <c r="C18410" s="32" t="s">
        <v>130</v>
      </c>
      <c r="D18410" s="33">
        <v>43</v>
      </c>
      <c r="I18410" s="54"/>
      <c r="N18410" s="54"/>
    </row>
    <row r="18411" spans="1:14">
      <c r="A18411" s="32">
        <v>2021</v>
      </c>
      <c r="B18411" s="32" t="s">
        <v>4</v>
      </c>
      <c r="C18411" s="32" t="s">
        <v>131</v>
      </c>
      <c r="D18411" s="33">
        <v>28</v>
      </c>
      <c r="I18411" s="54"/>
      <c r="N18411" s="54"/>
    </row>
    <row r="18412" spans="1:14">
      <c r="A18412" s="32">
        <v>2021</v>
      </c>
      <c r="B18412" s="32" t="s">
        <v>4</v>
      </c>
      <c r="C18412" s="32" t="s">
        <v>132</v>
      </c>
      <c r="D18412" s="33">
        <v>32</v>
      </c>
      <c r="I18412" s="54"/>
    </row>
    <row r="18413" spans="1:14">
      <c r="A18413" s="32">
        <v>2021</v>
      </c>
      <c r="B18413" s="32" t="s">
        <v>4</v>
      </c>
      <c r="C18413" s="32" t="s">
        <v>133</v>
      </c>
      <c r="D18413" s="33">
        <v>193</v>
      </c>
      <c r="I18413" s="54"/>
    </row>
    <row r="18414" spans="1:14">
      <c r="A18414" s="32">
        <v>2021</v>
      </c>
      <c r="B18414" s="32" t="s">
        <v>4</v>
      </c>
      <c r="C18414" s="32" t="s">
        <v>134</v>
      </c>
      <c r="D18414" s="33">
        <v>0</v>
      </c>
      <c r="I18414" s="54"/>
    </row>
    <row r="18415" spans="1:14">
      <c r="A18415" s="32">
        <v>2021</v>
      </c>
      <c r="B18415" s="32" t="s">
        <v>4</v>
      </c>
      <c r="C18415" s="32" t="s">
        <v>135</v>
      </c>
      <c r="D18415" s="33">
        <v>0</v>
      </c>
    </row>
    <row r="18416" spans="1:14">
      <c r="A18416" s="32">
        <v>2021</v>
      </c>
      <c r="B18416" s="32" t="s">
        <v>4</v>
      </c>
      <c r="C18416" s="32" t="s">
        <v>136</v>
      </c>
      <c r="D18416" s="33">
        <v>11</v>
      </c>
      <c r="I18416" s="54"/>
    </row>
    <row r="18417" spans="1:9">
      <c r="A18417" s="32">
        <v>2021</v>
      </c>
      <c r="B18417" s="32" t="s">
        <v>4</v>
      </c>
      <c r="C18417" s="32" t="s">
        <v>137</v>
      </c>
      <c r="D18417" s="33">
        <v>4</v>
      </c>
      <c r="I18417" s="54"/>
    </row>
    <row r="18418" spans="1:9">
      <c r="A18418" s="32">
        <v>2021</v>
      </c>
      <c r="B18418" s="32" t="s">
        <v>4</v>
      </c>
      <c r="C18418" s="32" t="s">
        <v>138</v>
      </c>
      <c r="D18418" s="33">
        <v>0</v>
      </c>
    </row>
    <row r="18419" spans="1:9">
      <c r="A18419" s="32">
        <v>2021</v>
      </c>
      <c r="B18419" s="32" t="s">
        <v>4</v>
      </c>
      <c r="C18419" s="32" t="s">
        <v>139</v>
      </c>
      <c r="D18419" s="33">
        <v>0</v>
      </c>
    </row>
    <row r="18420" spans="1:9">
      <c r="A18420" s="32">
        <v>2021</v>
      </c>
      <c r="B18420" s="32" t="s">
        <v>4</v>
      </c>
      <c r="C18420" s="32" t="s">
        <v>140</v>
      </c>
      <c r="D18420" s="33">
        <v>109203</v>
      </c>
      <c r="I18420" s="54"/>
    </row>
    <row r="18421" spans="1:9">
      <c r="A18421" s="32">
        <v>2021</v>
      </c>
      <c r="B18421" s="32" t="s">
        <v>4</v>
      </c>
      <c r="C18421" s="32" t="s">
        <v>141</v>
      </c>
      <c r="D18421" s="33">
        <v>1063</v>
      </c>
    </row>
    <row r="18422" spans="1:9">
      <c r="A18422" s="32">
        <v>2021</v>
      </c>
      <c r="B18422" s="32" t="s">
        <v>5</v>
      </c>
      <c r="C18422" s="32" t="s">
        <v>82</v>
      </c>
      <c r="D18422" s="33">
        <v>178440</v>
      </c>
    </row>
    <row r="18423" spans="1:9">
      <c r="A18423" s="32">
        <v>2021</v>
      </c>
      <c r="B18423" s="32" t="s">
        <v>5</v>
      </c>
      <c r="C18423" s="32" t="s">
        <v>83</v>
      </c>
      <c r="D18423" s="33">
        <v>12891</v>
      </c>
    </row>
    <row r="18424" spans="1:9">
      <c r="A18424" s="32">
        <v>2021</v>
      </c>
      <c r="B18424" s="32" t="s">
        <v>5</v>
      </c>
      <c r="C18424" s="32" t="s">
        <v>84</v>
      </c>
      <c r="D18424" s="33">
        <v>91898</v>
      </c>
    </row>
    <row r="18425" spans="1:9">
      <c r="A18425" s="32">
        <v>2021</v>
      </c>
      <c r="B18425" s="32" t="s">
        <v>5</v>
      </c>
      <c r="C18425" s="32" t="s">
        <v>85</v>
      </c>
      <c r="D18425" s="33">
        <v>16037</v>
      </c>
    </row>
    <row r="18426" spans="1:9">
      <c r="A18426" s="32">
        <v>2021</v>
      </c>
      <c r="B18426" s="32" t="s">
        <v>5</v>
      </c>
      <c r="C18426" s="32" t="s">
        <v>86</v>
      </c>
      <c r="D18426" s="33">
        <v>17064</v>
      </c>
    </row>
    <row r="18427" spans="1:9">
      <c r="A18427" s="32">
        <v>2021</v>
      </c>
      <c r="B18427" s="32" t="s">
        <v>5</v>
      </c>
      <c r="C18427" s="32" t="s">
        <v>87</v>
      </c>
      <c r="D18427" s="33">
        <v>16585</v>
      </c>
    </row>
    <row r="18428" spans="1:9">
      <c r="A18428" s="32">
        <v>2021</v>
      </c>
      <c r="B18428" s="32" t="s">
        <v>5</v>
      </c>
      <c r="C18428" s="32" t="s">
        <v>88</v>
      </c>
      <c r="D18428" s="33">
        <v>20345</v>
      </c>
    </row>
    <row r="18429" spans="1:9">
      <c r="A18429" s="32">
        <v>2021</v>
      </c>
      <c r="B18429" s="32" t="s">
        <v>5</v>
      </c>
      <c r="C18429" s="32" t="s">
        <v>89</v>
      </c>
      <c r="D18429" s="33">
        <v>10601</v>
      </c>
    </row>
    <row r="18430" spans="1:9">
      <c r="A18430" s="32">
        <v>2021</v>
      </c>
      <c r="B18430" s="32" t="s">
        <v>5</v>
      </c>
      <c r="C18430" s="32" t="s">
        <v>90</v>
      </c>
      <c r="D18430" s="33">
        <v>28246</v>
      </c>
    </row>
    <row r="18431" spans="1:9">
      <c r="A18431" s="32">
        <v>2021</v>
      </c>
      <c r="B18431" s="32" t="s">
        <v>5</v>
      </c>
      <c r="C18431" s="32" t="s">
        <v>91</v>
      </c>
      <c r="D18431" s="33">
        <v>11524</v>
      </c>
    </row>
    <row r="18432" spans="1:9">
      <c r="A18432" s="32">
        <v>2021</v>
      </c>
      <c r="B18432" s="32" t="s">
        <v>5</v>
      </c>
      <c r="C18432" s="32" t="s">
        <v>92</v>
      </c>
      <c r="D18432" s="33">
        <v>54417</v>
      </c>
    </row>
    <row r="18433" spans="1:4">
      <c r="A18433" s="32">
        <v>2021</v>
      </c>
      <c r="B18433" s="32" t="s">
        <v>5</v>
      </c>
      <c r="C18433" s="32" t="s">
        <v>93</v>
      </c>
      <c r="D18433" s="33">
        <v>15829</v>
      </c>
    </row>
    <row r="18434" spans="1:4">
      <c r="A18434" s="32">
        <v>2021</v>
      </c>
      <c r="B18434" s="32" t="s">
        <v>5</v>
      </c>
      <c r="C18434" s="32" t="s">
        <v>94</v>
      </c>
      <c r="D18434" s="33">
        <v>12360</v>
      </c>
    </row>
    <row r="18435" spans="1:4">
      <c r="A18435" s="32">
        <v>2021</v>
      </c>
      <c r="B18435" s="32" t="s">
        <v>5</v>
      </c>
      <c r="C18435" s="32" t="s">
        <v>95</v>
      </c>
      <c r="D18435" s="33">
        <v>34539</v>
      </c>
    </row>
    <row r="18436" spans="1:4">
      <c r="A18436" s="32">
        <v>2021</v>
      </c>
      <c r="B18436" s="32" t="s">
        <v>5</v>
      </c>
      <c r="C18436" s="32" t="s">
        <v>96</v>
      </c>
      <c r="D18436" s="33">
        <v>27688</v>
      </c>
    </row>
    <row r="18437" spans="1:4">
      <c r="A18437" s="32">
        <v>2021</v>
      </c>
      <c r="B18437" s="32" t="s">
        <v>5</v>
      </c>
      <c r="C18437" s="32" t="s">
        <v>97</v>
      </c>
      <c r="D18437" s="33">
        <v>21356</v>
      </c>
    </row>
    <row r="18438" spans="1:4">
      <c r="A18438" s="32">
        <v>2021</v>
      </c>
      <c r="B18438" s="32" t="s">
        <v>5</v>
      </c>
      <c r="C18438" s="32" t="s">
        <v>98</v>
      </c>
      <c r="D18438" s="33">
        <v>92719</v>
      </c>
    </row>
    <row r="18439" spans="1:4">
      <c r="A18439" s="32">
        <v>2021</v>
      </c>
      <c r="B18439" s="32" t="s">
        <v>5</v>
      </c>
      <c r="C18439" s="32" t="s">
        <v>99</v>
      </c>
      <c r="D18439" s="33">
        <v>2979</v>
      </c>
    </row>
    <row r="18440" spans="1:4">
      <c r="A18440" s="32">
        <v>2021</v>
      </c>
      <c r="B18440" s="32" t="s">
        <v>5</v>
      </c>
      <c r="C18440" s="32" t="s">
        <v>100</v>
      </c>
      <c r="D18440" s="33">
        <v>2772</v>
      </c>
    </row>
    <row r="18441" spans="1:4">
      <c r="A18441" s="32">
        <v>2021</v>
      </c>
      <c r="B18441" s="32" t="s">
        <v>5</v>
      </c>
      <c r="C18441" s="32" t="s">
        <v>101</v>
      </c>
      <c r="D18441" s="33">
        <v>1579</v>
      </c>
    </row>
    <row r="18442" spans="1:4">
      <c r="A18442" s="32">
        <v>2021</v>
      </c>
      <c r="B18442" s="32" t="s">
        <v>5</v>
      </c>
      <c r="C18442" s="32" t="s">
        <v>102</v>
      </c>
      <c r="D18442" s="33">
        <v>1769</v>
      </c>
    </row>
    <row r="18443" spans="1:4">
      <c r="A18443" s="32">
        <v>2021</v>
      </c>
      <c r="B18443" s="32" t="s">
        <v>5</v>
      </c>
      <c r="C18443" s="32" t="s">
        <v>103</v>
      </c>
      <c r="D18443" s="33">
        <v>1166</v>
      </c>
    </row>
    <row r="18444" spans="1:4">
      <c r="A18444" s="32">
        <v>2021</v>
      </c>
      <c r="B18444" s="32" t="s">
        <v>5</v>
      </c>
      <c r="C18444" s="32" t="s">
        <v>104</v>
      </c>
      <c r="D18444" s="33">
        <v>3800</v>
      </c>
    </row>
    <row r="18445" spans="1:4">
      <c r="A18445" s="32">
        <v>2021</v>
      </c>
      <c r="B18445" s="32" t="s">
        <v>5</v>
      </c>
      <c r="C18445" s="32" t="s">
        <v>105</v>
      </c>
      <c r="D18445" s="33">
        <v>9799</v>
      </c>
    </row>
    <row r="18446" spans="1:4">
      <c r="A18446" s="32">
        <v>2021</v>
      </c>
      <c r="B18446" s="32" t="s">
        <v>5</v>
      </c>
      <c r="C18446" s="32" t="s">
        <v>106</v>
      </c>
      <c r="D18446" s="33">
        <v>24240</v>
      </c>
    </row>
    <row r="18447" spans="1:4">
      <c r="A18447" s="32">
        <v>2021</v>
      </c>
      <c r="B18447" s="32" t="s">
        <v>5</v>
      </c>
      <c r="C18447" s="32" t="s">
        <v>107</v>
      </c>
      <c r="D18447" s="33">
        <v>12080</v>
      </c>
    </row>
    <row r="18448" spans="1:4">
      <c r="A18448" s="32">
        <v>2021</v>
      </c>
      <c r="B18448" s="32" t="s">
        <v>5</v>
      </c>
      <c r="C18448" s="32" t="s">
        <v>108</v>
      </c>
      <c r="D18448" s="33">
        <v>36654</v>
      </c>
    </row>
    <row r="18449" spans="1:4">
      <c r="A18449" s="32">
        <v>2021</v>
      </c>
      <c r="B18449" s="32" t="s">
        <v>5</v>
      </c>
      <c r="C18449" s="32" t="s">
        <v>109</v>
      </c>
      <c r="D18449" s="33">
        <v>5435</v>
      </c>
    </row>
    <row r="18450" spans="1:4">
      <c r="A18450" s="32">
        <v>2021</v>
      </c>
      <c r="B18450" s="32" t="s">
        <v>5</v>
      </c>
      <c r="C18450" s="32" t="s">
        <v>110</v>
      </c>
      <c r="D18450" s="33">
        <v>36082</v>
      </c>
    </row>
    <row r="18451" spans="1:4">
      <c r="A18451" s="32">
        <v>2021</v>
      </c>
      <c r="B18451" s="32" t="s">
        <v>5</v>
      </c>
      <c r="C18451" s="32" t="s">
        <v>111</v>
      </c>
      <c r="D18451" s="33">
        <v>7767</v>
      </c>
    </row>
    <row r="18452" spans="1:4">
      <c r="A18452" s="32">
        <v>2021</v>
      </c>
      <c r="B18452" s="32" t="s">
        <v>5</v>
      </c>
      <c r="C18452" s="32" t="s">
        <v>112</v>
      </c>
      <c r="D18452" s="33">
        <v>0</v>
      </c>
    </row>
    <row r="18453" spans="1:4">
      <c r="A18453" s="32">
        <v>2021</v>
      </c>
      <c r="B18453" s="32" t="s">
        <v>5</v>
      </c>
      <c r="C18453" s="32" t="s">
        <v>113</v>
      </c>
      <c r="D18453" s="33">
        <v>60005</v>
      </c>
    </row>
    <row r="18454" spans="1:4">
      <c r="A18454" s="32">
        <v>2021</v>
      </c>
      <c r="B18454" s="32" t="s">
        <v>5</v>
      </c>
      <c r="C18454" s="32" t="s">
        <v>114</v>
      </c>
      <c r="D18454" s="33">
        <v>4987</v>
      </c>
    </row>
    <row r="18455" spans="1:4">
      <c r="A18455" s="32">
        <v>2021</v>
      </c>
      <c r="B18455" s="32" t="s">
        <v>5</v>
      </c>
      <c r="C18455" s="32" t="s">
        <v>115</v>
      </c>
      <c r="D18455" s="33">
        <v>4395</v>
      </c>
    </row>
    <row r="18456" spans="1:4">
      <c r="A18456" s="32">
        <v>2021</v>
      </c>
      <c r="B18456" s="32" t="s">
        <v>5</v>
      </c>
      <c r="C18456" s="32" t="s">
        <v>116</v>
      </c>
      <c r="D18456" s="33">
        <v>26525</v>
      </c>
    </row>
    <row r="18457" spans="1:4">
      <c r="A18457" s="32">
        <v>2021</v>
      </c>
      <c r="B18457" s="32" t="s">
        <v>5</v>
      </c>
      <c r="C18457" s="32" t="s">
        <v>117</v>
      </c>
      <c r="D18457" s="33">
        <v>7496</v>
      </c>
    </row>
    <row r="18458" spans="1:4">
      <c r="A18458" s="32">
        <v>2021</v>
      </c>
      <c r="B18458" s="32" t="s">
        <v>5</v>
      </c>
      <c r="C18458" s="32" t="s">
        <v>118</v>
      </c>
      <c r="D18458" s="33">
        <v>45636</v>
      </c>
    </row>
    <row r="18459" spans="1:4">
      <c r="A18459" s="32">
        <v>2021</v>
      </c>
      <c r="B18459" s="32" t="s">
        <v>5</v>
      </c>
      <c r="C18459" s="32" t="s">
        <v>119</v>
      </c>
      <c r="D18459" s="33">
        <v>0</v>
      </c>
    </row>
    <row r="18460" spans="1:4">
      <c r="A18460" s="32">
        <v>2021</v>
      </c>
      <c r="B18460" s="32" t="s">
        <v>5</v>
      </c>
      <c r="C18460" s="32" t="s">
        <v>120</v>
      </c>
      <c r="D18460" s="33">
        <v>80</v>
      </c>
    </row>
    <row r="18461" spans="1:4">
      <c r="A18461" s="32">
        <v>2021</v>
      </c>
      <c r="B18461" s="32" t="s">
        <v>5</v>
      </c>
      <c r="C18461" s="32" t="s">
        <v>121</v>
      </c>
      <c r="D18461" s="33">
        <v>235</v>
      </c>
    </row>
    <row r="18462" spans="1:4">
      <c r="A18462" s="32">
        <v>2021</v>
      </c>
      <c r="B18462" s="32" t="s">
        <v>5</v>
      </c>
      <c r="C18462" s="32" t="s">
        <v>122</v>
      </c>
      <c r="D18462" s="33">
        <v>0</v>
      </c>
    </row>
    <row r="18463" spans="1:4">
      <c r="A18463" s="32">
        <v>2021</v>
      </c>
      <c r="B18463" s="32" t="s">
        <v>5</v>
      </c>
      <c r="C18463" s="32" t="s">
        <v>123</v>
      </c>
      <c r="D18463" s="33">
        <v>521</v>
      </c>
    </row>
    <row r="18464" spans="1:4">
      <c r="A18464" s="32">
        <v>2021</v>
      </c>
      <c r="B18464" s="32" t="s">
        <v>5</v>
      </c>
      <c r="C18464" s="32" t="s">
        <v>124</v>
      </c>
      <c r="D18464" s="33">
        <v>0</v>
      </c>
    </row>
    <row r="18465" spans="1:4">
      <c r="A18465" s="32">
        <v>2021</v>
      </c>
      <c r="B18465" s="32" t="s">
        <v>5</v>
      </c>
      <c r="C18465" s="32" t="s">
        <v>125</v>
      </c>
      <c r="D18465" s="33">
        <v>0</v>
      </c>
    </row>
    <row r="18466" spans="1:4">
      <c r="A18466" s="32">
        <v>2021</v>
      </c>
      <c r="B18466" s="32" t="s">
        <v>5</v>
      </c>
      <c r="C18466" s="32" t="s">
        <v>126</v>
      </c>
      <c r="D18466" s="33">
        <v>151</v>
      </c>
    </row>
    <row r="18467" spans="1:4">
      <c r="A18467" s="32">
        <v>2021</v>
      </c>
      <c r="B18467" s="32" t="s">
        <v>5</v>
      </c>
      <c r="C18467" s="32" t="s">
        <v>127</v>
      </c>
      <c r="D18467" s="33">
        <v>0</v>
      </c>
    </row>
    <row r="18468" spans="1:4">
      <c r="A18468" s="32">
        <v>2021</v>
      </c>
      <c r="B18468" s="32" t="s">
        <v>5</v>
      </c>
      <c r="C18468" s="32" t="s">
        <v>128</v>
      </c>
      <c r="D18468" s="33">
        <v>249</v>
      </c>
    </row>
    <row r="18469" spans="1:4">
      <c r="A18469" s="32">
        <v>2021</v>
      </c>
      <c r="B18469" s="32" t="s">
        <v>5</v>
      </c>
      <c r="C18469" s="32" t="s">
        <v>129</v>
      </c>
      <c r="D18469" s="33">
        <v>0</v>
      </c>
    </row>
    <row r="18470" spans="1:4">
      <c r="A18470" s="32">
        <v>2021</v>
      </c>
      <c r="B18470" s="32" t="s">
        <v>5</v>
      </c>
      <c r="C18470" s="32" t="s">
        <v>130</v>
      </c>
      <c r="D18470" s="33">
        <v>45</v>
      </c>
    </row>
    <row r="18471" spans="1:4">
      <c r="A18471" s="32">
        <v>2021</v>
      </c>
      <c r="B18471" s="32" t="s">
        <v>5</v>
      </c>
      <c r="C18471" s="32" t="s">
        <v>131</v>
      </c>
      <c r="D18471" s="33">
        <v>38</v>
      </c>
    </row>
    <row r="18472" spans="1:4">
      <c r="A18472" s="32">
        <v>2021</v>
      </c>
      <c r="B18472" s="32" t="s">
        <v>5</v>
      </c>
      <c r="C18472" s="32" t="s">
        <v>132</v>
      </c>
      <c r="D18472" s="33">
        <v>38</v>
      </c>
    </row>
    <row r="18473" spans="1:4">
      <c r="A18473" s="32">
        <v>2021</v>
      </c>
      <c r="B18473" s="32" t="s">
        <v>5</v>
      </c>
      <c r="C18473" s="32" t="s">
        <v>133</v>
      </c>
      <c r="D18473" s="33">
        <v>198</v>
      </c>
    </row>
    <row r="18474" spans="1:4">
      <c r="A18474" s="32">
        <v>2021</v>
      </c>
      <c r="B18474" s="32" t="s">
        <v>5</v>
      </c>
      <c r="C18474" s="32" t="s">
        <v>134</v>
      </c>
      <c r="D18474" s="33">
        <v>1</v>
      </c>
    </row>
    <row r="18475" spans="1:4">
      <c r="A18475" s="32">
        <v>2021</v>
      </c>
      <c r="B18475" s="32" t="s">
        <v>5</v>
      </c>
      <c r="C18475" s="32" t="s">
        <v>135</v>
      </c>
      <c r="D18475" s="33">
        <v>0</v>
      </c>
    </row>
    <row r="18476" spans="1:4">
      <c r="A18476" s="32">
        <v>2021</v>
      </c>
      <c r="B18476" s="32" t="s">
        <v>5</v>
      </c>
      <c r="C18476" s="32" t="s">
        <v>136</v>
      </c>
      <c r="D18476" s="33">
        <v>9</v>
      </c>
    </row>
    <row r="18477" spans="1:4">
      <c r="A18477" s="32">
        <v>2021</v>
      </c>
      <c r="B18477" s="32" t="s">
        <v>5</v>
      </c>
      <c r="C18477" s="32" t="s">
        <v>137</v>
      </c>
      <c r="D18477" s="33">
        <v>20</v>
      </c>
    </row>
    <row r="18478" spans="1:4">
      <c r="A18478" s="32">
        <v>2021</v>
      </c>
      <c r="B18478" s="32" t="s">
        <v>5</v>
      </c>
      <c r="C18478" s="32" t="s">
        <v>138</v>
      </c>
      <c r="D18478" s="33">
        <v>0</v>
      </c>
    </row>
    <row r="18479" spans="1:4">
      <c r="A18479" s="32">
        <v>2021</v>
      </c>
      <c r="B18479" s="32" t="s">
        <v>5</v>
      </c>
      <c r="C18479" s="32" t="s">
        <v>139</v>
      </c>
      <c r="D18479" s="33">
        <v>0</v>
      </c>
    </row>
    <row r="18480" spans="1:4">
      <c r="A18480" s="32">
        <v>2021</v>
      </c>
      <c r="B18480" s="32" t="s">
        <v>5</v>
      </c>
      <c r="C18480" s="32" t="s">
        <v>140</v>
      </c>
      <c r="D18480" s="33">
        <v>115658</v>
      </c>
    </row>
    <row r="18481" spans="1:4">
      <c r="A18481" s="32">
        <v>2021</v>
      </c>
      <c r="B18481" s="32" t="s">
        <v>5</v>
      </c>
      <c r="C18481" s="32" t="s">
        <v>141</v>
      </c>
      <c r="D18481" s="33">
        <v>216</v>
      </c>
    </row>
    <row r="18482" spans="1:4">
      <c r="A18482" s="32">
        <v>2021</v>
      </c>
      <c r="B18482" s="32" t="s">
        <v>6</v>
      </c>
      <c r="C18482" s="32" t="s">
        <v>82</v>
      </c>
      <c r="D18482" s="33">
        <v>225234</v>
      </c>
    </row>
    <row r="18483" spans="1:4">
      <c r="A18483" s="32">
        <v>2021</v>
      </c>
      <c r="B18483" s="32" t="s">
        <v>6</v>
      </c>
      <c r="C18483" s="32" t="s">
        <v>83</v>
      </c>
      <c r="D18483" s="33">
        <v>16843</v>
      </c>
    </row>
    <row r="18484" spans="1:4">
      <c r="A18484" s="32">
        <v>2021</v>
      </c>
      <c r="B18484" s="32" t="s">
        <v>6</v>
      </c>
      <c r="C18484" s="32" t="s">
        <v>84</v>
      </c>
      <c r="D18484" s="33">
        <v>114175</v>
      </c>
    </row>
    <row r="18485" spans="1:4">
      <c r="A18485" s="32">
        <v>2021</v>
      </c>
      <c r="B18485" s="32" t="s">
        <v>6</v>
      </c>
      <c r="C18485" s="32" t="s">
        <v>85</v>
      </c>
      <c r="D18485" s="33">
        <v>22031</v>
      </c>
    </row>
    <row r="18486" spans="1:4">
      <c r="A18486" s="32">
        <v>2021</v>
      </c>
      <c r="B18486" s="32" t="s">
        <v>6</v>
      </c>
      <c r="C18486" s="32" t="s">
        <v>86</v>
      </c>
      <c r="D18486" s="33">
        <v>25987</v>
      </c>
    </row>
    <row r="18487" spans="1:4">
      <c r="A18487" s="32">
        <v>2021</v>
      </c>
      <c r="B18487" s="32" t="s">
        <v>6</v>
      </c>
      <c r="C18487" s="32" t="s">
        <v>87</v>
      </c>
      <c r="D18487" s="33">
        <v>21565</v>
      </c>
    </row>
    <row r="18488" spans="1:4">
      <c r="A18488" s="32">
        <v>2021</v>
      </c>
      <c r="B18488" s="32" t="s">
        <v>6</v>
      </c>
      <c r="C18488" s="32" t="s">
        <v>88</v>
      </c>
      <c r="D18488" s="33">
        <v>27917</v>
      </c>
    </row>
    <row r="18489" spans="1:4">
      <c r="A18489" s="32">
        <v>2021</v>
      </c>
      <c r="B18489" s="32" t="s">
        <v>6</v>
      </c>
      <c r="C18489" s="32" t="s">
        <v>89</v>
      </c>
      <c r="D18489" s="33">
        <v>14411</v>
      </c>
    </row>
    <row r="18490" spans="1:4">
      <c r="A18490" s="32">
        <v>2021</v>
      </c>
      <c r="B18490" s="32" t="s">
        <v>6</v>
      </c>
      <c r="C18490" s="32" t="s">
        <v>90</v>
      </c>
      <c r="D18490" s="33">
        <v>37854</v>
      </c>
    </row>
    <row r="18491" spans="1:4">
      <c r="A18491" s="32">
        <v>2021</v>
      </c>
      <c r="B18491" s="32" t="s">
        <v>6</v>
      </c>
      <c r="C18491" s="32" t="s">
        <v>91</v>
      </c>
      <c r="D18491" s="33">
        <v>16786</v>
      </c>
    </row>
    <row r="18492" spans="1:4">
      <c r="A18492" s="32">
        <v>2021</v>
      </c>
      <c r="B18492" s="32" t="s">
        <v>6</v>
      </c>
      <c r="C18492" s="32" t="s">
        <v>92</v>
      </c>
      <c r="D18492" s="33">
        <v>71005</v>
      </c>
    </row>
    <row r="18493" spans="1:4">
      <c r="A18493" s="32">
        <v>2021</v>
      </c>
      <c r="B18493" s="32" t="s">
        <v>6</v>
      </c>
      <c r="C18493" s="32" t="s">
        <v>93</v>
      </c>
      <c r="D18493" s="33">
        <v>22249</v>
      </c>
    </row>
    <row r="18494" spans="1:4">
      <c r="A18494" s="32">
        <v>2021</v>
      </c>
      <c r="B18494" s="32" t="s">
        <v>6</v>
      </c>
      <c r="C18494" s="32" t="s">
        <v>94</v>
      </c>
      <c r="D18494" s="33">
        <v>19764</v>
      </c>
    </row>
    <row r="18495" spans="1:4">
      <c r="A18495" s="32">
        <v>2021</v>
      </c>
      <c r="B18495" s="32" t="s">
        <v>6</v>
      </c>
      <c r="C18495" s="32" t="s">
        <v>95</v>
      </c>
      <c r="D18495" s="33">
        <v>42763</v>
      </c>
    </row>
    <row r="18496" spans="1:4">
      <c r="A18496" s="32">
        <v>2021</v>
      </c>
      <c r="B18496" s="32" t="s">
        <v>6</v>
      </c>
      <c r="C18496" s="32" t="s">
        <v>96</v>
      </c>
      <c r="D18496" s="33">
        <v>34371</v>
      </c>
    </row>
    <row r="18497" spans="1:4">
      <c r="A18497" s="32">
        <v>2021</v>
      </c>
      <c r="B18497" s="32" t="s">
        <v>6</v>
      </c>
      <c r="C18497" s="32" t="s">
        <v>97</v>
      </c>
      <c r="D18497" s="33">
        <v>29023</v>
      </c>
    </row>
    <row r="18498" spans="1:4">
      <c r="A18498" s="32">
        <v>2021</v>
      </c>
      <c r="B18498" s="32" t="s">
        <v>6</v>
      </c>
      <c r="C18498" s="32" t="s">
        <v>98</v>
      </c>
      <c r="D18498" s="33">
        <v>95768</v>
      </c>
    </row>
    <row r="18499" spans="1:4">
      <c r="A18499" s="32">
        <v>2021</v>
      </c>
      <c r="B18499" s="32" t="s">
        <v>6</v>
      </c>
      <c r="C18499" s="32" t="s">
        <v>99</v>
      </c>
      <c r="D18499" s="33">
        <v>4217</v>
      </c>
    </row>
    <row r="18500" spans="1:4">
      <c r="A18500" s="32">
        <v>2021</v>
      </c>
      <c r="B18500" s="32" t="s">
        <v>6</v>
      </c>
      <c r="C18500" s="32" t="s">
        <v>100</v>
      </c>
      <c r="D18500" s="33">
        <v>3644</v>
      </c>
    </row>
    <row r="18501" spans="1:4">
      <c r="A18501" s="32">
        <v>2021</v>
      </c>
      <c r="B18501" s="32" t="s">
        <v>6</v>
      </c>
      <c r="C18501" s="32" t="s">
        <v>101</v>
      </c>
      <c r="D18501" s="33">
        <v>2244</v>
      </c>
    </row>
    <row r="18502" spans="1:4">
      <c r="A18502" s="32">
        <v>2021</v>
      </c>
      <c r="B18502" s="32" t="s">
        <v>6</v>
      </c>
      <c r="C18502" s="32" t="s">
        <v>102</v>
      </c>
      <c r="D18502" s="33">
        <v>2687</v>
      </c>
    </row>
    <row r="18503" spans="1:4">
      <c r="A18503" s="32">
        <v>2021</v>
      </c>
      <c r="B18503" s="32" t="s">
        <v>6</v>
      </c>
      <c r="C18503" s="32" t="s">
        <v>103</v>
      </c>
      <c r="D18503" s="33">
        <v>1761</v>
      </c>
    </row>
    <row r="18504" spans="1:4">
      <c r="A18504" s="32">
        <v>2021</v>
      </c>
      <c r="B18504" s="32" t="s">
        <v>6</v>
      </c>
      <c r="C18504" s="32" t="s">
        <v>104</v>
      </c>
      <c r="D18504" s="33">
        <v>5628</v>
      </c>
    </row>
    <row r="18505" spans="1:4">
      <c r="A18505" s="32">
        <v>2021</v>
      </c>
      <c r="B18505" s="32" t="s">
        <v>6</v>
      </c>
      <c r="C18505" s="32" t="s">
        <v>105</v>
      </c>
      <c r="D18505" s="33">
        <v>10885</v>
      </c>
    </row>
    <row r="18506" spans="1:4">
      <c r="A18506" s="32">
        <v>2021</v>
      </c>
      <c r="B18506" s="32" t="s">
        <v>6</v>
      </c>
      <c r="C18506" s="32" t="s">
        <v>106</v>
      </c>
      <c r="D18506" s="33">
        <v>33189</v>
      </c>
    </row>
    <row r="18507" spans="1:4">
      <c r="A18507" s="32">
        <v>2021</v>
      </c>
      <c r="B18507" s="32" t="s">
        <v>6</v>
      </c>
      <c r="C18507" s="32" t="s">
        <v>107</v>
      </c>
      <c r="D18507" s="33">
        <v>18293</v>
      </c>
    </row>
    <row r="18508" spans="1:4">
      <c r="A18508" s="32">
        <v>2021</v>
      </c>
      <c r="B18508" s="32" t="s">
        <v>6</v>
      </c>
      <c r="C18508" s="32" t="s">
        <v>108</v>
      </c>
      <c r="D18508" s="33">
        <v>53842</v>
      </c>
    </row>
    <row r="18509" spans="1:4">
      <c r="A18509" s="32">
        <v>2021</v>
      </c>
      <c r="B18509" s="32" t="s">
        <v>6</v>
      </c>
      <c r="C18509" s="32" t="s">
        <v>109</v>
      </c>
      <c r="D18509" s="33">
        <v>4791</v>
      </c>
    </row>
    <row r="18510" spans="1:4">
      <c r="A18510" s="32">
        <v>2021</v>
      </c>
      <c r="B18510" s="32" t="s">
        <v>6</v>
      </c>
      <c r="C18510" s="32" t="s">
        <v>110</v>
      </c>
      <c r="D18510" s="33">
        <v>50065</v>
      </c>
    </row>
    <row r="18511" spans="1:4">
      <c r="A18511" s="32">
        <v>2021</v>
      </c>
      <c r="B18511" s="32" t="s">
        <v>6</v>
      </c>
      <c r="C18511" s="32" t="s">
        <v>111</v>
      </c>
      <c r="D18511" s="33">
        <v>11819</v>
      </c>
    </row>
    <row r="18512" spans="1:4">
      <c r="A18512" s="32">
        <v>2021</v>
      </c>
      <c r="B18512" s="32" t="s">
        <v>6</v>
      </c>
      <c r="C18512" s="32" t="s">
        <v>112</v>
      </c>
      <c r="D18512" s="33">
        <v>86</v>
      </c>
    </row>
    <row r="18513" spans="1:4">
      <c r="A18513" s="32">
        <v>2021</v>
      </c>
      <c r="B18513" s="32" t="s">
        <v>6</v>
      </c>
      <c r="C18513" s="32" t="s">
        <v>113</v>
      </c>
      <c r="D18513" s="33">
        <v>82530</v>
      </c>
    </row>
    <row r="18514" spans="1:4">
      <c r="A18514" s="32">
        <v>2021</v>
      </c>
      <c r="B18514" s="32" t="s">
        <v>6</v>
      </c>
      <c r="C18514" s="32" t="s">
        <v>114</v>
      </c>
      <c r="D18514" s="33">
        <v>8007</v>
      </c>
    </row>
    <row r="18515" spans="1:4">
      <c r="A18515" s="32">
        <v>2021</v>
      </c>
      <c r="B18515" s="32" t="s">
        <v>6</v>
      </c>
      <c r="C18515" s="32" t="s">
        <v>115</v>
      </c>
      <c r="D18515" s="33">
        <v>6281</v>
      </c>
    </row>
    <row r="18516" spans="1:4">
      <c r="A18516" s="32">
        <v>2021</v>
      </c>
      <c r="B18516" s="32" t="s">
        <v>6</v>
      </c>
      <c r="C18516" s="32" t="s">
        <v>116</v>
      </c>
      <c r="D18516" s="33">
        <v>36740</v>
      </c>
    </row>
    <row r="18517" spans="1:4">
      <c r="A18517" s="32">
        <v>2021</v>
      </c>
      <c r="B18517" s="32" t="s">
        <v>6</v>
      </c>
      <c r="C18517" s="32" t="s">
        <v>117</v>
      </c>
      <c r="D18517" s="33">
        <v>11050</v>
      </c>
    </row>
    <row r="18518" spans="1:4">
      <c r="A18518" s="32">
        <v>2021</v>
      </c>
      <c r="B18518" s="32" t="s">
        <v>6</v>
      </c>
      <c r="C18518" s="32" t="s">
        <v>118</v>
      </c>
      <c r="D18518" s="33">
        <v>65580</v>
      </c>
    </row>
    <row r="18519" spans="1:4">
      <c r="A18519" s="32">
        <v>2021</v>
      </c>
      <c r="B18519" s="32" t="s">
        <v>6</v>
      </c>
      <c r="C18519" s="32" t="s">
        <v>119</v>
      </c>
      <c r="D18519" s="33">
        <v>0</v>
      </c>
    </row>
    <row r="18520" spans="1:4">
      <c r="A18520" s="32">
        <v>2021</v>
      </c>
      <c r="B18520" s="32" t="s">
        <v>6</v>
      </c>
      <c r="C18520" s="32" t="s">
        <v>120</v>
      </c>
      <c r="D18520" s="33">
        <v>85</v>
      </c>
    </row>
    <row r="18521" spans="1:4">
      <c r="A18521" s="32">
        <v>2021</v>
      </c>
      <c r="B18521" s="32" t="s">
        <v>6</v>
      </c>
      <c r="C18521" s="32" t="s">
        <v>121</v>
      </c>
      <c r="D18521" s="33">
        <v>204</v>
      </c>
    </row>
    <row r="18522" spans="1:4">
      <c r="A18522" s="32">
        <v>2021</v>
      </c>
      <c r="B18522" s="32" t="s">
        <v>6</v>
      </c>
      <c r="C18522" s="32" t="s">
        <v>122</v>
      </c>
      <c r="D18522" s="33">
        <v>0</v>
      </c>
    </row>
    <row r="18523" spans="1:4">
      <c r="A18523" s="32">
        <v>2021</v>
      </c>
      <c r="B18523" s="32" t="s">
        <v>6</v>
      </c>
      <c r="C18523" s="32" t="s">
        <v>123</v>
      </c>
      <c r="D18523" s="33">
        <v>482</v>
      </c>
    </row>
    <row r="18524" spans="1:4">
      <c r="A18524" s="32">
        <v>2021</v>
      </c>
      <c r="B18524" s="32" t="s">
        <v>6</v>
      </c>
      <c r="C18524" s="32" t="s">
        <v>124</v>
      </c>
      <c r="D18524" s="33">
        <v>0</v>
      </c>
    </row>
    <row r="18525" spans="1:4">
      <c r="A18525" s="32">
        <v>2021</v>
      </c>
      <c r="B18525" s="32" t="s">
        <v>6</v>
      </c>
      <c r="C18525" s="32" t="s">
        <v>125</v>
      </c>
      <c r="D18525" s="33">
        <v>0</v>
      </c>
    </row>
    <row r="18526" spans="1:4">
      <c r="A18526" s="32">
        <v>2021</v>
      </c>
      <c r="B18526" s="32" t="s">
        <v>6</v>
      </c>
      <c r="C18526" s="32" t="s">
        <v>126</v>
      </c>
      <c r="D18526" s="33">
        <v>133</v>
      </c>
    </row>
    <row r="18527" spans="1:4">
      <c r="A18527" s="32">
        <v>2021</v>
      </c>
      <c r="B18527" s="32" t="s">
        <v>6</v>
      </c>
      <c r="C18527" s="32" t="s">
        <v>127</v>
      </c>
      <c r="D18527" s="33">
        <v>0</v>
      </c>
    </row>
    <row r="18528" spans="1:4">
      <c r="A18528" s="32">
        <v>2021</v>
      </c>
      <c r="B18528" s="32" t="s">
        <v>6</v>
      </c>
      <c r="C18528" s="32" t="s">
        <v>128</v>
      </c>
      <c r="D18528" s="33">
        <v>273</v>
      </c>
    </row>
    <row r="18529" spans="1:4">
      <c r="A18529" s="32">
        <v>2021</v>
      </c>
      <c r="B18529" s="32" t="s">
        <v>6</v>
      </c>
      <c r="C18529" s="32" t="s">
        <v>129</v>
      </c>
      <c r="D18529" s="33">
        <v>0</v>
      </c>
    </row>
    <row r="18530" spans="1:4">
      <c r="A18530" s="32">
        <v>2021</v>
      </c>
      <c r="B18530" s="32" t="s">
        <v>6</v>
      </c>
      <c r="C18530" s="32" t="s">
        <v>130</v>
      </c>
      <c r="D18530" s="33">
        <v>55</v>
      </c>
    </row>
    <row r="18531" spans="1:4">
      <c r="A18531" s="32">
        <v>2021</v>
      </c>
      <c r="B18531" s="32" t="s">
        <v>6</v>
      </c>
      <c r="C18531" s="32" t="s">
        <v>131</v>
      </c>
      <c r="D18531" s="33">
        <v>31</v>
      </c>
    </row>
    <row r="18532" spans="1:4">
      <c r="A18532" s="32">
        <v>2021</v>
      </c>
      <c r="B18532" s="32" t="s">
        <v>6</v>
      </c>
      <c r="C18532" s="32" t="s">
        <v>132</v>
      </c>
      <c r="D18532" s="33">
        <v>51</v>
      </c>
    </row>
    <row r="18533" spans="1:4">
      <c r="A18533" s="32">
        <v>2021</v>
      </c>
      <c r="B18533" s="32" t="s">
        <v>6</v>
      </c>
      <c r="C18533" s="32" t="s">
        <v>133</v>
      </c>
      <c r="D18533" s="33">
        <v>202</v>
      </c>
    </row>
    <row r="18534" spans="1:4">
      <c r="A18534" s="32">
        <v>2021</v>
      </c>
      <c r="B18534" s="32" t="s">
        <v>6</v>
      </c>
      <c r="C18534" s="32" t="s">
        <v>134</v>
      </c>
      <c r="D18534" s="33">
        <v>7</v>
      </c>
    </row>
    <row r="18535" spans="1:4">
      <c r="A18535" s="32">
        <v>2021</v>
      </c>
      <c r="B18535" s="32" t="s">
        <v>6</v>
      </c>
      <c r="C18535" s="32" t="s">
        <v>135</v>
      </c>
      <c r="D18535" s="33">
        <v>0</v>
      </c>
    </row>
    <row r="18536" spans="1:4">
      <c r="A18536" s="32">
        <v>2021</v>
      </c>
      <c r="B18536" s="32" t="s">
        <v>6</v>
      </c>
      <c r="C18536" s="32" t="s">
        <v>136</v>
      </c>
      <c r="D18536" s="33">
        <v>12</v>
      </c>
    </row>
    <row r="18537" spans="1:4">
      <c r="A18537" s="32">
        <v>2021</v>
      </c>
      <c r="B18537" s="32" t="s">
        <v>6</v>
      </c>
      <c r="C18537" s="32" t="s">
        <v>137</v>
      </c>
      <c r="D18537" s="33">
        <v>5</v>
      </c>
    </row>
    <row r="18538" spans="1:4">
      <c r="A18538" s="32">
        <v>2021</v>
      </c>
      <c r="B18538" s="32" t="s">
        <v>6</v>
      </c>
      <c r="C18538" s="32" t="s">
        <v>138</v>
      </c>
      <c r="D18538" s="33">
        <v>0</v>
      </c>
    </row>
    <row r="18539" spans="1:4">
      <c r="A18539" s="32">
        <v>2021</v>
      </c>
      <c r="B18539" s="32" t="s">
        <v>6</v>
      </c>
      <c r="C18539" s="32" t="s">
        <v>139</v>
      </c>
      <c r="D18539" s="33">
        <v>0</v>
      </c>
    </row>
    <row r="18540" spans="1:4">
      <c r="A18540" s="32">
        <v>2021</v>
      </c>
      <c r="B18540" s="32" t="s">
        <v>6</v>
      </c>
      <c r="C18540" s="32" t="s">
        <v>140</v>
      </c>
      <c r="D18540" s="33">
        <v>154791</v>
      </c>
    </row>
    <row r="18541" spans="1:4">
      <c r="A18541" s="32">
        <v>2021</v>
      </c>
      <c r="B18541" s="32" t="s">
        <v>6</v>
      </c>
      <c r="C18541" s="32" t="s">
        <v>141</v>
      </c>
      <c r="D18541" s="33">
        <v>4048</v>
      </c>
    </row>
    <row r="18542" spans="1:4">
      <c r="A18542" s="32">
        <v>2021</v>
      </c>
      <c r="B18542" s="32" t="s">
        <v>7</v>
      </c>
      <c r="C18542" s="32" t="s">
        <v>82</v>
      </c>
      <c r="D18542" s="33">
        <v>159474</v>
      </c>
    </row>
    <row r="18543" spans="1:4">
      <c r="A18543" s="32">
        <v>2021</v>
      </c>
      <c r="B18543" s="32" t="s">
        <v>7</v>
      </c>
      <c r="C18543" s="32" t="s">
        <v>83</v>
      </c>
      <c r="D18543" s="33">
        <v>12905</v>
      </c>
    </row>
    <row r="18544" spans="1:4">
      <c r="A18544" s="32">
        <v>2021</v>
      </c>
      <c r="B18544" s="32" t="s">
        <v>7</v>
      </c>
      <c r="C18544" s="32" t="s">
        <v>84</v>
      </c>
      <c r="D18544" s="33">
        <v>80471</v>
      </c>
    </row>
    <row r="18545" spans="1:4">
      <c r="A18545" s="32">
        <v>2021</v>
      </c>
      <c r="B18545" s="32" t="s">
        <v>7</v>
      </c>
      <c r="C18545" s="32" t="s">
        <v>85</v>
      </c>
      <c r="D18545" s="33">
        <v>15656</v>
      </c>
    </row>
    <row r="18546" spans="1:4">
      <c r="A18546" s="32">
        <v>2021</v>
      </c>
      <c r="B18546" s="32" t="s">
        <v>7</v>
      </c>
      <c r="C18546" s="32" t="s">
        <v>86</v>
      </c>
      <c r="D18546" s="33">
        <v>17912</v>
      </c>
    </row>
    <row r="18547" spans="1:4">
      <c r="A18547" s="32">
        <v>2021</v>
      </c>
      <c r="B18547" s="32" t="s">
        <v>7</v>
      </c>
      <c r="C18547" s="32" t="s">
        <v>87</v>
      </c>
      <c r="D18547" s="33">
        <v>15269</v>
      </c>
    </row>
    <row r="18548" spans="1:4">
      <c r="A18548" s="32">
        <v>2021</v>
      </c>
      <c r="B18548" s="32" t="s">
        <v>7</v>
      </c>
      <c r="C18548" s="32" t="s">
        <v>88</v>
      </c>
      <c r="D18548" s="33">
        <v>18962</v>
      </c>
    </row>
    <row r="18549" spans="1:4">
      <c r="A18549" s="32">
        <v>2021</v>
      </c>
      <c r="B18549" s="32" t="s">
        <v>7</v>
      </c>
      <c r="C18549" s="32" t="s">
        <v>89</v>
      </c>
      <c r="D18549" s="33">
        <v>10473</v>
      </c>
    </row>
    <row r="18550" spans="1:4">
      <c r="A18550" s="32">
        <v>2021</v>
      </c>
      <c r="B18550" s="32" t="s">
        <v>7</v>
      </c>
      <c r="C18550" s="32" t="s">
        <v>90</v>
      </c>
      <c r="D18550" s="33">
        <v>27702</v>
      </c>
    </row>
    <row r="18551" spans="1:4">
      <c r="A18551" s="32">
        <v>2021</v>
      </c>
      <c r="B18551" s="32" t="s">
        <v>7</v>
      </c>
      <c r="C18551" s="32" t="s">
        <v>91</v>
      </c>
      <c r="D18551" s="33">
        <v>11880</v>
      </c>
    </row>
    <row r="18552" spans="1:4">
      <c r="A18552" s="32">
        <v>2021</v>
      </c>
      <c r="B18552" s="32" t="s">
        <v>7</v>
      </c>
      <c r="C18552" s="32" t="s">
        <v>92</v>
      </c>
      <c r="D18552" s="33">
        <v>50146</v>
      </c>
    </row>
    <row r="18553" spans="1:4">
      <c r="A18553" s="32">
        <v>2021</v>
      </c>
      <c r="B18553" s="32" t="s">
        <v>7</v>
      </c>
      <c r="C18553" s="32" t="s">
        <v>93</v>
      </c>
      <c r="D18553" s="33">
        <v>15308</v>
      </c>
    </row>
    <row r="18554" spans="1:4">
      <c r="A18554" s="32">
        <v>2021</v>
      </c>
      <c r="B18554" s="32" t="s">
        <v>7</v>
      </c>
      <c r="C18554" s="32" t="s">
        <v>94</v>
      </c>
      <c r="D18554" s="33">
        <v>13843</v>
      </c>
    </row>
    <row r="18555" spans="1:4">
      <c r="A18555" s="32">
        <v>2021</v>
      </c>
      <c r="B18555" s="32" t="s">
        <v>7</v>
      </c>
      <c r="C18555" s="32" t="s">
        <v>95</v>
      </c>
      <c r="D18555" s="33">
        <v>32171</v>
      </c>
    </row>
    <row r="18556" spans="1:4">
      <c r="A18556" s="32">
        <v>2021</v>
      </c>
      <c r="B18556" s="32" t="s">
        <v>7</v>
      </c>
      <c r="C18556" s="32" t="s">
        <v>96</v>
      </c>
      <c r="D18556" s="33">
        <v>23544</v>
      </c>
    </row>
    <row r="18557" spans="1:4">
      <c r="A18557" s="32">
        <v>2021</v>
      </c>
      <c r="B18557" s="32" t="s">
        <v>7</v>
      </c>
      <c r="C18557" s="32" t="s">
        <v>97</v>
      </c>
      <c r="D18557" s="33">
        <v>23431</v>
      </c>
    </row>
    <row r="18558" spans="1:4">
      <c r="A18558" s="32">
        <v>2021</v>
      </c>
      <c r="B18558" s="32" t="s">
        <v>7</v>
      </c>
      <c r="C18558" s="32" t="s">
        <v>98</v>
      </c>
      <c r="D18558" s="33">
        <v>56262</v>
      </c>
    </row>
    <row r="18559" spans="1:4">
      <c r="A18559" s="32">
        <v>2021</v>
      </c>
      <c r="B18559" s="32" t="s">
        <v>7</v>
      </c>
      <c r="C18559" s="32" t="s">
        <v>99</v>
      </c>
      <c r="D18559" s="33">
        <v>2842</v>
      </c>
    </row>
    <row r="18560" spans="1:4">
      <c r="A18560" s="32">
        <v>2021</v>
      </c>
      <c r="B18560" s="32" t="s">
        <v>7</v>
      </c>
      <c r="C18560" s="32" t="s">
        <v>100</v>
      </c>
      <c r="D18560" s="33">
        <v>2537</v>
      </c>
    </row>
    <row r="18561" spans="1:4">
      <c r="A18561" s="32">
        <v>2021</v>
      </c>
      <c r="B18561" s="32" t="s">
        <v>7</v>
      </c>
      <c r="C18561" s="32" t="s">
        <v>101</v>
      </c>
      <c r="D18561" s="33">
        <v>1467</v>
      </c>
    </row>
    <row r="18562" spans="1:4">
      <c r="A18562" s="32">
        <v>2021</v>
      </c>
      <c r="B18562" s="32" t="s">
        <v>7</v>
      </c>
      <c r="C18562" s="32" t="s">
        <v>102</v>
      </c>
      <c r="D18562" s="33">
        <v>1717</v>
      </c>
    </row>
    <row r="18563" spans="1:4">
      <c r="A18563" s="32">
        <v>2021</v>
      </c>
      <c r="B18563" s="32" t="s">
        <v>7</v>
      </c>
      <c r="C18563" s="32" t="s">
        <v>103</v>
      </c>
      <c r="D18563" s="33">
        <v>1068</v>
      </c>
    </row>
    <row r="18564" spans="1:4">
      <c r="A18564" s="32">
        <v>2021</v>
      </c>
      <c r="B18564" s="32" t="s">
        <v>7</v>
      </c>
      <c r="C18564" s="32" t="s">
        <v>104</v>
      </c>
      <c r="D18564" s="33">
        <v>3300</v>
      </c>
    </row>
    <row r="18565" spans="1:4">
      <c r="A18565" s="32">
        <v>2021</v>
      </c>
      <c r="B18565" s="32" t="s">
        <v>7</v>
      </c>
      <c r="C18565" s="32" t="s">
        <v>105</v>
      </c>
      <c r="D18565" s="33">
        <v>8171</v>
      </c>
    </row>
    <row r="18566" spans="1:4">
      <c r="A18566" s="32">
        <v>2021</v>
      </c>
      <c r="B18566" s="32" t="s">
        <v>7</v>
      </c>
      <c r="C18566" s="32" t="s">
        <v>106</v>
      </c>
      <c r="D18566" s="33">
        <v>25956</v>
      </c>
    </row>
    <row r="18567" spans="1:4">
      <c r="A18567" s="32">
        <v>2021</v>
      </c>
      <c r="B18567" s="32" t="s">
        <v>7</v>
      </c>
      <c r="C18567" s="32" t="s">
        <v>107</v>
      </c>
      <c r="D18567" s="33">
        <v>13664</v>
      </c>
    </row>
    <row r="18568" spans="1:4">
      <c r="A18568" s="32">
        <v>2021</v>
      </c>
      <c r="B18568" s="32" t="s">
        <v>7</v>
      </c>
      <c r="C18568" s="32" t="s">
        <v>108</v>
      </c>
      <c r="D18568" s="33">
        <v>40764</v>
      </c>
    </row>
    <row r="18569" spans="1:4">
      <c r="A18569" s="32">
        <v>2021</v>
      </c>
      <c r="B18569" s="32" t="s">
        <v>7</v>
      </c>
      <c r="C18569" s="32" t="s">
        <v>109</v>
      </c>
      <c r="D18569" s="33">
        <v>6307</v>
      </c>
    </row>
    <row r="18570" spans="1:4">
      <c r="A18570" s="32">
        <v>2021</v>
      </c>
      <c r="B18570" s="32" t="s">
        <v>7</v>
      </c>
      <c r="C18570" s="32" t="s">
        <v>110</v>
      </c>
      <c r="D18570" s="33">
        <v>39804</v>
      </c>
    </row>
    <row r="18571" spans="1:4">
      <c r="A18571" s="32">
        <v>2021</v>
      </c>
      <c r="B18571" s="32" t="s">
        <v>7</v>
      </c>
      <c r="C18571" s="32" t="s">
        <v>111</v>
      </c>
      <c r="D18571" s="33">
        <v>9466</v>
      </c>
    </row>
    <row r="18572" spans="1:4">
      <c r="A18572" s="32">
        <v>2021</v>
      </c>
      <c r="B18572" s="32" t="s">
        <v>7</v>
      </c>
      <c r="C18572" s="32" t="s">
        <v>112</v>
      </c>
      <c r="D18572" s="33">
        <v>4418</v>
      </c>
    </row>
    <row r="18573" spans="1:4">
      <c r="A18573" s="32">
        <v>2021</v>
      </c>
      <c r="B18573" s="32" t="s">
        <v>7</v>
      </c>
      <c r="C18573" s="32" t="s">
        <v>113</v>
      </c>
      <c r="D18573" s="33">
        <v>57784</v>
      </c>
    </row>
    <row r="18574" spans="1:4">
      <c r="A18574" s="32">
        <v>2021</v>
      </c>
      <c r="B18574" s="32" t="s">
        <v>7</v>
      </c>
      <c r="C18574" s="32" t="s">
        <v>114</v>
      </c>
      <c r="D18574" s="33">
        <v>5194</v>
      </c>
    </row>
    <row r="18575" spans="1:4">
      <c r="A18575" s="32">
        <v>2021</v>
      </c>
      <c r="B18575" s="32" t="s">
        <v>7</v>
      </c>
      <c r="C18575" s="32" t="s">
        <v>115</v>
      </c>
      <c r="D18575" s="33">
        <v>4430</v>
      </c>
    </row>
    <row r="18576" spans="1:4">
      <c r="A18576" s="32">
        <v>2021</v>
      </c>
      <c r="B18576" s="32" t="s">
        <v>7</v>
      </c>
      <c r="C18576" s="32" t="s">
        <v>116</v>
      </c>
      <c r="D18576" s="33">
        <v>26101</v>
      </c>
    </row>
    <row r="18577" spans="1:4">
      <c r="A18577" s="32">
        <v>2021</v>
      </c>
      <c r="B18577" s="32" t="s">
        <v>7</v>
      </c>
      <c r="C18577" s="32" t="s">
        <v>117</v>
      </c>
      <c r="D18577" s="33">
        <v>7677</v>
      </c>
    </row>
    <row r="18578" spans="1:4">
      <c r="A18578" s="32">
        <v>2021</v>
      </c>
      <c r="B18578" s="32" t="s">
        <v>7</v>
      </c>
      <c r="C18578" s="32" t="s">
        <v>118</v>
      </c>
      <c r="D18578" s="33">
        <v>56782</v>
      </c>
    </row>
    <row r="18579" spans="1:4">
      <c r="A18579" s="32">
        <v>2021</v>
      </c>
      <c r="B18579" s="32" t="s">
        <v>7</v>
      </c>
      <c r="C18579" s="32" t="s">
        <v>119</v>
      </c>
      <c r="D18579" s="33">
        <v>0</v>
      </c>
    </row>
    <row r="18580" spans="1:4">
      <c r="A18580" s="32">
        <v>2021</v>
      </c>
      <c r="B18580" s="32" t="s">
        <v>7</v>
      </c>
      <c r="C18580" s="32" t="s">
        <v>120</v>
      </c>
      <c r="D18580" s="33">
        <v>67</v>
      </c>
    </row>
    <row r="18581" spans="1:4">
      <c r="A18581" s="32">
        <v>2021</v>
      </c>
      <c r="B18581" s="32" t="s">
        <v>7</v>
      </c>
      <c r="C18581" s="32" t="s">
        <v>121</v>
      </c>
      <c r="D18581" s="33">
        <v>223</v>
      </c>
    </row>
    <row r="18582" spans="1:4">
      <c r="A18582" s="32">
        <v>2021</v>
      </c>
      <c r="B18582" s="32" t="s">
        <v>7</v>
      </c>
      <c r="C18582" s="32" t="s">
        <v>122</v>
      </c>
      <c r="D18582" s="33">
        <v>0</v>
      </c>
    </row>
    <row r="18583" spans="1:4">
      <c r="A18583" s="32">
        <v>2021</v>
      </c>
      <c r="B18583" s="32" t="s">
        <v>7</v>
      </c>
      <c r="C18583" s="32" t="s">
        <v>123</v>
      </c>
      <c r="D18583" s="33">
        <v>318</v>
      </c>
    </row>
    <row r="18584" spans="1:4">
      <c r="A18584" s="32">
        <v>2021</v>
      </c>
      <c r="B18584" s="32" t="s">
        <v>7</v>
      </c>
      <c r="C18584" s="32" t="s">
        <v>124</v>
      </c>
      <c r="D18584" s="33">
        <v>109</v>
      </c>
    </row>
    <row r="18585" spans="1:4">
      <c r="A18585" s="32">
        <v>2021</v>
      </c>
      <c r="B18585" s="32" t="s">
        <v>7</v>
      </c>
      <c r="C18585" s="32" t="s">
        <v>125</v>
      </c>
      <c r="D18585" s="33">
        <v>0</v>
      </c>
    </row>
    <row r="18586" spans="1:4">
      <c r="A18586" s="32">
        <v>2021</v>
      </c>
      <c r="B18586" s="32" t="s">
        <v>7</v>
      </c>
      <c r="C18586" s="32" t="s">
        <v>126</v>
      </c>
      <c r="D18586" s="33">
        <v>0</v>
      </c>
    </row>
    <row r="18587" spans="1:4">
      <c r="A18587" s="32">
        <v>2021</v>
      </c>
      <c r="B18587" s="32" t="s">
        <v>7</v>
      </c>
      <c r="C18587" s="32" t="s">
        <v>127</v>
      </c>
      <c r="D18587" s="33">
        <v>0</v>
      </c>
    </row>
    <row r="18588" spans="1:4">
      <c r="A18588" s="32">
        <v>2021</v>
      </c>
      <c r="B18588" s="32" t="s">
        <v>7</v>
      </c>
      <c r="C18588" s="32" t="s">
        <v>128</v>
      </c>
      <c r="D18588" s="33">
        <v>141</v>
      </c>
    </row>
    <row r="18589" spans="1:4">
      <c r="A18589" s="32">
        <v>2021</v>
      </c>
      <c r="B18589" s="32" t="s">
        <v>7</v>
      </c>
      <c r="C18589" s="32" t="s">
        <v>129</v>
      </c>
      <c r="D18589" s="33">
        <v>0</v>
      </c>
    </row>
    <row r="18590" spans="1:4">
      <c r="A18590" s="32">
        <v>2021</v>
      </c>
      <c r="B18590" s="32" t="s">
        <v>7</v>
      </c>
      <c r="C18590" s="32" t="s">
        <v>130</v>
      </c>
      <c r="D18590" s="33">
        <v>27</v>
      </c>
    </row>
    <row r="18591" spans="1:4">
      <c r="A18591" s="32">
        <v>2021</v>
      </c>
      <c r="B18591" s="32" t="s">
        <v>7</v>
      </c>
      <c r="C18591" s="32" t="s">
        <v>131</v>
      </c>
      <c r="D18591" s="33">
        <v>8</v>
      </c>
    </row>
    <row r="18592" spans="1:4">
      <c r="A18592" s="32">
        <v>2021</v>
      </c>
      <c r="B18592" s="32" t="s">
        <v>7</v>
      </c>
      <c r="C18592" s="32" t="s">
        <v>132</v>
      </c>
      <c r="D18592" s="33">
        <v>56</v>
      </c>
    </row>
    <row r="18593" spans="1:8">
      <c r="A18593" s="32">
        <v>2021</v>
      </c>
      <c r="B18593" s="32" t="s">
        <v>7</v>
      </c>
      <c r="C18593" s="32" t="s">
        <v>133</v>
      </c>
      <c r="D18593" s="33">
        <v>227</v>
      </c>
    </row>
    <row r="18594" spans="1:8">
      <c r="A18594" s="32">
        <v>2021</v>
      </c>
      <c r="B18594" s="32" t="s">
        <v>7</v>
      </c>
      <c r="C18594" s="32" t="s">
        <v>134</v>
      </c>
      <c r="D18594" s="33">
        <v>9</v>
      </c>
    </row>
    <row r="18595" spans="1:8">
      <c r="A18595" s="32">
        <v>2021</v>
      </c>
      <c r="B18595" s="32" t="s">
        <v>7</v>
      </c>
      <c r="C18595" s="32" t="s">
        <v>135</v>
      </c>
      <c r="D18595" s="33">
        <v>0</v>
      </c>
    </row>
    <row r="18596" spans="1:8">
      <c r="A18596" s="32">
        <v>2021</v>
      </c>
      <c r="B18596" s="32" t="s">
        <v>7</v>
      </c>
      <c r="C18596" s="32" t="s">
        <v>136</v>
      </c>
      <c r="D18596" s="33">
        <v>37</v>
      </c>
    </row>
    <row r="18597" spans="1:8">
      <c r="A18597" s="32">
        <v>2021</v>
      </c>
      <c r="B18597" s="32" t="s">
        <v>7</v>
      </c>
      <c r="C18597" s="32" t="s">
        <v>137</v>
      </c>
      <c r="D18597" s="33">
        <v>14</v>
      </c>
    </row>
    <row r="18598" spans="1:8">
      <c r="A18598" s="32">
        <v>2021</v>
      </c>
      <c r="B18598" s="32" t="s">
        <v>7</v>
      </c>
      <c r="C18598" s="32" t="s">
        <v>138</v>
      </c>
      <c r="D18598" s="33">
        <v>0</v>
      </c>
    </row>
    <row r="18599" spans="1:8">
      <c r="A18599" s="32">
        <v>2021</v>
      </c>
      <c r="B18599" s="32" t="s">
        <v>7</v>
      </c>
      <c r="C18599" s="32" t="s">
        <v>139</v>
      </c>
      <c r="D18599" s="33">
        <v>0</v>
      </c>
    </row>
    <row r="18600" spans="1:8">
      <c r="A18600" s="32">
        <v>2021</v>
      </c>
      <c r="B18600" s="32" t="s">
        <v>7</v>
      </c>
      <c r="C18600" s="32" t="s">
        <v>140</v>
      </c>
      <c r="D18600" s="33">
        <v>105417</v>
      </c>
    </row>
    <row r="18601" spans="1:8">
      <c r="A18601" s="32">
        <v>2021</v>
      </c>
      <c r="B18601" s="32" t="s">
        <v>7</v>
      </c>
      <c r="C18601" s="32" t="s">
        <v>141</v>
      </c>
      <c r="D18601" s="33">
        <v>3969</v>
      </c>
    </row>
    <row r="18602" spans="1:8">
      <c r="A18602" s="32">
        <v>2021</v>
      </c>
      <c r="B18602" s="32" t="s">
        <v>8</v>
      </c>
      <c r="C18602" s="32" t="s">
        <v>82</v>
      </c>
      <c r="D18602" s="33">
        <v>147274</v>
      </c>
      <c r="G18602" s="33"/>
      <c r="H18602" s="33"/>
    </row>
    <row r="18603" spans="1:8">
      <c r="A18603" s="32">
        <v>2021</v>
      </c>
      <c r="B18603" s="32" t="s">
        <v>8</v>
      </c>
      <c r="C18603" s="32" t="s">
        <v>83</v>
      </c>
      <c r="D18603" s="33">
        <v>12224</v>
      </c>
      <c r="G18603" s="33"/>
      <c r="H18603" s="33"/>
    </row>
    <row r="18604" spans="1:8">
      <c r="A18604" s="32">
        <v>2021</v>
      </c>
      <c r="B18604" s="32" t="s">
        <v>8</v>
      </c>
      <c r="C18604" s="32" t="s">
        <v>84</v>
      </c>
      <c r="D18604" s="33">
        <v>72602</v>
      </c>
      <c r="G18604" s="33"/>
      <c r="H18604" s="33"/>
    </row>
    <row r="18605" spans="1:8">
      <c r="A18605" s="32">
        <v>2021</v>
      </c>
      <c r="B18605" s="32" t="s">
        <v>8</v>
      </c>
      <c r="C18605" s="32" t="s">
        <v>85</v>
      </c>
      <c r="D18605" s="33">
        <v>13199</v>
      </c>
      <c r="G18605" s="33"/>
      <c r="H18605" s="33"/>
    </row>
    <row r="18606" spans="1:8">
      <c r="A18606" s="32">
        <v>2021</v>
      </c>
      <c r="B18606" s="32" t="s">
        <v>8</v>
      </c>
      <c r="C18606" s="32" t="s">
        <v>86</v>
      </c>
      <c r="D18606" s="33">
        <v>14613</v>
      </c>
      <c r="G18606" s="33"/>
      <c r="H18606" s="33"/>
    </row>
    <row r="18607" spans="1:8">
      <c r="A18607" s="32">
        <v>2021</v>
      </c>
      <c r="B18607" s="32" t="s">
        <v>8</v>
      </c>
      <c r="C18607" s="32" t="s">
        <v>87</v>
      </c>
      <c r="D18607" s="33">
        <v>12741</v>
      </c>
      <c r="G18607" s="33"/>
      <c r="H18607" s="33"/>
    </row>
    <row r="18608" spans="1:8">
      <c r="A18608" s="32">
        <v>2021</v>
      </c>
      <c r="B18608" s="32" t="s">
        <v>8</v>
      </c>
      <c r="C18608" s="32" t="s">
        <v>88</v>
      </c>
      <c r="D18608" s="33">
        <v>16607</v>
      </c>
      <c r="G18608" s="33"/>
      <c r="H18608" s="33"/>
    </row>
    <row r="18609" spans="1:8">
      <c r="A18609" s="32">
        <v>2021</v>
      </c>
      <c r="B18609" s="32" t="s">
        <v>8</v>
      </c>
      <c r="C18609" s="32" t="s">
        <v>89</v>
      </c>
      <c r="D18609" s="33">
        <v>8736</v>
      </c>
      <c r="G18609" s="33"/>
      <c r="H18609" s="33"/>
    </row>
    <row r="18610" spans="1:8">
      <c r="A18610" s="32">
        <v>2021</v>
      </c>
      <c r="B18610" s="32" t="s">
        <v>8</v>
      </c>
      <c r="C18610" s="32" t="s">
        <v>90</v>
      </c>
      <c r="D18610" s="33">
        <v>25260</v>
      </c>
      <c r="G18610" s="33"/>
      <c r="H18610" s="33"/>
    </row>
    <row r="18611" spans="1:8">
      <c r="A18611" s="32">
        <v>2021</v>
      </c>
      <c r="B18611" s="32" t="s">
        <v>8</v>
      </c>
      <c r="C18611" s="32" t="s">
        <v>91</v>
      </c>
      <c r="D18611" s="33">
        <v>9769</v>
      </c>
      <c r="G18611" s="33"/>
      <c r="H18611" s="33"/>
    </row>
    <row r="18612" spans="1:8">
      <c r="A18612" s="32">
        <v>2021</v>
      </c>
      <c r="B18612" s="32" t="s">
        <v>8</v>
      </c>
      <c r="C18612" s="32" t="s">
        <v>92</v>
      </c>
      <c r="D18612" s="33">
        <v>45724</v>
      </c>
      <c r="G18612" s="33"/>
      <c r="H18612" s="33"/>
    </row>
    <row r="18613" spans="1:8">
      <c r="A18613" s="32">
        <v>2021</v>
      </c>
      <c r="B18613" s="32" t="s">
        <v>8</v>
      </c>
      <c r="C18613" s="32" t="s">
        <v>93</v>
      </c>
      <c r="D18613" s="33">
        <v>12964</v>
      </c>
      <c r="G18613" s="33"/>
      <c r="H18613" s="33"/>
    </row>
    <row r="18614" spans="1:8">
      <c r="A18614" s="32">
        <v>2021</v>
      </c>
      <c r="B18614" s="32" t="s">
        <v>8</v>
      </c>
      <c r="C18614" s="32" t="s">
        <v>94</v>
      </c>
      <c r="D18614" s="33">
        <v>11360</v>
      </c>
      <c r="G18614" s="33"/>
      <c r="H18614" s="33"/>
    </row>
    <row r="18615" spans="1:8">
      <c r="A18615" s="32">
        <v>2021</v>
      </c>
      <c r="B18615" s="32" t="s">
        <v>8</v>
      </c>
      <c r="C18615" s="32" t="s">
        <v>95</v>
      </c>
      <c r="D18615" s="33">
        <v>30570</v>
      </c>
      <c r="G18615" s="33"/>
      <c r="H18615" s="33"/>
    </row>
    <row r="18616" spans="1:8">
      <c r="A18616" s="32">
        <v>2021</v>
      </c>
      <c r="B18616" s="32" t="s">
        <v>8</v>
      </c>
      <c r="C18616" s="32" t="s">
        <v>96</v>
      </c>
      <c r="D18616" s="33">
        <v>20316</v>
      </c>
      <c r="G18616" s="33"/>
      <c r="H18616" s="33"/>
    </row>
    <row r="18617" spans="1:8">
      <c r="A18617" s="32">
        <v>2021</v>
      </c>
      <c r="B18617" s="32" t="s">
        <v>8</v>
      </c>
      <c r="C18617" s="32" t="s">
        <v>97</v>
      </c>
      <c r="D18617" s="33">
        <v>21334</v>
      </c>
      <c r="G18617" s="33"/>
      <c r="H18617" s="33"/>
    </row>
    <row r="18618" spans="1:8">
      <c r="A18618" s="32">
        <v>2021</v>
      </c>
      <c r="B18618" s="32" t="s">
        <v>8</v>
      </c>
      <c r="C18618" s="32" t="s">
        <v>98</v>
      </c>
      <c r="D18618" s="33">
        <v>51478</v>
      </c>
      <c r="G18618" s="33"/>
      <c r="H18618" s="33"/>
    </row>
    <row r="18619" spans="1:8">
      <c r="A18619" s="32">
        <v>2021</v>
      </c>
      <c r="B18619" s="32" t="s">
        <v>8</v>
      </c>
      <c r="C18619" s="32" t="s">
        <v>99</v>
      </c>
      <c r="D18619" s="33">
        <v>2285</v>
      </c>
      <c r="G18619" s="33"/>
      <c r="H18619" s="33"/>
    </row>
    <row r="18620" spans="1:8">
      <c r="A18620" s="32">
        <v>2021</v>
      </c>
      <c r="B18620" s="32" t="s">
        <v>8</v>
      </c>
      <c r="C18620" s="32" t="s">
        <v>100</v>
      </c>
      <c r="D18620" s="33">
        <v>1966</v>
      </c>
      <c r="G18620" s="33"/>
      <c r="H18620" s="33"/>
    </row>
    <row r="18621" spans="1:8">
      <c r="A18621" s="32">
        <v>2021</v>
      </c>
      <c r="B18621" s="32" t="s">
        <v>8</v>
      </c>
      <c r="C18621" s="32" t="s">
        <v>101</v>
      </c>
      <c r="D18621" s="33">
        <v>1222</v>
      </c>
      <c r="G18621" s="33"/>
      <c r="H18621" s="33"/>
    </row>
    <row r="18622" spans="1:8">
      <c r="A18622" s="32">
        <v>2021</v>
      </c>
      <c r="B18622" s="32" t="s">
        <v>8</v>
      </c>
      <c r="C18622" s="32" t="s">
        <v>102</v>
      </c>
      <c r="D18622" s="33">
        <v>1288</v>
      </c>
      <c r="G18622" s="33"/>
      <c r="H18622" s="33"/>
    </row>
    <row r="18623" spans="1:8">
      <c r="A18623" s="32">
        <v>2021</v>
      </c>
      <c r="B18623" s="32" t="s">
        <v>8</v>
      </c>
      <c r="C18623" s="32" t="s">
        <v>103</v>
      </c>
      <c r="D18623" s="33">
        <v>771</v>
      </c>
      <c r="G18623" s="33"/>
      <c r="H18623" s="33"/>
    </row>
    <row r="18624" spans="1:8">
      <c r="A18624" s="32">
        <v>2021</v>
      </c>
      <c r="B18624" s="32" t="s">
        <v>8</v>
      </c>
      <c r="C18624" s="32" t="s">
        <v>104</v>
      </c>
      <c r="D18624" s="33">
        <v>2789</v>
      </c>
      <c r="G18624" s="33"/>
      <c r="H18624" s="33"/>
    </row>
    <row r="18625" spans="1:8">
      <c r="A18625" s="32">
        <v>2021</v>
      </c>
      <c r="B18625" s="32" t="s">
        <v>8</v>
      </c>
      <c r="C18625" s="32" t="s">
        <v>105</v>
      </c>
      <c r="D18625" s="33">
        <v>5811</v>
      </c>
      <c r="G18625" s="33"/>
      <c r="H18625" s="33"/>
    </row>
    <row r="18626" spans="1:8">
      <c r="A18626" s="32">
        <v>2021</v>
      </c>
      <c r="B18626" s="32" t="s">
        <v>8</v>
      </c>
      <c r="C18626" s="32" t="s">
        <v>106</v>
      </c>
      <c r="D18626" s="33">
        <v>24245</v>
      </c>
      <c r="G18626" s="33"/>
      <c r="H18626" s="33"/>
    </row>
    <row r="18627" spans="1:8">
      <c r="A18627" s="32">
        <v>2021</v>
      </c>
      <c r="B18627" s="32" t="s">
        <v>8</v>
      </c>
      <c r="C18627" s="32" t="s">
        <v>107</v>
      </c>
      <c r="D18627" s="33">
        <v>11919</v>
      </c>
      <c r="G18627" s="33"/>
      <c r="H18627" s="33"/>
    </row>
    <row r="18628" spans="1:8">
      <c r="A18628" s="32">
        <v>2021</v>
      </c>
      <c r="B18628" s="32" t="s">
        <v>8</v>
      </c>
      <c r="C18628" s="32" t="s">
        <v>108</v>
      </c>
      <c r="D18628" s="33">
        <v>35799</v>
      </c>
      <c r="G18628" s="33"/>
      <c r="H18628" s="33"/>
    </row>
    <row r="18629" spans="1:8">
      <c r="A18629" s="32">
        <v>2021</v>
      </c>
      <c r="B18629" s="32" t="s">
        <v>8</v>
      </c>
      <c r="C18629" s="32" t="s">
        <v>109</v>
      </c>
      <c r="D18629" s="33">
        <v>5266</v>
      </c>
      <c r="G18629" s="33"/>
      <c r="H18629" s="33"/>
    </row>
    <row r="18630" spans="1:8">
      <c r="A18630" s="32">
        <v>2021</v>
      </c>
      <c r="B18630" s="32" t="s">
        <v>8</v>
      </c>
      <c r="C18630" s="32" t="s">
        <v>110</v>
      </c>
      <c r="D18630" s="33">
        <v>36841</v>
      </c>
      <c r="G18630" s="33"/>
      <c r="H18630" s="33"/>
    </row>
    <row r="18631" spans="1:8">
      <c r="A18631" s="32">
        <v>2021</v>
      </c>
      <c r="B18631" s="32" t="s">
        <v>8</v>
      </c>
      <c r="C18631" s="32" t="s">
        <v>111</v>
      </c>
      <c r="D18631" s="33">
        <v>7254</v>
      </c>
      <c r="G18631" s="33"/>
      <c r="H18631" s="33"/>
    </row>
    <row r="18632" spans="1:8">
      <c r="A18632" s="32">
        <v>2021</v>
      </c>
      <c r="B18632" s="32" t="s">
        <v>8</v>
      </c>
      <c r="C18632" s="32" t="s">
        <v>112</v>
      </c>
      <c r="D18632" s="33">
        <v>4556</v>
      </c>
      <c r="G18632" s="33"/>
      <c r="H18632" s="33"/>
    </row>
    <row r="18633" spans="1:8">
      <c r="A18633" s="32">
        <v>2021</v>
      </c>
      <c r="B18633" s="32" t="s">
        <v>8</v>
      </c>
      <c r="C18633" s="32" t="s">
        <v>113</v>
      </c>
      <c r="D18633" s="33">
        <v>57386</v>
      </c>
      <c r="G18633" s="33"/>
      <c r="H18633" s="33"/>
    </row>
    <row r="18634" spans="1:8">
      <c r="A18634" s="32">
        <v>2021</v>
      </c>
      <c r="B18634" s="32" t="s">
        <v>8</v>
      </c>
      <c r="C18634" s="32" t="s">
        <v>114</v>
      </c>
      <c r="D18634" s="33">
        <v>4778</v>
      </c>
      <c r="G18634" s="33"/>
      <c r="H18634" s="33"/>
    </row>
    <row r="18635" spans="1:8">
      <c r="A18635" s="32">
        <v>2021</v>
      </c>
      <c r="B18635" s="32" t="s">
        <v>8</v>
      </c>
      <c r="C18635" s="32" t="s">
        <v>115</v>
      </c>
      <c r="D18635" s="33">
        <v>3724</v>
      </c>
      <c r="G18635" s="33"/>
      <c r="H18635" s="33"/>
    </row>
    <row r="18636" spans="1:8">
      <c r="A18636" s="32">
        <v>2021</v>
      </c>
      <c r="B18636" s="32" t="s">
        <v>8</v>
      </c>
      <c r="C18636" s="32" t="s">
        <v>116</v>
      </c>
      <c r="D18636" s="33">
        <v>23919</v>
      </c>
      <c r="G18636" s="33"/>
      <c r="H18636" s="33"/>
    </row>
    <row r="18637" spans="1:8">
      <c r="A18637" s="32">
        <v>2021</v>
      </c>
      <c r="B18637" s="32" t="s">
        <v>8</v>
      </c>
      <c r="C18637" s="32" t="s">
        <v>117</v>
      </c>
      <c r="D18637" s="33">
        <v>6674</v>
      </c>
      <c r="G18637" s="33"/>
      <c r="H18637" s="33"/>
    </row>
    <row r="18638" spans="1:8">
      <c r="A18638" s="32">
        <v>2021</v>
      </c>
      <c r="B18638" s="32" t="s">
        <v>8</v>
      </c>
      <c r="C18638" s="32" t="s">
        <v>118</v>
      </c>
      <c r="D18638" s="33">
        <v>53881</v>
      </c>
      <c r="G18638" s="33"/>
      <c r="H18638" s="33"/>
    </row>
    <row r="18639" spans="1:8">
      <c r="A18639" s="32">
        <v>2021</v>
      </c>
      <c r="B18639" s="32" t="s">
        <v>8</v>
      </c>
      <c r="C18639" s="32" t="s">
        <v>119</v>
      </c>
      <c r="D18639" s="33">
        <v>0</v>
      </c>
      <c r="H18639" s="33"/>
    </row>
    <row r="18640" spans="1:8">
      <c r="A18640" s="32">
        <v>2021</v>
      </c>
      <c r="B18640" s="32" t="s">
        <v>8</v>
      </c>
      <c r="C18640" s="32" t="s">
        <v>120</v>
      </c>
      <c r="D18640" s="33">
        <v>32</v>
      </c>
      <c r="G18640" s="33"/>
      <c r="H18640" s="33"/>
    </row>
    <row r="18641" spans="1:8">
      <c r="A18641" s="32">
        <v>2021</v>
      </c>
      <c r="B18641" s="32" t="s">
        <v>8</v>
      </c>
      <c r="C18641" s="32" t="s">
        <v>121</v>
      </c>
      <c r="D18641" s="33">
        <v>200</v>
      </c>
      <c r="G18641" s="33"/>
      <c r="H18641" s="33"/>
    </row>
    <row r="18642" spans="1:8">
      <c r="A18642" s="32">
        <v>2021</v>
      </c>
      <c r="B18642" s="32" t="s">
        <v>8</v>
      </c>
      <c r="C18642" s="32" t="s">
        <v>122</v>
      </c>
      <c r="D18642" s="33">
        <v>0</v>
      </c>
      <c r="G18642" s="33"/>
      <c r="H18642" s="33"/>
    </row>
    <row r="18643" spans="1:8">
      <c r="A18643" s="32">
        <v>2021</v>
      </c>
      <c r="B18643" s="32" t="s">
        <v>8</v>
      </c>
      <c r="C18643" s="32" t="s">
        <v>123</v>
      </c>
      <c r="D18643" s="33">
        <v>357</v>
      </c>
      <c r="G18643" s="33"/>
      <c r="H18643" s="33"/>
    </row>
    <row r="18644" spans="1:8">
      <c r="A18644" s="32">
        <v>2021</v>
      </c>
      <c r="B18644" s="32" t="s">
        <v>8</v>
      </c>
      <c r="C18644" s="32" t="s">
        <v>124</v>
      </c>
      <c r="D18644" s="33">
        <v>0</v>
      </c>
      <c r="H18644" s="33"/>
    </row>
    <row r="18645" spans="1:8">
      <c r="A18645" s="32">
        <v>2021</v>
      </c>
      <c r="B18645" s="32" t="s">
        <v>8</v>
      </c>
      <c r="C18645" s="32" t="s">
        <v>125</v>
      </c>
      <c r="D18645" s="33">
        <v>0</v>
      </c>
      <c r="H18645" s="33"/>
    </row>
    <row r="18646" spans="1:8">
      <c r="A18646" s="32">
        <v>2021</v>
      </c>
      <c r="B18646" s="32" t="s">
        <v>8</v>
      </c>
      <c r="C18646" s="32" t="s">
        <v>126</v>
      </c>
      <c r="D18646" s="33">
        <v>85</v>
      </c>
      <c r="G18646" s="33"/>
      <c r="H18646" s="33"/>
    </row>
    <row r="18647" spans="1:8">
      <c r="A18647" s="32">
        <v>2021</v>
      </c>
      <c r="B18647" s="32" t="s">
        <v>8</v>
      </c>
      <c r="C18647" s="32" t="s">
        <v>127</v>
      </c>
      <c r="D18647" s="33">
        <v>0</v>
      </c>
      <c r="H18647" s="33"/>
    </row>
    <row r="18648" spans="1:8">
      <c r="A18648" s="32">
        <v>2021</v>
      </c>
      <c r="B18648" s="32" t="s">
        <v>8</v>
      </c>
      <c r="C18648" s="32" t="s">
        <v>128</v>
      </c>
      <c r="D18648" s="33">
        <v>96</v>
      </c>
      <c r="G18648" s="33"/>
      <c r="H18648" s="33"/>
    </row>
    <row r="18649" spans="1:8">
      <c r="A18649" s="32">
        <v>2021</v>
      </c>
      <c r="B18649" s="32" t="s">
        <v>8</v>
      </c>
      <c r="C18649" s="32" t="s">
        <v>129</v>
      </c>
      <c r="D18649" s="33">
        <v>0</v>
      </c>
      <c r="H18649" s="33"/>
    </row>
    <row r="18650" spans="1:8">
      <c r="A18650" s="32">
        <v>2021</v>
      </c>
      <c r="B18650" s="32" t="s">
        <v>8</v>
      </c>
      <c r="C18650" s="32" t="s">
        <v>130</v>
      </c>
      <c r="D18650" s="33">
        <v>31</v>
      </c>
      <c r="G18650" s="33"/>
      <c r="H18650" s="33"/>
    </row>
    <row r="18651" spans="1:8">
      <c r="A18651" s="32">
        <v>2021</v>
      </c>
      <c r="B18651" s="32" t="s">
        <v>8</v>
      </c>
      <c r="C18651" s="32" t="s">
        <v>131</v>
      </c>
      <c r="D18651" s="33">
        <v>0</v>
      </c>
      <c r="G18651" s="33"/>
      <c r="H18651" s="33"/>
    </row>
    <row r="18652" spans="1:8">
      <c r="A18652" s="32">
        <v>2021</v>
      </c>
      <c r="B18652" s="32" t="s">
        <v>8</v>
      </c>
      <c r="C18652" s="32" t="s">
        <v>132</v>
      </c>
      <c r="D18652" s="33">
        <v>87</v>
      </c>
      <c r="G18652" s="33"/>
      <c r="H18652" s="33"/>
    </row>
    <row r="18653" spans="1:8">
      <c r="A18653" s="32">
        <v>2021</v>
      </c>
      <c r="B18653" s="32" t="s">
        <v>8</v>
      </c>
      <c r="C18653" s="32" t="s">
        <v>133</v>
      </c>
      <c r="D18653" s="33">
        <v>270</v>
      </c>
      <c r="G18653" s="33"/>
      <c r="H18653" s="33"/>
    </row>
    <row r="18654" spans="1:8">
      <c r="A18654" s="32">
        <v>2021</v>
      </c>
      <c r="B18654" s="32" t="s">
        <v>8</v>
      </c>
      <c r="C18654" s="32" t="s">
        <v>134</v>
      </c>
      <c r="D18654" s="33">
        <v>12</v>
      </c>
      <c r="G18654" s="33"/>
      <c r="H18654" s="33"/>
    </row>
    <row r="18655" spans="1:8">
      <c r="A18655" s="32">
        <v>2021</v>
      </c>
      <c r="B18655" s="32" t="s">
        <v>8</v>
      </c>
      <c r="C18655" s="32" t="s">
        <v>135</v>
      </c>
      <c r="D18655" s="33">
        <v>0</v>
      </c>
      <c r="H18655" s="33"/>
    </row>
    <row r="18656" spans="1:8">
      <c r="A18656" s="32">
        <v>2021</v>
      </c>
      <c r="B18656" s="32" t="s">
        <v>8</v>
      </c>
      <c r="C18656" s="32" t="s">
        <v>136</v>
      </c>
      <c r="D18656" s="33">
        <v>39</v>
      </c>
      <c r="G18656" s="33"/>
      <c r="H18656" s="33"/>
    </row>
    <row r="18657" spans="1:8">
      <c r="A18657" s="32">
        <v>2021</v>
      </c>
      <c r="B18657" s="32" t="s">
        <v>8</v>
      </c>
      <c r="C18657" s="32" t="s">
        <v>137</v>
      </c>
      <c r="D18657" s="33">
        <v>34</v>
      </c>
      <c r="G18657" s="33"/>
      <c r="H18657" s="33"/>
    </row>
    <row r="18658" spans="1:8">
      <c r="A18658" s="32">
        <v>2021</v>
      </c>
      <c r="B18658" s="32" t="s">
        <v>8</v>
      </c>
      <c r="C18658" s="32" t="s">
        <v>138</v>
      </c>
      <c r="D18658" s="33">
        <v>0</v>
      </c>
      <c r="H18658" s="33"/>
    </row>
    <row r="18659" spans="1:8">
      <c r="A18659" s="32">
        <v>2021</v>
      </c>
      <c r="B18659" s="32" t="s">
        <v>8</v>
      </c>
      <c r="C18659" s="32" t="s">
        <v>139</v>
      </c>
      <c r="D18659" s="33">
        <v>0</v>
      </c>
      <c r="H18659" s="33"/>
    </row>
    <row r="18660" spans="1:8">
      <c r="A18660" s="32">
        <v>2021</v>
      </c>
      <c r="B18660" s="32" t="s">
        <v>8</v>
      </c>
      <c r="C18660" s="32" t="s">
        <v>140</v>
      </c>
      <c r="D18660" s="33">
        <v>88233</v>
      </c>
      <c r="G18660" s="33"/>
      <c r="H18660" s="33"/>
    </row>
    <row r="18661" spans="1:8">
      <c r="A18661" s="32">
        <v>2021</v>
      </c>
      <c r="B18661" s="32" t="s">
        <v>8</v>
      </c>
      <c r="C18661" s="32" t="s">
        <v>141</v>
      </c>
      <c r="D18661" s="33">
        <v>71</v>
      </c>
      <c r="H18661" s="33"/>
    </row>
    <row r="18662" spans="1:8">
      <c r="A18662" s="32">
        <v>2021</v>
      </c>
      <c r="B18662" s="32" t="s">
        <v>9</v>
      </c>
      <c r="C18662" s="32" t="s">
        <v>82</v>
      </c>
      <c r="D18662" s="33">
        <v>207772</v>
      </c>
      <c r="G18662" s="33"/>
      <c r="H18662" s="33"/>
    </row>
    <row r="18663" spans="1:8">
      <c r="A18663" s="32">
        <v>2021</v>
      </c>
      <c r="B18663" s="32" t="s">
        <v>9</v>
      </c>
      <c r="C18663" s="32" t="s">
        <v>83</v>
      </c>
      <c r="D18663" s="33">
        <v>15918</v>
      </c>
      <c r="G18663" s="33"/>
      <c r="H18663" s="33"/>
    </row>
    <row r="18664" spans="1:8">
      <c r="A18664" s="32">
        <v>2021</v>
      </c>
      <c r="B18664" s="32" t="s">
        <v>9</v>
      </c>
      <c r="C18664" s="32" t="s">
        <v>84</v>
      </c>
      <c r="D18664" s="33">
        <v>93049</v>
      </c>
      <c r="G18664" s="33"/>
      <c r="H18664" s="33"/>
    </row>
    <row r="18665" spans="1:8">
      <c r="A18665" s="32">
        <v>2021</v>
      </c>
      <c r="B18665" s="32" t="s">
        <v>9</v>
      </c>
      <c r="C18665" s="32" t="s">
        <v>85</v>
      </c>
      <c r="D18665" s="33">
        <v>17795</v>
      </c>
      <c r="G18665" s="33"/>
      <c r="H18665" s="33"/>
    </row>
    <row r="18666" spans="1:8">
      <c r="A18666" s="32">
        <v>2021</v>
      </c>
      <c r="B18666" s="32" t="s">
        <v>9</v>
      </c>
      <c r="C18666" s="32" t="s">
        <v>86</v>
      </c>
      <c r="D18666" s="33">
        <v>18579</v>
      </c>
      <c r="G18666" s="33"/>
      <c r="H18666" s="33"/>
    </row>
    <row r="18667" spans="1:8">
      <c r="A18667" s="32">
        <v>2021</v>
      </c>
      <c r="B18667" s="32" t="s">
        <v>9</v>
      </c>
      <c r="C18667" s="32" t="s">
        <v>87</v>
      </c>
      <c r="D18667" s="33">
        <v>16276</v>
      </c>
      <c r="G18667" s="33"/>
      <c r="H18667" s="33"/>
    </row>
    <row r="18668" spans="1:8">
      <c r="A18668" s="32">
        <v>2021</v>
      </c>
      <c r="B18668" s="32" t="s">
        <v>9</v>
      </c>
      <c r="C18668" s="32" t="s">
        <v>88</v>
      </c>
      <c r="D18668" s="33">
        <v>20594</v>
      </c>
      <c r="G18668" s="33"/>
      <c r="H18668" s="33"/>
    </row>
    <row r="18669" spans="1:8">
      <c r="A18669" s="32">
        <v>2021</v>
      </c>
      <c r="B18669" s="32" t="s">
        <v>9</v>
      </c>
      <c r="C18669" s="32" t="s">
        <v>89</v>
      </c>
      <c r="D18669" s="33">
        <v>10863</v>
      </c>
      <c r="G18669" s="33"/>
      <c r="H18669" s="33"/>
    </row>
    <row r="18670" spans="1:8">
      <c r="A18670" s="32">
        <v>2021</v>
      </c>
      <c r="B18670" s="32" t="s">
        <v>9</v>
      </c>
      <c r="C18670" s="32" t="s">
        <v>90</v>
      </c>
      <c r="D18670" s="33">
        <v>31859</v>
      </c>
      <c r="G18670" s="33"/>
      <c r="H18670" s="33"/>
    </row>
    <row r="18671" spans="1:8">
      <c r="A18671" s="32">
        <v>2021</v>
      </c>
      <c r="B18671" s="32" t="s">
        <v>9</v>
      </c>
      <c r="C18671" s="32" t="s">
        <v>91</v>
      </c>
      <c r="D18671" s="33">
        <v>12574</v>
      </c>
      <c r="G18671" s="33"/>
      <c r="H18671" s="33"/>
    </row>
    <row r="18672" spans="1:8">
      <c r="A18672" s="32">
        <v>2021</v>
      </c>
      <c r="B18672" s="32" t="s">
        <v>9</v>
      </c>
      <c r="C18672" s="32" t="s">
        <v>92</v>
      </c>
      <c r="D18672" s="33">
        <v>65005</v>
      </c>
      <c r="G18672" s="33"/>
      <c r="H18672" s="33"/>
    </row>
    <row r="18673" spans="1:8">
      <c r="A18673" s="32">
        <v>2021</v>
      </c>
      <c r="B18673" s="32" t="s">
        <v>9</v>
      </c>
      <c r="C18673" s="32" t="s">
        <v>93</v>
      </c>
      <c r="D18673" s="33">
        <v>17192</v>
      </c>
      <c r="G18673" s="33"/>
      <c r="H18673" s="33"/>
    </row>
    <row r="18674" spans="1:8">
      <c r="A18674" s="32">
        <v>2021</v>
      </c>
      <c r="B18674" s="32" t="s">
        <v>9</v>
      </c>
      <c r="C18674" s="32" t="s">
        <v>94</v>
      </c>
      <c r="D18674" s="33">
        <v>16181</v>
      </c>
      <c r="G18674" s="33"/>
      <c r="H18674" s="33"/>
    </row>
    <row r="18675" spans="1:8">
      <c r="A18675" s="32">
        <v>2021</v>
      </c>
      <c r="B18675" s="32" t="s">
        <v>9</v>
      </c>
      <c r="C18675" s="32" t="s">
        <v>95</v>
      </c>
      <c r="D18675" s="33">
        <v>39967</v>
      </c>
      <c r="G18675" s="33"/>
      <c r="H18675" s="33"/>
    </row>
    <row r="18676" spans="1:8">
      <c r="A18676" s="32">
        <v>2021</v>
      </c>
      <c r="B18676" s="32" t="s">
        <v>9</v>
      </c>
      <c r="C18676" s="32" t="s">
        <v>96</v>
      </c>
      <c r="D18676" s="33">
        <v>27324</v>
      </c>
      <c r="G18676" s="33"/>
      <c r="H18676" s="33"/>
    </row>
    <row r="18677" spans="1:8">
      <c r="A18677" s="32">
        <v>2021</v>
      </c>
      <c r="B18677" s="32" t="s">
        <v>9</v>
      </c>
      <c r="C18677" s="32" t="s">
        <v>97</v>
      </c>
      <c r="D18677" s="33">
        <v>28443</v>
      </c>
      <c r="G18677" s="33"/>
      <c r="H18677" s="33"/>
    </row>
    <row r="18678" spans="1:8">
      <c r="A18678" s="32">
        <v>2021</v>
      </c>
      <c r="B18678" s="32" t="s">
        <v>9</v>
      </c>
      <c r="C18678" s="32" t="s">
        <v>98</v>
      </c>
      <c r="D18678" s="33">
        <v>69639</v>
      </c>
      <c r="G18678" s="33"/>
      <c r="H18678" s="33"/>
    </row>
    <row r="18679" spans="1:8">
      <c r="A18679" s="32">
        <v>2021</v>
      </c>
      <c r="B18679" s="32" t="s">
        <v>9</v>
      </c>
      <c r="C18679" s="32" t="s">
        <v>99</v>
      </c>
      <c r="D18679" s="33">
        <v>2017</v>
      </c>
      <c r="G18679" s="33"/>
      <c r="H18679" s="33"/>
    </row>
    <row r="18680" spans="1:8">
      <c r="A18680" s="32">
        <v>2021</v>
      </c>
      <c r="B18680" s="32" t="s">
        <v>9</v>
      </c>
      <c r="C18680" s="32" t="s">
        <v>100</v>
      </c>
      <c r="D18680" s="33">
        <v>1972</v>
      </c>
      <c r="G18680" s="33"/>
      <c r="H18680" s="33"/>
    </row>
    <row r="18681" spans="1:8">
      <c r="A18681" s="32">
        <v>2021</v>
      </c>
      <c r="B18681" s="32" t="s">
        <v>9</v>
      </c>
      <c r="C18681" s="32" t="s">
        <v>101</v>
      </c>
      <c r="D18681" s="33">
        <v>1265</v>
      </c>
      <c r="G18681" s="33"/>
      <c r="H18681" s="33"/>
    </row>
    <row r="18682" spans="1:8">
      <c r="A18682" s="32">
        <v>2021</v>
      </c>
      <c r="B18682" s="32" t="s">
        <v>9</v>
      </c>
      <c r="C18682" s="32" t="s">
        <v>102</v>
      </c>
      <c r="D18682" s="33">
        <v>1696</v>
      </c>
      <c r="G18682" s="33"/>
      <c r="H18682" s="33"/>
    </row>
    <row r="18683" spans="1:8">
      <c r="A18683" s="32">
        <v>2021</v>
      </c>
      <c r="B18683" s="32" t="s">
        <v>9</v>
      </c>
      <c r="C18683" s="32" t="s">
        <v>103</v>
      </c>
      <c r="D18683" s="33">
        <v>948</v>
      </c>
      <c r="G18683" s="33"/>
      <c r="H18683" s="33"/>
    </row>
    <row r="18684" spans="1:8">
      <c r="A18684" s="32">
        <v>2021</v>
      </c>
      <c r="B18684" s="32" t="s">
        <v>9</v>
      </c>
      <c r="C18684" s="32" t="s">
        <v>104</v>
      </c>
      <c r="D18684" s="33">
        <v>5860</v>
      </c>
      <c r="G18684" s="33"/>
      <c r="H18684" s="33"/>
    </row>
    <row r="18685" spans="1:8">
      <c r="A18685" s="32">
        <v>2021</v>
      </c>
      <c r="B18685" s="32" t="s">
        <v>9</v>
      </c>
      <c r="C18685" s="32" t="s">
        <v>105</v>
      </c>
      <c r="D18685" s="33">
        <v>7867</v>
      </c>
      <c r="G18685" s="33"/>
      <c r="H18685" s="33"/>
    </row>
    <row r="18686" spans="1:8">
      <c r="A18686" s="32">
        <v>2021</v>
      </c>
      <c r="B18686" s="32" t="s">
        <v>9</v>
      </c>
      <c r="C18686" s="32" t="s">
        <v>106</v>
      </c>
      <c r="D18686" s="33">
        <v>26263</v>
      </c>
      <c r="G18686" s="33"/>
      <c r="H18686" s="33"/>
    </row>
    <row r="18687" spans="1:8">
      <c r="A18687" s="32">
        <v>2021</v>
      </c>
      <c r="B18687" s="32" t="s">
        <v>9</v>
      </c>
      <c r="C18687" s="32" t="s">
        <v>107</v>
      </c>
      <c r="D18687" s="33">
        <v>15437</v>
      </c>
      <c r="G18687" s="33"/>
      <c r="H18687" s="33"/>
    </row>
    <row r="18688" spans="1:8">
      <c r="A18688" s="32">
        <v>2021</v>
      </c>
      <c r="B18688" s="32" t="s">
        <v>9</v>
      </c>
      <c r="C18688" s="32" t="s">
        <v>108</v>
      </c>
      <c r="D18688" s="33">
        <v>49019</v>
      </c>
      <c r="G18688" s="33"/>
      <c r="H18688" s="33"/>
    </row>
    <row r="18689" spans="1:8">
      <c r="A18689" s="32">
        <v>2021</v>
      </c>
      <c r="B18689" s="32" t="s">
        <v>9</v>
      </c>
      <c r="C18689" s="32" t="s">
        <v>109</v>
      </c>
      <c r="D18689" s="33">
        <v>7722</v>
      </c>
      <c r="G18689" s="33"/>
      <c r="H18689" s="33"/>
    </row>
    <row r="18690" spans="1:8">
      <c r="A18690" s="32">
        <v>2021</v>
      </c>
      <c r="B18690" s="32" t="s">
        <v>9</v>
      </c>
      <c r="C18690" s="32" t="s">
        <v>110</v>
      </c>
      <c r="D18690" s="33">
        <v>55717</v>
      </c>
      <c r="G18690" s="33"/>
      <c r="H18690" s="33"/>
    </row>
    <row r="18691" spans="1:8">
      <c r="A18691" s="32">
        <v>2021</v>
      </c>
      <c r="B18691" s="32" t="s">
        <v>9</v>
      </c>
      <c r="C18691" s="32" t="s">
        <v>111</v>
      </c>
      <c r="D18691" s="33">
        <v>10701</v>
      </c>
      <c r="G18691" s="33"/>
      <c r="H18691" s="33"/>
    </row>
    <row r="18692" spans="1:8">
      <c r="A18692" s="32">
        <v>2021</v>
      </c>
      <c r="B18692" s="32" t="s">
        <v>9</v>
      </c>
      <c r="C18692" s="32" t="s">
        <v>112</v>
      </c>
      <c r="D18692" s="33">
        <v>6233</v>
      </c>
      <c r="G18692" s="33"/>
      <c r="H18692" s="33"/>
    </row>
    <row r="18693" spans="1:8">
      <c r="A18693" s="32">
        <v>2021</v>
      </c>
      <c r="B18693" s="32" t="s">
        <v>9</v>
      </c>
      <c r="C18693" s="32" t="s">
        <v>113</v>
      </c>
      <c r="D18693" s="33">
        <v>77414</v>
      </c>
      <c r="G18693" s="33"/>
      <c r="H18693" s="33"/>
    </row>
    <row r="18694" spans="1:8">
      <c r="A18694" s="32">
        <v>2021</v>
      </c>
      <c r="B18694" s="32" t="s">
        <v>9</v>
      </c>
      <c r="C18694" s="32" t="s">
        <v>114</v>
      </c>
      <c r="D18694" s="33">
        <v>6135</v>
      </c>
      <c r="G18694" s="33"/>
      <c r="H18694" s="33"/>
    </row>
    <row r="18695" spans="1:8">
      <c r="A18695" s="32">
        <v>2021</v>
      </c>
      <c r="B18695" s="32" t="s">
        <v>9</v>
      </c>
      <c r="C18695" s="32" t="s">
        <v>115</v>
      </c>
      <c r="D18695" s="33">
        <v>4976</v>
      </c>
      <c r="G18695" s="33"/>
      <c r="H18695" s="33"/>
    </row>
    <row r="18696" spans="1:8">
      <c r="A18696" s="32">
        <v>2021</v>
      </c>
      <c r="B18696" s="32" t="s">
        <v>9</v>
      </c>
      <c r="C18696" s="32" t="s">
        <v>116</v>
      </c>
      <c r="D18696" s="33">
        <v>32254</v>
      </c>
      <c r="G18696" s="33"/>
      <c r="H18696" s="33"/>
    </row>
    <row r="18697" spans="1:8">
      <c r="A18697" s="32">
        <v>2021</v>
      </c>
      <c r="B18697" s="32" t="s">
        <v>9</v>
      </c>
      <c r="C18697" s="32" t="s">
        <v>117</v>
      </c>
      <c r="D18697" s="33">
        <v>10127</v>
      </c>
      <c r="G18697" s="33"/>
      <c r="H18697" s="33"/>
    </row>
    <row r="18698" spans="1:8">
      <c r="A18698" s="32">
        <v>2021</v>
      </c>
      <c r="B18698" s="32" t="s">
        <v>9</v>
      </c>
      <c r="C18698" s="32" t="s">
        <v>118</v>
      </c>
      <c r="D18698" s="33">
        <v>61335</v>
      </c>
      <c r="G18698" s="33"/>
      <c r="H18698" s="33"/>
    </row>
    <row r="18699" spans="1:8">
      <c r="A18699" s="32">
        <v>2021</v>
      </c>
      <c r="B18699" s="32" t="s">
        <v>9</v>
      </c>
      <c r="C18699" s="32" t="s">
        <v>119</v>
      </c>
      <c r="D18699" s="33">
        <v>0</v>
      </c>
      <c r="H18699" s="33"/>
    </row>
    <row r="18700" spans="1:8">
      <c r="A18700" s="32">
        <v>2021</v>
      </c>
      <c r="B18700" s="32" t="s">
        <v>9</v>
      </c>
      <c r="C18700" s="32" t="s">
        <v>120</v>
      </c>
      <c r="D18700" s="33">
        <v>73</v>
      </c>
      <c r="G18700" s="33"/>
      <c r="H18700" s="33"/>
    </row>
    <row r="18701" spans="1:8">
      <c r="A18701" s="32">
        <v>2021</v>
      </c>
      <c r="B18701" s="32" t="s">
        <v>9</v>
      </c>
      <c r="C18701" s="32" t="s">
        <v>121</v>
      </c>
      <c r="D18701" s="33">
        <v>195</v>
      </c>
      <c r="G18701" s="33"/>
      <c r="H18701" s="33"/>
    </row>
    <row r="18702" spans="1:8">
      <c r="A18702" s="32">
        <v>2021</v>
      </c>
      <c r="B18702" s="32" t="s">
        <v>9</v>
      </c>
      <c r="C18702" s="32" t="s">
        <v>122</v>
      </c>
      <c r="D18702" s="33">
        <v>7</v>
      </c>
      <c r="G18702" s="33"/>
      <c r="H18702" s="33"/>
    </row>
    <row r="18703" spans="1:8">
      <c r="A18703" s="32">
        <v>2021</v>
      </c>
      <c r="B18703" s="32" t="s">
        <v>9</v>
      </c>
      <c r="C18703" s="32" t="s">
        <v>123</v>
      </c>
      <c r="D18703" s="33">
        <v>279</v>
      </c>
      <c r="G18703" s="33"/>
      <c r="H18703" s="33"/>
    </row>
    <row r="18704" spans="1:8">
      <c r="A18704" s="32">
        <v>2021</v>
      </c>
      <c r="B18704" s="32" t="s">
        <v>9</v>
      </c>
      <c r="C18704" s="32" t="s">
        <v>124</v>
      </c>
      <c r="D18704" s="33">
        <v>0</v>
      </c>
      <c r="H18704" s="33"/>
    </row>
    <row r="18705" spans="1:8">
      <c r="A18705" s="32">
        <v>2021</v>
      </c>
      <c r="B18705" s="32" t="s">
        <v>9</v>
      </c>
      <c r="C18705" s="32" t="s">
        <v>125</v>
      </c>
      <c r="D18705" s="33">
        <v>0</v>
      </c>
      <c r="H18705" s="33"/>
    </row>
    <row r="18706" spans="1:8">
      <c r="A18706" s="32">
        <v>2021</v>
      </c>
      <c r="B18706" s="32" t="s">
        <v>9</v>
      </c>
      <c r="C18706" s="32" t="s">
        <v>126</v>
      </c>
      <c r="D18706" s="33">
        <v>94</v>
      </c>
      <c r="G18706" s="33"/>
      <c r="H18706" s="33"/>
    </row>
    <row r="18707" spans="1:8">
      <c r="A18707" s="32">
        <v>2021</v>
      </c>
      <c r="B18707" s="32" t="s">
        <v>9</v>
      </c>
      <c r="C18707" s="32" t="s">
        <v>127</v>
      </c>
      <c r="D18707" s="33">
        <v>0</v>
      </c>
      <c r="H18707" s="33"/>
    </row>
    <row r="18708" spans="1:8">
      <c r="A18708" s="32">
        <v>2021</v>
      </c>
      <c r="B18708" s="32" t="s">
        <v>9</v>
      </c>
      <c r="C18708" s="32" t="s">
        <v>128</v>
      </c>
      <c r="D18708" s="33">
        <v>109</v>
      </c>
      <c r="G18708" s="33"/>
      <c r="H18708" s="33"/>
    </row>
    <row r="18709" spans="1:8">
      <c r="A18709" s="32">
        <v>2021</v>
      </c>
      <c r="B18709" s="32" t="s">
        <v>9</v>
      </c>
      <c r="C18709" s="32" t="s">
        <v>129</v>
      </c>
      <c r="D18709" s="33">
        <v>4</v>
      </c>
      <c r="G18709" s="33"/>
      <c r="H18709" s="33"/>
    </row>
    <row r="18710" spans="1:8">
      <c r="A18710" s="32">
        <v>2021</v>
      </c>
      <c r="B18710" s="32" t="s">
        <v>9</v>
      </c>
      <c r="C18710" s="32" t="s">
        <v>130</v>
      </c>
      <c r="D18710" s="33">
        <v>23</v>
      </c>
      <c r="G18710" s="33"/>
      <c r="H18710" s="33"/>
    </row>
    <row r="18711" spans="1:8">
      <c r="A18711" s="32">
        <v>2021</v>
      </c>
      <c r="B18711" s="32" t="s">
        <v>9</v>
      </c>
      <c r="C18711" s="32" t="s">
        <v>131</v>
      </c>
      <c r="D18711" s="33">
        <v>5</v>
      </c>
      <c r="G18711" s="33"/>
      <c r="H18711" s="33"/>
    </row>
    <row r="18712" spans="1:8">
      <c r="A18712" s="32">
        <v>2021</v>
      </c>
      <c r="B18712" s="32" t="s">
        <v>9</v>
      </c>
      <c r="C18712" s="32" t="s">
        <v>132</v>
      </c>
      <c r="D18712" s="33">
        <v>89</v>
      </c>
      <c r="G18712" s="33"/>
      <c r="H18712" s="33"/>
    </row>
    <row r="18713" spans="1:8">
      <c r="A18713" s="32">
        <v>2021</v>
      </c>
      <c r="B18713" s="32" t="s">
        <v>9</v>
      </c>
      <c r="C18713" s="32" t="s">
        <v>133</v>
      </c>
      <c r="D18713" s="33">
        <v>89</v>
      </c>
      <c r="G18713" s="33"/>
      <c r="H18713" s="33"/>
    </row>
    <row r="18714" spans="1:8">
      <c r="A18714" s="32">
        <v>2021</v>
      </c>
      <c r="B18714" s="32" t="s">
        <v>9</v>
      </c>
      <c r="C18714" s="32" t="s">
        <v>134</v>
      </c>
      <c r="D18714" s="33">
        <v>21</v>
      </c>
      <c r="G18714" s="33"/>
      <c r="H18714" s="33"/>
    </row>
    <row r="18715" spans="1:8">
      <c r="A18715" s="32">
        <v>2021</v>
      </c>
      <c r="B18715" s="32" t="s">
        <v>9</v>
      </c>
      <c r="C18715" s="32" t="s">
        <v>135</v>
      </c>
      <c r="D18715" s="33">
        <v>0</v>
      </c>
      <c r="H18715" s="33"/>
    </row>
    <row r="18716" spans="1:8">
      <c r="A18716" s="32">
        <v>2021</v>
      </c>
      <c r="B18716" s="32" t="s">
        <v>9</v>
      </c>
      <c r="C18716" s="32" t="s">
        <v>136</v>
      </c>
      <c r="D18716" s="33">
        <v>40</v>
      </c>
      <c r="G18716" s="33"/>
      <c r="H18716" s="33"/>
    </row>
    <row r="18717" spans="1:8">
      <c r="A18717" s="32">
        <v>2021</v>
      </c>
      <c r="B18717" s="32" t="s">
        <v>9</v>
      </c>
      <c r="C18717" s="32" t="s">
        <v>137</v>
      </c>
      <c r="D18717" s="33">
        <v>22</v>
      </c>
      <c r="G18717" s="33"/>
      <c r="H18717" s="33"/>
    </row>
    <row r="18718" spans="1:8">
      <c r="A18718" s="32">
        <v>2021</v>
      </c>
      <c r="B18718" s="32" t="s">
        <v>9</v>
      </c>
      <c r="C18718" s="32" t="s">
        <v>138</v>
      </c>
      <c r="D18718" s="33">
        <v>0</v>
      </c>
      <c r="H18718" s="33"/>
    </row>
    <row r="18719" spans="1:8">
      <c r="A18719" s="32">
        <v>2021</v>
      </c>
      <c r="B18719" s="32" t="s">
        <v>9</v>
      </c>
      <c r="C18719" s="32" t="s">
        <v>139</v>
      </c>
      <c r="D18719" s="33">
        <v>0</v>
      </c>
      <c r="H18719" s="33"/>
    </row>
    <row r="18720" spans="1:8">
      <c r="A18720" s="32">
        <v>2021</v>
      </c>
      <c r="B18720" s="32" t="s">
        <v>9</v>
      </c>
      <c r="C18720" s="32" t="s">
        <v>140</v>
      </c>
      <c r="D18720" s="33">
        <v>83208</v>
      </c>
      <c r="G18720" s="33"/>
      <c r="H18720" s="33"/>
    </row>
    <row r="18721" spans="1:7">
      <c r="A18721" s="32">
        <v>2021</v>
      </c>
      <c r="B18721" s="32" t="s">
        <v>9</v>
      </c>
      <c r="C18721" s="32" t="s">
        <v>141</v>
      </c>
      <c r="D18721" s="33">
        <v>2364</v>
      </c>
    </row>
    <row r="18722" spans="1:7">
      <c r="A18722" s="32">
        <v>2021</v>
      </c>
      <c r="B18722" s="32" t="s">
        <v>10</v>
      </c>
      <c r="C18722" s="32" t="s">
        <v>82</v>
      </c>
      <c r="D18722" s="33">
        <v>267849</v>
      </c>
      <c r="F18722" s="33"/>
      <c r="G18722" s="33"/>
    </row>
    <row r="18723" spans="1:7">
      <c r="A18723" s="32">
        <v>2021</v>
      </c>
      <c r="B18723" s="32" t="s">
        <v>10</v>
      </c>
      <c r="C18723" s="32" t="s">
        <v>83</v>
      </c>
      <c r="D18723" s="33">
        <v>19549</v>
      </c>
      <c r="F18723" s="33"/>
      <c r="G18723" s="33"/>
    </row>
    <row r="18724" spans="1:7">
      <c r="A18724" s="32">
        <v>2021</v>
      </c>
      <c r="B18724" s="32" t="s">
        <v>10</v>
      </c>
      <c r="C18724" s="32" t="s">
        <v>84</v>
      </c>
      <c r="D18724" s="33">
        <v>128017</v>
      </c>
      <c r="F18724" s="33"/>
      <c r="G18724" s="33"/>
    </row>
    <row r="18725" spans="1:7">
      <c r="A18725" s="32">
        <v>2021</v>
      </c>
      <c r="B18725" s="32" t="s">
        <v>10</v>
      </c>
      <c r="C18725" s="32" t="s">
        <v>85</v>
      </c>
      <c r="D18725" s="33">
        <v>21995</v>
      </c>
      <c r="F18725" s="33"/>
      <c r="G18725" s="33"/>
    </row>
    <row r="18726" spans="1:7">
      <c r="A18726" s="32">
        <v>2021</v>
      </c>
      <c r="B18726" s="32" t="s">
        <v>10</v>
      </c>
      <c r="C18726" s="32" t="s">
        <v>86</v>
      </c>
      <c r="D18726" s="33">
        <v>22325</v>
      </c>
      <c r="F18726" s="33"/>
      <c r="G18726" s="33"/>
    </row>
    <row r="18727" spans="1:7">
      <c r="A18727" s="32">
        <v>2021</v>
      </c>
      <c r="B18727" s="32" t="s">
        <v>10</v>
      </c>
      <c r="C18727" s="32" t="s">
        <v>87</v>
      </c>
      <c r="D18727" s="33">
        <v>22095</v>
      </c>
      <c r="F18727" s="33"/>
      <c r="G18727" s="33"/>
    </row>
    <row r="18728" spans="1:7">
      <c r="A18728" s="32">
        <v>2021</v>
      </c>
      <c r="B18728" s="32" t="s">
        <v>10</v>
      </c>
      <c r="C18728" s="32" t="s">
        <v>88</v>
      </c>
      <c r="D18728" s="33">
        <v>25545</v>
      </c>
      <c r="F18728" s="33"/>
      <c r="G18728" s="33"/>
    </row>
    <row r="18729" spans="1:7">
      <c r="A18729" s="32">
        <v>2021</v>
      </c>
      <c r="B18729" s="32" t="s">
        <v>10</v>
      </c>
      <c r="C18729" s="32" t="s">
        <v>89</v>
      </c>
      <c r="D18729" s="33">
        <v>13802</v>
      </c>
      <c r="F18729" s="33"/>
      <c r="G18729" s="33"/>
    </row>
    <row r="18730" spans="1:7">
      <c r="A18730" s="32">
        <v>2021</v>
      </c>
      <c r="B18730" s="32" t="s">
        <v>10</v>
      </c>
      <c r="C18730" s="32" t="s">
        <v>90</v>
      </c>
      <c r="D18730" s="33">
        <v>42590</v>
      </c>
      <c r="F18730" s="33"/>
      <c r="G18730" s="33"/>
    </row>
    <row r="18731" spans="1:7">
      <c r="A18731" s="32">
        <v>2021</v>
      </c>
      <c r="B18731" s="32" t="s">
        <v>10</v>
      </c>
      <c r="C18731" s="32" t="s">
        <v>91</v>
      </c>
      <c r="D18731" s="33">
        <v>14899</v>
      </c>
      <c r="F18731" s="33"/>
      <c r="G18731" s="33"/>
    </row>
    <row r="18732" spans="1:7">
      <c r="A18732" s="32">
        <v>2021</v>
      </c>
      <c r="B18732" s="32" t="s">
        <v>10</v>
      </c>
      <c r="C18732" s="32" t="s">
        <v>92</v>
      </c>
      <c r="D18732" s="33">
        <v>83161</v>
      </c>
      <c r="F18732" s="33"/>
      <c r="G18732" s="33"/>
    </row>
    <row r="18733" spans="1:7">
      <c r="A18733" s="32">
        <v>2021</v>
      </c>
      <c r="B18733" s="32" t="s">
        <v>10</v>
      </c>
      <c r="C18733" s="32" t="s">
        <v>93</v>
      </c>
      <c r="D18733" s="33">
        <v>20220</v>
      </c>
      <c r="F18733" s="33"/>
      <c r="G18733" s="33"/>
    </row>
    <row r="18734" spans="1:7">
      <c r="A18734" s="32">
        <v>2021</v>
      </c>
      <c r="B18734" s="32" t="s">
        <v>10</v>
      </c>
      <c r="C18734" s="32" t="s">
        <v>94</v>
      </c>
      <c r="D18734" s="33">
        <v>23758</v>
      </c>
      <c r="F18734" s="33"/>
      <c r="G18734" s="33"/>
    </row>
    <row r="18735" spans="1:7">
      <c r="A18735" s="32">
        <v>2021</v>
      </c>
      <c r="B18735" s="32" t="s">
        <v>10</v>
      </c>
      <c r="C18735" s="32" t="s">
        <v>95</v>
      </c>
      <c r="D18735" s="33">
        <v>52655</v>
      </c>
      <c r="F18735" s="33"/>
      <c r="G18735" s="33"/>
    </row>
    <row r="18736" spans="1:7">
      <c r="A18736" s="32">
        <v>2021</v>
      </c>
      <c r="B18736" s="32" t="s">
        <v>10</v>
      </c>
      <c r="C18736" s="32" t="s">
        <v>96</v>
      </c>
      <c r="D18736" s="33">
        <v>38677</v>
      </c>
      <c r="F18736" s="33"/>
      <c r="G18736" s="33"/>
    </row>
    <row r="18737" spans="1:7">
      <c r="A18737" s="32">
        <v>2021</v>
      </c>
      <c r="B18737" s="32" t="s">
        <v>10</v>
      </c>
      <c r="C18737" s="32" t="s">
        <v>97</v>
      </c>
      <c r="D18737" s="33">
        <v>35722</v>
      </c>
      <c r="F18737" s="33"/>
      <c r="G18737" s="33"/>
    </row>
    <row r="18738" spans="1:7">
      <c r="A18738" s="32">
        <v>2021</v>
      </c>
      <c r="B18738" s="32" t="s">
        <v>10</v>
      </c>
      <c r="C18738" s="32" t="s">
        <v>98</v>
      </c>
      <c r="D18738" s="33">
        <v>128333</v>
      </c>
      <c r="F18738" s="33"/>
      <c r="G18738" s="33"/>
    </row>
    <row r="18739" spans="1:7">
      <c r="A18739" s="32">
        <v>2021</v>
      </c>
      <c r="B18739" s="32" t="s">
        <v>10</v>
      </c>
      <c r="C18739" s="32" t="s">
        <v>99</v>
      </c>
      <c r="D18739" s="33">
        <v>2806</v>
      </c>
      <c r="F18739" s="33"/>
      <c r="G18739" s="33"/>
    </row>
    <row r="18740" spans="1:7">
      <c r="A18740" s="32">
        <v>2021</v>
      </c>
      <c r="B18740" s="32" t="s">
        <v>10</v>
      </c>
      <c r="C18740" s="32" t="s">
        <v>100</v>
      </c>
      <c r="D18740" s="33">
        <v>2519</v>
      </c>
      <c r="F18740" s="33"/>
      <c r="G18740" s="33"/>
    </row>
    <row r="18741" spans="1:7">
      <c r="A18741" s="32">
        <v>2021</v>
      </c>
      <c r="B18741" s="32" t="s">
        <v>10</v>
      </c>
      <c r="C18741" s="32" t="s">
        <v>101</v>
      </c>
      <c r="D18741" s="33">
        <v>1698</v>
      </c>
      <c r="F18741" s="33"/>
      <c r="G18741" s="33"/>
    </row>
    <row r="18742" spans="1:7">
      <c r="A18742" s="32">
        <v>2021</v>
      </c>
      <c r="B18742" s="32" t="s">
        <v>10</v>
      </c>
      <c r="C18742" s="32" t="s">
        <v>102</v>
      </c>
      <c r="D18742" s="33">
        <v>2121</v>
      </c>
      <c r="F18742" s="33"/>
      <c r="G18742" s="33"/>
    </row>
    <row r="18743" spans="1:7">
      <c r="A18743" s="32">
        <v>2021</v>
      </c>
      <c r="B18743" s="32" t="s">
        <v>10</v>
      </c>
      <c r="C18743" s="32" t="s">
        <v>103</v>
      </c>
      <c r="D18743" s="33">
        <v>1150</v>
      </c>
      <c r="F18743" s="33"/>
      <c r="G18743" s="33"/>
    </row>
    <row r="18744" spans="1:7">
      <c r="A18744" s="32">
        <v>2021</v>
      </c>
      <c r="B18744" s="32" t="s">
        <v>10</v>
      </c>
      <c r="C18744" s="32" t="s">
        <v>104</v>
      </c>
      <c r="D18744" s="33">
        <v>8380</v>
      </c>
      <c r="F18744" s="33"/>
      <c r="G18744" s="33"/>
    </row>
    <row r="18745" spans="1:7">
      <c r="A18745" s="32">
        <v>2021</v>
      </c>
      <c r="B18745" s="32" t="s">
        <v>10</v>
      </c>
      <c r="C18745" s="32" t="s">
        <v>105</v>
      </c>
      <c r="D18745" s="33">
        <v>15773</v>
      </c>
      <c r="F18745" s="33"/>
      <c r="G18745" s="33"/>
    </row>
    <row r="18746" spans="1:7">
      <c r="A18746" s="32">
        <v>2021</v>
      </c>
      <c r="B18746" s="32" t="s">
        <v>10</v>
      </c>
      <c r="C18746" s="32" t="s">
        <v>106</v>
      </c>
      <c r="D18746" s="33">
        <v>30947</v>
      </c>
      <c r="F18746" s="33"/>
      <c r="G18746" s="33"/>
    </row>
    <row r="18747" spans="1:7">
      <c r="A18747" s="32">
        <v>2021</v>
      </c>
      <c r="B18747" s="32" t="s">
        <v>10</v>
      </c>
      <c r="C18747" s="32" t="s">
        <v>107</v>
      </c>
      <c r="D18747" s="33">
        <v>19897</v>
      </c>
      <c r="F18747" s="33"/>
      <c r="G18747" s="33"/>
    </row>
    <row r="18748" spans="1:7">
      <c r="A18748" s="32">
        <v>2021</v>
      </c>
      <c r="B18748" s="32" t="s">
        <v>10</v>
      </c>
      <c r="C18748" s="32" t="s">
        <v>108</v>
      </c>
      <c r="D18748" s="33">
        <v>56011</v>
      </c>
      <c r="F18748" s="33"/>
      <c r="G18748" s="33"/>
    </row>
    <row r="18749" spans="1:7">
      <c r="A18749" s="32">
        <v>2021</v>
      </c>
      <c r="B18749" s="32" t="s">
        <v>10</v>
      </c>
      <c r="C18749" s="32" t="s">
        <v>109</v>
      </c>
      <c r="D18749" s="33">
        <v>8976</v>
      </c>
      <c r="F18749" s="33"/>
      <c r="G18749" s="33"/>
    </row>
    <row r="18750" spans="1:7">
      <c r="A18750" s="32">
        <v>2021</v>
      </c>
      <c r="B18750" s="32" t="s">
        <v>10</v>
      </c>
      <c r="C18750" s="32" t="s">
        <v>110</v>
      </c>
      <c r="D18750" s="33">
        <v>67380</v>
      </c>
      <c r="F18750" s="33"/>
      <c r="G18750" s="33"/>
    </row>
    <row r="18751" spans="1:7">
      <c r="A18751" s="32">
        <v>2021</v>
      </c>
      <c r="B18751" s="32" t="s">
        <v>10</v>
      </c>
      <c r="C18751" s="32" t="s">
        <v>111</v>
      </c>
      <c r="D18751" s="33">
        <v>13496</v>
      </c>
      <c r="F18751" s="33"/>
      <c r="G18751" s="33"/>
    </row>
    <row r="18752" spans="1:7">
      <c r="A18752" s="32">
        <v>2021</v>
      </c>
      <c r="B18752" s="32" t="s">
        <v>10</v>
      </c>
      <c r="C18752" s="32" t="s">
        <v>112</v>
      </c>
      <c r="D18752" s="33">
        <v>4878</v>
      </c>
      <c r="F18752" s="33"/>
      <c r="G18752" s="33"/>
    </row>
    <row r="18753" spans="1:7">
      <c r="A18753" s="32">
        <v>2021</v>
      </c>
      <c r="B18753" s="32" t="s">
        <v>10</v>
      </c>
      <c r="C18753" s="32" t="s">
        <v>113</v>
      </c>
      <c r="D18753" s="33">
        <v>90616</v>
      </c>
      <c r="F18753" s="33"/>
      <c r="G18753" s="33"/>
    </row>
    <row r="18754" spans="1:7">
      <c r="A18754" s="32">
        <v>2021</v>
      </c>
      <c r="B18754" s="32" t="s">
        <v>10</v>
      </c>
      <c r="C18754" s="32" t="s">
        <v>114</v>
      </c>
      <c r="D18754" s="33">
        <v>4878</v>
      </c>
      <c r="F18754" s="33"/>
      <c r="G18754" s="33"/>
    </row>
    <row r="18755" spans="1:7">
      <c r="A18755" s="32">
        <v>2021</v>
      </c>
      <c r="B18755" s="32" t="s">
        <v>10</v>
      </c>
      <c r="C18755" s="32" t="s">
        <v>115</v>
      </c>
      <c r="D18755" s="33">
        <v>5872</v>
      </c>
      <c r="F18755" s="33"/>
      <c r="G18755" s="33"/>
    </row>
    <row r="18756" spans="1:7">
      <c r="A18756" s="32">
        <v>2021</v>
      </c>
      <c r="B18756" s="32" t="s">
        <v>10</v>
      </c>
      <c r="C18756" s="32" t="s">
        <v>116</v>
      </c>
      <c r="D18756" s="33">
        <v>38734</v>
      </c>
      <c r="F18756" s="33"/>
      <c r="G18756" s="33"/>
    </row>
    <row r="18757" spans="1:7">
      <c r="A18757" s="32">
        <v>2021</v>
      </c>
      <c r="B18757" s="32" t="s">
        <v>10</v>
      </c>
      <c r="C18757" s="32" t="s">
        <v>117</v>
      </c>
      <c r="D18757" s="33">
        <v>11265</v>
      </c>
      <c r="F18757" s="33"/>
      <c r="G18757" s="33"/>
    </row>
    <row r="18758" spans="1:7">
      <c r="A18758" s="32">
        <v>2021</v>
      </c>
      <c r="B18758" s="32" t="s">
        <v>10</v>
      </c>
      <c r="C18758" s="32" t="s">
        <v>118</v>
      </c>
      <c r="D18758" s="33">
        <v>77455</v>
      </c>
      <c r="F18758" s="33"/>
      <c r="G18758" s="33"/>
    </row>
    <row r="18759" spans="1:7">
      <c r="A18759" s="32">
        <v>2021</v>
      </c>
      <c r="B18759" s="32" t="s">
        <v>10</v>
      </c>
      <c r="C18759" s="32" t="s">
        <v>119</v>
      </c>
      <c r="D18759" s="33">
        <v>0</v>
      </c>
      <c r="G18759" s="33"/>
    </row>
    <row r="18760" spans="1:7">
      <c r="A18760" s="32">
        <v>2021</v>
      </c>
      <c r="B18760" s="32" t="s">
        <v>10</v>
      </c>
      <c r="C18760" s="32" t="s">
        <v>120</v>
      </c>
      <c r="D18760" s="33">
        <v>51</v>
      </c>
      <c r="F18760" s="33"/>
      <c r="G18760" s="33"/>
    </row>
    <row r="18761" spans="1:7">
      <c r="A18761" s="32">
        <v>2021</v>
      </c>
      <c r="B18761" s="32" t="s">
        <v>10</v>
      </c>
      <c r="C18761" s="32" t="s">
        <v>121</v>
      </c>
      <c r="D18761" s="33">
        <v>192</v>
      </c>
      <c r="F18761" s="33"/>
      <c r="G18761" s="33"/>
    </row>
    <row r="18762" spans="1:7">
      <c r="A18762" s="32">
        <v>2021</v>
      </c>
      <c r="B18762" s="32" t="s">
        <v>10</v>
      </c>
      <c r="C18762" s="32" t="s">
        <v>122</v>
      </c>
      <c r="D18762" s="33">
        <v>118</v>
      </c>
      <c r="F18762" s="33"/>
      <c r="G18762" s="33"/>
    </row>
    <row r="18763" spans="1:7">
      <c r="A18763" s="32">
        <v>2021</v>
      </c>
      <c r="B18763" s="32" t="s">
        <v>10</v>
      </c>
      <c r="C18763" s="32" t="s">
        <v>123</v>
      </c>
      <c r="D18763" s="33">
        <v>536</v>
      </c>
      <c r="F18763" s="33"/>
      <c r="G18763" s="33"/>
    </row>
    <row r="18764" spans="1:7">
      <c r="A18764" s="32">
        <v>2021</v>
      </c>
      <c r="B18764" s="32" t="s">
        <v>10</v>
      </c>
      <c r="C18764" s="32" t="s">
        <v>124</v>
      </c>
      <c r="D18764" s="33">
        <v>0</v>
      </c>
      <c r="G18764" s="33"/>
    </row>
    <row r="18765" spans="1:7">
      <c r="A18765" s="32">
        <v>2021</v>
      </c>
      <c r="B18765" s="32" t="s">
        <v>10</v>
      </c>
      <c r="C18765" s="32" t="s">
        <v>125</v>
      </c>
      <c r="D18765" s="33">
        <v>0</v>
      </c>
      <c r="G18765" s="33"/>
    </row>
    <row r="18766" spans="1:7">
      <c r="A18766" s="32">
        <v>2021</v>
      </c>
      <c r="B18766" s="32" t="s">
        <v>10</v>
      </c>
      <c r="C18766" s="32" t="s">
        <v>126</v>
      </c>
      <c r="D18766" s="33">
        <v>115</v>
      </c>
      <c r="F18766" s="33"/>
      <c r="G18766" s="33"/>
    </row>
    <row r="18767" spans="1:7">
      <c r="A18767" s="32">
        <v>2021</v>
      </c>
      <c r="B18767" s="32" t="s">
        <v>10</v>
      </c>
      <c r="C18767" s="32" t="s">
        <v>127</v>
      </c>
      <c r="D18767" s="33">
        <v>0</v>
      </c>
      <c r="G18767" s="33"/>
    </row>
    <row r="18768" spans="1:7">
      <c r="A18768" s="32">
        <v>2021</v>
      </c>
      <c r="B18768" s="32" t="s">
        <v>10</v>
      </c>
      <c r="C18768" s="32" t="s">
        <v>128</v>
      </c>
      <c r="D18768" s="33">
        <v>145</v>
      </c>
      <c r="F18768" s="33"/>
      <c r="G18768" s="33"/>
    </row>
    <row r="18769" spans="1:7">
      <c r="A18769" s="32">
        <v>2021</v>
      </c>
      <c r="B18769" s="32" t="s">
        <v>10</v>
      </c>
      <c r="C18769" s="32" t="s">
        <v>129</v>
      </c>
      <c r="D18769" s="33">
        <v>0</v>
      </c>
      <c r="G18769" s="33"/>
    </row>
    <row r="18770" spans="1:7">
      <c r="A18770" s="32">
        <v>2021</v>
      </c>
      <c r="B18770" s="32" t="s">
        <v>10</v>
      </c>
      <c r="C18770" s="32" t="s">
        <v>130</v>
      </c>
      <c r="D18770" s="33">
        <v>13</v>
      </c>
      <c r="F18770" s="33"/>
      <c r="G18770" s="33"/>
    </row>
    <row r="18771" spans="1:7">
      <c r="A18771" s="32">
        <v>2021</v>
      </c>
      <c r="B18771" s="32" t="s">
        <v>10</v>
      </c>
      <c r="C18771" s="32" t="s">
        <v>131</v>
      </c>
      <c r="D18771" s="33">
        <v>22</v>
      </c>
      <c r="F18771" s="33"/>
      <c r="G18771" s="33"/>
    </row>
    <row r="18772" spans="1:7">
      <c r="A18772" s="32">
        <v>2021</v>
      </c>
      <c r="B18772" s="32" t="s">
        <v>10</v>
      </c>
      <c r="C18772" s="32" t="s">
        <v>132</v>
      </c>
      <c r="D18772" s="33">
        <v>207</v>
      </c>
      <c r="F18772" s="33"/>
      <c r="G18772" s="33"/>
    </row>
    <row r="18773" spans="1:7">
      <c r="A18773" s="32">
        <v>2021</v>
      </c>
      <c r="B18773" s="32" t="s">
        <v>10</v>
      </c>
      <c r="C18773" s="32" t="s">
        <v>133</v>
      </c>
      <c r="D18773" s="33">
        <v>283</v>
      </c>
      <c r="F18773" s="33"/>
      <c r="G18773" s="33"/>
    </row>
    <row r="18774" spans="1:7">
      <c r="A18774" s="32">
        <v>2021</v>
      </c>
      <c r="B18774" s="32" t="s">
        <v>10</v>
      </c>
      <c r="C18774" s="32" t="s">
        <v>134</v>
      </c>
      <c r="D18774" s="33">
        <v>71</v>
      </c>
      <c r="F18774" s="33"/>
      <c r="G18774" s="33"/>
    </row>
    <row r="18775" spans="1:7">
      <c r="A18775" s="32">
        <v>2021</v>
      </c>
      <c r="B18775" s="32" t="s">
        <v>10</v>
      </c>
      <c r="C18775" s="32" t="s">
        <v>135</v>
      </c>
      <c r="D18775" s="33">
        <v>0</v>
      </c>
      <c r="G18775" s="33"/>
    </row>
    <row r="18776" spans="1:7">
      <c r="A18776" s="32">
        <v>2021</v>
      </c>
      <c r="B18776" s="32" t="s">
        <v>10</v>
      </c>
      <c r="C18776" s="32" t="s">
        <v>136</v>
      </c>
      <c r="D18776" s="33">
        <v>1</v>
      </c>
      <c r="F18776" s="33"/>
      <c r="G18776" s="33"/>
    </row>
    <row r="18777" spans="1:7">
      <c r="A18777" s="32">
        <v>2021</v>
      </c>
      <c r="B18777" s="32" t="s">
        <v>10</v>
      </c>
      <c r="C18777" s="32" t="s">
        <v>137</v>
      </c>
      <c r="D18777" s="33">
        <v>4</v>
      </c>
      <c r="F18777" s="33"/>
      <c r="G18777" s="33"/>
    </row>
    <row r="18778" spans="1:7">
      <c r="A18778" s="32">
        <v>2021</v>
      </c>
      <c r="B18778" s="32" t="s">
        <v>10</v>
      </c>
      <c r="C18778" s="32" t="s">
        <v>138</v>
      </c>
      <c r="D18778" s="33">
        <v>0</v>
      </c>
      <c r="G18778" s="33"/>
    </row>
    <row r="18779" spans="1:7">
      <c r="A18779" s="32">
        <v>2021</v>
      </c>
      <c r="B18779" s="32" t="s">
        <v>10</v>
      </c>
      <c r="C18779" s="32" t="s">
        <v>139</v>
      </c>
      <c r="D18779" s="33">
        <v>0</v>
      </c>
      <c r="G18779" s="33"/>
    </row>
    <row r="18780" spans="1:7">
      <c r="A18780" s="32">
        <v>2021</v>
      </c>
      <c r="B18780" s="32" t="s">
        <v>10</v>
      </c>
      <c r="C18780" s="32" t="s">
        <v>140</v>
      </c>
      <c r="D18780" s="33">
        <v>96898</v>
      </c>
      <c r="F18780" s="33"/>
      <c r="G18780" s="33"/>
    </row>
    <row r="18781" spans="1:7">
      <c r="A18781" s="32">
        <v>2021</v>
      </c>
      <c r="B18781" s="32" t="s">
        <v>10</v>
      </c>
      <c r="C18781" s="32" t="s">
        <v>141</v>
      </c>
      <c r="D18781" s="33">
        <v>641</v>
      </c>
      <c r="G18781" s="33"/>
    </row>
    <row r="18782" spans="1:7">
      <c r="A18782" s="32">
        <v>2021</v>
      </c>
      <c r="B18782" s="32" t="s">
        <v>11</v>
      </c>
      <c r="C18782" s="32" t="s">
        <v>82</v>
      </c>
      <c r="D18782" s="33">
        <v>303908</v>
      </c>
      <c r="F18782" s="33"/>
      <c r="G18782" s="33"/>
    </row>
    <row r="18783" spans="1:7">
      <c r="A18783" s="32">
        <v>2021</v>
      </c>
      <c r="B18783" s="32" t="s">
        <v>11</v>
      </c>
      <c r="C18783" s="32" t="s">
        <v>83</v>
      </c>
      <c r="D18783" s="33">
        <v>26925</v>
      </c>
      <c r="F18783" s="33"/>
      <c r="G18783" s="33"/>
    </row>
    <row r="18784" spans="1:7">
      <c r="A18784" s="32">
        <v>2021</v>
      </c>
      <c r="B18784" s="32" t="s">
        <v>11</v>
      </c>
      <c r="C18784" s="32" t="s">
        <v>84</v>
      </c>
      <c r="D18784" s="33">
        <v>150496</v>
      </c>
      <c r="F18784" s="33"/>
      <c r="G18784" s="33"/>
    </row>
    <row r="18785" spans="1:8">
      <c r="A18785" s="32">
        <v>2021</v>
      </c>
      <c r="B18785" s="32" t="s">
        <v>11</v>
      </c>
      <c r="C18785" s="32" t="s">
        <v>85</v>
      </c>
      <c r="D18785" s="33">
        <v>30591</v>
      </c>
      <c r="F18785" s="33"/>
      <c r="G18785" s="33"/>
    </row>
    <row r="18786" spans="1:8">
      <c r="A18786" s="32">
        <v>2021</v>
      </c>
      <c r="B18786" s="32" t="s">
        <v>11</v>
      </c>
      <c r="C18786" s="32" t="s">
        <v>86</v>
      </c>
      <c r="D18786" s="33">
        <v>29612</v>
      </c>
      <c r="F18786" s="33"/>
      <c r="G18786" s="33"/>
    </row>
    <row r="18787" spans="1:8">
      <c r="A18787" s="32">
        <v>2021</v>
      </c>
      <c r="B18787" s="32" t="s">
        <v>11</v>
      </c>
      <c r="C18787" s="32" t="s">
        <v>87</v>
      </c>
      <c r="D18787" s="33">
        <v>28105</v>
      </c>
      <c r="F18787" s="33"/>
      <c r="G18787" s="33"/>
    </row>
    <row r="18788" spans="1:8">
      <c r="A18788" s="32">
        <v>2021</v>
      </c>
      <c r="B18788" s="32" t="s">
        <v>11</v>
      </c>
      <c r="C18788" s="32" t="s">
        <v>88</v>
      </c>
      <c r="D18788" s="33">
        <v>32533</v>
      </c>
      <c r="F18788" s="33"/>
      <c r="G18788" s="33"/>
    </row>
    <row r="18789" spans="1:8">
      <c r="A18789" s="32">
        <v>2021</v>
      </c>
      <c r="B18789" s="32" t="s">
        <v>11</v>
      </c>
      <c r="C18789" s="32" t="s">
        <v>89</v>
      </c>
      <c r="D18789" s="33">
        <v>20205</v>
      </c>
      <c r="F18789" s="33"/>
      <c r="G18789" s="33"/>
    </row>
    <row r="18790" spans="1:8">
      <c r="A18790" s="32">
        <v>2021</v>
      </c>
      <c r="B18790" s="32" t="s">
        <v>11</v>
      </c>
      <c r="C18790" s="32" t="s">
        <v>90</v>
      </c>
      <c r="D18790" s="33">
        <v>52375</v>
      </c>
      <c r="F18790" s="33"/>
      <c r="G18790" s="33"/>
    </row>
    <row r="18791" spans="1:8">
      <c r="A18791" s="32">
        <v>2021</v>
      </c>
      <c r="B18791" s="32" t="s">
        <v>11</v>
      </c>
      <c r="C18791" s="32" t="s">
        <v>91</v>
      </c>
      <c r="D18791" s="33">
        <v>19142</v>
      </c>
      <c r="F18791" s="33"/>
      <c r="G18791" s="33"/>
    </row>
    <row r="18792" spans="1:8">
      <c r="A18792" s="32">
        <v>2021</v>
      </c>
      <c r="B18792" s="32" t="s">
        <v>11</v>
      </c>
      <c r="C18792" s="32" t="s">
        <v>92</v>
      </c>
      <c r="D18792" s="33">
        <v>98120</v>
      </c>
      <c r="F18792" s="33"/>
      <c r="G18792" s="33"/>
    </row>
    <row r="18793" spans="1:8">
      <c r="A18793" s="32">
        <v>2021</v>
      </c>
      <c r="B18793" s="32" t="s">
        <v>11</v>
      </c>
      <c r="C18793" s="32" t="s">
        <v>93</v>
      </c>
      <c r="D18793" s="33">
        <v>28114</v>
      </c>
      <c r="F18793" s="33"/>
      <c r="G18793" s="33"/>
    </row>
    <row r="18794" spans="1:8">
      <c r="A18794" s="32">
        <v>2021</v>
      </c>
      <c r="B18794" s="32" t="s">
        <v>11</v>
      </c>
      <c r="C18794" s="32" t="s">
        <v>94</v>
      </c>
      <c r="D18794" s="33">
        <v>30018</v>
      </c>
      <c r="F18794" s="33"/>
      <c r="G18794" s="33"/>
      <c r="H18794" s="33"/>
    </row>
    <row r="18795" spans="1:8">
      <c r="A18795" s="32">
        <v>2021</v>
      </c>
      <c r="B18795" s="32" t="s">
        <v>11</v>
      </c>
      <c r="C18795" s="32" t="s">
        <v>95</v>
      </c>
      <c r="D18795" s="33">
        <v>63671</v>
      </c>
      <c r="F18795" s="33"/>
      <c r="G18795" s="33"/>
    </row>
    <row r="18796" spans="1:8">
      <c r="A18796" s="32">
        <v>2021</v>
      </c>
      <c r="B18796" s="32" t="s">
        <v>11</v>
      </c>
      <c r="C18796" s="32" t="s">
        <v>96</v>
      </c>
      <c r="D18796" s="33">
        <v>47892</v>
      </c>
      <c r="F18796" s="33"/>
      <c r="G18796" s="33"/>
    </row>
    <row r="18797" spans="1:8">
      <c r="A18797" s="32">
        <v>2021</v>
      </c>
      <c r="B18797" s="32" t="s">
        <v>11</v>
      </c>
      <c r="C18797" s="32" t="s">
        <v>97</v>
      </c>
      <c r="D18797" s="33">
        <v>42978</v>
      </c>
      <c r="F18797" s="33"/>
      <c r="G18797" s="33"/>
    </row>
    <row r="18798" spans="1:8">
      <c r="A18798" s="32">
        <v>2021</v>
      </c>
      <c r="B18798" s="32" t="s">
        <v>11</v>
      </c>
      <c r="C18798" s="32" t="s">
        <v>98</v>
      </c>
      <c r="D18798" s="33">
        <v>147220</v>
      </c>
      <c r="F18798" s="33"/>
      <c r="G18798" s="33"/>
    </row>
    <row r="18799" spans="1:8">
      <c r="A18799" s="32">
        <v>2021</v>
      </c>
      <c r="B18799" s="32" t="s">
        <v>11</v>
      </c>
      <c r="C18799" s="32" t="s">
        <v>99</v>
      </c>
      <c r="D18799" s="33">
        <v>3730</v>
      </c>
      <c r="F18799" s="33"/>
      <c r="G18799" s="33"/>
    </row>
    <row r="18800" spans="1:8">
      <c r="A18800" s="32">
        <v>2021</v>
      </c>
      <c r="B18800" s="32" t="s">
        <v>11</v>
      </c>
      <c r="C18800" s="32" t="s">
        <v>100</v>
      </c>
      <c r="D18800" s="33">
        <v>3881</v>
      </c>
      <c r="F18800" s="33"/>
      <c r="G18800" s="33"/>
    </row>
    <row r="18801" spans="1:7">
      <c r="A18801" s="32">
        <v>2021</v>
      </c>
      <c r="B18801" s="32" t="s">
        <v>11</v>
      </c>
      <c r="C18801" s="32" t="s">
        <v>101</v>
      </c>
      <c r="D18801" s="33">
        <v>2548</v>
      </c>
      <c r="F18801" s="33"/>
      <c r="G18801" s="33"/>
    </row>
    <row r="18802" spans="1:7">
      <c r="A18802" s="32">
        <v>2021</v>
      </c>
      <c r="B18802" s="32" t="s">
        <v>11</v>
      </c>
      <c r="C18802" s="32" t="s">
        <v>102</v>
      </c>
      <c r="D18802" s="33">
        <v>2958</v>
      </c>
      <c r="F18802" s="33"/>
      <c r="G18802" s="33"/>
    </row>
    <row r="18803" spans="1:7">
      <c r="A18803" s="32">
        <v>2021</v>
      </c>
      <c r="B18803" s="32" t="s">
        <v>11</v>
      </c>
      <c r="C18803" s="32" t="s">
        <v>103</v>
      </c>
      <c r="D18803" s="33">
        <v>1737</v>
      </c>
      <c r="F18803" s="33"/>
      <c r="G18803" s="33"/>
    </row>
    <row r="18804" spans="1:7">
      <c r="A18804" s="32">
        <v>2021</v>
      </c>
      <c r="B18804" s="32" t="s">
        <v>11</v>
      </c>
      <c r="C18804" s="32" t="s">
        <v>104</v>
      </c>
      <c r="D18804" s="33">
        <v>11962</v>
      </c>
      <c r="F18804" s="33"/>
      <c r="G18804" s="33"/>
    </row>
    <row r="18805" spans="1:7">
      <c r="A18805" s="32">
        <v>2021</v>
      </c>
      <c r="B18805" s="32" t="s">
        <v>11</v>
      </c>
      <c r="C18805" s="32" t="s">
        <v>105</v>
      </c>
      <c r="D18805" s="33">
        <v>19438</v>
      </c>
      <c r="F18805" s="33"/>
      <c r="G18805" s="33"/>
    </row>
    <row r="18806" spans="1:7">
      <c r="A18806" s="32">
        <v>2021</v>
      </c>
      <c r="B18806" s="32" t="s">
        <v>11</v>
      </c>
      <c r="C18806" s="32" t="s">
        <v>106</v>
      </c>
      <c r="D18806" s="33">
        <v>46109</v>
      </c>
      <c r="F18806" s="33"/>
      <c r="G18806" s="33"/>
    </row>
    <row r="18807" spans="1:7">
      <c r="A18807" s="32">
        <v>2021</v>
      </c>
      <c r="B18807" s="32" t="s">
        <v>11</v>
      </c>
      <c r="C18807" s="32" t="s">
        <v>107</v>
      </c>
      <c r="D18807" s="33">
        <v>25560</v>
      </c>
      <c r="F18807" s="33"/>
      <c r="G18807" s="33"/>
    </row>
    <row r="18808" spans="1:7">
      <c r="A18808" s="32">
        <v>2021</v>
      </c>
      <c r="B18808" s="32" t="s">
        <v>11</v>
      </c>
      <c r="C18808" s="32" t="s">
        <v>108</v>
      </c>
      <c r="D18808" s="33">
        <v>71201</v>
      </c>
      <c r="F18808" s="33"/>
      <c r="G18808" s="33"/>
    </row>
    <row r="18809" spans="1:7">
      <c r="A18809" s="32">
        <v>2021</v>
      </c>
      <c r="B18809" s="32" t="s">
        <v>11</v>
      </c>
      <c r="C18809" s="32" t="s">
        <v>109</v>
      </c>
      <c r="D18809" s="33">
        <v>10392</v>
      </c>
      <c r="F18809" s="33"/>
      <c r="G18809" s="33"/>
    </row>
    <row r="18810" spans="1:7">
      <c r="A18810" s="32">
        <v>2021</v>
      </c>
      <c r="B18810" s="32" t="s">
        <v>11</v>
      </c>
      <c r="C18810" s="32" t="s">
        <v>110</v>
      </c>
      <c r="D18810" s="33">
        <v>87343</v>
      </c>
      <c r="F18810" s="33"/>
      <c r="G18810" s="33"/>
    </row>
    <row r="18811" spans="1:7">
      <c r="A18811" s="32">
        <v>2021</v>
      </c>
      <c r="B18811" s="32" t="s">
        <v>11</v>
      </c>
      <c r="C18811" s="32" t="s">
        <v>111</v>
      </c>
      <c r="D18811" s="33">
        <v>18920</v>
      </c>
      <c r="F18811" s="33"/>
      <c r="G18811" s="33"/>
    </row>
    <row r="18812" spans="1:7">
      <c r="A18812" s="32">
        <v>2021</v>
      </c>
      <c r="B18812" s="32" t="s">
        <v>11</v>
      </c>
      <c r="C18812" s="32" t="s">
        <v>112</v>
      </c>
      <c r="D18812" s="33">
        <v>11523</v>
      </c>
      <c r="F18812" s="33"/>
      <c r="G18812" s="33"/>
    </row>
    <row r="18813" spans="1:7">
      <c r="A18813" s="32">
        <v>2021</v>
      </c>
      <c r="B18813" s="32" t="s">
        <v>11</v>
      </c>
      <c r="C18813" s="32" t="s">
        <v>113</v>
      </c>
      <c r="D18813" s="33">
        <v>123871</v>
      </c>
      <c r="F18813" s="33"/>
      <c r="G18813" s="33"/>
    </row>
    <row r="18814" spans="1:7">
      <c r="A18814" s="32">
        <v>2021</v>
      </c>
      <c r="B18814" s="32" t="s">
        <v>11</v>
      </c>
      <c r="C18814" s="32" t="s">
        <v>114</v>
      </c>
      <c r="D18814" s="33">
        <v>7933</v>
      </c>
      <c r="F18814" s="33"/>
      <c r="G18814" s="33"/>
    </row>
    <row r="18815" spans="1:7">
      <c r="A18815" s="32">
        <v>2021</v>
      </c>
      <c r="B18815" s="32" t="s">
        <v>11</v>
      </c>
      <c r="C18815" s="32" t="s">
        <v>115</v>
      </c>
      <c r="D18815" s="33">
        <v>7221</v>
      </c>
      <c r="F18815" s="33"/>
      <c r="G18815" s="33"/>
    </row>
    <row r="18816" spans="1:7">
      <c r="A18816" s="32">
        <v>2021</v>
      </c>
      <c r="B18816" s="32" t="s">
        <v>11</v>
      </c>
      <c r="C18816" s="32" t="s">
        <v>116</v>
      </c>
      <c r="D18816" s="33">
        <v>51355</v>
      </c>
      <c r="F18816" s="33"/>
      <c r="G18816" s="33"/>
    </row>
    <row r="18817" spans="1:7">
      <c r="A18817" s="32">
        <v>2021</v>
      </c>
      <c r="B18817" s="32" t="s">
        <v>11</v>
      </c>
      <c r="C18817" s="32" t="s">
        <v>117</v>
      </c>
      <c r="D18817" s="33">
        <v>16759</v>
      </c>
      <c r="F18817" s="33"/>
      <c r="G18817" s="33"/>
    </row>
    <row r="18818" spans="1:7">
      <c r="A18818" s="32">
        <v>2021</v>
      </c>
      <c r="B18818" s="32" t="s">
        <v>11</v>
      </c>
      <c r="C18818" s="32" t="s">
        <v>118</v>
      </c>
      <c r="D18818" s="33">
        <v>114455</v>
      </c>
      <c r="F18818" s="33"/>
      <c r="G18818" s="33"/>
    </row>
    <row r="18819" spans="1:7">
      <c r="A18819" s="32">
        <v>2021</v>
      </c>
      <c r="B18819" s="32" t="s">
        <v>11</v>
      </c>
      <c r="C18819" s="32" t="s">
        <v>119</v>
      </c>
      <c r="D18819" s="33">
        <v>0</v>
      </c>
      <c r="G18819" s="33"/>
    </row>
    <row r="18820" spans="1:7">
      <c r="A18820" s="32">
        <v>2021</v>
      </c>
      <c r="B18820" s="32" t="s">
        <v>11</v>
      </c>
      <c r="C18820" s="32" t="s">
        <v>120</v>
      </c>
      <c r="D18820" s="33">
        <v>139</v>
      </c>
      <c r="F18820" s="33"/>
      <c r="G18820" s="33"/>
    </row>
    <row r="18821" spans="1:7">
      <c r="A18821" s="32">
        <v>2021</v>
      </c>
      <c r="B18821" s="32" t="s">
        <v>11</v>
      </c>
      <c r="C18821" s="32" t="s">
        <v>121</v>
      </c>
      <c r="D18821" s="33">
        <v>404</v>
      </c>
      <c r="F18821" s="33"/>
      <c r="G18821" s="33"/>
    </row>
    <row r="18822" spans="1:7">
      <c r="A18822" s="32">
        <v>2021</v>
      </c>
      <c r="B18822" s="32" t="s">
        <v>11</v>
      </c>
      <c r="C18822" s="32" t="s">
        <v>122</v>
      </c>
      <c r="D18822" s="33">
        <v>276</v>
      </c>
      <c r="F18822" s="33"/>
      <c r="G18822" s="33"/>
    </row>
    <row r="18823" spans="1:7">
      <c r="A18823" s="32">
        <v>2021</v>
      </c>
      <c r="B18823" s="32" t="s">
        <v>11</v>
      </c>
      <c r="C18823" s="32" t="s">
        <v>123</v>
      </c>
      <c r="D18823" s="33">
        <v>808</v>
      </c>
      <c r="F18823" s="33"/>
      <c r="G18823" s="33"/>
    </row>
    <row r="18824" spans="1:7">
      <c r="A18824" s="32">
        <v>2021</v>
      </c>
      <c r="B18824" s="32" t="s">
        <v>11</v>
      </c>
      <c r="C18824" s="32" t="s">
        <v>124</v>
      </c>
      <c r="D18824" s="33">
        <v>0</v>
      </c>
      <c r="G18824" s="33"/>
    </row>
    <row r="18825" spans="1:7">
      <c r="A18825" s="32">
        <v>2021</v>
      </c>
      <c r="B18825" s="32" t="s">
        <v>11</v>
      </c>
      <c r="C18825" s="32" t="s">
        <v>125</v>
      </c>
      <c r="D18825" s="33">
        <v>0</v>
      </c>
      <c r="G18825" s="33"/>
    </row>
    <row r="18826" spans="1:7">
      <c r="A18826" s="32">
        <v>2021</v>
      </c>
      <c r="B18826" s="32" t="s">
        <v>11</v>
      </c>
      <c r="C18826" s="32" t="s">
        <v>126</v>
      </c>
      <c r="D18826" s="33">
        <v>225</v>
      </c>
      <c r="F18826" s="33"/>
      <c r="G18826" s="33"/>
    </row>
    <row r="18827" spans="1:7">
      <c r="A18827" s="32">
        <v>2021</v>
      </c>
      <c r="B18827" s="32" t="s">
        <v>11</v>
      </c>
      <c r="C18827" s="32" t="s">
        <v>127</v>
      </c>
      <c r="D18827" s="33">
        <v>0</v>
      </c>
      <c r="G18827" s="33"/>
    </row>
    <row r="18828" spans="1:7">
      <c r="A18828" s="32">
        <v>2021</v>
      </c>
      <c r="B18828" s="32" t="s">
        <v>11</v>
      </c>
      <c r="C18828" s="32" t="s">
        <v>128</v>
      </c>
      <c r="D18828" s="33">
        <v>397</v>
      </c>
      <c r="F18828" s="33"/>
      <c r="G18828" s="33"/>
    </row>
    <row r="18829" spans="1:7">
      <c r="A18829" s="32">
        <v>2021</v>
      </c>
      <c r="B18829" s="32" t="s">
        <v>11</v>
      </c>
      <c r="C18829" s="32" t="s">
        <v>129</v>
      </c>
      <c r="D18829" s="33">
        <v>56</v>
      </c>
      <c r="F18829" s="33"/>
      <c r="G18829" s="33"/>
    </row>
    <row r="18830" spans="1:7">
      <c r="A18830" s="32">
        <v>2021</v>
      </c>
      <c r="B18830" s="32" t="s">
        <v>11</v>
      </c>
      <c r="C18830" s="32" t="s">
        <v>130</v>
      </c>
      <c r="D18830" s="33">
        <v>49</v>
      </c>
      <c r="F18830" s="33"/>
      <c r="G18830" s="33"/>
    </row>
    <row r="18831" spans="1:7">
      <c r="A18831" s="32">
        <v>2021</v>
      </c>
      <c r="B18831" s="32" t="s">
        <v>11</v>
      </c>
      <c r="C18831" s="32" t="s">
        <v>131</v>
      </c>
      <c r="D18831" s="33">
        <v>39</v>
      </c>
      <c r="F18831" s="33"/>
      <c r="G18831" s="33"/>
    </row>
    <row r="18832" spans="1:7">
      <c r="A18832" s="32">
        <v>2021</v>
      </c>
      <c r="B18832" s="32" t="s">
        <v>11</v>
      </c>
      <c r="C18832" s="32" t="s">
        <v>132</v>
      </c>
      <c r="D18832" s="33">
        <v>248</v>
      </c>
      <c r="F18832" s="33"/>
      <c r="G18832" s="33"/>
    </row>
    <row r="18833" spans="1:7">
      <c r="A18833" s="32">
        <v>2021</v>
      </c>
      <c r="B18833" s="32" t="s">
        <v>11</v>
      </c>
      <c r="C18833" s="32" t="s">
        <v>133</v>
      </c>
      <c r="D18833" s="33">
        <v>478</v>
      </c>
      <c r="F18833" s="33"/>
      <c r="G18833" s="33"/>
    </row>
    <row r="18834" spans="1:7">
      <c r="A18834" s="32">
        <v>2021</v>
      </c>
      <c r="B18834" s="32" t="s">
        <v>11</v>
      </c>
      <c r="C18834" s="32" t="s">
        <v>134</v>
      </c>
      <c r="D18834" s="33">
        <v>12</v>
      </c>
      <c r="F18834" s="33"/>
      <c r="G18834" s="33"/>
    </row>
    <row r="18835" spans="1:7">
      <c r="A18835" s="32">
        <v>2021</v>
      </c>
      <c r="B18835" s="32" t="s">
        <v>11</v>
      </c>
      <c r="C18835" s="32" t="s">
        <v>135</v>
      </c>
      <c r="D18835" s="33">
        <v>0</v>
      </c>
      <c r="G18835" s="33"/>
    </row>
    <row r="18836" spans="1:7">
      <c r="A18836" s="32">
        <v>2021</v>
      </c>
      <c r="B18836" s="32" t="s">
        <v>11</v>
      </c>
      <c r="C18836" s="32" t="s">
        <v>136</v>
      </c>
      <c r="D18836" s="33">
        <v>0</v>
      </c>
      <c r="G18836" s="33"/>
    </row>
    <row r="18837" spans="1:7">
      <c r="A18837" s="32">
        <v>2021</v>
      </c>
      <c r="B18837" s="32" t="s">
        <v>11</v>
      </c>
      <c r="C18837" s="32" t="s">
        <v>137</v>
      </c>
      <c r="D18837" s="33">
        <v>0</v>
      </c>
      <c r="G18837" s="33"/>
    </row>
    <row r="18838" spans="1:7">
      <c r="A18838" s="32">
        <v>2021</v>
      </c>
      <c r="B18838" s="32" t="s">
        <v>11</v>
      </c>
      <c r="C18838" s="32" t="s">
        <v>138</v>
      </c>
      <c r="D18838" s="33">
        <v>0</v>
      </c>
      <c r="G18838" s="33"/>
    </row>
    <row r="18839" spans="1:7">
      <c r="A18839" s="32">
        <v>2021</v>
      </c>
      <c r="B18839" s="32" t="s">
        <v>11</v>
      </c>
      <c r="C18839" s="32" t="s">
        <v>139</v>
      </c>
      <c r="D18839" s="33">
        <v>0</v>
      </c>
      <c r="G18839" s="33"/>
    </row>
    <row r="18840" spans="1:7">
      <c r="A18840" s="32">
        <v>2021</v>
      </c>
      <c r="B18840" s="32" t="s">
        <v>11</v>
      </c>
      <c r="C18840" s="32" t="s">
        <v>140</v>
      </c>
      <c r="D18840" s="33">
        <v>128477</v>
      </c>
      <c r="F18840" s="33"/>
      <c r="G18840" s="33"/>
    </row>
    <row r="18841" spans="1:7">
      <c r="A18841" s="32">
        <v>2021</v>
      </c>
      <c r="B18841" s="32" t="s">
        <v>11</v>
      </c>
      <c r="C18841" s="32" t="s">
        <v>141</v>
      </c>
      <c r="D18841" s="33">
        <v>8140</v>
      </c>
      <c r="G18841" s="33"/>
    </row>
    <row r="18842" spans="1:7">
      <c r="A18842" s="71">
        <v>2021</v>
      </c>
      <c r="B18842" s="71" t="s">
        <v>12</v>
      </c>
      <c r="C18842" s="71" t="s">
        <v>82</v>
      </c>
      <c r="D18842" s="72">
        <v>333753</v>
      </c>
      <c r="F18842" s="33"/>
      <c r="G18842" s="33"/>
    </row>
    <row r="18843" spans="1:7">
      <c r="A18843" s="71">
        <v>2021</v>
      </c>
      <c r="B18843" s="71" t="s">
        <v>12</v>
      </c>
      <c r="C18843" s="71" t="s">
        <v>83</v>
      </c>
      <c r="D18843" s="72">
        <v>27527</v>
      </c>
      <c r="F18843" s="33"/>
      <c r="G18843" s="33"/>
    </row>
    <row r="18844" spans="1:7">
      <c r="A18844" s="71">
        <v>2021</v>
      </c>
      <c r="B18844" s="71" t="s">
        <v>12</v>
      </c>
      <c r="C18844" s="71" t="s">
        <v>84</v>
      </c>
      <c r="D18844" s="72">
        <v>163742</v>
      </c>
      <c r="F18844" s="33"/>
      <c r="G18844" s="33"/>
    </row>
    <row r="18845" spans="1:7">
      <c r="A18845" s="71">
        <v>2021</v>
      </c>
      <c r="B18845" s="71" t="s">
        <v>12</v>
      </c>
      <c r="C18845" s="71" t="s">
        <v>85</v>
      </c>
      <c r="D18845" s="72">
        <v>37410</v>
      </c>
      <c r="F18845" s="33"/>
      <c r="G18845" s="33"/>
    </row>
    <row r="18846" spans="1:7">
      <c r="A18846" s="71">
        <v>2021</v>
      </c>
      <c r="B18846" s="71" t="s">
        <v>12</v>
      </c>
      <c r="C18846" s="71" t="s">
        <v>86</v>
      </c>
      <c r="D18846" s="72">
        <v>37389</v>
      </c>
      <c r="F18846" s="33"/>
      <c r="G18846" s="33"/>
    </row>
    <row r="18847" spans="1:7">
      <c r="A18847" s="71">
        <v>2021</v>
      </c>
      <c r="B18847" s="71" t="s">
        <v>12</v>
      </c>
      <c r="C18847" s="71" t="s">
        <v>87</v>
      </c>
      <c r="D18847" s="72">
        <v>35186</v>
      </c>
      <c r="F18847" s="33"/>
      <c r="G18847" s="33"/>
    </row>
    <row r="18848" spans="1:7">
      <c r="A18848" s="71">
        <v>2021</v>
      </c>
      <c r="B18848" s="71" t="s">
        <v>12</v>
      </c>
      <c r="C18848" s="71" t="s">
        <v>88</v>
      </c>
      <c r="D18848" s="72">
        <v>35920</v>
      </c>
      <c r="F18848" s="33"/>
      <c r="G18848" s="33"/>
    </row>
    <row r="18849" spans="1:7">
      <c r="A18849" s="71">
        <v>2021</v>
      </c>
      <c r="B18849" s="71" t="s">
        <v>12</v>
      </c>
      <c r="C18849" s="71" t="s">
        <v>89</v>
      </c>
      <c r="D18849" s="72">
        <v>23471</v>
      </c>
      <c r="F18849" s="33"/>
      <c r="G18849" s="33"/>
    </row>
    <row r="18850" spans="1:7">
      <c r="A18850" s="71">
        <v>2021</v>
      </c>
      <c r="B18850" s="71" t="s">
        <v>12</v>
      </c>
      <c r="C18850" s="71" t="s">
        <v>90</v>
      </c>
      <c r="D18850" s="72">
        <v>61757</v>
      </c>
      <c r="F18850" s="33"/>
      <c r="G18850" s="33"/>
    </row>
    <row r="18851" spans="1:7">
      <c r="A18851" s="71">
        <v>2021</v>
      </c>
      <c r="B18851" s="71" t="s">
        <v>12</v>
      </c>
      <c r="C18851" s="71" t="s">
        <v>91</v>
      </c>
      <c r="D18851" s="72">
        <v>22805</v>
      </c>
      <c r="F18851" s="33"/>
      <c r="G18851" s="33"/>
    </row>
    <row r="18852" spans="1:7">
      <c r="A18852" s="71">
        <v>2021</v>
      </c>
      <c r="B18852" s="71" t="s">
        <v>12</v>
      </c>
      <c r="C18852" s="71" t="s">
        <v>92</v>
      </c>
      <c r="D18852" s="72">
        <v>112940</v>
      </c>
      <c r="F18852" s="33"/>
      <c r="G18852" s="33"/>
    </row>
    <row r="18853" spans="1:7">
      <c r="A18853" s="71">
        <v>2021</v>
      </c>
      <c r="B18853" s="71" t="s">
        <v>12</v>
      </c>
      <c r="C18853" s="71" t="s">
        <v>93</v>
      </c>
      <c r="D18853" s="72">
        <v>31158</v>
      </c>
      <c r="F18853" s="33"/>
      <c r="G18853" s="33"/>
    </row>
    <row r="18854" spans="1:7">
      <c r="A18854" s="71">
        <v>2021</v>
      </c>
      <c r="B18854" s="71" t="s">
        <v>12</v>
      </c>
      <c r="C18854" s="71" t="s">
        <v>94</v>
      </c>
      <c r="D18854" s="72">
        <v>35475</v>
      </c>
      <c r="F18854" s="33"/>
      <c r="G18854" s="33"/>
    </row>
    <row r="18855" spans="1:7">
      <c r="A18855" s="71">
        <v>2021</v>
      </c>
      <c r="B18855" s="71" t="s">
        <v>12</v>
      </c>
      <c r="C18855" s="71" t="s">
        <v>95</v>
      </c>
      <c r="D18855" s="72">
        <v>67045</v>
      </c>
      <c r="F18855" s="33"/>
      <c r="G18855" s="33"/>
    </row>
    <row r="18856" spans="1:7">
      <c r="A18856" s="71">
        <v>2021</v>
      </c>
      <c r="B18856" s="71" t="s">
        <v>12</v>
      </c>
      <c r="C18856" s="71" t="s">
        <v>96</v>
      </c>
      <c r="D18856" s="72">
        <v>58690</v>
      </c>
      <c r="F18856" s="33"/>
      <c r="G18856" s="33"/>
    </row>
    <row r="18857" spans="1:7">
      <c r="A18857" s="71">
        <v>2021</v>
      </c>
      <c r="B18857" s="71" t="s">
        <v>12</v>
      </c>
      <c r="C18857" s="71" t="s">
        <v>97</v>
      </c>
      <c r="D18857" s="72">
        <v>51448</v>
      </c>
      <c r="F18857" s="33"/>
      <c r="G18857" s="33"/>
    </row>
    <row r="18858" spans="1:7">
      <c r="A18858" s="71">
        <v>2021</v>
      </c>
      <c r="B18858" s="71" t="s">
        <v>12</v>
      </c>
      <c r="C18858" s="71" t="s">
        <v>98</v>
      </c>
      <c r="D18858" s="72">
        <v>147233</v>
      </c>
      <c r="F18858" s="33"/>
      <c r="G18858" s="33"/>
    </row>
    <row r="18859" spans="1:7">
      <c r="A18859" s="71">
        <v>2021</v>
      </c>
      <c r="B18859" s="71" t="s">
        <v>12</v>
      </c>
      <c r="C18859" s="71" t="s">
        <v>99</v>
      </c>
      <c r="D18859" s="72">
        <v>4401</v>
      </c>
      <c r="F18859" s="33"/>
      <c r="G18859" s="33"/>
    </row>
    <row r="18860" spans="1:7">
      <c r="A18860" s="71">
        <v>2021</v>
      </c>
      <c r="B18860" s="71" t="s">
        <v>12</v>
      </c>
      <c r="C18860" s="71" t="s">
        <v>100</v>
      </c>
      <c r="D18860" s="72">
        <v>4662</v>
      </c>
      <c r="F18860" s="33"/>
      <c r="G18860" s="33"/>
    </row>
    <row r="18861" spans="1:7">
      <c r="A18861" s="71">
        <v>2021</v>
      </c>
      <c r="B18861" s="71" t="s">
        <v>12</v>
      </c>
      <c r="C18861" s="71" t="s">
        <v>101</v>
      </c>
      <c r="D18861" s="72">
        <v>3081</v>
      </c>
      <c r="F18861" s="33"/>
      <c r="G18861" s="33"/>
    </row>
    <row r="18862" spans="1:7">
      <c r="A18862" s="71">
        <v>2021</v>
      </c>
      <c r="B18862" s="71" t="s">
        <v>12</v>
      </c>
      <c r="C18862" s="71" t="s">
        <v>102</v>
      </c>
      <c r="D18862" s="72">
        <v>3476</v>
      </c>
      <c r="F18862" s="33"/>
      <c r="G18862" s="33"/>
    </row>
    <row r="18863" spans="1:7">
      <c r="A18863" s="71">
        <v>2021</v>
      </c>
      <c r="B18863" s="71" t="s">
        <v>12</v>
      </c>
      <c r="C18863" s="71" t="s">
        <v>103</v>
      </c>
      <c r="D18863" s="72">
        <v>2221</v>
      </c>
      <c r="F18863" s="33"/>
      <c r="G18863" s="33"/>
    </row>
    <row r="18864" spans="1:7">
      <c r="A18864" s="71">
        <v>2021</v>
      </c>
      <c r="B18864" s="71" t="s">
        <v>12</v>
      </c>
      <c r="C18864" s="71" t="s">
        <v>104</v>
      </c>
      <c r="D18864" s="72">
        <v>14113</v>
      </c>
      <c r="F18864" s="33"/>
      <c r="G18864" s="33"/>
    </row>
    <row r="18865" spans="1:7">
      <c r="A18865" s="71">
        <v>2021</v>
      </c>
      <c r="B18865" s="71" t="s">
        <v>12</v>
      </c>
      <c r="C18865" s="71" t="s">
        <v>105</v>
      </c>
      <c r="D18865" s="72">
        <v>24779</v>
      </c>
      <c r="F18865" s="33"/>
      <c r="G18865" s="33"/>
    </row>
    <row r="18866" spans="1:7">
      <c r="A18866" s="71">
        <v>2021</v>
      </c>
      <c r="B18866" s="71" t="s">
        <v>12</v>
      </c>
      <c r="C18866" s="71" t="s">
        <v>106</v>
      </c>
      <c r="D18866" s="72">
        <v>52434</v>
      </c>
      <c r="F18866" s="33"/>
      <c r="G18866" s="33"/>
    </row>
    <row r="18867" spans="1:7">
      <c r="A18867" s="71">
        <v>2021</v>
      </c>
      <c r="B18867" s="71" t="s">
        <v>12</v>
      </c>
      <c r="C18867" s="71" t="s">
        <v>107</v>
      </c>
      <c r="D18867" s="72">
        <v>32987</v>
      </c>
      <c r="F18867" s="33"/>
      <c r="G18867" s="33"/>
    </row>
    <row r="18868" spans="1:7">
      <c r="A18868" s="71">
        <v>2021</v>
      </c>
      <c r="B18868" s="71" t="s">
        <v>12</v>
      </c>
      <c r="C18868" s="71" t="s">
        <v>108</v>
      </c>
      <c r="D18868" s="72">
        <v>80141</v>
      </c>
      <c r="F18868" s="33"/>
      <c r="G18868" s="33"/>
    </row>
    <row r="18869" spans="1:7">
      <c r="A18869" s="71">
        <v>2021</v>
      </c>
      <c r="B18869" s="71" t="s">
        <v>12</v>
      </c>
      <c r="C18869" s="71" t="s">
        <v>109</v>
      </c>
      <c r="D18869" s="72">
        <v>16270</v>
      </c>
      <c r="F18869" s="33"/>
      <c r="G18869" s="33"/>
    </row>
    <row r="18870" spans="1:7">
      <c r="A18870" s="71">
        <v>2021</v>
      </c>
      <c r="B18870" s="71" t="s">
        <v>12</v>
      </c>
      <c r="C18870" s="71" t="s">
        <v>110</v>
      </c>
      <c r="D18870" s="72">
        <v>100581</v>
      </c>
      <c r="F18870" s="33"/>
      <c r="G18870" s="33"/>
    </row>
    <row r="18871" spans="1:7">
      <c r="A18871" s="71">
        <v>2021</v>
      </c>
      <c r="B18871" s="71" t="s">
        <v>12</v>
      </c>
      <c r="C18871" s="71" t="s">
        <v>111</v>
      </c>
      <c r="D18871" s="72">
        <v>23650</v>
      </c>
      <c r="F18871" s="33"/>
      <c r="G18871" s="33"/>
    </row>
    <row r="18872" spans="1:7">
      <c r="A18872" s="71">
        <v>2021</v>
      </c>
      <c r="B18872" s="71" t="s">
        <v>12</v>
      </c>
      <c r="C18872" s="71" t="s">
        <v>112</v>
      </c>
      <c r="D18872" s="72">
        <v>18222</v>
      </c>
      <c r="F18872" s="33"/>
      <c r="G18872" s="33"/>
    </row>
    <row r="18873" spans="1:7">
      <c r="A18873" s="71">
        <v>2021</v>
      </c>
      <c r="B18873" s="71" t="s">
        <v>12</v>
      </c>
      <c r="C18873" s="71" t="s">
        <v>113</v>
      </c>
      <c r="D18873" s="72">
        <v>139660</v>
      </c>
      <c r="F18873" s="33"/>
      <c r="G18873" s="33"/>
    </row>
    <row r="18874" spans="1:7">
      <c r="A18874" s="71">
        <v>2021</v>
      </c>
      <c r="B18874" s="71" t="s">
        <v>12</v>
      </c>
      <c r="C18874" s="71" t="s">
        <v>114</v>
      </c>
      <c r="D18874" s="72">
        <v>12004</v>
      </c>
      <c r="F18874" s="33"/>
      <c r="G18874" s="33"/>
    </row>
    <row r="18875" spans="1:7">
      <c r="A18875" s="71">
        <v>2021</v>
      </c>
      <c r="B18875" s="71" t="s">
        <v>12</v>
      </c>
      <c r="C18875" s="71" t="s">
        <v>115</v>
      </c>
      <c r="D18875" s="72">
        <v>9856</v>
      </c>
      <c r="F18875" s="33"/>
      <c r="G18875" s="33"/>
    </row>
    <row r="18876" spans="1:7">
      <c r="A18876" s="71">
        <v>2021</v>
      </c>
      <c r="B18876" s="71" t="s">
        <v>12</v>
      </c>
      <c r="C18876" s="71" t="s">
        <v>116</v>
      </c>
      <c r="D18876" s="72">
        <v>64077</v>
      </c>
      <c r="F18876" s="33"/>
      <c r="G18876" s="33"/>
    </row>
    <row r="18877" spans="1:7">
      <c r="A18877" s="71">
        <v>2021</v>
      </c>
      <c r="B18877" s="71" t="s">
        <v>12</v>
      </c>
      <c r="C18877" s="71" t="s">
        <v>117</v>
      </c>
      <c r="D18877" s="72">
        <v>22197</v>
      </c>
      <c r="F18877" s="33"/>
      <c r="G18877" s="33"/>
    </row>
    <row r="18878" spans="1:7">
      <c r="A18878" s="71">
        <v>2021</v>
      </c>
      <c r="B18878" s="71" t="s">
        <v>12</v>
      </c>
      <c r="C18878" s="71" t="s">
        <v>118</v>
      </c>
      <c r="D18878" s="72">
        <v>128128</v>
      </c>
      <c r="F18878" s="33"/>
      <c r="G18878" s="33"/>
    </row>
    <row r="18879" spans="1:7">
      <c r="A18879" s="71">
        <v>2021</v>
      </c>
      <c r="B18879" s="71" t="s">
        <v>12</v>
      </c>
      <c r="C18879" s="71" t="s">
        <v>119</v>
      </c>
      <c r="D18879" s="72">
        <v>0</v>
      </c>
      <c r="G18879" s="33"/>
    </row>
    <row r="18880" spans="1:7">
      <c r="A18880" s="71">
        <v>2021</v>
      </c>
      <c r="B18880" s="71" t="s">
        <v>12</v>
      </c>
      <c r="C18880" s="71" t="s">
        <v>120</v>
      </c>
      <c r="D18880" s="72">
        <v>290</v>
      </c>
      <c r="F18880" s="33"/>
      <c r="G18880" s="33"/>
    </row>
    <row r="18881" spans="1:7">
      <c r="A18881" s="71">
        <v>2021</v>
      </c>
      <c r="B18881" s="71" t="s">
        <v>12</v>
      </c>
      <c r="C18881" s="71" t="s">
        <v>121</v>
      </c>
      <c r="D18881" s="72">
        <v>601</v>
      </c>
      <c r="F18881" s="33"/>
      <c r="G18881" s="33"/>
    </row>
    <row r="18882" spans="1:7">
      <c r="A18882" s="71">
        <v>2021</v>
      </c>
      <c r="B18882" s="71" t="s">
        <v>12</v>
      </c>
      <c r="C18882" s="71" t="s">
        <v>122</v>
      </c>
      <c r="D18882" s="72">
        <v>440</v>
      </c>
      <c r="F18882" s="33"/>
      <c r="G18882" s="33"/>
    </row>
    <row r="18883" spans="1:7">
      <c r="A18883" s="71">
        <v>2021</v>
      </c>
      <c r="B18883" s="71" t="s">
        <v>12</v>
      </c>
      <c r="C18883" s="71" t="s">
        <v>123</v>
      </c>
      <c r="D18883" s="72">
        <v>1128</v>
      </c>
      <c r="F18883" s="33"/>
      <c r="G18883" s="33"/>
    </row>
    <row r="18884" spans="1:7">
      <c r="A18884" s="71">
        <v>2021</v>
      </c>
      <c r="B18884" s="71" t="s">
        <v>12</v>
      </c>
      <c r="C18884" s="71" t="s">
        <v>124</v>
      </c>
      <c r="D18884" s="72">
        <v>0</v>
      </c>
      <c r="G18884" s="33"/>
    </row>
    <row r="18885" spans="1:7">
      <c r="A18885" s="71">
        <v>2021</v>
      </c>
      <c r="B18885" s="71" t="s">
        <v>12</v>
      </c>
      <c r="C18885" s="71" t="s">
        <v>125</v>
      </c>
      <c r="D18885" s="72">
        <v>0</v>
      </c>
      <c r="G18885" s="33"/>
    </row>
    <row r="18886" spans="1:7">
      <c r="A18886" s="71">
        <v>2021</v>
      </c>
      <c r="B18886" s="71" t="s">
        <v>12</v>
      </c>
      <c r="C18886" s="71" t="s">
        <v>126</v>
      </c>
      <c r="D18886" s="72">
        <v>332</v>
      </c>
      <c r="F18886" s="33"/>
      <c r="G18886" s="33"/>
    </row>
    <row r="18887" spans="1:7">
      <c r="A18887" s="71">
        <v>2021</v>
      </c>
      <c r="B18887" s="71" t="s">
        <v>12</v>
      </c>
      <c r="C18887" s="71" t="s">
        <v>127</v>
      </c>
      <c r="D18887" s="72">
        <v>0</v>
      </c>
      <c r="G18887" s="33"/>
    </row>
    <row r="18888" spans="1:7">
      <c r="A18888" s="71">
        <v>2021</v>
      </c>
      <c r="B18888" s="71" t="s">
        <v>12</v>
      </c>
      <c r="C18888" s="71" t="s">
        <v>128</v>
      </c>
      <c r="D18888" s="72">
        <v>417</v>
      </c>
      <c r="F18888" s="33"/>
      <c r="G18888" s="33"/>
    </row>
    <row r="18889" spans="1:7">
      <c r="A18889" s="71">
        <v>2021</v>
      </c>
      <c r="B18889" s="71" t="s">
        <v>12</v>
      </c>
      <c r="C18889" s="71" t="s">
        <v>129</v>
      </c>
      <c r="D18889" s="72">
        <v>65</v>
      </c>
      <c r="F18889" s="33"/>
      <c r="G18889" s="33"/>
    </row>
    <row r="18890" spans="1:7">
      <c r="A18890" s="71">
        <v>2021</v>
      </c>
      <c r="B18890" s="71" t="s">
        <v>12</v>
      </c>
      <c r="C18890" s="71" t="s">
        <v>130</v>
      </c>
      <c r="D18890" s="72">
        <v>58</v>
      </c>
      <c r="F18890" s="33"/>
      <c r="G18890" s="33"/>
    </row>
    <row r="18891" spans="1:7">
      <c r="A18891" s="71">
        <v>2021</v>
      </c>
      <c r="B18891" s="71" t="s">
        <v>12</v>
      </c>
      <c r="C18891" s="71" t="s">
        <v>131</v>
      </c>
      <c r="D18891" s="72">
        <v>82</v>
      </c>
      <c r="F18891" s="33"/>
      <c r="G18891" s="33"/>
    </row>
    <row r="18892" spans="1:7">
      <c r="A18892" s="71">
        <v>2021</v>
      </c>
      <c r="B18892" s="71" t="s">
        <v>12</v>
      </c>
      <c r="C18892" s="71" t="s">
        <v>132</v>
      </c>
      <c r="D18892" s="72">
        <v>706</v>
      </c>
      <c r="F18892" s="33"/>
      <c r="G18892" s="33"/>
    </row>
    <row r="18893" spans="1:7">
      <c r="A18893" s="71">
        <v>2021</v>
      </c>
      <c r="B18893" s="71" t="s">
        <v>12</v>
      </c>
      <c r="C18893" s="71" t="s">
        <v>133</v>
      </c>
      <c r="D18893" s="72">
        <v>976</v>
      </c>
      <c r="F18893" s="33"/>
      <c r="G18893" s="33"/>
    </row>
    <row r="18894" spans="1:7">
      <c r="A18894" s="71">
        <v>2021</v>
      </c>
      <c r="B18894" s="71" t="s">
        <v>12</v>
      </c>
      <c r="C18894" s="71" t="s">
        <v>134</v>
      </c>
      <c r="D18894" s="72">
        <v>1</v>
      </c>
      <c r="F18894" s="33"/>
      <c r="G18894" s="33"/>
    </row>
    <row r="18895" spans="1:7">
      <c r="A18895" s="71">
        <v>2021</v>
      </c>
      <c r="B18895" s="71" t="s">
        <v>12</v>
      </c>
      <c r="C18895" s="71" t="s">
        <v>135</v>
      </c>
      <c r="D18895" s="72">
        <v>0</v>
      </c>
      <c r="G18895" s="33"/>
    </row>
    <row r="18896" spans="1:7">
      <c r="A18896" s="71">
        <v>2021</v>
      </c>
      <c r="B18896" s="71" t="s">
        <v>12</v>
      </c>
      <c r="C18896" s="71" t="s">
        <v>136</v>
      </c>
      <c r="D18896" s="72">
        <v>0</v>
      </c>
      <c r="G18896" s="33"/>
    </row>
    <row r="18897" spans="1:7">
      <c r="A18897" s="71">
        <v>2021</v>
      </c>
      <c r="B18897" s="71" t="s">
        <v>12</v>
      </c>
      <c r="C18897" s="71" t="s">
        <v>137</v>
      </c>
      <c r="D18897" s="72">
        <v>0</v>
      </c>
      <c r="G18897" s="33"/>
    </row>
    <row r="18898" spans="1:7">
      <c r="A18898" s="71">
        <v>2021</v>
      </c>
      <c r="B18898" s="71" t="s">
        <v>12</v>
      </c>
      <c r="C18898" s="71" t="s">
        <v>138</v>
      </c>
      <c r="D18898" s="72">
        <v>0</v>
      </c>
      <c r="G18898" s="33"/>
    </row>
    <row r="18899" spans="1:7">
      <c r="A18899" s="71">
        <v>2021</v>
      </c>
      <c r="B18899" s="71" t="s">
        <v>12</v>
      </c>
      <c r="C18899" s="71" t="s">
        <v>139</v>
      </c>
      <c r="D18899" s="72">
        <v>0</v>
      </c>
      <c r="G18899" s="33"/>
    </row>
    <row r="18900" spans="1:7">
      <c r="A18900" s="71">
        <v>2021</v>
      </c>
      <c r="B18900" s="71" t="s">
        <v>12</v>
      </c>
      <c r="C18900" s="71" t="s">
        <v>140</v>
      </c>
      <c r="D18900" s="72">
        <v>151862</v>
      </c>
      <c r="F18900" s="33"/>
      <c r="G18900" s="33"/>
    </row>
    <row r="18901" spans="1:7">
      <c r="A18901" s="71">
        <v>2021</v>
      </c>
      <c r="B18901" s="71" t="s">
        <v>12</v>
      </c>
      <c r="C18901" s="71" t="s">
        <v>141</v>
      </c>
      <c r="D18901" s="72">
        <v>1657</v>
      </c>
      <c r="F18901" s="33"/>
      <c r="G18901" s="33"/>
    </row>
    <row r="18902" spans="1:7">
      <c r="A18902" s="74">
        <v>2021</v>
      </c>
      <c r="B18902" s="74" t="s">
        <v>13</v>
      </c>
      <c r="C18902" s="74" t="s">
        <v>82</v>
      </c>
      <c r="D18902" s="75">
        <v>423272</v>
      </c>
      <c r="F18902" s="33"/>
      <c r="G18902" s="33"/>
    </row>
    <row r="18903" spans="1:7">
      <c r="A18903" s="74">
        <v>2021</v>
      </c>
      <c r="B18903" s="74" t="s">
        <v>13</v>
      </c>
      <c r="C18903" s="74" t="s">
        <v>83</v>
      </c>
      <c r="D18903" s="75">
        <v>33207</v>
      </c>
      <c r="F18903" s="33"/>
      <c r="G18903" s="33"/>
    </row>
    <row r="18904" spans="1:7">
      <c r="A18904" s="74">
        <v>2021</v>
      </c>
      <c r="B18904" s="74" t="s">
        <v>13</v>
      </c>
      <c r="C18904" s="74" t="s">
        <v>84</v>
      </c>
      <c r="D18904" s="75">
        <v>195008</v>
      </c>
      <c r="F18904" s="33"/>
      <c r="G18904" s="33"/>
    </row>
    <row r="18905" spans="1:7">
      <c r="A18905" s="74">
        <v>2021</v>
      </c>
      <c r="B18905" s="74" t="s">
        <v>13</v>
      </c>
      <c r="C18905" s="74" t="s">
        <v>85</v>
      </c>
      <c r="D18905" s="75">
        <v>45218</v>
      </c>
      <c r="F18905" s="33"/>
      <c r="G18905" s="33"/>
    </row>
    <row r="18906" spans="1:7">
      <c r="A18906" s="74">
        <v>2021</v>
      </c>
      <c r="B18906" s="74" t="s">
        <v>13</v>
      </c>
      <c r="C18906" s="74" t="s">
        <v>86</v>
      </c>
      <c r="D18906" s="75">
        <v>43613</v>
      </c>
      <c r="F18906" s="33"/>
      <c r="G18906" s="33"/>
    </row>
    <row r="18907" spans="1:7">
      <c r="A18907" s="74">
        <v>2021</v>
      </c>
      <c r="B18907" s="74" t="s">
        <v>13</v>
      </c>
      <c r="C18907" s="74" t="s">
        <v>87</v>
      </c>
      <c r="D18907" s="75">
        <v>40616</v>
      </c>
      <c r="F18907" s="33"/>
      <c r="G18907" s="33"/>
    </row>
    <row r="18908" spans="1:7">
      <c r="A18908" s="74">
        <v>2021</v>
      </c>
      <c r="B18908" s="74" t="s">
        <v>13</v>
      </c>
      <c r="C18908" s="74" t="s">
        <v>88</v>
      </c>
      <c r="D18908" s="75">
        <v>39512</v>
      </c>
      <c r="F18908" s="33"/>
      <c r="G18908" s="33"/>
    </row>
    <row r="18909" spans="1:7">
      <c r="A18909" s="74">
        <v>2021</v>
      </c>
      <c r="B18909" s="74" t="s">
        <v>13</v>
      </c>
      <c r="C18909" s="74" t="s">
        <v>89</v>
      </c>
      <c r="D18909" s="75">
        <v>27331</v>
      </c>
      <c r="F18909" s="33"/>
      <c r="G18909" s="33"/>
    </row>
    <row r="18910" spans="1:7">
      <c r="A18910" s="74">
        <v>2021</v>
      </c>
      <c r="B18910" s="74" t="s">
        <v>13</v>
      </c>
      <c r="C18910" s="74" t="s">
        <v>90</v>
      </c>
      <c r="D18910" s="75">
        <v>68866</v>
      </c>
      <c r="F18910" s="33"/>
      <c r="G18910" s="33"/>
    </row>
    <row r="18911" spans="1:7">
      <c r="A18911" s="74">
        <v>2021</v>
      </c>
      <c r="B18911" s="74" t="s">
        <v>13</v>
      </c>
      <c r="C18911" s="74" t="s">
        <v>91</v>
      </c>
      <c r="D18911" s="75">
        <v>26293</v>
      </c>
      <c r="F18911" s="33"/>
      <c r="G18911" s="33"/>
    </row>
    <row r="18912" spans="1:7">
      <c r="A18912" s="74">
        <v>2021</v>
      </c>
      <c r="B18912" s="74" t="s">
        <v>13</v>
      </c>
      <c r="C18912" s="74" t="s">
        <v>92</v>
      </c>
      <c r="D18912" s="75">
        <v>125409</v>
      </c>
      <c r="F18912" s="33"/>
      <c r="G18912" s="33"/>
    </row>
    <row r="18913" spans="1:7">
      <c r="A18913" s="74">
        <v>2021</v>
      </c>
      <c r="B18913" s="74" t="s">
        <v>13</v>
      </c>
      <c r="C18913" s="74" t="s">
        <v>93</v>
      </c>
      <c r="D18913" s="75">
        <v>35115</v>
      </c>
      <c r="F18913" s="33"/>
      <c r="G18913" s="33"/>
    </row>
    <row r="18914" spans="1:7">
      <c r="A18914" s="74">
        <v>2021</v>
      </c>
      <c r="B18914" s="74" t="s">
        <v>13</v>
      </c>
      <c r="C18914" s="74" t="s">
        <v>94</v>
      </c>
      <c r="D18914" s="75">
        <v>40952</v>
      </c>
      <c r="F18914" s="33"/>
      <c r="G18914" s="33"/>
    </row>
    <row r="18915" spans="1:7">
      <c r="A18915" s="74">
        <v>2021</v>
      </c>
      <c r="B18915" s="74" t="s">
        <v>13</v>
      </c>
      <c r="C18915" s="74" t="s">
        <v>95</v>
      </c>
      <c r="D18915" s="75">
        <v>73717</v>
      </c>
      <c r="F18915" s="33"/>
      <c r="G18915" s="33"/>
    </row>
    <row r="18916" spans="1:7">
      <c r="A18916" s="74">
        <v>2021</v>
      </c>
      <c r="B18916" s="74" t="s">
        <v>13</v>
      </c>
      <c r="C18916" s="74" t="s">
        <v>96</v>
      </c>
      <c r="D18916" s="75">
        <v>65800</v>
      </c>
      <c r="F18916" s="33"/>
      <c r="G18916" s="33"/>
    </row>
    <row r="18917" spans="1:7">
      <c r="A18917" s="74">
        <v>2021</v>
      </c>
      <c r="B18917" s="74" t="s">
        <v>13</v>
      </c>
      <c r="C18917" s="74" t="s">
        <v>97</v>
      </c>
      <c r="D18917" s="75">
        <v>61249</v>
      </c>
      <c r="F18917" s="33"/>
      <c r="G18917" s="33"/>
    </row>
    <row r="18918" spans="1:7">
      <c r="A18918" s="74">
        <v>2021</v>
      </c>
      <c r="B18918" s="74" t="s">
        <v>13</v>
      </c>
      <c r="C18918" s="74" t="s">
        <v>98</v>
      </c>
      <c r="D18918" s="75">
        <v>183762</v>
      </c>
      <c r="F18918" s="33"/>
      <c r="G18918" s="33"/>
    </row>
    <row r="18919" spans="1:7">
      <c r="A18919" s="74">
        <v>2021</v>
      </c>
      <c r="B18919" s="74" t="s">
        <v>13</v>
      </c>
      <c r="C18919" s="74" t="s">
        <v>99</v>
      </c>
      <c r="D18919" s="75">
        <v>5239</v>
      </c>
      <c r="F18919" s="33"/>
      <c r="G18919" s="33"/>
    </row>
    <row r="18920" spans="1:7">
      <c r="A18920" s="74">
        <v>2021</v>
      </c>
      <c r="B18920" s="74" t="s">
        <v>13</v>
      </c>
      <c r="C18920" s="74" t="s">
        <v>100</v>
      </c>
      <c r="D18920" s="75">
        <v>5702</v>
      </c>
      <c r="F18920" s="33"/>
      <c r="G18920" s="33"/>
    </row>
    <row r="18921" spans="1:7">
      <c r="A18921" s="74">
        <v>2021</v>
      </c>
      <c r="B18921" s="74" t="s">
        <v>13</v>
      </c>
      <c r="C18921" s="74" t="s">
        <v>101</v>
      </c>
      <c r="D18921" s="75">
        <v>3457</v>
      </c>
      <c r="F18921" s="33"/>
      <c r="G18921" s="33"/>
    </row>
    <row r="18922" spans="1:7">
      <c r="A18922" s="74">
        <v>2021</v>
      </c>
      <c r="B18922" s="74" t="s">
        <v>13</v>
      </c>
      <c r="C18922" s="74" t="s">
        <v>102</v>
      </c>
      <c r="D18922" s="75">
        <v>3868</v>
      </c>
      <c r="F18922" s="33"/>
      <c r="G18922" s="33"/>
    </row>
    <row r="18923" spans="1:7">
      <c r="A18923" s="74">
        <v>2021</v>
      </c>
      <c r="B18923" s="74" t="s">
        <v>13</v>
      </c>
      <c r="C18923" s="74" t="s">
        <v>103</v>
      </c>
      <c r="D18923" s="75">
        <v>2514</v>
      </c>
      <c r="F18923" s="33"/>
      <c r="G18923" s="33"/>
    </row>
    <row r="18924" spans="1:7">
      <c r="A18924" s="74">
        <v>2021</v>
      </c>
      <c r="B18924" s="74" t="s">
        <v>13</v>
      </c>
      <c r="C18924" s="74" t="s">
        <v>104</v>
      </c>
      <c r="D18924" s="75">
        <v>13850</v>
      </c>
      <c r="F18924" s="33"/>
      <c r="G18924" s="33"/>
    </row>
    <row r="18925" spans="1:7">
      <c r="A18925" s="74">
        <v>2021</v>
      </c>
      <c r="B18925" s="74" t="s">
        <v>13</v>
      </c>
      <c r="C18925" s="74" t="s">
        <v>105</v>
      </c>
      <c r="D18925" s="75">
        <v>26265</v>
      </c>
      <c r="F18925" s="33"/>
      <c r="G18925" s="33"/>
    </row>
    <row r="18926" spans="1:7">
      <c r="A18926" s="74">
        <v>2021</v>
      </c>
      <c r="B18926" s="74" t="s">
        <v>13</v>
      </c>
      <c r="C18926" s="74" t="s">
        <v>106</v>
      </c>
      <c r="D18926" s="75">
        <v>39281</v>
      </c>
      <c r="F18926" s="33"/>
      <c r="G18926" s="33"/>
    </row>
    <row r="18927" spans="1:7">
      <c r="A18927" s="74">
        <v>2021</v>
      </c>
      <c r="B18927" s="74" t="s">
        <v>13</v>
      </c>
      <c r="C18927" s="74" t="s">
        <v>107</v>
      </c>
      <c r="D18927" s="75">
        <v>35310</v>
      </c>
      <c r="F18927" s="33"/>
      <c r="G18927" s="33"/>
    </row>
    <row r="18928" spans="1:7">
      <c r="A18928" s="74">
        <v>2021</v>
      </c>
      <c r="B18928" s="74" t="s">
        <v>13</v>
      </c>
      <c r="C18928" s="74" t="s">
        <v>108</v>
      </c>
      <c r="D18928" s="75">
        <v>89612</v>
      </c>
      <c r="F18928" s="33"/>
      <c r="G18928" s="33"/>
    </row>
    <row r="18929" spans="1:7">
      <c r="A18929" s="74">
        <v>2021</v>
      </c>
      <c r="B18929" s="74" t="s">
        <v>13</v>
      </c>
      <c r="C18929" s="74" t="s">
        <v>109</v>
      </c>
      <c r="D18929" s="75">
        <v>16356</v>
      </c>
      <c r="F18929" s="33"/>
      <c r="G18929" s="33"/>
    </row>
    <row r="18930" spans="1:7">
      <c r="A18930" s="74">
        <v>2021</v>
      </c>
      <c r="B18930" s="74" t="s">
        <v>13</v>
      </c>
      <c r="C18930" s="74" t="s">
        <v>110</v>
      </c>
      <c r="D18930" s="75">
        <v>108625</v>
      </c>
      <c r="F18930" s="33"/>
      <c r="G18930" s="33"/>
    </row>
    <row r="18931" spans="1:7">
      <c r="A18931" s="74">
        <v>2021</v>
      </c>
      <c r="B18931" s="74" t="s">
        <v>13</v>
      </c>
      <c r="C18931" s="74" t="s">
        <v>111</v>
      </c>
      <c r="D18931" s="75">
        <v>26117</v>
      </c>
      <c r="F18931" s="33"/>
      <c r="G18931" s="33"/>
    </row>
    <row r="18932" spans="1:7">
      <c r="A18932" s="74">
        <v>2021</v>
      </c>
      <c r="B18932" s="74" t="s">
        <v>13</v>
      </c>
      <c r="C18932" s="74" t="s">
        <v>112</v>
      </c>
      <c r="D18932" s="75">
        <v>21520</v>
      </c>
      <c r="F18932" s="33"/>
      <c r="G18932" s="33"/>
    </row>
    <row r="18933" spans="1:7">
      <c r="A18933" s="74">
        <v>2021</v>
      </c>
      <c r="B18933" s="74" t="s">
        <v>13</v>
      </c>
      <c r="C18933" s="74" t="s">
        <v>113</v>
      </c>
      <c r="D18933" s="75">
        <v>141677</v>
      </c>
      <c r="F18933" s="33"/>
      <c r="G18933" s="33"/>
    </row>
    <row r="18934" spans="1:7">
      <c r="A18934" s="74">
        <v>2021</v>
      </c>
      <c r="B18934" s="74" t="s">
        <v>13</v>
      </c>
      <c r="C18934" s="74" t="s">
        <v>114</v>
      </c>
      <c r="D18934" s="75">
        <v>13701</v>
      </c>
      <c r="F18934" s="33"/>
      <c r="G18934" s="33"/>
    </row>
    <row r="18935" spans="1:7">
      <c r="A18935" s="74">
        <v>2021</v>
      </c>
      <c r="B18935" s="74" t="s">
        <v>13</v>
      </c>
      <c r="C18935" s="74" t="s">
        <v>115</v>
      </c>
      <c r="D18935" s="75">
        <v>11534</v>
      </c>
      <c r="F18935" s="33"/>
      <c r="G18935" s="33"/>
    </row>
    <row r="18936" spans="1:7">
      <c r="A18936" s="74">
        <v>2021</v>
      </c>
      <c r="B18936" s="74" t="s">
        <v>13</v>
      </c>
      <c r="C18936" s="74" t="s">
        <v>116</v>
      </c>
      <c r="D18936" s="75">
        <v>79405</v>
      </c>
      <c r="F18936" s="33"/>
      <c r="G18936" s="33"/>
    </row>
    <row r="18937" spans="1:7">
      <c r="A18937" s="74">
        <v>2021</v>
      </c>
      <c r="B18937" s="74" t="s">
        <v>13</v>
      </c>
      <c r="C18937" s="74" t="s">
        <v>117</v>
      </c>
      <c r="D18937" s="75">
        <v>25093</v>
      </c>
      <c r="F18937" s="33"/>
      <c r="G18937" s="33"/>
    </row>
    <row r="18938" spans="1:7">
      <c r="A18938" s="74">
        <v>2021</v>
      </c>
      <c r="B18938" s="74" t="s">
        <v>13</v>
      </c>
      <c r="C18938" s="74" t="s">
        <v>118</v>
      </c>
      <c r="D18938" s="75">
        <v>129735</v>
      </c>
      <c r="F18938" s="33"/>
      <c r="G18938" s="33"/>
    </row>
    <row r="18939" spans="1:7">
      <c r="A18939" s="74">
        <v>2021</v>
      </c>
      <c r="B18939" s="74" t="s">
        <v>13</v>
      </c>
      <c r="C18939" s="74" t="s">
        <v>119</v>
      </c>
      <c r="D18939" s="75">
        <v>0</v>
      </c>
      <c r="G18939" s="33"/>
    </row>
    <row r="18940" spans="1:7">
      <c r="A18940" s="74">
        <v>2021</v>
      </c>
      <c r="B18940" s="74" t="s">
        <v>13</v>
      </c>
      <c r="C18940" s="74" t="s">
        <v>120</v>
      </c>
      <c r="D18940" s="75">
        <v>513</v>
      </c>
      <c r="F18940" s="33"/>
      <c r="G18940" s="33"/>
    </row>
    <row r="18941" spans="1:7">
      <c r="A18941" s="74">
        <v>2021</v>
      </c>
      <c r="B18941" s="74" t="s">
        <v>13</v>
      </c>
      <c r="C18941" s="74" t="s">
        <v>121</v>
      </c>
      <c r="D18941" s="75">
        <v>1084</v>
      </c>
      <c r="F18941" s="33"/>
      <c r="G18941" s="33"/>
    </row>
    <row r="18942" spans="1:7">
      <c r="A18942" s="74">
        <v>2021</v>
      </c>
      <c r="B18942" s="74" t="s">
        <v>13</v>
      </c>
      <c r="C18942" s="74" t="s">
        <v>122</v>
      </c>
      <c r="D18942" s="75">
        <v>1116</v>
      </c>
      <c r="F18942" s="33"/>
      <c r="G18942" s="33"/>
    </row>
    <row r="18943" spans="1:7">
      <c r="A18943" s="74">
        <v>2021</v>
      </c>
      <c r="B18943" s="74" t="s">
        <v>13</v>
      </c>
      <c r="C18943" s="74" t="s">
        <v>123</v>
      </c>
      <c r="D18943" s="75">
        <v>2631</v>
      </c>
      <c r="F18943" s="33"/>
      <c r="G18943" s="33"/>
    </row>
    <row r="18944" spans="1:7">
      <c r="A18944" s="74">
        <v>2021</v>
      </c>
      <c r="B18944" s="74" t="s">
        <v>13</v>
      </c>
      <c r="C18944" s="74" t="s">
        <v>124</v>
      </c>
      <c r="D18944" s="75">
        <v>0</v>
      </c>
      <c r="G18944" s="33"/>
    </row>
    <row r="18945" spans="1:7">
      <c r="A18945" s="74">
        <v>2021</v>
      </c>
      <c r="B18945" s="74" t="s">
        <v>13</v>
      </c>
      <c r="C18945" s="74" t="s">
        <v>125</v>
      </c>
      <c r="D18945" s="75">
        <v>0</v>
      </c>
      <c r="G18945" s="33"/>
    </row>
    <row r="18946" spans="1:7">
      <c r="A18946" s="74">
        <v>2021</v>
      </c>
      <c r="B18946" s="74" t="s">
        <v>13</v>
      </c>
      <c r="C18946" s="74" t="s">
        <v>126</v>
      </c>
      <c r="D18946" s="75">
        <v>632</v>
      </c>
      <c r="F18946" s="33"/>
      <c r="G18946" s="33"/>
    </row>
    <row r="18947" spans="1:7">
      <c r="A18947" s="74">
        <v>2021</v>
      </c>
      <c r="B18947" s="74" t="s">
        <v>13</v>
      </c>
      <c r="C18947" s="74" t="s">
        <v>127</v>
      </c>
      <c r="D18947" s="75">
        <v>0</v>
      </c>
      <c r="G18947" s="33"/>
    </row>
    <row r="18948" spans="1:7">
      <c r="A18948" s="74">
        <v>2021</v>
      </c>
      <c r="B18948" s="74" t="s">
        <v>13</v>
      </c>
      <c r="C18948" s="74" t="s">
        <v>128</v>
      </c>
      <c r="D18948" s="75">
        <v>1016</v>
      </c>
      <c r="F18948" s="33"/>
      <c r="G18948" s="33"/>
    </row>
    <row r="18949" spans="1:7">
      <c r="A18949" s="74">
        <v>2021</v>
      </c>
      <c r="B18949" s="74" t="s">
        <v>13</v>
      </c>
      <c r="C18949" s="74" t="s">
        <v>129</v>
      </c>
      <c r="D18949" s="75">
        <v>70</v>
      </c>
      <c r="F18949" s="33"/>
      <c r="G18949" s="33"/>
    </row>
    <row r="18950" spans="1:7">
      <c r="A18950" s="74">
        <v>2021</v>
      </c>
      <c r="B18950" s="74" t="s">
        <v>13</v>
      </c>
      <c r="C18950" s="74" t="s">
        <v>130</v>
      </c>
      <c r="D18950" s="75">
        <v>59</v>
      </c>
      <c r="F18950" s="33"/>
      <c r="G18950" s="33"/>
    </row>
    <row r="18951" spans="1:7">
      <c r="A18951" s="74">
        <v>2021</v>
      </c>
      <c r="B18951" s="74" t="s">
        <v>13</v>
      </c>
      <c r="C18951" s="74" t="s">
        <v>131</v>
      </c>
      <c r="D18951" s="75">
        <v>58</v>
      </c>
      <c r="F18951" s="33"/>
      <c r="G18951" s="33"/>
    </row>
    <row r="18952" spans="1:7">
      <c r="A18952" s="74">
        <v>2021</v>
      </c>
      <c r="B18952" s="74" t="s">
        <v>13</v>
      </c>
      <c r="C18952" s="74" t="s">
        <v>132</v>
      </c>
      <c r="D18952" s="75">
        <v>465</v>
      </c>
      <c r="F18952" s="33"/>
      <c r="G18952" s="33"/>
    </row>
    <row r="18953" spans="1:7">
      <c r="A18953" s="74">
        <v>2021</v>
      </c>
      <c r="B18953" s="74" t="s">
        <v>13</v>
      </c>
      <c r="C18953" s="74" t="s">
        <v>133</v>
      </c>
      <c r="D18953" s="75">
        <v>225</v>
      </c>
      <c r="F18953" s="33"/>
      <c r="G18953" s="33"/>
    </row>
    <row r="18954" spans="1:7">
      <c r="A18954" s="74">
        <v>2021</v>
      </c>
      <c r="B18954" s="74" t="s">
        <v>13</v>
      </c>
      <c r="C18954" s="74" t="s">
        <v>134</v>
      </c>
      <c r="D18954" s="75">
        <v>0</v>
      </c>
      <c r="F18954" s="33"/>
      <c r="G18954" s="33"/>
    </row>
    <row r="18955" spans="1:7">
      <c r="A18955" s="74">
        <v>2021</v>
      </c>
      <c r="B18955" s="74" t="s">
        <v>13</v>
      </c>
      <c r="C18955" s="74" t="s">
        <v>135</v>
      </c>
      <c r="D18955" s="75">
        <v>0</v>
      </c>
      <c r="G18955" s="33"/>
    </row>
    <row r="18956" spans="1:7">
      <c r="A18956" s="74">
        <v>2021</v>
      </c>
      <c r="B18956" s="74" t="s">
        <v>13</v>
      </c>
      <c r="C18956" s="74" t="s">
        <v>136</v>
      </c>
      <c r="D18956" s="75">
        <v>0</v>
      </c>
      <c r="G18956" s="33"/>
    </row>
    <row r="18957" spans="1:7">
      <c r="A18957" s="74">
        <v>2021</v>
      </c>
      <c r="B18957" s="74" t="s">
        <v>13</v>
      </c>
      <c r="C18957" s="74" t="s">
        <v>137</v>
      </c>
      <c r="D18957" s="75">
        <v>0</v>
      </c>
      <c r="G18957" s="33"/>
    </row>
    <row r="18958" spans="1:7">
      <c r="A18958" s="74">
        <v>2021</v>
      </c>
      <c r="B18958" s="74" t="s">
        <v>13</v>
      </c>
      <c r="C18958" s="74" t="s">
        <v>138</v>
      </c>
      <c r="D18958" s="75">
        <v>0</v>
      </c>
      <c r="G18958" s="33"/>
    </row>
    <row r="18959" spans="1:7">
      <c r="A18959" s="74">
        <v>2021</v>
      </c>
      <c r="B18959" s="74" t="s">
        <v>13</v>
      </c>
      <c r="C18959" s="74" t="s">
        <v>139</v>
      </c>
      <c r="D18959" s="75">
        <v>0</v>
      </c>
      <c r="G18959" s="33"/>
    </row>
    <row r="18960" spans="1:7">
      <c r="A18960" s="74">
        <v>2021</v>
      </c>
      <c r="B18960" s="74" t="s">
        <v>13</v>
      </c>
      <c r="C18960" s="74" t="s">
        <v>140</v>
      </c>
      <c r="D18960" s="75">
        <v>178373</v>
      </c>
      <c r="F18960" s="33"/>
      <c r="G18960" s="33"/>
    </row>
    <row r="18961" spans="1:8">
      <c r="A18961" s="74">
        <v>2021</v>
      </c>
      <c r="B18961" s="74" t="s">
        <v>13</v>
      </c>
      <c r="C18961" s="74" t="s">
        <v>141</v>
      </c>
      <c r="D18961" s="75">
        <v>450</v>
      </c>
    </row>
    <row r="18962" spans="1:8">
      <c r="A18962" s="74">
        <v>2021</v>
      </c>
      <c r="B18962" s="74" t="s">
        <v>14</v>
      </c>
      <c r="C18962" s="74" t="s">
        <v>82</v>
      </c>
      <c r="D18962" s="75">
        <v>465225</v>
      </c>
      <c r="G18962" s="33"/>
      <c r="H18962" s="33"/>
    </row>
    <row r="18963" spans="1:8">
      <c r="A18963" s="74">
        <v>2021</v>
      </c>
      <c r="B18963" s="74" t="s">
        <v>14</v>
      </c>
      <c r="C18963" s="74" t="s">
        <v>83</v>
      </c>
      <c r="D18963" s="75">
        <v>39114</v>
      </c>
      <c r="G18963" s="33"/>
      <c r="H18963" s="33"/>
    </row>
    <row r="18964" spans="1:8">
      <c r="A18964" s="74">
        <v>2021</v>
      </c>
      <c r="B18964" s="74" t="s">
        <v>14</v>
      </c>
      <c r="C18964" s="74" t="s">
        <v>84</v>
      </c>
      <c r="D18964" s="75">
        <v>205234</v>
      </c>
      <c r="G18964" s="33"/>
      <c r="H18964" s="33"/>
    </row>
    <row r="18965" spans="1:8">
      <c r="A18965" s="74">
        <v>2021</v>
      </c>
      <c r="B18965" s="74" t="s">
        <v>14</v>
      </c>
      <c r="C18965" s="74" t="s">
        <v>85</v>
      </c>
      <c r="D18965" s="75">
        <v>50078</v>
      </c>
      <c r="G18965" s="33"/>
      <c r="H18965" s="33"/>
    </row>
    <row r="18966" spans="1:8">
      <c r="A18966" s="74">
        <v>2021</v>
      </c>
      <c r="B18966" s="74" t="s">
        <v>14</v>
      </c>
      <c r="C18966" s="74" t="s">
        <v>86</v>
      </c>
      <c r="D18966" s="75">
        <v>50264</v>
      </c>
      <c r="G18966" s="33"/>
      <c r="H18966" s="33"/>
    </row>
    <row r="18967" spans="1:8">
      <c r="A18967" s="74">
        <v>2021</v>
      </c>
      <c r="B18967" s="74" t="s">
        <v>14</v>
      </c>
      <c r="C18967" s="74" t="s">
        <v>87</v>
      </c>
      <c r="D18967" s="75">
        <v>45775</v>
      </c>
      <c r="G18967" s="33"/>
      <c r="H18967" s="33"/>
    </row>
    <row r="18968" spans="1:8">
      <c r="A18968" s="74">
        <v>2021</v>
      </c>
      <c r="B18968" s="74" t="s">
        <v>14</v>
      </c>
      <c r="C18968" s="74" t="s">
        <v>88</v>
      </c>
      <c r="D18968" s="75">
        <v>46722</v>
      </c>
      <c r="G18968" s="33"/>
      <c r="H18968" s="33"/>
    </row>
    <row r="18969" spans="1:8">
      <c r="A18969" s="74">
        <v>2021</v>
      </c>
      <c r="B18969" s="74" t="s">
        <v>14</v>
      </c>
      <c r="C18969" s="74" t="s">
        <v>89</v>
      </c>
      <c r="D18969" s="75">
        <v>29563</v>
      </c>
      <c r="G18969" s="33"/>
      <c r="H18969" s="33"/>
    </row>
    <row r="18970" spans="1:8">
      <c r="A18970" s="74">
        <v>2021</v>
      </c>
      <c r="B18970" s="74" t="s">
        <v>14</v>
      </c>
      <c r="C18970" s="74" t="s">
        <v>90</v>
      </c>
      <c r="D18970" s="75">
        <v>83546</v>
      </c>
      <c r="G18970" s="33"/>
      <c r="H18970" s="33"/>
    </row>
    <row r="18971" spans="1:8">
      <c r="A18971" s="74">
        <v>2021</v>
      </c>
      <c r="B18971" s="74" t="s">
        <v>14</v>
      </c>
      <c r="C18971" s="74" t="s">
        <v>91</v>
      </c>
      <c r="D18971" s="75">
        <v>29769</v>
      </c>
      <c r="G18971" s="33"/>
      <c r="H18971" s="33"/>
    </row>
    <row r="18972" spans="1:8">
      <c r="A18972" s="74">
        <v>2021</v>
      </c>
      <c r="B18972" s="74" t="s">
        <v>14</v>
      </c>
      <c r="C18972" s="74" t="s">
        <v>92</v>
      </c>
      <c r="D18972" s="75">
        <v>141319</v>
      </c>
      <c r="G18972" s="33"/>
      <c r="H18972" s="33"/>
    </row>
    <row r="18973" spans="1:8">
      <c r="A18973" s="74">
        <v>2021</v>
      </c>
      <c r="B18973" s="74" t="s">
        <v>14</v>
      </c>
      <c r="C18973" s="74" t="s">
        <v>93</v>
      </c>
      <c r="D18973" s="75">
        <v>43123</v>
      </c>
      <c r="G18973" s="33"/>
      <c r="H18973" s="33"/>
    </row>
    <row r="18974" spans="1:8">
      <c r="A18974" s="74">
        <v>2021</v>
      </c>
      <c r="B18974" s="74" t="s">
        <v>14</v>
      </c>
      <c r="C18974" s="74" t="s">
        <v>94</v>
      </c>
      <c r="D18974" s="75">
        <v>42374</v>
      </c>
      <c r="G18974" s="33"/>
      <c r="H18974" s="33"/>
    </row>
    <row r="18975" spans="1:8">
      <c r="A18975" s="74">
        <v>2021</v>
      </c>
      <c r="B18975" s="74" t="s">
        <v>14</v>
      </c>
      <c r="C18975" s="74" t="s">
        <v>95</v>
      </c>
      <c r="D18975" s="75">
        <v>86589</v>
      </c>
      <c r="G18975" s="33"/>
      <c r="H18975" s="33"/>
    </row>
    <row r="18976" spans="1:8">
      <c r="A18976" s="74">
        <v>2021</v>
      </c>
      <c r="B18976" s="74" t="s">
        <v>14</v>
      </c>
      <c r="C18976" s="74" t="s">
        <v>96</v>
      </c>
      <c r="D18976" s="75">
        <v>78021</v>
      </c>
      <c r="G18976" s="33"/>
      <c r="H18976" s="33"/>
    </row>
    <row r="18977" spans="1:8">
      <c r="A18977" s="74">
        <v>2021</v>
      </c>
      <c r="B18977" s="74" t="s">
        <v>14</v>
      </c>
      <c r="C18977" s="74" t="s">
        <v>97</v>
      </c>
      <c r="D18977" s="75">
        <v>70914</v>
      </c>
      <c r="G18977" s="33"/>
      <c r="H18977" s="33"/>
    </row>
    <row r="18978" spans="1:8">
      <c r="A18978" s="74">
        <v>2021</v>
      </c>
      <c r="B18978" s="74" t="s">
        <v>14</v>
      </c>
      <c r="C18978" s="74" t="s">
        <v>98</v>
      </c>
      <c r="D18978" s="75">
        <v>191434</v>
      </c>
      <c r="G18978" s="33"/>
      <c r="H18978" s="33"/>
    </row>
    <row r="18979" spans="1:8">
      <c r="A18979" s="74">
        <v>2021</v>
      </c>
      <c r="B18979" s="74" t="s">
        <v>14</v>
      </c>
      <c r="C18979" s="74" t="s">
        <v>99</v>
      </c>
      <c r="D18979" s="75">
        <v>5601</v>
      </c>
      <c r="G18979" s="33"/>
      <c r="H18979" s="33"/>
    </row>
    <row r="18980" spans="1:8">
      <c r="A18980" s="74">
        <v>2021</v>
      </c>
      <c r="B18980" s="74" t="s">
        <v>14</v>
      </c>
      <c r="C18980" s="74" t="s">
        <v>100</v>
      </c>
      <c r="D18980" s="75">
        <v>6274</v>
      </c>
      <c r="G18980" s="33"/>
      <c r="H18980" s="33"/>
    </row>
    <row r="18981" spans="1:8">
      <c r="A18981" s="74">
        <v>2021</v>
      </c>
      <c r="B18981" s="74" t="s">
        <v>14</v>
      </c>
      <c r="C18981" s="74" t="s">
        <v>101</v>
      </c>
      <c r="D18981" s="75">
        <v>4101</v>
      </c>
      <c r="G18981" s="33"/>
      <c r="H18981" s="33"/>
    </row>
    <row r="18982" spans="1:8">
      <c r="A18982" s="74">
        <v>2021</v>
      </c>
      <c r="B18982" s="74" t="s">
        <v>14</v>
      </c>
      <c r="C18982" s="74" t="s">
        <v>102</v>
      </c>
      <c r="D18982" s="75">
        <v>4450</v>
      </c>
      <c r="G18982" s="33"/>
      <c r="H18982" s="33"/>
    </row>
    <row r="18983" spans="1:8">
      <c r="A18983" s="74">
        <v>2021</v>
      </c>
      <c r="B18983" s="74" t="s">
        <v>14</v>
      </c>
      <c r="C18983" s="74" t="s">
        <v>103</v>
      </c>
      <c r="D18983" s="75">
        <v>2819</v>
      </c>
      <c r="G18983" s="33"/>
      <c r="H18983" s="33"/>
    </row>
    <row r="18984" spans="1:8">
      <c r="A18984" s="74">
        <v>2021</v>
      </c>
      <c r="B18984" s="74" t="s">
        <v>14</v>
      </c>
      <c r="C18984" s="74" t="s">
        <v>104</v>
      </c>
      <c r="D18984" s="75">
        <v>18813</v>
      </c>
      <c r="G18984" s="33"/>
      <c r="H18984" s="33"/>
    </row>
    <row r="18985" spans="1:8">
      <c r="A18985" s="74">
        <v>2021</v>
      </c>
      <c r="B18985" s="74" t="s">
        <v>14</v>
      </c>
      <c r="C18985" s="74" t="s">
        <v>105</v>
      </c>
      <c r="D18985" s="75">
        <v>28826</v>
      </c>
      <c r="G18985" s="33"/>
      <c r="H18985" s="33"/>
    </row>
    <row r="18986" spans="1:8">
      <c r="A18986" s="74">
        <v>2021</v>
      </c>
      <c r="B18986" s="74" t="s">
        <v>14</v>
      </c>
      <c r="C18986" s="74" t="s">
        <v>106</v>
      </c>
      <c r="D18986" s="75">
        <v>68037</v>
      </c>
      <c r="G18986" s="33"/>
      <c r="H18986" s="33"/>
    </row>
    <row r="18987" spans="1:8">
      <c r="A18987" s="74">
        <v>2021</v>
      </c>
      <c r="B18987" s="74" t="s">
        <v>14</v>
      </c>
      <c r="C18987" s="74" t="s">
        <v>107</v>
      </c>
      <c r="D18987" s="75">
        <v>41006</v>
      </c>
      <c r="G18987" s="33"/>
      <c r="H18987" s="33"/>
    </row>
    <row r="18988" spans="1:8">
      <c r="A18988" s="74">
        <v>2021</v>
      </c>
      <c r="B18988" s="74" t="s">
        <v>14</v>
      </c>
      <c r="C18988" s="74" t="s">
        <v>108</v>
      </c>
      <c r="D18988" s="75">
        <v>98417</v>
      </c>
      <c r="G18988" s="33"/>
      <c r="H18988" s="33"/>
    </row>
    <row r="18989" spans="1:8">
      <c r="A18989" s="74">
        <v>2021</v>
      </c>
      <c r="B18989" s="74" t="s">
        <v>14</v>
      </c>
      <c r="C18989" s="74" t="s">
        <v>109</v>
      </c>
      <c r="D18989" s="75">
        <v>22599</v>
      </c>
      <c r="G18989" s="33"/>
      <c r="H18989" s="33"/>
    </row>
    <row r="18990" spans="1:8">
      <c r="A18990" s="74">
        <v>2021</v>
      </c>
      <c r="B18990" s="74" t="s">
        <v>14</v>
      </c>
      <c r="C18990" s="74" t="s">
        <v>110</v>
      </c>
      <c r="D18990" s="75">
        <v>126456</v>
      </c>
      <c r="G18990" s="33"/>
      <c r="H18990" s="33"/>
    </row>
    <row r="18991" spans="1:8">
      <c r="A18991" s="74">
        <v>2021</v>
      </c>
      <c r="B18991" s="74" t="s">
        <v>14</v>
      </c>
      <c r="C18991" s="74" t="s">
        <v>111</v>
      </c>
      <c r="D18991" s="75">
        <v>30179</v>
      </c>
      <c r="G18991" s="33"/>
      <c r="H18991" s="33"/>
    </row>
    <row r="18992" spans="1:8">
      <c r="A18992" s="74">
        <v>2021</v>
      </c>
      <c r="B18992" s="74" t="s">
        <v>14</v>
      </c>
      <c r="C18992" s="74" t="s">
        <v>112</v>
      </c>
      <c r="D18992" s="75">
        <v>25041</v>
      </c>
      <c r="G18992" s="33"/>
      <c r="H18992" s="33"/>
    </row>
    <row r="18993" spans="1:8">
      <c r="A18993" s="74">
        <v>2021</v>
      </c>
      <c r="B18993" s="74" t="s">
        <v>14</v>
      </c>
      <c r="C18993" s="74" t="s">
        <v>113</v>
      </c>
      <c r="D18993" s="75">
        <v>147833</v>
      </c>
      <c r="G18993" s="33"/>
      <c r="H18993" s="33"/>
    </row>
    <row r="18994" spans="1:8">
      <c r="A18994" s="74">
        <v>2021</v>
      </c>
      <c r="B18994" s="74" t="s">
        <v>14</v>
      </c>
      <c r="C18994" s="74" t="s">
        <v>114</v>
      </c>
      <c r="D18994" s="75">
        <v>15860</v>
      </c>
      <c r="G18994" s="33"/>
      <c r="H18994" s="33"/>
    </row>
    <row r="18995" spans="1:8">
      <c r="A18995" s="74">
        <v>2021</v>
      </c>
      <c r="B18995" s="74" t="s">
        <v>14</v>
      </c>
      <c r="C18995" s="74" t="s">
        <v>115</v>
      </c>
      <c r="D18995" s="75">
        <v>12892</v>
      </c>
      <c r="G18995" s="33"/>
      <c r="H18995" s="33"/>
    </row>
    <row r="18996" spans="1:8">
      <c r="A18996" s="74">
        <v>2021</v>
      </c>
      <c r="B18996" s="74" t="s">
        <v>14</v>
      </c>
      <c r="C18996" s="74" t="s">
        <v>116</v>
      </c>
      <c r="D18996" s="75">
        <v>86389</v>
      </c>
      <c r="G18996" s="33"/>
      <c r="H18996" s="33"/>
    </row>
    <row r="18997" spans="1:8">
      <c r="A18997" s="74">
        <v>2021</v>
      </c>
      <c r="B18997" s="74" t="s">
        <v>14</v>
      </c>
      <c r="C18997" s="74" t="s">
        <v>117</v>
      </c>
      <c r="D18997" s="75">
        <v>28559</v>
      </c>
      <c r="G18997" s="33"/>
      <c r="H18997" s="33"/>
    </row>
    <row r="18998" spans="1:8">
      <c r="A18998" s="74">
        <v>2021</v>
      </c>
      <c r="B18998" s="74" t="s">
        <v>14</v>
      </c>
      <c r="C18998" s="74" t="s">
        <v>118</v>
      </c>
      <c r="D18998" s="75">
        <v>159854</v>
      </c>
      <c r="G18998" s="33"/>
      <c r="H18998" s="33"/>
    </row>
    <row r="18999" spans="1:8">
      <c r="A18999" s="74">
        <v>2021</v>
      </c>
      <c r="B18999" s="74" t="s">
        <v>14</v>
      </c>
      <c r="C18999" s="74" t="s">
        <v>119</v>
      </c>
      <c r="D18999" s="75">
        <v>0</v>
      </c>
      <c r="H18999" s="33"/>
    </row>
    <row r="19000" spans="1:8">
      <c r="A19000" s="74">
        <v>2021</v>
      </c>
      <c r="B19000" s="74" t="s">
        <v>14</v>
      </c>
      <c r="C19000" s="74" t="s">
        <v>120</v>
      </c>
      <c r="D19000" s="75">
        <v>575</v>
      </c>
      <c r="G19000" s="33"/>
      <c r="H19000" s="33"/>
    </row>
    <row r="19001" spans="1:8">
      <c r="A19001" s="74">
        <v>2021</v>
      </c>
      <c r="B19001" s="74" t="s">
        <v>14</v>
      </c>
      <c r="C19001" s="74" t="s">
        <v>121</v>
      </c>
      <c r="D19001" s="75">
        <v>1400</v>
      </c>
      <c r="G19001" s="33"/>
      <c r="H19001" s="33"/>
    </row>
    <row r="19002" spans="1:8">
      <c r="A19002" s="74">
        <v>2021</v>
      </c>
      <c r="B19002" s="74" t="s">
        <v>14</v>
      </c>
      <c r="C19002" s="74" t="s">
        <v>122</v>
      </c>
      <c r="D19002" s="75">
        <v>1535</v>
      </c>
      <c r="G19002" s="33"/>
      <c r="H19002" s="33"/>
    </row>
    <row r="19003" spans="1:8">
      <c r="A19003" s="74">
        <v>2021</v>
      </c>
      <c r="B19003" s="74" t="s">
        <v>14</v>
      </c>
      <c r="C19003" s="74" t="s">
        <v>123</v>
      </c>
      <c r="D19003" s="75">
        <v>4315</v>
      </c>
      <c r="G19003" s="33"/>
      <c r="H19003" s="33"/>
    </row>
    <row r="19004" spans="1:8">
      <c r="A19004" s="74">
        <v>2021</v>
      </c>
      <c r="B19004" s="74" t="s">
        <v>14</v>
      </c>
      <c r="C19004" s="74" t="s">
        <v>124</v>
      </c>
      <c r="D19004" s="75">
        <v>0</v>
      </c>
      <c r="H19004" s="33"/>
    </row>
    <row r="19005" spans="1:8">
      <c r="A19005" s="74">
        <v>2021</v>
      </c>
      <c r="B19005" s="74" t="s">
        <v>14</v>
      </c>
      <c r="C19005" s="74" t="s">
        <v>125</v>
      </c>
      <c r="D19005" s="75">
        <v>0</v>
      </c>
      <c r="H19005" s="33"/>
    </row>
    <row r="19006" spans="1:8">
      <c r="A19006" s="74">
        <v>2021</v>
      </c>
      <c r="B19006" s="74" t="s">
        <v>14</v>
      </c>
      <c r="C19006" s="74" t="s">
        <v>126</v>
      </c>
      <c r="D19006" s="75">
        <v>584</v>
      </c>
      <c r="G19006" s="33"/>
      <c r="H19006" s="33"/>
    </row>
    <row r="19007" spans="1:8">
      <c r="A19007" s="74">
        <v>2021</v>
      </c>
      <c r="B19007" s="74" t="s">
        <v>14</v>
      </c>
      <c r="C19007" s="74" t="s">
        <v>127</v>
      </c>
      <c r="D19007" s="75">
        <v>0</v>
      </c>
      <c r="H19007" s="33"/>
    </row>
    <row r="19008" spans="1:8">
      <c r="A19008" s="74">
        <v>2021</v>
      </c>
      <c r="B19008" s="74" t="s">
        <v>14</v>
      </c>
      <c r="C19008" s="74" t="s">
        <v>128</v>
      </c>
      <c r="D19008" s="75">
        <v>949</v>
      </c>
      <c r="G19008" s="33"/>
      <c r="H19008" s="33"/>
    </row>
    <row r="19009" spans="1:8">
      <c r="A19009" s="74">
        <v>2021</v>
      </c>
      <c r="B19009" s="74" t="s">
        <v>14</v>
      </c>
      <c r="C19009" s="74" t="s">
        <v>129</v>
      </c>
      <c r="D19009" s="75">
        <v>142</v>
      </c>
      <c r="G19009" s="33"/>
      <c r="H19009" s="33"/>
    </row>
    <row r="19010" spans="1:8">
      <c r="A19010" s="74">
        <v>2021</v>
      </c>
      <c r="B19010" s="74" t="s">
        <v>14</v>
      </c>
      <c r="C19010" s="74" t="s">
        <v>130</v>
      </c>
      <c r="D19010" s="75">
        <v>80</v>
      </c>
      <c r="G19010" s="33"/>
      <c r="H19010" s="33"/>
    </row>
    <row r="19011" spans="1:8">
      <c r="A19011" s="74">
        <v>2021</v>
      </c>
      <c r="B19011" s="74" t="s">
        <v>14</v>
      </c>
      <c r="C19011" s="74" t="s">
        <v>131</v>
      </c>
      <c r="D19011" s="75">
        <v>101</v>
      </c>
      <c r="G19011" s="33"/>
      <c r="H19011" s="33"/>
    </row>
    <row r="19012" spans="1:8">
      <c r="A19012" s="74">
        <v>2021</v>
      </c>
      <c r="B19012" s="74" t="s">
        <v>14</v>
      </c>
      <c r="C19012" s="74" t="s">
        <v>132</v>
      </c>
      <c r="D19012" s="75">
        <v>508</v>
      </c>
      <c r="G19012" s="33"/>
      <c r="H19012" s="33"/>
    </row>
    <row r="19013" spans="1:8">
      <c r="A19013" s="74">
        <v>2021</v>
      </c>
      <c r="B19013" s="74" t="s">
        <v>14</v>
      </c>
      <c r="C19013" s="74" t="s">
        <v>133</v>
      </c>
      <c r="D19013" s="75">
        <v>12</v>
      </c>
      <c r="G19013" s="33"/>
      <c r="H19013" s="33"/>
    </row>
    <row r="19014" spans="1:8">
      <c r="A19014" s="74">
        <v>2021</v>
      </c>
      <c r="B19014" s="74" t="s">
        <v>14</v>
      </c>
      <c r="C19014" s="74" t="s">
        <v>134</v>
      </c>
      <c r="D19014" s="75">
        <v>0</v>
      </c>
      <c r="H19014" s="33"/>
    </row>
    <row r="19015" spans="1:8">
      <c r="A19015" s="74">
        <v>2021</v>
      </c>
      <c r="B19015" s="74" t="s">
        <v>14</v>
      </c>
      <c r="C19015" s="74" t="s">
        <v>135</v>
      </c>
      <c r="D19015" s="75">
        <v>0</v>
      </c>
      <c r="H19015" s="33"/>
    </row>
    <row r="19016" spans="1:8">
      <c r="A19016" s="74">
        <v>2021</v>
      </c>
      <c r="B19016" s="74" t="s">
        <v>14</v>
      </c>
      <c r="C19016" s="74" t="s">
        <v>136</v>
      </c>
      <c r="D19016" s="75">
        <v>0</v>
      </c>
      <c r="H19016" s="33"/>
    </row>
    <row r="19017" spans="1:8">
      <c r="A19017" s="74">
        <v>2021</v>
      </c>
      <c r="B19017" s="74" t="s">
        <v>14</v>
      </c>
      <c r="C19017" s="74" t="s">
        <v>137</v>
      </c>
      <c r="D19017" s="75">
        <v>0</v>
      </c>
      <c r="H19017" s="33"/>
    </row>
    <row r="19018" spans="1:8">
      <c r="A19018" s="74">
        <v>2021</v>
      </c>
      <c r="B19018" s="74" t="s">
        <v>14</v>
      </c>
      <c r="C19018" s="74" t="s">
        <v>138</v>
      </c>
      <c r="D19018" s="75">
        <v>0</v>
      </c>
      <c r="H19018" s="33"/>
    </row>
    <row r="19019" spans="1:8">
      <c r="A19019" s="74">
        <v>2021</v>
      </c>
      <c r="B19019" s="74" t="s">
        <v>14</v>
      </c>
      <c r="C19019" s="74" t="s">
        <v>139</v>
      </c>
      <c r="D19019" s="75">
        <v>0</v>
      </c>
      <c r="H19019" s="33"/>
    </row>
    <row r="19020" spans="1:8">
      <c r="A19020" s="74">
        <v>2021</v>
      </c>
      <c r="B19020" s="74" t="s">
        <v>14</v>
      </c>
      <c r="C19020" s="74" t="s">
        <v>140</v>
      </c>
      <c r="D19020" s="75">
        <v>203135</v>
      </c>
      <c r="G19020" s="33"/>
      <c r="H19020" s="33"/>
    </row>
    <row r="19021" spans="1:8">
      <c r="A19021" s="74">
        <v>2021</v>
      </c>
      <c r="B19021" s="74" t="s">
        <v>14</v>
      </c>
      <c r="C19021" s="74" t="s">
        <v>141</v>
      </c>
      <c r="D19021" s="75">
        <v>1009</v>
      </c>
    </row>
    <row r="19022" spans="1:8">
      <c r="A19022" s="71">
        <v>2021</v>
      </c>
      <c r="B19022" s="71" t="s">
        <v>15</v>
      </c>
      <c r="C19022" s="71" t="s">
        <v>82</v>
      </c>
      <c r="D19022" s="72">
        <v>481305</v>
      </c>
      <c r="F19022" s="33"/>
      <c r="G19022" s="33"/>
    </row>
    <row r="19023" spans="1:8">
      <c r="A19023" s="71">
        <v>2021</v>
      </c>
      <c r="B19023" s="71" t="s">
        <v>15</v>
      </c>
      <c r="C19023" s="71" t="s">
        <v>83</v>
      </c>
      <c r="D19023" s="72">
        <v>36210</v>
      </c>
      <c r="F19023" s="33"/>
      <c r="G19023" s="33"/>
    </row>
    <row r="19024" spans="1:8">
      <c r="A19024" s="71">
        <v>2021</v>
      </c>
      <c r="B19024" s="71" t="s">
        <v>15</v>
      </c>
      <c r="C19024" s="71" t="s">
        <v>84</v>
      </c>
      <c r="D19024" s="72">
        <v>209029</v>
      </c>
      <c r="F19024" s="33"/>
      <c r="G19024" s="33"/>
    </row>
    <row r="19025" spans="1:8">
      <c r="A19025" s="71">
        <v>2021</v>
      </c>
      <c r="B19025" s="71" t="s">
        <v>15</v>
      </c>
      <c r="C19025" s="71" t="s">
        <v>85</v>
      </c>
      <c r="D19025" s="72">
        <v>47906</v>
      </c>
      <c r="F19025" s="33"/>
      <c r="G19025" s="33"/>
    </row>
    <row r="19026" spans="1:8">
      <c r="A19026" s="71">
        <v>2021</v>
      </c>
      <c r="B19026" s="71" t="s">
        <v>15</v>
      </c>
      <c r="C19026" s="71" t="s">
        <v>86</v>
      </c>
      <c r="D19026" s="72">
        <v>50373</v>
      </c>
      <c r="F19026" s="33"/>
      <c r="G19026" s="33"/>
    </row>
    <row r="19027" spans="1:8">
      <c r="A19027" s="71">
        <v>2021</v>
      </c>
      <c r="B19027" s="71" t="s">
        <v>15</v>
      </c>
      <c r="C19027" s="71" t="s">
        <v>87</v>
      </c>
      <c r="D19027" s="72">
        <v>41547</v>
      </c>
      <c r="F19027" s="33"/>
      <c r="G19027" s="33"/>
    </row>
    <row r="19028" spans="1:8">
      <c r="A19028" s="71">
        <v>2021</v>
      </c>
      <c r="B19028" s="71" t="s">
        <v>15</v>
      </c>
      <c r="C19028" s="71" t="s">
        <v>88</v>
      </c>
      <c r="D19028" s="72">
        <v>47620</v>
      </c>
      <c r="F19028" s="33"/>
      <c r="G19028" s="33"/>
    </row>
    <row r="19029" spans="1:8">
      <c r="A19029" s="71">
        <v>2021</v>
      </c>
      <c r="B19029" s="71" t="s">
        <v>15</v>
      </c>
      <c r="C19029" s="71" t="s">
        <v>89</v>
      </c>
      <c r="D19029" s="72">
        <v>29831</v>
      </c>
      <c r="F19029" s="33"/>
      <c r="G19029" s="33"/>
    </row>
    <row r="19030" spans="1:8">
      <c r="A19030" s="71">
        <v>2021</v>
      </c>
      <c r="B19030" s="71" t="s">
        <v>15</v>
      </c>
      <c r="C19030" s="71" t="s">
        <v>90</v>
      </c>
      <c r="D19030" s="72">
        <v>80938</v>
      </c>
      <c r="F19030" s="33"/>
      <c r="G19030" s="33"/>
    </row>
    <row r="19031" spans="1:8">
      <c r="A19031" s="71">
        <v>2021</v>
      </c>
      <c r="B19031" s="71" t="s">
        <v>15</v>
      </c>
      <c r="C19031" s="71" t="s">
        <v>91</v>
      </c>
      <c r="D19031" s="72">
        <v>29576</v>
      </c>
      <c r="F19031" s="33"/>
      <c r="G19031" s="33"/>
    </row>
    <row r="19032" spans="1:8">
      <c r="A19032" s="71">
        <v>2021</v>
      </c>
      <c r="B19032" s="71" t="s">
        <v>15</v>
      </c>
      <c r="C19032" s="71" t="s">
        <v>92</v>
      </c>
      <c r="D19032" s="72">
        <v>134032</v>
      </c>
      <c r="F19032" s="33"/>
      <c r="G19032" s="33"/>
    </row>
    <row r="19033" spans="1:8">
      <c r="A19033" s="71">
        <v>2021</v>
      </c>
      <c r="B19033" s="71" t="s">
        <v>15</v>
      </c>
      <c r="C19033" s="71" t="s">
        <v>93</v>
      </c>
      <c r="D19033" s="72">
        <v>41307</v>
      </c>
      <c r="F19033" s="33"/>
      <c r="G19033" s="33"/>
    </row>
    <row r="19034" spans="1:8">
      <c r="A19034" s="71">
        <v>2021</v>
      </c>
      <c r="B19034" s="71" t="s">
        <v>15</v>
      </c>
      <c r="C19034" s="71" t="s">
        <v>94</v>
      </c>
      <c r="D19034" s="72">
        <v>40604</v>
      </c>
      <c r="F19034" s="33"/>
      <c r="G19034" s="33"/>
      <c r="H19034" s="33"/>
    </row>
    <row r="19035" spans="1:8">
      <c r="A19035" s="71">
        <v>2021</v>
      </c>
      <c r="B19035" s="71" t="s">
        <v>15</v>
      </c>
      <c r="C19035" s="71" t="s">
        <v>95</v>
      </c>
      <c r="D19035" s="72">
        <v>87159</v>
      </c>
      <c r="F19035" s="33"/>
      <c r="G19035" s="33"/>
    </row>
    <row r="19036" spans="1:8">
      <c r="A19036" s="71">
        <v>2021</v>
      </c>
      <c r="B19036" s="71" t="s">
        <v>15</v>
      </c>
      <c r="C19036" s="71" t="s">
        <v>96</v>
      </c>
      <c r="D19036" s="72">
        <v>73235</v>
      </c>
      <c r="F19036" s="33"/>
      <c r="G19036" s="33"/>
    </row>
    <row r="19037" spans="1:8">
      <c r="A19037" s="71">
        <v>2021</v>
      </c>
      <c r="B19037" s="71" t="s">
        <v>15</v>
      </c>
      <c r="C19037" s="71" t="s">
        <v>97</v>
      </c>
      <c r="D19037" s="72">
        <v>67768</v>
      </c>
      <c r="F19037" s="33"/>
      <c r="G19037" s="33"/>
    </row>
    <row r="19038" spans="1:8">
      <c r="A19038" s="71">
        <v>2021</v>
      </c>
      <c r="B19038" s="71" t="s">
        <v>15</v>
      </c>
      <c r="C19038" s="71" t="s">
        <v>98</v>
      </c>
      <c r="D19038" s="72">
        <v>187563</v>
      </c>
      <c r="F19038" s="33"/>
      <c r="G19038" s="33"/>
    </row>
    <row r="19039" spans="1:8">
      <c r="A19039" s="71">
        <v>2021</v>
      </c>
      <c r="B19039" s="71" t="s">
        <v>15</v>
      </c>
      <c r="C19039" s="71" t="s">
        <v>99</v>
      </c>
      <c r="D19039" s="72">
        <v>5417</v>
      </c>
      <c r="F19039" s="33"/>
      <c r="G19039" s="33"/>
    </row>
    <row r="19040" spans="1:8">
      <c r="A19040" s="71">
        <v>2021</v>
      </c>
      <c r="B19040" s="71" t="s">
        <v>15</v>
      </c>
      <c r="C19040" s="71" t="s">
        <v>100</v>
      </c>
      <c r="D19040" s="72">
        <v>6224</v>
      </c>
      <c r="F19040" s="33"/>
      <c r="G19040" s="33"/>
    </row>
    <row r="19041" spans="1:7">
      <c r="A19041" s="71">
        <v>2021</v>
      </c>
      <c r="B19041" s="71" t="s">
        <v>15</v>
      </c>
      <c r="C19041" s="71" t="s">
        <v>101</v>
      </c>
      <c r="D19041" s="72">
        <v>3608</v>
      </c>
      <c r="F19041" s="33"/>
      <c r="G19041" s="33"/>
    </row>
    <row r="19042" spans="1:7">
      <c r="A19042" s="71">
        <v>2021</v>
      </c>
      <c r="B19042" s="71" t="s">
        <v>15</v>
      </c>
      <c r="C19042" s="71" t="s">
        <v>102</v>
      </c>
      <c r="D19042" s="72">
        <v>3798</v>
      </c>
      <c r="F19042" s="33"/>
      <c r="G19042" s="33"/>
    </row>
    <row r="19043" spans="1:7">
      <c r="A19043" s="71">
        <v>2021</v>
      </c>
      <c r="B19043" s="71" t="s">
        <v>15</v>
      </c>
      <c r="C19043" s="71" t="s">
        <v>103</v>
      </c>
      <c r="D19043" s="72">
        <v>2644</v>
      </c>
      <c r="F19043" s="33"/>
      <c r="G19043" s="33"/>
    </row>
    <row r="19044" spans="1:7">
      <c r="A19044" s="71">
        <v>2021</v>
      </c>
      <c r="B19044" s="71" t="s">
        <v>15</v>
      </c>
      <c r="C19044" s="71" t="s">
        <v>104</v>
      </c>
      <c r="D19044" s="72">
        <v>18677</v>
      </c>
      <c r="F19044" s="33"/>
      <c r="G19044" s="33"/>
    </row>
    <row r="19045" spans="1:7">
      <c r="A19045" s="71">
        <v>2021</v>
      </c>
      <c r="B19045" s="71" t="s">
        <v>15</v>
      </c>
      <c r="C19045" s="71" t="s">
        <v>105</v>
      </c>
      <c r="D19045" s="72">
        <v>26533</v>
      </c>
      <c r="F19045" s="33"/>
      <c r="G19045" s="33"/>
    </row>
    <row r="19046" spans="1:7">
      <c r="A19046" s="71">
        <v>2021</v>
      </c>
      <c r="B19046" s="71" t="s">
        <v>15</v>
      </c>
      <c r="C19046" s="71" t="s">
        <v>106</v>
      </c>
      <c r="D19046" s="72">
        <v>59582</v>
      </c>
      <c r="F19046" s="33"/>
      <c r="G19046" s="33"/>
    </row>
    <row r="19047" spans="1:7">
      <c r="A19047" s="71">
        <v>2021</v>
      </c>
      <c r="B19047" s="71" t="s">
        <v>15</v>
      </c>
      <c r="C19047" s="71" t="s">
        <v>107</v>
      </c>
      <c r="D19047" s="72">
        <v>37408</v>
      </c>
      <c r="F19047" s="33"/>
      <c r="G19047" s="33"/>
    </row>
    <row r="19048" spans="1:7">
      <c r="A19048" s="71">
        <v>2021</v>
      </c>
      <c r="B19048" s="71" t="s">
        <v>15</v>
      </c>
      <c r="C19048" s="71" t="s">
        <v>108</v>
      </c>
      <c r="D19048" s="72">
        <v>88477</v>
      </c>
      <c r="F19048" s="33"/>
      <c r="G19048" s="33"/>
    </row>
    <row r="19049" spans="1:7">
      <c r="A19049" s="71">
        <v>2021</v>
      </c>
      <c r="B19049" s="71" t="s">
        <v>15</v>
      </c>
      <c r="C19049" s="71" t="s">
        <v>109</v>
      </c>
      <c r="D19049" s="72">
        <v>21247</v>
      </c>
      <c r="F19049" s="33"/>
      <c r="G19049" s="33"/>
    </row>
    <row r="19050" spans="1:7">
      <c r="A19050" s="71">
        <v>2021</v>
      </c>
      <c r="B19050" s="71" t="s">
        <v>15</v>
      </c>
      <c r="C19050" s="71" t="s">
        <v>110</v>
      </c>
      <c r="D19050" s="72">
        <v>129264</v>
      </c>
      <c r="F19050" s="33"/>
      <c r="G19050" s="33"/>
    </row>
    <row r="19051" spans="1:7">
      <c r="A19051" s="71">
        <v>2021</v>
      </c>
      <c r="B19051" s="71" t="s">
        <v>15</v>
      </c>
      <c r="C19051" s="71" t="s">
        <v>111</v>
      </c>
      <c r="D19051" s="72">
        <v>30097</v>
      </c>
      <c r="F19051" s="33"/>
      <c r="G19051" s="33"/>
    </row>
    <row r="19052" spans="1:7">
      <c r="A19052" s="71">
        <v>2021</v>
      </c>
      <c r="B19052" s="71" t="s">
        <v>15</v>
      </c>
      <c r="C19052" s="71" t="s">
        <v>112</v>
      </c>
      <c r="D19052" s="72">
        <v>22149</v>
      </c>
      <c r="F19052" s="33"/>
      <c r="G19052" s="33"/>
    </row>
    <row r="19053" spans="1:7">
      <c r="A19053" s="71">
        <v>2021</v>
      </c>
      <c r="B19053" s="71" t="s">
        <v>15</v>
      </c>
      <c r="C19053" s="71" t="s">
        <v>113</v>
      </c>
      <c r="D19053" s="72">
        <v>151743</v>
      </c>
      <c r="F19053" s="33"/>
      <c r="G19053" s="33"/>
    </row>
    <row r="19054" spans="1:7">
      <c r="A19054" s="71">
        <v>2021</v>
      </c>
      <c r="B19054" s="71" t="s">
        <v>15</v>
      </c>
      <c r="C19054" s="71" t="s">
        <v>114</v>
      </c>
      <c r="D19054" s="72">
        <v>15571</v>
      </c>
      <c r="F19054" s="33"/>
      <c r="G19054" s="33"/>
    </row>
    <row r="19055" spans="1:7">
      <c r="A19055" s="71">
        <v>2021</v>
      </c>
      <c r="B19055" s="71" t="s">
        <v>15</v>
      </c>
      <c r="C19055" s="71" t="s">
        <v>115</v>
      </c>
      <c r="D19055" s="72">
        <v>12501</v>
      </c>
      <c r="F19055" s="33"/>
      <c r="G19055" s="33"/>
    </row>
    <row r="19056" spans="1:7">
      <c r="A19056" s="71">
        <v>2021</v>
      </c>
      <c r="B19056" s="71" t="s">
        <v>15</v>
      </c>
      <c r="C19056" s="71" t="s">
        <v>116</v>
      </c>
      <c r="D19056" s="72">
        <v>88085</v>
      </c>
      <c r="F19056" s="33"/>
      <c r="G19056" s="33"/>
    </row>
    <row r="19057" spans="1:7">
      <c r="A19057" s="71">
        <v>2021</v>
      </c>
      <c r="B19057" s="71" t="s">
        <v>15</v>
      </c>
      <c r="C19057" s="71" t="s">
        <v>117</v>
      </c>
      <c r="D19057" s="72">
        <v>25648</v>
      </c>
      <c r="F19057" s="33"/>
      <c r="G19057" s="33"/>
    </row>
    <row r="19058" spans="1:7">
      <c r="A19058" s="71">
        <v>2021</v>
      </c>
      <c r="B19058" s="71" t="s">
        <v>15</v>
      </c>
      <c r="C19058" s="71" t="s">
        <v>118</v>
      </c>
      <c r="D19058" s="72">
        <v>165969</v>
      </c>
      <c r="F19058" s="33"/>
      <c r="G19058" s="33"/>
    </row>
    <row r="19059" spans="1:7">
      <c r="A19059" s="71">
        <v>2021</v>
      </c>
      <c r="B19059" s="71" t="s">
        <v>15</v>
      </c>
      <c r="C19059" s="71" t="s">
        <v>119</v>
      </c>
      <c r="D19059" s="72">
        <v>0</v>
      </c>
      <c r="G19059" s="33"/>
    </row>
    <row r="19060" spans="1:7">
      <c r="A19060" s="71">
        <v>2021</v>
      </c>
      <c r="B19060" s="71" t="s">
        <v>15</v>
      </c>
      <c r="C19060" s="71" t="s">
        <v>120</v>
      </c>
      <c r="D19060" s="72">
        <v>458</v>
      </c>
      <c r="F19060" s="33"/>
      <c r="G19060" s="33"/>
    </row>
    <row r="19061" spans="1:7">
      <c r="A19061" s="71">
        <v>2021</v>
      </c>
      <c r="B19061" s="71" t="s">
        <v>15</v>
      </c>
      <c r="C19061" s="71" t="s">
        <v>121</v>
      </c>
      <c r="D19061" s="72">
        <v>1779</v>
      </c>
      <c r="F19061" s="33"/>
      <c r="G19061" s="33"/>
    </row>
    <row r="19062" spans="1:7">
      <c r="A19062" s="71">
        <v>2021</v>
      </c>
      <c r="B19062" s="71" t="s">
        <v>15</v>
      </c>
      <c r="C19062" s="71" t="s">
        <v>122</v>
      </c>
      <c r="D19062" s="72">
        <v>1653</v>
      </c>
      <c r="F19062" s="33"/>
      <c r="G19062" s="33"/>
    </row>
    <row r="19063" spans="1:7">
      <c r="A19063" s="71">
        <v>2021</v>
      </c>
      <c r="B19063" s="71" t="s">
        <v>15</v>
      </c>
      <c r="C19063" s="71" t="s">
        <v>123</v>
      </c>
      <c r="D19063" s="72">
        <v>4005</v>
      </c>
      <c r="F19063" s="33"/>
      <c r="G19063" s="33"/>
    </row>
    <row r="19064" spans="1:7">
      <c r="A19064" s="71">
        <v>2021</v>
      </c>
      <c r="B19064" s="71" t="s">
        <v>15</v>
      </c>
      <c r="C19064" s="71" t="s">
        <v>124</v>
      </c>
      <c r="D19064" s="72">
        <v>0</v>
      </c>
      <c r="G19064" s="33"/>
    </row>
    <row r="19065" spans="1:7">
      <c r="A19065" s="71">
        <v>2021</v>
      </c>
      <c r="B19065" s="71" t="s">
        <v>15</v>
      </c>
      <c r="C19065" s="71" t="s">
        <v>125</v>
      </c>
      <c r="D19065" s="72">
        <v>0</v>
      </c>
      <c r="G19065" s="33"/>
    </row>
    <row r="19066" spans="1:7">
      <c r="A19066" s="71">
        <v>2021</v>
      </c>
      <c r="B19066" s="71" t="s">
        <v>15</v>
      </c>
      <c r="C19066" s="71" t="s">
        <v>126</v>
      </c>
      <c r="D19066" s="72">
        <v>815</v>
      </c>
      <c r="F19066" s="33"/>
      <c r="G19066" s="33"/>
    </row>
    <row r="19067" spans="1:7">
      <c r="A19067" s="71">
        <v>2021</v>
      </c>
      <c r="B19067" s="71" t="s">
        <v>15</v>
      </c>
      <c r="C19067" s="71" t="s">
        <v>127</v>
      </c>
      <c r="D19067" s="72">
        <v>0</v>
      </c>
      <c r="G19067" s="33"/>
    </row>
    <row r="19068" spans="1:7">
      <c r="A19068" s="71">
        <v>2021</v>
      </c>
      <c r="B19068" s="71" t="s">
        <v>15</v>
      </c>
      <c r="C19068" s="71" t="s">
        <v>128</v>
      </c>
      <c r="D19068" s="72">
        <v>951</v>
      </c>
      <c r="F19068" s="33"/>
      <c r="G19068" s="33"/>
    </row>
    <row r="19069" spans="1:7">
      <c r="A19069" s="71">
        <v>2021</v>
      </c>
      <c r="B19069" s="71" t="s">
        <v>15</v>
      </c>
      <c r="C19069" s="71" t="s">
        <v>129</v>
      </c>
      <c r="D19069" s="72">
        <v>39</v>
      </c>
      <c r="F19069" s="33"/>
      <c r="G19069" s="33"/>
    </row>
    <row r="19070" spans="1:7">
      <c r="A19070" s="71">
        <v>2021</v>
      </c>
      <c r="B19070" s="71" t="s">
        <v>15</v>
      </c>
      <c r="C19070" s="71" t="s">
        <v>130</v>
      </c>
      <c r="D19070" s="72">
        <v>32</v>
      </c>
      <c r="F19070" s="33"/>
      <c r="G19070" s="33"/>
    </row>
    <row r="19071" spans="1:7">
      <c r="A19071" s="71">
        <v>2021</v>
      </c>
      <c r="B19071" s="71" t="s">
        <v>15</v>
      </c>
      <c r="C19071" s="71" t="s">
        <v>131</v>
      </c>
      <c r="D19071" s="72">
        <v>39</v>
      </c>
      <c r="F19071" s="33"/>
      <c r="G19071" s="33"/>
    </row>
    <row r="19072" spans="1:7">
      <c r="A19072" s="71">
        <v>2021</v>
      </c>
      <c r="B19072" s="71" t="s">
        <v>15</v>
      </c>
      <c r="C19072" s="71" t="s">
        <v>132</v>
      </c>
      <c r="D19072" s="72">
        <v>529</v>
      </c>
      <c r="F19072" s="33"/>
      <c r="G19072" s="33"/>
    </row>
    <row r="19073" spans="1:8">
      <c r="A19073" s="71">
        <v>2021</v>
      </c>
      <c r="B19073" s="71" t="s">
        <v>15</v>
      </c>
      <c r="C19073" s="71" t="s">
        <v>133</v>
      </c>
      <c r="D19073" s="72">
        <v>7</v>
      </c>
      <c r="F19073" s="33"/>
      <c r="G19073" s="33"/>
    </row>
    <row r="19074" spans="1:8">
      <c r="A19074" s="71">
        <v>2021</v>
      </c>
      <c r="B19074" s="71" t="s">
        <v>15</v>
      </c>
      <c r="C19074" s="71" t="s">
        <v>134</v>
      </c>
      <c r="D19074" s="72">
        <v>0</v>
      </c>
      <c r="G19074" s="33"/>
    </row>
    <row r="19075" spans="1:8">
      <c r="A19075" s="71">
        <v>2021</v>
      </c>
      <c r="B19075" s="71" t="s">
        <v>15</v>
      </c>
      <c r="C19075" s="71" t="s">
        <v>135</v>
      </c>
      <c r="D19075" s="72">
        <v>0</v>
      </c>
      <c r="G19075" s="33"/>
    </row>
    <row r="19076" spans="1:8">
      <c r="A19076" s="71">
        <v>2021</v>
      </c>
      <c r="B19076" s="71" t="s">
        <v>15</v>
      </c>
      <c r="C19076" s="71" t="s">
        <v>136</v>
      </c>
      <c r="D19076" s="72">
        <v>0</v>
      </c>
      <c r="G19076" s="33"/>
    </row>
    <row r="19077" spans="1:8">
      <c r="A19077" s="71">
        <v>2021</v>
      </c>
      <c r="B19077" s="71" t="s">
        <v>15</v>
      </c>
      <c r="C19077" s="71" t="s">
        <v>137</v>
      </c>
      <c r="D19077" s="72">
        <v>0</v>
      </c>
      <c r="G19077" s="33"/>
    </row>
    <row r="19078" spans="1:8">
      <c r="A19078" s="71">
        <v>2021</v>
      </c>
      <c r="B19078" s="71" t="s">
        <v>15</v>
      </c>
      <c r="C19078" s="71" t="s">
        <v>138</v>
      </c>
      <c r="D19078" s="72">
        <v>0</v>
      </c>
      <c r="G19078" s="33"/>
    </row>
    <row r="19079" spans="1:8">
      <c r="A19079" s="71">
        <v>2021</v>
      </c>
      <c r="B19079" s="71" t="s">
        <v>15</v>
      </c>
      <c r="C19079" s="71" t="s">
        <v>139</v>
      </c>
      <c r="D19079" s="72">
        <v>0</v>
      </c>
      <c r="G19079" s="33"/>
    </row>
    <row r="19080" spans="1:8">
      <c r="A19080" s="71">
        <v>2021</v>
      </c>
      <c r="B19080" s="71" t="s">
        <v>15</v>
      </c>
      <c r="C19080" s="71" t="s">
        <v>140</v>
      </c>
      <c r="D19080" s="72">
        <v>204071</v>
      </c>
      <c r="F19080" s="33"/>
      <c r="G19080" s="33"/>
    </row>
    <row r="19081" spans="1:8">
      <c r="A19081" s="71">
        <v>2021</v>
      </c>
      <c r="B19081" s="71" t="s">
        <v>15</v>
      </c>
      <c r="C19081" s="71" t="s">
        <v>141</v>
      </c>
      <c r="D19081" s="72">
        <v>806</v>
      </c>
    </row>
    <row r="19082" spans="1:8">
      <c r="A19082" s="79">
        <v>2022</v>
      </c>
      <c r="B19082" s="79" t="s">
        <v>4</v>
      </c>
      <c r="C19082" s="79" t="s">
        <v>82</v>
      </c>
      <c r="D19082" s="80">
        <v>395182</v>
      </c>
      <c r="G19082" s="33"/>
      <c r="H19082" s="33"/>
    </row>
    <row r="19083" spans="1:8">
      <c r="A19083" s="79">
        <v>2022</v>
      </c>
      <c r="B19083" s="79" t="s">
        <v>4</v>
      </c>
      <c r="C19083" s="79" t="s">
        <v>83</v>
      </c>
      <c r="D19083" s="80">
        <v>23429</v>
      </c>
      <c r="G19083" s="33"/>
      <c r="H19083" s="33"/>
    </row>
    <row r="19084" spans="1:8">
      <c r="A19084" s="79">
        <v>2022</v>
      </c>
      <c r="B19084" s="79" t="s">
        <v>4</v>
      </c>
      <c r="C19084" s="79" t="s">
        <v>84</v>
      </c>
      <c r="D19084" s="80">
        <v>164421</v>
      </c>
      <c r="G19084" s="33"/>
      <c r="H19084" s="33"/>
    </row>
    <row r="19085" spans="1:8">
      <c r="A19085" s="79">
        <v>2022</v>
      </c>
      <c r="B19085" s="79" t="s">
        <v>4</v>
      </c>
      <c r="C19085" s="79" t="s">
        <v>85</v>
      </c>
      <c r="D19085" s="80">
        <v>32901</v>
      </c>
      <c r="G19085" s="33"/>
      <c r="H19085" s="33"/>
    </row>
    <row r="19086" spans="1:8">
      <c r="A19086" s="79">
        <v>2022</v>
      </c>
      <c r="B19086" s="79" t="s">
        <v>4</v>
      </c>
      <c r="C19086" s="79" t="s">
        <v>86</v>
      </c>
      <c r="D19086" s="80">
        <v>36277</v>
      </c>
      <c r="G19086" s="33"/>
      <c r="H19086" s="33"/>
    </row>
    <row r="19087" spans="1:8">
      <c r="A19087" s="79">
        <v>2022</v>
      </c>
      <c r="B19087" s="79" t="s">
        <v>4</v>
      </c>
      <c r="C19087" s="79" t="s">
        <v>87</v>
      </c>
      <c r="D19087" s="80">
        <v>30425</v>
      </c>
      <c r="G19087" s="33"/>
      <c r="H19087" s="33"/>
    </row>
    <row r="19088" spans="1:8">
      <c r="A19088" s="79">
        <v>2022</v>
      </c>
      <c r="B19088" s="79" t="s">
        <v>4</v>
      </c>
      <c r="C19088" s="79" t="s">
        <v>88</v>
      </c>
      <c r="D19088" s="80">
        <v>32211</v>
      </c>
      <c r="G19088" s="33"/>
      <c r="H19088" s="33"/>
    </row>
    <row r="19089" spans="1:8">
      <c r="A19089" s="79">
        <v>2022</v>
      </c>
      <c r="B19089" s="79" t="s">
        <v>4</v>
      </c>
      <c r="C19089" s="79" t="s">
        <v>89</v>
      </c>
      <c r="D19089" s="80">
        <v>17024</v>
      </c>
      <c r="G19089" s="33"/>
      <c r="H19089" s="33"/>
    </row>
    <row r="19090" spans="1:8">
      <c r="A19090" s="79">
        <v>2022</v>
      </c>
      <c r="B19090" s="79" t="s">
        <v>4</v>
      </c>
      <c r="C19090" s="79" t="s">
        <v>90</v>
      </c>
      <c r="D19090" s="80">
        <v>55211</v>
      </c>
      <c r="G19090" s="33"/>
      <c r="H19090" s="33"/>
    </row>
    <row r="19091" spans="1:8">
      <c r="A19091" s="79">
        <v>2022</v>
      </c>
      <c r="B19091" s="79" t="s">
        <v>4</v>
      </c>
      <c r="C19091" s="79" t="s">
        <v>91</v>
      </c>
      <c r="D19091" s="80">
        <v>18938</v>
      </c>
      <c r="G19091" s="33"/>
      <c r="H19091" s="33"/>
    </row>
    <row r="19092" spans="1:8">
      <c r="A19092" s="79">
        <v>2022</v>
      </c>
      <c r="B19092" s="79" t="s">
        <v>4</v>
      </c>
      <c r="C19092" s="79" t="s">
        <v>92</v>
      </c>
      <c r="D19092" s="80">
        <v>99085</v>
      </c>
      <c r="G19092" s="33"/>
      <c r="H19092" s="33"/>
    </row>
    <row r="19093" spans="1:8">
      <c r="A19093" s="79">
        <v>2022</v>
      </c>
      <c r="B19093" s="79" t="s">
        <v>4</v>
      </c>
      <c r="C19093" s="79" t="s">
        <v>93</v>
      </c>
      <c r="D19093" s="80">
        <v>28083</v>
      </c>
      <c r="G19093" s="33"/>
      <c r="H19093" s="33"/>
    </row>
    <row r="19094" spans="1:8">
      <c r="A19094" s="79">
        <v>2022</v>
      </c>
      <c r="B19094" s="79" t="s">
        <v>4</v>
      </c>
      <c r="C19094" s="79" t="s">
        <v>94</v>
      </c>
      <c r="D19094" s="80">
        <v>26263</v>
      </c>
      <c r="G19094" s="33"/>
      <c r="H19094" s="33"/>
    </row>
    <row r="19095" spans="1:8">
      <c r="A19095" s="79">
        <v>2022</v>
      </c>
      <c r="B19095" s="79" t="s">
        <v>4</v>
      </c>
      <c r="C19095" s="79" t="s">
        <v>95</v>
      </c>
      <c r="D19095" s="80">
        <v>67232</v>
      </c>
      <c r="G19095" s="33"/>
      <c r="H19095" s="33"/>
    </row>
    <row r="19096" spans="1:8">
      <c r="A19096" s="79">
        <v>2022</v>
      </c>
      <c r="B19096" s="79" t="s">
        <v>4</v>
      </c>
      <c r="C19096" s="79" t="s">
        <v>96</v>
      </c>
      <c r="D19096" s="80">
        <v>53402</v>
      </c>
      <c r="G19096" s="33"/>
      <c r="H19096" s="33"/>
    </row>
    <row r="19097" spans="1:8">
      <c r="A19097" s="79">
        <v>2022</v>
      </c>
      <c r="B19097" s="79" t="s">
        <v>4</v>
      </c>
      <c r="C19097" s="79" t="s">
        <v>97</v>
      </c>
      <c r="D19097" s="80">
        <v>48158</v>
      </c>
      <c r="G19097" s="33"/>
      <c r="H19097" s="33"/>
    </row>
    <row r="19098" spans="1:8">
      <c r="A19098" s="79">
        <v>2022</v>
      </c>
      <c r="B19098" s="79" t="s">
        <v>4</v>
      </c>
      <c r="C19098" s="79" t="s">
        <v>98</v>
      </c>
      <c r="D19098" s="80">
        <v>182228</v>
      </c>
      <c r="G19098" s="33"/>
      <c r="H19098" s="33"/>
    </row>
    <row r="19099" spans="1:8">
      <c r="A19099" s="79">
        <v>2022</v>
      </c>
      <c r="B19099" s="79" t="s">
        <v>4</v>
      </c>
      <c r="C19099" s="79" t="s">
        <v>99</v>
      </c>
      <c r="D19099" s="80">
        <v>3861</v>
      </c>
      <c r="G19099" s="33"/>
      <c r="H19099" s="33"/>
    </row>
    <row r="19100" spans="1:8">
      <c r="A19100" s="79">
        <v>2022</v>
      </c>
      <c r="B19100" s="79" t="s">
        <v>4</v>
      </c>
      <c r="C19100" s="79" t="s">
        <v>100</v>
      </c>
      <c r="D19100" s="80">
        <v>4115</v>
      </c>
      <c r="G19100" s="33"/>
      <c r="H19100" s="33"/>
    </row>
    <row r="19101" spans="1:8">
      <c r="A19101" s="79">
        <v>2022</v>
      </c>
      <c r="B19101" s="79" t="s">
        <v>4</v>
      </c>
      <c r="C19101" s="79" t="s">
        <v>101</v>
      </c>
      <c r="D19101" s="80">
        <v>2377</v>
      </c>
      <c r="G19101" s="33"/>
      <c r="H19101" s="33"/>
    </row>
    <row r="19102" spans="1:8">
      <c r="A19102" s="79">
        <v>2022</v>
      </c>
      <c r="B19102" s="79" t="s">
        <v>4</v>
      </c>
      <c r="C19102" s="79" t="s">
        <v>102</v>
      </c>
      <c r="D19102" s="80">
        <v>2427</v>
      </c>
      <c r="G19102" s="33"/>
      <c r="H19102" s="33"/>
    </row>
    <row r="19103" spans="1:8">
      <c r="A19103" s="79">
        <v>2022</v>
      </c>
      <c r="B19103" s="79" t="s">
        <v>4</v>
      </c>
      <c r="C19103" s="79" t="s">
        <v>103</v>
      </c>
      <c r="D19103" s="80">
        <v>1846</v>
      </c>
      <c r="G19103" s="33"/>
      <c r="H19103" s="33"/>
    </row>
    <row r="19104" spans="1:8">
      <c r="A19104" s="79">
        <v>2022</v>
      </c>
      <c r="B19104" s="79" t="s">
        <v>4</v>
      </c>
      <c r="C19104" s="79" t="s">
        <v>104</v>
      </c>
      <c r="D19104" s="80">
        <v>13953</v>
      </c>
      <c r="G19104" s="33"/>
      <c r="H19104" s="33"/>
    </row>
    <row r="19105" spans="1:8">
      <c r="A19105" s="79">
        <v>2022</v>
      </c>
      <c r="B19105" s="79" t="s">
        <v>4</v>
      </c>
      <c r="C19105" s="79" t="s">
        <v>105</v>
      </c>
      <c r="D19105" s="80">
        <v>19755</v>
      </c>
      <c r="G19105" s="33"/>
      <c r="H19105" s="33"/>
    </row>
    <row r="19106" spans="1:8">
      <c r="A19106" s="79">
        <v>2022</v>
      </c>
      <c r="B19106" s="79" t="s">
        <v>4</v>
      </c>
      <c r="C19106" s="79" t="s">
        <v>106</v>
      </c>
      <c r="D19106" s="80">
        <v>38888</v>
      </c>
      <c r="G19106" s="33"/>
      <c r="H19106" s="33"/>
    </row>
    <row r="19107" spans="1:8">
      <c r="A19107" s="79">
        <v>2022</v>
      </c>
      <c r="B19107" s="79" t="s">
        <v>4</v>
      </c>
      <c r="C19107" s="79" t="s">
        <v>107</v>
      </c>
      <c r="D19107" s="80">
        <v>23232</v>
      </c>
      <c r="G19107" s="33"/>
      <c r="H19107" s="33"/>
    </row>
    <row r="19108" spans="1:8">
      <c r="A19108" s="79">
        <v>2022</v>
      </c>
      <c r="B19108" s="79" t="s">
        <v>4</v>
      </c>
      <c r="C19108" s="79" t="s">
        <v>108</v>
      </c>
      <c r="D19108" s="80">
        <v>58162</v>
      </c>
      <c r="G19108" s="33"/>
      <c r="H19108" s="33"/>
    </row>
    <row r="19109" spans="1:8">
      <c r="A19109" s="79">
        <v>2022</v>
      </c>
      <c r="B19109" s="79" t="s">
        <v>4</v>
      </c>
      <c r="C19109" s="79" t="s">
        <v>109</v>
      </c>
      <c r="D19109" s="80">
        <v>11326</v>
      </c>
      <c r="G19109" s="33"/>
      <c r="H19109" s="33"/>
    </row>
    <row r="19110" spans="1:8">
      <c r="A19110" s="79">
        <v>2022</v>
      </c>
      <c r="B19110" s="79" t="s">
        <v>4</v>
      </c>
      <c r="C19110" s="79" t="s">
        <v>110</v>
      </c>
      <c r="D19110" s="80">
        <v>81703</v>
      </c>
      <c r="G19110" s="33"/>
      <c r="H19110" s="33"/>
    </row>
    <row r="19111" spans="1:8">
      <c r="A19111" s="79">
        <v>2022</v>
      </c>
      <c r="B19111" s="79" t="s">
        <v>4</v>
      </c>
      <c r="C19111" s="79" t="s">
        <v>111</v>
      </c>
      <c r="D19111" s="80">
        <v>19921</v>
      </c>
      <c r="G19111" s="33"/>
      <c r="H19111" s="33"/>
    </row>
    <row r="19112" spans="1:8">
      <c r="A19112" s="79">
        <v>2022</v>
      </c>
      <c r="B19112" s="79" t="s">
        <v>4</v>
      </c>
      <c r="C19112" s="79" t="s">
        <v>112</v>
      </c>
      <c r="D19112" s="80">
        <v>16145</v>
      </c>
      <c r="G19112" s="33"/>
      <c r="H19112" s="33"/>
    </row>
    <row r="19113" spans="1:8">
      <c r="A19113" s="79">
        <v>2022</v>
      </c>
      <c r="B19113" s="79" t="s">
        <v>4</v>
      </c>
      <c r="C19113" s="79" t="s">
        <v>113</v>
      </c>
      <c r="D19113" s="80">
        <v>109905</v>
      </c>
      <c r="G19113" s="33"/>
      <c r="H19113" s="33"/>
    </row>
    <row r="19114" spans="1:8">
      <c r="A19114" s="79">
        <v>2022</v>
      </c>
      <c r="B19114" s="79" t="s">
        <v>4</v>
      </c>
      <c r="C19114" s="79" t="s">
        <v>114</v>
      </c>
      <c r="D19114" s="80">
        <v>5936</v>
      </c>
      <c r="G19114" s="33"/>
      <c r="H19114" s="33"/>
    </row>
    <row r="19115" spans="1:8">
      <c r="A19115" s="79">
        <v>2022</v>
      </c>
      <c r="B19115" s="79" t="s">
        <v>4</v>
      </c>
      <c r="C19115" s="79" t="s">
        <v>115</v>
      </c>
      <c r="D19115" s="80">
        <v>5818</v>
      </c>
      <c r="G19115" s="33"/>
      <c r="H19115" s="33"/>
    </row>
    <row r="19116" spans="1:8">
      <c r="A19116" s="79">
        <v>2022</v>
      </c>
      <c r="B19116" s="79" t="s">
        <v>4</v>
      </c>
      <c r="C19116" s="79" t="s">
        <v>116</v>
      </c>
      <c r="D19116" s="80">
        <v>58600</v>
      </c>
      <c r="G19116" s="33"/>
      <c r="H19116" s="33"/>
    </row>
    <row r="19117" spans="1:8">
      <c r="A19117" s="79">
        <v>2022</v>
      </c>
      <c r="B19117" s="79" t="s">
        <v>4</v>
      </c>
      <c r="C19117" s="79" t="s">
        <v>117</v>
      </c>
      <c r="D19117" s="80">
        <v>15837</v>
      </c>
      <c r="G19117" s="33"/>
      <c r="H19117" s="33"/>
    </row>
    <row r="19118" spans="1:8">
      <c r="A19118" s="79">
        <v>2022</v>
      </c>
      <c r="B19118" s="79" t="s">
        <v>4</v>
      </c>
      <c r="C19118" s="79" t="s">
        <v>118</v>
      </c>
      <c r="D19118" s="80">
        <v>108742</v>
      </c>
      <c r="G19118" s="33"/>
      <c r="H19118" s="33"/>
    </row>
    <row r="19119" spans="1:8">
      <c r="A19119" s="79">
        <v>2022</v>
      </c>
      <c r="B19119" s="79" t="s">
        <v>4</v>
      </c>
      <c r="C19119" s="79" t="s">
        <v>119</v>
      </c>
      <c r="D19119" s="80">
        <v>0</v>
      </c>
      <c r="H19119" s="33"/>
    </row>
    <row r="19120" spans="1:8">
      <c r="A19120" s="79">
        <v>2022</v>
      </c>
      <c r="B19120" s="79" t="s">
        <v>4</v>
      </c>
      <c r="C19120" s="79" t="s">
        <v>120</v>
      </c>
      <c r="D19120" s="80">
        <v>311</v>
      </c>
      <c r="G19120" s="33"/>
      <c r="H19120" s="33"/>
    </row>
    <row r="19121" spans="1:8">
      <c r="A19121" s="79">
        <v>2022</v>
      </c>
      <c r="B19121" s="79" t="s">
        <v>4</v>
      </c>
      <c r="C19121" s="79" t="s">
        <v>121</v>
      </c>
      <c r="D19121" s="80">
        <v>864</v>
      </c>
      <c r="G19121" s="33"/>
      <c r="H19121" s="33"/>
    </row>
    <row r="19122" spans="1:8">
      <c r="A19122" s="79">
        <v>2022</v>
      </c>
      <c r="B19122" s="79" t="s">
        <v>4</v>
      </c>
      <c r="C19122" s="79" t="s">
        <v>122</v>
      </c>
      <c r="D19122" s="80">
        <v>1224</v>
      </c>
      <c r="G19122" s="33"/>
      <c r="H19122" s="33"/>
    </row>
    <row r="19123" spans="1:8">
      <c r="A19123" s="79">
        <v>2022</v>
      </c>
      <c r="B19123" s="79" t="s">
        <v>4</v>
      </c>
      <c r="C19123" s="79" t="s">
        <v>123</v>
      </c>
      <c r="D19123" s="80">
        <v>1895</v>
      </c>
      <c r="G19123" s="33"/>
      <c r="H19123" s="33"/>
    </row>
    <row r="19124" spans="1:8">
      <c r="A19124" s="79">
        <v>2022</v>
      </c>
      <c r="B19124" s="79" t="s">
        <v>4</v>
      </c>
      <c r="C19124" s="79" t="s">
        <v>124</v>
      </c>
      <c r="D19124" s="80">
        <v>0</v>
      </c>
      <c r="H19124" s="33"/>
    </row>
    <row r="19125" spans="1:8">
      <c r="A19125" s="79">
        <v>2022</v>
      </c>
      <c r="B19125" s="79" t="s">
        <v>4</v>
      </c>
      <c r="C19125" s="79" t="s">
        <v>125</v>
      </c>
      <c r="D19125" s="80">
        <v>0</v>
      </c>
      <c r="H19125" s="33"/>
    </row>
    <row r="19126" spans="1:8">
      <c r="A19126" s="79">
        <v>2022</v>
      </c>
      <c r="B19126" s="79" t="s">
        <v>4</v>
      </c>
      <c r="C19126" s="79" t="s">
        <v>126</v>
      </c>
      <c r="D19126" s="80">
        <v>503</v>
      </c>
      <c r="G19126" s="33"/>
      <c r="H19126" s="33"/>
    </row>
    <row r="19127" spans="1:8">
      <c r="A19127" s="79">
        <v>2022</v>
      </c>
      <c r="B19127" s="79" t="s">
        <v>4</v>
      </c>
      <c r="C19127" s="79" t="s">
        <v>127</v>
      </c>
      <c r="D19127" s="80">
        <v>0</v>
      </c>
      <c r="H19127" s="33"/>
    </row>
    <row r="19128" spans="1:8">
      <c r="A19128" s="79">
        <v>2022</v>
      </c>
      <c r="B19128" s="79" t="s">
        <v>4</v>
      </c>
      <c r="C19128" s="79" t="s">
        <v>128</v>
      </c>
      <c r="D19128" s="80">
        <v>481</v>
      </c>
      <c r="G19128" s="33"/>
      <c r="H19128" s="33"/>
    </row>
    <row r="19129" spans="1:8">
      <c r="A19129" s="79">
        <v>2022</v>
      </c>
      <c r="B19129" s="79" t="s">
        <v>4</v>
      </c>
      <c r="C19129" s="79" t="s">
        <v>129</v>
      </c>
      <c r="D19129" s="80">
        <v>0</v>
      </c>
      <c r="H19129" s="33"/>
    </row>
    <row r="19130" spans="1:8">
      <c r="A19130" s="79">
        <v>2022</v>
      </c>
      <c r="B19130" s="79" t="s">
        <v>4</v>
      </c>
      <c r="C19130" s="79" t="s">
        <v>130</v>
      </c>
      <c r="D19130" s="80">
        <v>4</v>
      </c>
      <c r="G19130" s="33"/>
      <c r="H19130" s="33"/>
    </row>
    <row r="19131" spans="1:8">
      <c r="A19131" s="79">
        <v>2022</v>
      </c>
      <c r="B19131" s="79" t="s">
        <v>4</v>
      </c>
      <c r="C19131" s="79" t="s">
        <v>131</v>
      </c>
      <c r="D19131" s="80">
        <v>2</v>
      </c>
      <c r="G19131" s="33"/>
      <c r="H19131" s="33"/>
    </row>
    <row r="19132" spans="1:8">
      <c r="A19132" s="79">
        <v>2022</v>
      </c>
      <c r="B19132" s="79" t="s">
        <v>4</v>
      </c>
      <c r="C19132" s="79" t="s">
        <v>132</v>
      </c>
      <c r="D19132" s="80">
        <v>220</v>
      </c>
      <c r="G19132" s="33"/>
      <c r="H19132" s="33"/>
    </row>
    <row r="19133" spans="1:8">
      <c r="A19133" s="79">
        <v>2022</v>
      </c>
      <c r="B19133" s="79" t="s">
        <v>4</v>
      </c>
      <c r="C19133" s="79" t="s">
        <v>133</v>
      </c>
      <c r="D19133" s="80">
        <v>0</v>
      </c>
      <c r="H19133" s="33"/>
    </row>
    <row r="19134" spans="1:8">
      <c r="A19134" s="79">
        <v>2022</v>
      </c>
      <c r="B19134" s="79" t="s">
        <v>4</v>
      </c>
      <c r="C19134" s="79" t="s">
        <v>134</v>
      </c>
      <c r="D19134" s="80">
        <v>0</v>
      </c>
      <c r="H19134" s="33"/>
    </row>
    <row r="19135" spans="1:8">
      <c r="A19135" s="79">
        <v>2022</v>
      </c>
      <c r="B19135" s="79" t="s">
        <v>4</v>
      </c>
      <c r="C19135" s="79" t="s">
        <v>135</v>
      </c>
      <c r="D19135" s="80">
        <v>0</v>
      </c>
      <c r="H19135" s="33"/>
    </row>
    <row r="19136" spans="1:8">
      <c r="A19136" s="79">
        <v>2022</v>
      </c>
      <c r="B19136" s="79" t="s">
        <v>4</v>
      </c>
      <c r="C19136" s="79" t="s">
        <v>136</v>
      </c>
      <c r="D19136" s="80">
        <v>0</v>
      </c>
      <c r="H19136" s="33"/>
    </row>
    <row r="19137" spans="1:8">
      <c r="A19137" s="79">
        <v>2022</v>
      </c>
      <c r="B19137" s="79" t="s">
        <v>4</v>
      </c>
      <c r="C19137" s="79" t="s">
        <v>137</v>
      </c>
      <c r="D19137" s="80">
        <v>0</v>
      </c>
      <c r="H19137" s="33"/>
    </row>
    <row r="19138" spans="1:8">
      <c r="A19138" s="79">
        <v>2022</v>
      </c>
      <c r="B19138" s="79" t="s">
        <v>4</v>
      </c>
      <c r="C19138" s="79" t="s">
        <v>138</v>
      </c>
      <c r="D19138" s="80">
        <v>0</v>
      </c>
      <c r="H19138" s="33"/>
    </row>
    <row r="19139" spans="1:8">
      <c r="A19139" s="79">
        <v>2022</v>
      </c>
      <c r="B19139" s="79" t="s">
        <v>4</v>
      </c>
      <c r="C19139" s="79" t="s">
        <v>139</v>
      </c>
      <c r="D19139" s="80">
        <v>0</v>
      </c>
      <c r="H19139" s="33"/>
    </row>
    <row r="19140" spans="1:8">
      <c r="A19140" s="79">
        <v>2022</v>
      </c>
      <c r="B19140" s="79" t="s">
        <v>4</v>
      </c>
      <c r="C19140" s="79" t="s">
        <v>140</v>
      </c>
      <c r="D19140" s="80">
        <v>159339</v>
      </c>
      <c r="G19140" s="33"/>
      <c r="H19140" s="33"/>
    </row>
    <row r="19141" spans="1:8">
      <c r="A19141" s="79">
        <v>2022</v>
      </c>
      <c r="B19141" s="79" t="s">
        <v>4</v>
      </c>
      <c r="C19141" s="79" t="s">
        <v>141</v>
      </c>
      <c r="D19141" s="80">
        <v>5229</v>
      </c>
    </row>
    <row r="19142" spans="1:8">
      <c r="A19142" s="71">
        <v>2022</v>
      </c>
      <c r="B19142" s="71" t="s">
        <v>5</v>
      </c>
      <c r="C19142" s="71" t="s">
        <v>82</v>
      </c>
      <c r="D19142" s="72">
        <v>446267</v>
      </c>
      <c r="F19142" s="33"/>
      <c r="G19142" s="33"/>
    </row>
    <row r="19143" spans="1:8">
      <c r="A19143" s="71">
        <v>2022</v>
      </c>
      <c r="B19143" s="71" t="s">
        <v>5</v>
      </c>
      <c r="C19143" s="71" t="s">
        <v>83</v>
      </c>
      <c r="D19143" s="72">
        <v>39133</v>
      </c>
      <c r="F19143" s="33"/>
      <c r="G19143" s="33"/>
    </row>
    <row r="19144" spans="1:8">
      <c r="A19144" s="71">
        <v>2022</v>
      </c>
      <c r="B19144" s="71" t="s">
        <v>5</v>
      </c>
      <c r="C19144" s="71" t="s">
        <v>84</v>
      </c>
      <c r="D19144" s="72">
        <v>206143</v>
      </c>
      <c r="F19144" s="33"/>
      <c r="G19144" s="33"/>
    </row>
    <row r="19145" spans="1:8">
      <c r="A19145" s="71">
        <v>2022</v>
      </c>
      <c r="B19145" s="71" t="s">
        <v>5</v>
      </c>
      <c r="C19145" s="71" t="s">
        <v>85</v>
      </c>
      <c r="D19145" s="72">
        <v>45823</v>
      </c>
      <c r="F19145" s="33"/>
      <c r="G19145" s="33"/>
    </row>
    <row r="19146" spans="1:8">
      <c r="A19146" s="71">
        <v>2022</v>
      </c>
      <c r="B19146" s="71" t="s">
        <v>5</v>
      </c>
      <c r="C19146" s="71" t="s">
        <v>86</v>
      </c>
      <c r="D19146" s="72">
        <v>48524</v>
      </c>
      <c r="F19146" s="33"/>
      <c r="G19146" s="33"/>
    </row>
    <row r="19147" spans="1:8">
      <c r="A19147" s="71">
        <v>2022</v>
      </c>
      <c r="B19147" s="71" t="s">
        <v>5</v>
      </c>
      <c r="C19147" s="71" t="s">
        <v>87</v>
      </c>
      <c r="D19147" s="72">
        <v>40960</v>
      </c>
      <c r="F19147" s="33"/>
      <c r="G19147" s="33"/>
    </row>
    <row r="19148" spans="1:8">
      <c r="A19148" s="71">
        <v>2022</v>
      </c>
      <c r="B19148" s="71" t="s">
        <v>5</v>
      </c>
      <c r="C19148" s="71" t="s">
        <v>88</v>
      </c>
      <c r="D19148" s="72">
        <v>43945</v>
      </c>
      <c r="F19148" s="33"/>
      <c r="G19148" s="33"/>
    </row>
    <row r="19149" spans="1:8">
      <c r="A19149" s="71">
        <v>2022</v>
      </c>
      <c r="B19149" s="71" t="s">
        <v>5</v>
      </c>
      <c r="C19149" s="71" t="s">
        <v>89</v>
      </c>
      <c r="D19149" s="72">
        <v>24955</v>
      </c>
      <c r="F19149" s="33"/>
      <c r="G19149" s="33"/>
    </row>
    <row r="19150" spans="1:8">
      <c r="A19150" s="71">
        <v>2022</v>
      </c>
      <c r="B19150" s="71" t="s">
        <v>5</v>
      </c>
      <c r="C19150" s="71" t="s">
        <v>90</v>
      </c>
      <c r="D19150" s="72">
        <v>77211</v>
      </c>
      <c r="F19150" s="33"/>
      <c r="G19150" s="33"/>
    </row>
    <row r="19151" spans="1:8">
      <c r="A19151" s="71">
        <v>2022</v>
      </c>
      <c r="B19151" s="71" t="s">
        <v>5</v>
      </c>
      <c r="C19151" s="71" t="s">
        <v>91</v>
      </c>
      <c r="D19151" s="72">
        <v>26486</v>
      </c>
      <c r="F19151" s="33"/>
      <c r="G19151" s="33"/>
    </row>
    <row r="19152" spans="1:8">
      <c r="A19152" s="71">
        <v>2022</v>
      </c>
      <c r="B19152" s="71" t="s">
        <v>5</v>
      </c>
      <c r="C19152" s="71" t="s">
        <v>92</v>
      </c>
      <c r="D19152" s="72">
        <v>135978</v>
      </c>
      <c r="F19152" s="33"/>
      <c r="G19152" s="33"/>
    </row>
    <row r="19153" spans="1:8">
      <c r="A19153" s="71">
        <v>2022</v>
      </c>
      <c r="B19153" s="71" t="s">
        <v>5</v>
      </c>
      <c r="C19153" s="71" t="s">
        <v>93</v>
      </c>
      <c r="D19153" s="72">
        <v>34844</v>
      </c>
      <c r="F19153" s="33"/>
      <c r="G19153" s="33"/>
    </row>
    <row r="19154" spans="1:8">
      <c r="A19154" s="71">
        <v>2022</v>
      </c>
      <c r="B19154" s="71" t="s">
        <v>5</v>
      </c>
      <c r="C19154" s="71" t="s">
        <v>94</v>
      </c>
      <c r="D19154" s="72">
        <v>32587</v>
      </c>
      <c r="F19154" s="33"/>
      <c r="G19154" s="33"/>
      <c r="H19154" s="33"/>
    </row>
    <row r="19155" spans="1:8">
      <c r="A19155" s="71">
        <v>2022</v>
      </c>
      <c r="B19155" s="71" t="s">
        <v>5</v>
      </c>
      <c r="C19155" s="71" t="s">
        <v>95</v>
      </c>
      <c r="D19155" s="72">
        <v>85635</v>
      </c>
      <c r="F19155" s="33"/>
      <c r="G19155" s="33"/>
    </row>
    <row r="19156" spans="1:8">
      <c r="A19156" s="71">
        <v>2022</v>
      </c>
      <c r="B19156" s="71" t="s">
        <v>5</v>
      </c>
      <c r="C19156" s="71" t="s">
        <v>96</v>
      </c>
      <c r="D19156" s="72">
        <v>66984</v>
      </c>
      <c r="F19156" s="33"/>
      <c r="G19156" s="33"/>
    </row>
    <row r="19157" spans="1:8">
      <c r="A19157" s="71">
        <v>2022</v>
      </c>
      <c r="B19157" s="71" t="s">
        <v>5</v>
      </c>
      <c r="C19157" s="71" t="s">
        <v>97</v>
      </c>
      <c r="D19157" s="72">
        <v>64260</v>
      </c>
      <c r="F19157" s="33"/>
      <c r="G19157" s="33"/>
    </row>
    <row r="19158" spans="1:8">
      <c r="A19158" s="71">
        <v>2022</v>
      </c>
      <c r="B19158" s="71" t="s">
        <v>5</v>
      </c>
      <c r="C19158" s="71" t="s">
        <v>98</v>
      </c>
      <c r="D19158" s="72">
        <v>223190</v>
      </c>
      <c r="F19158" s="33"/>
      <c r="G19158" s="33"/>
    </row>
    <row r="19159" spans="1:8">
      <c r="A19159" s="71">
        <v>2022</v>
      </c>
      <c r="B19159" s="71" t="s">
        <v>5</v>
      </c>
      <c r="C19159" s="71" t="s">
        <v>99</v>
      </c>
      <c r="D19159" s="72">
        <v>5017</v>
      </c>
      <c r="F19159" s="33"/>
      <c r="G19159" s="33"/>
    </row>
    <row r="19160" spans="1:8">
      <c r="A19160" s="71">
        <v>2022</v>
      </c>
      <c r="B19160" s="71" t="s">
        <v>5</v>
      </c>
      <c r="C19160" s="71" t="s">
        <v>100</v>
      </c>
      <c r="D19160" s="72">
        <v>5365</v>
      </c>
      <c r="F19160" s="33"/>
      <c r="G19160" s="33"/>
    </row>
    <row r="19161" spans="1:8">
      <c r="A19161" s="71">
        <v>2022</v>
      </c>
      <c r="B19161" s="71" t="s">
        <v>5</v>
      </c>
      <c r="C19161" s="71" t="s">
        <v>101</v>
      </c>
      <c r="D19161" s="72">
        <v>2995</v>
      </c>
      <c r="F19161" s="33"/>
      <c r="G19161" s="33"/>
    </row>
    <row r="19162" spans="1:8">
      <c r="A19162" s="71">
        <v>2022</v>
      </c>
      <c r="B19162" s="71" t="s">
        <v>5</v>
      </c>
      <c r="C19162" s="71" t="s">
        <v>102</v>
      </c>
      <c r="D19162" s="72">
        <v>3595</v>
      </c>
      <c r="F19162" s="33"/>
      <c r="G19162" s="33"/>
    </row>
    <row r="19163" spans="1:8">
      <c r="A19163" s="71">
        <v>2022</v>
      </c>
      <c r="B19163" s="71" t="s">
        <v>5</v>
      </c>
      <c r="C19163" s="71" t="s">
        <v>103</v>
      </c>
      <c r="D19163" s="72">
        <v>2362</v>
      </c>
      <c r="F19163" s="33"/>
      <c r="G19163" s="33"/>
    </row>
    <row r="19164" spans="1:8">
      <c r="A19164" s="71">
        <v>2022</v>
      </c>
      <c r="B19164" s="71" t="s">
        <v>5</v>
      </c>
      <c r="C19164" s="71" t="s">
        <v>104</v>
      </c>
      <c r="D19164" s="72">
        <v>17879</v>
      </c>
      <c r="F19164" s="33"/>
      <c r="G19164" s="33"/>
    </row>
    <row r="19165" spans="1:8">
      <c r="A19165" s="71">
        <v>2022</v>
      </c>
      <c r="B19165" s="71" t="s">
        <v>5</v>
      </c>
      <c r="C19165" s="71" t="s">
        <v>105</v>
      </c>
      <c r="D19165" s="72">
        <v>28147</v>
      </c>
      <c r="F19165" s="33"/>
      <c r="G19165" s="33"/>
    </row>
    <row r="19166" spans="1:8">
      <c r="A19166" s="71">
        <v>2022</v>
      </c>
      <c r="B19166" s="71" t="s">
        <v>5</v>
      </c>
      <c r="C19166" s="71" t="s">
        <v>106</v>
      </c>
      <c r="D19166" s="72">
        <v>58772</v>
      </c>
      <c r="F19166" s="33"/>
      <c r="G19166" s="33"/>
    </row>
    <row r="19167" spans="1:8">
      <c r="A19167" s="71">
        <v>2022</v>
      </c>
      <c r="B19167" s="71" t="s">
        <v>5</v>
      </c>
      <c r="C19167" s="71" t="s">
        <v>107</v>
      </c>
      <c r="D19167" s="72">
        <v>31480</v>
      </c>
      <c r="F19167" s="33"/>
      <c r="G19167" s="33"/>
    </row>
    <row r="19168" spans="1:8">
      <c r="A19168" s="71">
        <v>2022</v>
      </c>
      <c r="B19168" s="71" t="s">
        <v>5</v>
      </c>
      <c r="C19168" s="71" t="s">
        <v>108</v>
      </c>
      <c r="D19168" s="72">
        <v>81464</v>
      </c>
      <c r="F19168" s="33"/>
      <c r="G19168" s="33"/>
    </row>
    <row r="19169" spans="1:7">
      <c r="A19169" s="71">
        <v>2022</v>
      </c>
      <c r="B19169" s="71" t="s">
        <v>5</v>
      </c>
      <c r="C19169" s="71" t="s">
        <v>109</v>
      </c>
      <c r="D19169" s="72">
        <v>20044</v>
      </c>
      <c r="F19169" s="33"/>
      <c r="G19169" s="33"/>
    </row>
    <row r="19170" spans="1:7">
      <c r="A19170" s="71">
        <v>2022</v>
      </c>
      <c r="B19170" s="71" t="s">
        <v>5</v>
      </c>
      <c r="C19170" s="71" t="s">
        <v>110</v>
      </c>
      <c r="D19170" s="72">
        <v>118835</v>
      </c>
      <c r="F19170" s="33"/>
      <c r="G19170" s="33"/>
    </row>
    <row r="19171" spans="1:7">
      <c r="A19171" s="71">
        <v>2022</v>
      </c>
      <c r="B19171" s="71" t="s">
        <v>5</v>
      </c>
      <c r="C19171" s="71" t="s">
        <v>111</v>
      </c>
      <c r="D19171" s="72">
        <v>27503</v>
      </c>
      <c r="F19171" s="33"/>
      <c r="G19171" s="33"/>
    </row>
    <row r="19172" spans="1:7">
      <c r="A19172" s="71">
        <v>2022</v>
      </c>
      <c r="B19172" s="71" t="s">
        <v>5</v>
      </c>
      <c r="C19172" s="71" t="s">
        <v>112</v>
      </c>
      <c r="D19172" s="72">
        <v>25565</v>
      </c>
      <c r="F19172" s="33"/>
      <c r="G19172" s="33"/>
    </row>
    <row r="19173" spans="1:7">
      <c r="A19173" s="71">
        <v>2022</v>
      </c>
      <c r="B19173" s="71" t="s">
        <v>5</v>
      </c>
      <c r="C19173" s="71" t="s">
        <v>113</v>
      </c>
      <c r="D19173" s="72">
        <v>137920</v>
      </c>
      <c r="F19173" s="33"/>
      <c r="G19173" s="33"/>
    </row>
    <row r="19174" spans="1:7">
      <c r="A19174" s="71">
        <v>2022</v>
      </c>
      <c r="B19174" s="71" t="s">
        <v>5</v>
      </c>
      <c r="C19174" s="71" t="s">
        <v>114</v>
      </c>
      <c r="D19174" s="72">
        <v>11448</v>
      </c>
      <c r="F19174" s="33"/>
      <c r="G19174" s="33"/>
    </row>
    <row r="19175" spans="1:7">
      <c r="A19175" s="71">
        <v>2022</v>
      </c>
      <c r="B19175" s="71" t="s">
        <v>5</v>
      </c>
      <c r="C19175" s="71" t="s">
        <v>115</v>
      </c>
      <c r="D19175" s="72">
        <v>10061</v>
      </c>
      <c r="F19175" s="33"/>
      <c r="G19175" s="33"/>
    </row>
    <row r="19176" spans="1:7">
      <c r="A19176" s="71">
        <v>2022</v>
      </c>
      <c r="B19176" s="71" t="s">
        <v>5</v>
      </c>
      <c r="C19176" s="71" t="s">
        <v>116</v>
      </c>
      <c r="D19176" s="72">
        <v>77671</v>
      </c>
      <c r="F19176" s="33"/>
      <c r="G19176" s="33"/>
    </row>
    <row r="19177" spans="1:7">
      <c r="A19177" s="71">
        <v>2022</v>
      </c>
      <c r="B19177" s="71" t="s">
        <v>5</v>
      </c>
      <c r="C19177" s="71" t="s">
        <v>117</v>
      </c>
      <c r="D19177" s="72">
        <v>20166</v>
      </c>
      <c r="F19177" s="33"/>
      <c r="G19177" s="33"/>
    </row>
    <row r="19178" spans="1:7">
      <c r="A19178" s="71">
        <v>2022</v>
      </c>
      <c r="B19178" s="71" t="s">
        <v>5</v>
      </c>
      <c r="C19178" s="71" t="s">
        <v>118</v>
      </c>
      <c r="D19178" s="72">
        <v>139993</v>
      </c>
      <c r="F19178" s="33"/>
      <c r="G19178" s="33"/>
    </row>
    <row r="19179" spans="1:7">
      <c r="A19179" s="71">
        <v>2022</v>
      </c>
      <c r="B19179" s="71" t="s">
        <v>5</v>
      </c>
      <c r="C19179" s="71" t="s">
        <v>119</v>
      </c>
      <c r="D19179" s="72">
        <v>0</v>
      </c>
      <c r="G19179" s="33"/>
    </row>
    <row r="19180" spans="1:7">
      <c r="A19180" s="71">
        <v>2022</v>
      </c>
      <c r="B19180" s="71" t="s">
        <v>5</v>
      </c>
      <c r="C19180" s="71" t="s">
        <v>120</v>
      </c>
      <c r="D19180" s="72">
        <v>301</v>
      </c>
      <c r="F19180" s="33"/>
      <c r="G19180" s="33"/>
    </row>
    <row r="19181" spans="1:7">
      <c r="A19181" s="71">
        <v>2022</v>
      </c>
      <c r="B19181" s="71" t="s">
        <v>5</v>
      </c>
      <c r="C19181" s="71" t="s">
        <v>121</v>
      </c>
      <c r="D19181" s="72">
        <v>1224</v>
      </c>
      <c r="F19181" s="33"/>
      <c r="G19181" s="33"/>
    </row>
    <row r="19182" spans="1:7">
      <c r="A19182" s="71">
        <v>2022</v>
      </c>
      <c r="B19182" s="71" t="s">
        <v>5</v>
      </c>
      <c r="C19182" s="71" t="s">
        <v>122</v>
      </c>
      <c r="D19182" s="72">
        <v>1286</v>
      </c>
      <c r="F19182" s="33"/>
      <c r="G19182" s="33"/>
    </row>
    <row r="19183" spans="1:7">
      <c r="A19183" s="71">
        <v>2022</v>
      </c>
      <c r="B19183" s="71" t="s">
        <v>5</v>
      </c>
      <c r="C19183" s="71" t="s">
        <v>123</v>
      </c>
      <c r="D19183" s="72">
        <v>3434</v>
      </c>
      <c r="F19183" s="33"/>
      <c r="G19183" s="33"/>
    </row>
    <row r="19184" spans="1:7">
      <c r="A19184" s="71">
        <v>2022</v>
      </c>
      <c r="B19184" s="71" t="s">
        <v>5</v>
      </c>
      <c r="C19184" s="71" t="s">
        <v>124</v>
      </c>
      <c r="D19184" s="72">
        <v>0</v>
      </c>
      <c r="G19184" s="33"/>
    </row>
    <row r="19185" spans="1:7">
      <c r="A19185" s="71">
        <v>2022</v>
      </c>
      <c r="B19185" s="71" t="s">
        <v>5</v>
      </c>
      <c r="C19185" s="71" t="s">
        <v>125</v>
      </c>
      <c r="D19185" s="72">
        <v>0</v>
      </c>
      <c r="G19185" s="33"/>
    </row>
    <row r="19186" spans="1:7">
      <c r="A19186" s="71">
        <v>2022</v>
      </c>
      <c r="B19186" s="71" t="s">
        <v>5</v>
      </c>
      <c r="C19186" s="71" t="s">
        <v>126</v>
      </c>
      <c r="D19186" s="72">
        <v>853</v>
      </c>
      <c r="F19186" s="33"/>
      <c r="G19186" s="33"/>
    </row>
    <row r="19187" spans="1:7">
      <c r="A19187" s="71">
        <v>2022</v>
      </c>
      <c r="B19187" s="71" t="s">
        <v>5</v>
      </c>
      <c r="C19187" s="71" t="s">
        <v>127</v>
      </c>
      <c r="D19187" s="72">
        <v>0</v>
      </c>
      <c r="G19187" s="33"/>
    </row>
    <row r="19188" spans="1:7">
      <c r="A19188" s="71">
        <v>2022</v>
      </c>
      <c r="B19188" s="71" t="s">
        <v>5</v>
      </c>
      <c r="C19188" s="71" t="s">
        <v>128</v>
      </c>
      <c r="D19188" s="72">
        <v>1046</v>
      </c>
      <c r="F19188" s="33"/>
      <c r="G19188" s="33"/>
    </row>
    <row r="19189" spans="1:7">
      <c r="A19189" s="71">
        <v>2022</v>
      </c>
      <c r="B19189" s="71" t="s">
        <v>5</v>
      </c>
      <c r="C19189" s="71" t="s">
        <v>129</v>
      </c>
      <c r="D19189" s="72">
        <v>94</v>
      </c>
      <c r="F19189" s="33"/>
      <c r="G19189" s="33"/>
    </row>
    <row r="19190" spans="1:7">
      <c r="A19190" s="71">
        <v>2022</v>
      </c>
      <c r="B19190" s="71" t="s">
        <v>5</v>
      </c>
      <c r="C19190" s="71" t="s">
        <v>130</v>
      </c>
      <c r="D19190" s="72">
        <v>73</v>
      </c>
      <c r="F19190" s="33"/>
      <c r="G19190" s="33"/>
    </row>
    <row r="19191" spans="1:7">
      <c r="A19191" s="71">
        <v>2022</v>
      </c>
      <c r="B19191" s="71" t="s">
        <v>5</v>
      </c>
      <c r="C19191" s="71" t="s">
        <v>131</v>
      </c>
      <c r="D19191" s="72">
        <v>41</v>
      </c>
      <c r="F19191" s="33"/>
      <c r="G19191" s="33"/>
    </row>
    <row r="19192" spans="1:7">
      <c r="A19192" s="71">
        <v>2022</v>
      </c>
      <c r="B19192" s="71" t="s">
        <v>5</v>
      </c>
      <c r="C19192" s="71" t="s">
        <v>132</v>
      </c>
      <c r="D19192" s="72">
        <v>510</v>
      </c>
      <c r="F19192" s="33"/>
      <c r="G19192" s="33"/>
    </row>
    <row r="19193" spans="1:7">
      <c r="A19193" s="71">
        <v>2022</v>
      </c>
      <c r="B19193" s="71" t="s">
        <v>5</v>
      </c>
      <c r="C19193" s="71" t="s">
        <v>133</v>
      </c>
      <c r="D19193" s="72">
        <v>20</v>
      </c>
      <c r="F19193" s="33"/>
      <c r="G19193" s="33"/>
    </row>
    <row r="19194" spans="1:7">
      <c r="A19194" s="71">
        <v>2022</v>
      </c>
      <c r="B19194" s="71" t="s">
        <v>5</v>
      </c>
      <c r="C19194" s="71" t="s">
        <v>134</v>
      </c>
      <c r="D19194" s="72">
        <v>0</v>
      </c>
      <c r="F19194" s="33"/>
      <c r="G19194" s="33"/>
    </row>
    <row r="19195" spans="1:7">
      <c r="A19195" s="71">
        <v>2022</v>
      </c>
      <c r="B19195" s="71" t="s">
        <v>5</v>
      </c>
      <c r="C19195" s="71" t="s">
        <v>135</v>
      </c>
      <c r="D19195" s="72">
        <v>0</v>
      </c>
      <c r="G19195" s="33"/>
    </row>
    <row r="19196" spans="1:7">
      <c r="A19196" s="71">
        <v>2022</v>
      </c>
      <c r="B19196" s="71" t="s">
        <v>5</v>
      </c>
      <c r="C19196" s="71" t="s">
        <v>136</v>
      </c>
      <c r="D19196" s="72">
        <v>0</v>
      </c>
      <c r="G19196" s="33"/>
    </row>
    <row r="19197" spans="1:7">
      <c r="A19197" s="71">
        <v>2022</v>
      </c>
      <c r="B19197" s="71" t="s">
        <v>5</v>
      </c>
      <c r="C19197" s="71" t="s">
        <v>137</v>
      </c>
      <c r="D19197" s="72">
        <v>0</v>
      </c>
      <c r="G19197" s="33"/>
    </row>
    <row r="19198" spans="1:7">
      <c r="A19198" s="71">
        <v>2022</v>
      </c>
      <c r="B19198" s="71" t="s">
        <v>5</v>
      </c>
      <c r="C19198" s="71" t="s">
        <v>138</v>
      </c>
      <c r="D19198" s="72">
        <v>0</v>
      </c>
      <c r="G19198" s="33"/>
    </row>
    <row r="19199" spans="1:7">
      <c r="A19199" s="71">
        <v>2022</v>
      </c>
      <c r="B19199" s="71" t="s">
        <v>5</v>
      </c>
      <c r="C19199" s="71" t="s">
        <v>139</v>
      </c>
      <c r="D19199" s="72">
        <v>0</v>
      </c>
      <c r="G19199" s="33"/>
    </row>
    <row r="19200" spans="1:7">
      <c r="A19200" s="71">
        <v>2022</v>
      </c>
      <c r="B19200" s="71" t="s">
        <v>5</v>
      </c>
      <c r="C19200" s="71" t="s">
        <v>140</v>
      </c>
      <c r="D19200" s="72">
        <v>191402</v>
      </c>
      <c r="F19200" s="33"/>
      <c r="G19200" s="33"/>
    </row>
    <row r="19201" spans="1:9">
      <c r="A19201" s="71">
        <v>2022</v>
      </c>
      <c r="B19201" s="71" t="s">
        <v>5</v>
      </c>
      <c r="C19201" s="71" t="s">
        <v>141</v>
      </c>
      <c r="D19201" s="72">
        <v>8506</v>
      </c>
    </row>
    <row r="19202" spans="1:9">
      <c r="A19202" s="87">
        <v>2022</v>
      </c>
      <c r="B19202" s="87" t="s">
        <v>6</v>
      </c>
      <c r="C19202" s="87" t="s">
        <v>82</v>
      </c>
      <c r="D19202" s="88">
        <v>591018</v>
      </c>
      <c r="F19202" s="89"/>
      <c r="G19202" s="90"/>
    </row>
    <row r="19203" spans="1:9">
      <c r="A19203" s="87">
        <v>2022</v>
      </c>
      <c r="B19203" s="87" t="s">
        <v>6</v>
      </c>
      <c r="C19203" s="87" t="s">
        <v>83</v>
      </c>
      <c r="D19203" s="88">
        <v>53306</v>
      </c>
      <c r="F19203" s="89"/>
      <c r="G19203" s="90"/>
    </row>
    <row r="19204" spans="1:9">
      <c r="A19204" s="87">
        <v>2022</v>
      </c>
      <c r="B19204" s="87" t="s">
        <v>6</v>
      </c>
      <c r="C19204" s="87" t="s">
        <v>84</v>
      </c>
      <c r="D19204" s="88">
        <v>273344</v>
      </c>
      <c r="F19204" s="89"/>
      <c r="G19204" s="90"/>
    </row>
    <row r="19205" spans="1:9">
      <c r="A19205" s="87">
        <v>2022</v>
      </c>
      <c r="B19205" s="87" t="s">
        <v>6</v>
      </c>
      <c r="C19205" s="87" t="s">
        <v>85</v>
      </c>
      <c r="D19205" s="88">
        <v>62772</v>
      </c>
      <c r="F19205" s="89"/>
      <c r="G19205" s="90"/>
    </row>
    <row r="19206" spans="1:9">
      <c r="A19206" s="87">
        <v>2022</v>
      </c>
      <c r="B19206" s="87" t="s">
        <v>6</v>
      </c>
      <c r="C19206" s="87" t="s">
        <v>86</v>
      </c>
      <c r="D19206" s="88">
        <v>61460</v>
      </c>
      <c r="F19206" s="89"/>
      <c r="G19206" s="90"/>
    </row>
    <row r="19207" spans="1:9">
      <c r="A19207" s="87">
        <v>2022</v>
      </c>
      <c r="B19207" s="87" t="s">
        <v>6</v>
      </c>
      <c r="C19207" s="87" t="s">
        <v>87</v>
      </c>
      <c r="D19207" s="88">
        <v>49780</v>
      </c>
      <c r="F19207" s="89"/>
      <c r="G19207" s="90"/>
    </row>
    <row r="19208" spans="1:9">
      <c r="A19208" s="87">
        <v>2022</v>
      </c>
      <c r="B19208" s="87" t="s">
        <v>6</v>
      </c>
      <c r="C19208" s="87" t="s">
        <v>88</v>
      </c>
      <c r="D19208" s="88">
        <v>56165</v>
      </c>
      <c r="F19208" s="89"/>
      <c r="G19208" s="90"/>
    </row>
    <row r="19209" spans="1:9">
      <c r="A19209" s="87">
        <v>2022</v>
      </c>
      <c r="B19209" s="87" t="s">
        <v>6</v>
      </c>
      <c r="C19209" s="87" t="s">
        <v>89</v>
      </c>
      <c r="D19209" s="88">
        <v>34255</v>
      </c>
      <c r="F19209" s="89"/>
      <c r="G19209" s="90"/>
    </row>
    <row r="19210" spans="1:9">
      <c r="A19210" s="87">
        <v>2022</v>
      </c>
      <c r="B19210" s="87" t="s">
        <v>6</v>
      </c>
      <c r="C19210" s="87" t="s">
        <v>90</v>
      </c>
      <c r="D19210" s="88">
        <v>100238</v>
      </c>
      <c r="F19210" s="89"/>
      <c r="G19210" s="90"/>
    </row>
    <row r="19211" spans="1:9">
      <c r="A19211" s="87">
        <v>2022</v>
      </c>
      <c r="B19211" s="87" t="s">
        <v>6</v>
      </c>
      <c r="C19211" s="87" t="s">
        <v>91</v>
      </c>
      <c r="D19211" s="88">
        <v>40624</v>
      </c>
      <c r="F19211" s="89"/>
      <c r="G19211" s="90"/>
    </row>
    <row r="19212" spans="1:9">
      <c r="A19212" s="87">
        <v>2022</v>
      </c>
      <c r="B19212" s="87" t="s">
        <v>6</v>
      </c>
      <c r="C19212" s="87" t="s">
        <v>92</v>
      </c>
      <c r="D19212" s="88">
        <v>246128</v>
      </c>
      <c r="F19212" s="89"/>
      <c r="G19212" s="90"/>
    </row>
    <row r="19213" spans="1:9">
      <c r="A19213" s="87">
        <v>2022</v>
      </c>
      <c r="B19213" s="87" t="s">
        <v>6</v>
      </c>
      <c r="C19213" s="87" t="s">
        <v>93</v>
      </c>
      <c r="D19213" s="88">
        <v>49073</v>
      </c>
      <c r="F19213" s="89"/>
      <c r="G19213" s="90"/>
    </row>
    <row r="19214" spans="1:9">
      <c r="A19214" s="87">
        <v>2022</v>
      </c>
      <c r="B19214" s="87" t="s">
        <v>6</v>
      </c>
      <c r="C19214" s="87" t="s">
        <v>94</v>
      </c>
      <c r="D19214" s="88">
        <v>49734</v>
      </c>
      <c r="F19214" s="89"/>
      <c r="G19214" s="90"/>
      <c r="H19214" s="89"/>
      <c r="I19214" s="90"/>
    </row>
    <row r="19215" spans="1:9">
      <c r="A19215" s="87">
        <v>2022</v>
      </c>
      <c r="B19215" s="87" t="s">
        <v>6</v>
      </c>
      <c r="C19215" s="87" t="s">
        <v>95</v>
      </c>
      <c r="D19215" s="88">
        <v>100809</v>
      </c>
      <c r="F19215" s="89"/>
      <c r="G19215" s="90"/>
    </row>
    <row r="19216" spans="1:9">
      <c r="A19216" s="87">
        <v>2022</v>
      </c>
      <c r="B19216" s="87" t="s">
        <v>6</v>
      </c>
      <c r="C19216" s="87" t="s">
        <v>96</v>
      </c>
      <c r="D19216" s="88">
        <v>84337</v>
      </c>
      <c r="F19216" s="89"/>
      <c r="G19216" s="90"/>
    </row>
    <row r="19217" spans="1:7">
      <c r="A19217" s="87">
        <v>2022</v>
      </c>
      <c r="B19217" s="87" t="s">
        <v>6</v>
      </c>
      <c r="C19217" s="87" t="s">
        <v>97</v>
      </c>
      <c r="D19217" s="88">
        <v>80253</v>
      </c>
      <c r="F19217" s="89"/>
      <c r="G19217" s="90"/>
    </row>
    <row r="19218" spans="1:7">
      <c r="A19218" s="87">
        <v>2022</v>
      </c>
      <c r="B19218" s="87" t="s">
        <v>6</v>
      </c>
      <c r="C19218" s="87" t="s">
        <v>98</v>
      </c>
      <c r="D19218" s="88">
        <v>232826</v>
      </c>
      <c r="F19218" s="89"/>
      <c r="G19218" s="90"/>
    </row>
    <row r="19219" spans="1:7">
      <c r="A19219" s="87">
        <v>2022</v>
      </c>
      <c r="B19219" s="87" t="s">
        <v>6</v>
      </c>
      <c r="C19219" s="87" t="s">
        <v>99</v>
      </c>
      <c r="D19219" s="88">
        <v>6864</v>
      </c>
      <c r="F19219" s="89"/>
      <c r="G19219" s="90"/>
    </row>
    <row r="19220" spans="1:7">
      <c r="A19220" s="87">
        <v>2022</v>
      </c>
      <c r="B19220" s="87" t="s">
        <v>6</v>
      </c>
      <c r="C19220" s="87" t="s">
        <v>100</v>
      </c>
      <c r="D19220" s="88">
        <v>7073</v>
      </c>
      <c r="F19220" s="89"/>
      <c r="G19220" s="90"/>
    </row>
    <row r="19221" spans="1:7">
      <c r="A19221" s="87">
        <v>2022</v>
      </c>
      <c r="B19221" s="87" t="s">
        <v>6</v>
      </c>
      <c r="C19221" s="87" t="s">
        <v>101</v>
      </c>
      <c r="D19221" s="88">
        <v>4314</v>
      </c>
      <c r="F19221" s="89"/>
      <c r="G19221" s="90"/>
    </row>
    <row r="19222" spans="1:7">
      <c r="A19222" s="87">
        <v>2022</v>
      </c>
      <c r="B19222" s="87" t="s">
        <v>6</v>
      </c>
      <c r="C19222" s="87" t="s">
        <v>102</v>
      </c>
      <c r="D19222" s="88">
        <v>5072</v>
      </c>
      <c r="F19222" s="89"/>
      <c r="G19222" s="90"/>
    </row>
    <row r="19223" spans="1:7">
      <c r="A19223" s="87">
        <v>2022</v>
      </c>
      <c r="B19223" s="87" t="s">
        <v>6</v>
      </c>
      <c r="C19223" s="87" t="s">
        <v>103</v>
      </c>
      <c r="D19223" s="88">
        <v>3478</v>
      </c>
      <c r="F19223" s="89"/>
      <c r="G19223" s="90"/>
    </row>
    <row r="19224" spans="1:7">
      <c r="A19224" s="87">
        <v>2022</v>
      </c>
      <c r="B19224" s="87" t="s">
        <v>6</v>
      </c>
      <c r="C19224" s="87" t="s">
        <v>104</v>
      </c>
      <c r="D19224" s="88">
        <v>22037</v>
      </c>
      <c r="F19224" s="89"/>
      <c r="G19224" s="90"/>
    </row>
    <row r="19225" spans="1:7">
      <c r="A19225" s="87">
        <v>2022</v>
      </c>
      <c r="B19225" s="87" t="s">
        <v>6</v>
      </c>
      <c r="C19225" s="87" t="s">
        <v>105</v>
      </c>
      <c r="D19225" s="88">
        <v>32956</v>
      </c>
      <c r="F19225" s="89"/>
      <c r="G19225" s="90"/>
    </row>
    <row r="19226" spans="1:7">
      <c r="A19226" s="87">
        <v>2022</v>
      </c>
      <c r="B19226" s="87" t="s">
        <v>6</v>
      </c>
      <c r="C19226" s="87" t="s">
        <v>106</v>
      </c>
      <c r="D19226" s="88">
        <v>83941</v>
      </c>
      <c r="F19226" s="89"/>
      <c r="G19226" s="90"/>
    </row>
    <row r="19227" spans="1:7">
      <c r="A19227" s="87">
        <v>2022</v>
      </c>
      <c r="B19227" s="87" t="s">
        <v>6</v>
      </c>
      <c r="C19227" s="87" t="s">
        <v>107</v>
      </c>
      <c r="D19227" s="88">
        <v>42927</v>
      </c>
      <c r="F19227" s="89"/>
      <c r="G19227" s="90"/>
    </row>
    <row r="19228" spans="1:7">
      <c r="A19228" s="87">
        <v>2022</v>
      </c>
      <c r="B19228" s="87" t="s">
        <v>6</v>
      </c>
      <c r="C19228" s="87" t="s">
        <v>108</v>
      </c>
      <c r="D19228" s="88">
        <v>111096</v>
      </c>
      <c r="F19228" s="89"/>
      <c r="G19228" s="90"/>
    </row>
    <row r="19229" spans="1:7">
      <c r="A19229" s="87">
        <v>2022</v>
      </c>
      <c r="B19229" s="87" t="s">
        <v>6</v>
      </c>
      <c r="C19229" s="87" t="s">
        <v>109</v>
      </c>
      <c r="D19229" s="88">
        <v>30346</v>
      </c>
      <c r="F19229" s="89"/>
      <c r="G19229" s="90"/>
    </row>
    <row r="19230" spans="1:7">
      <c r="A19230" s="87">
        <v>2022</v>
      </c>
      <c r="B19230" s="87" t="s">
        <v>6</v>
      </c>
      <c r="C19230" s="87" t="s">
        <v>110</v>
      </c>
      <c r="D19230" s="88">
        <v>150385</v>
      </c>
      <c r="F19230" s="89"/>
      <c r="G19230" s="90"/>
    </row>
    <row r="19231" spans="1:7">
      <c r="A19231" s="87">
        <v>2022</v>
      </c>
      <c r="B19231" s="87" t="s">
        <v>6</v>
      </c>
      <c r="C19231" s="87" t="s">
        <v>111</v>
      </c>
      <c r="D19231" s="88">
        <v>36365</v>
      </c>
      <c r="F19231" s="89"/>
      <c r="G19231" s="90"/>
    </row>
    <row r="19232" spans="1:7">
      <c r="A19232" s="87">
        <v>2022</v>
      </c>
      <c r="B19232" s="87" t="s">
        <v>6</v>
      </c>
      <c r="C19232" s="87" t="s">
        <v>112</v>
      </c>
      <c r="D19232" s="88">
        <v>34250</v>
      </c>
      <c r="F19232" s="89"/>
      <c r="G19232" s="90"/>
    </row>
    <row r="19233" spans="1:9">
      <c r="A19233" s="87">
        <v>2022</v>
      </c>
      <c r="B19233" s="87" t="s">
        <v>6</v>
      </c>
      <c r="C19233" s="87" t="s">
        <v>113</v>
      </c>
      <c r="D19233" s="88">
        <v>166980</v>
      </c>
      <c r="F19233" s="89"/>
      <c r="G19233" s="90"/>
    </row>
    <row r="19234" spans="1:9">
      <c r="A19234" s="87">
        <v>2022</v>
      </c>
      <c r="B19234" s="87" t="s">
        <v>6</v>
      </c>
      <c r="C19234" s="87" t="s">
        <v>114</v>
      </c>
      <c r="D19234" s="88">
        <v>14963</v>
      </c>
      <c r="F19234" s="89"/>
      <c r="G19234" s="90"/>
    </row>
    <row r="19235" spans="1:9">
      <c r="A19235" s="87">
        <v>2022</v>
      </c>
      <c r="B19235" s="87" t="s">
        <v>6</v>
      </c>
      <c r="C19235" s="87" t="s">
        <v>115</v>
      </c>
      <c r="D19235" s="88">
        <v>13512</v>
      </c>
      <c r="F19235" s="89"/>
      <c r="G19235" s="90"/>
    </row>
    <row r="19236" spans="1:9">
      <c r="A19236" s="87">
        <v>2022</v>
      </c>
      <c r="B19236" s="87" t="s">
        <v>6</v>
      </c>
      <c r="C19236" s="87" t="s">
        <v>116</v>
      </c>
      <c r="D19236" s="88">
        <v>110600</v>
      </c>
      <c r="F19236" s="89"/>
      <c r="G19236" s="90"/>
    </row>
    <row r="19237" spans="1:9">
      <c r="A19237" s="87">
        <v>2022</v>
      </c>
      <c r="B19237" s="87" t="s">
        <v>6</v>
      </c>
      <c r="C19237" s="87" t="s">
        <v>117</v>
      </c>
      <c r="D19237" s="88">
        <v>26363</v>
      </c>
      <c r="F19237" s="89"/>
      <c r="G19237" s="90"/>
    </row>
    <row r="19238" spans="1:9">
      <c r="A19238" s="87">
        <v>2022</v>
      </c>
      <c r="B19238" s="87" t="s">
        <v>6</v>
      </c>
      <c r="C19238" s="87" t="s">
        <v>118</v>
      </c>
      <c r="D19238" s="88">
        <v>170382</v>
      </c>
      <c r="F19238" s="89"/>
      <c r="G19238" s="90"/>
    </row>
    <row r="19239" spans="1:9">
      <c r="A19239" s="87">
        <v>2022</v>
      </c>
      <c r="B19239" s="87" t="s">
        <v>6</v>
      </c>
      <c r="C19239" s="87" t="s">
        <v>119</v>
      </c>
      <c r="D19239" s="88">
        <v>0</v>
      </c>
      <c r="G19239" s="90"/>
    </row>
    <row r="19240" spans="1:9">
      <c r="A19240" s="87">
        <v>2022</v>
      </c>
      <c r="B19240" s="87" t="s">
        <v>6</v>
      </c>
      <c r="C19240" s="87" t="s">
        <v>120</v>
      </c>
      <c r="D19240" s="88">
        <v>700</v>
      </c>
      <c r="F19240" s="89"/>
      <c r="G19240" s="90"/>
    </row>
    <row r="19241" spans="1:9">
      <c r="A19241" s="87">
        <v>2022</v>
      </c>
      <c r="B19241" s="87" t="s">
        <v>6</v>
      </c>
      <c r="C19241" s="87" t="s">
        <v>121</v>
      </c>
      <c r="D19241" s="88">
        <v>1983</v>
      </c>
      <c r="F19241" s="89"/>
      <c r="G19241" s="90"/>
    </row>
    <row r="19242" spans="1:9">
      <c r="A19242" s="87">
        <v>2022</v>
      </c>
      <c r="B19242" s="87" t="s">
        <v>6</v>
      </c>
      <c r="C19242" s="87" t="s">
        <v>122</v>
      </c>
      <c r="D19242" s="88">
        <v>2064</v>
      </c>
      <c r="F19242" s="89"/>
      <c r="G19242" s="90"/>
    </row>
    <row r="19243" spans="1:9">
      <c r="A19243" s="87">
        <v>2022</v>
      </c>
      <c r="B19243" s="87" t="s">
        <v>6</v>
      </c>
      <c r="C19243" s="87" t="s">
        <v>123</v>
      </c>
      <c r="D19243" s="88">
        <v>5254</v>
      </c>
      <c r="F19243" s="89"/>
      <c r="G19243" s="90"/>
    </row>
    <row r="19244" spans="1:9">
      <c r="A19244" s="87">
        <v>2022</v>
      </c>
      <c r="B19244" s="87" t="s">
        <v>6</v>
      </c>
      <c r="C19244" s="87" t="s">
        <v>124</v>
      </c>
      <c r="D19244" s="88">
        <v>0</v>
      </c>
      <c r="G19244" s="90"/>
    </row>
    <row r="19245" spans="1:9">
      <c r="A19245" s="87">
        <v>2022</v>
      </c>
      <c r="B19245" s="87" t="s">
        <v>6</v>
      </c>
      <c r="C19245" s="87" t="s">
        <v>125</v>
      </c>
      <c r="D19245" s="88">
        <v>0</v>
      </c>
      <c r="G19245" s="90"/>
    </row>
    <row r="19246" spans="1:9">
      <c r="A19246" s="87">
        <v>2022</v>
      </c>
      <c r="B19246" s="87" t="s">
        <v>6</v>
      </c>
      <c r="C19246" s="87" t="s">
        <v>126</v>
      </c>
      <c r="D19246" s="88">
        <v>955</v>
      </c>
      <c r="F19246" s="89"/>
      <c r="G19246" s="90"/>
      <c r="H19246" s="89"/>
      <c r="I19246" s="90"/>
    </row>
    <row r="19247" spans="1:9">
      <c r="A19247" s="87">
        <v>2022</v>
      </c>
      <c r="B19247" s="87" t="s">
        <v>6</v>
      </c>
      <c r="C19247" s="87" t="s">
        <v>127</v>
      </c>
      <c r="D19247" s="88">
        <v>0</v>
      </c>
      <c r="G19247" s="90"/>
    </row>
    <row r="19248" spans="1:9">
      <c r="A19248" s="87">
        <v>2022</v>
      </c>
      <c r="B19248" s="87" t="s">
        <v>6</v>
      </c>
      <c r="C19248" s="87" t="s">
        <v>128</v>
      </c>
      <c r="D19248" s="88">
        <v>1006</v>
      </c>
      <c r="F19248" s="89"/>
      <c r="G19248" s="90"/>
    </row>
    <row r="19249" spans="1:9">
      <c r="A19249" s="87">
        <v>2022</v>
      </c>
      <c r="B19249" s="87" t="s">
        <v>6</v>
      </c>
      <c r="C19249" s="87" t="s">
        <v>129</v>
      </c>
      <c r="D19249" s="88">
        <v>177</v>
      </c>
      <c r="F19249" s="89"/>
      <c r="G19249" s="90"/>
    </row>
    <row r="19250" spans="1:9">
      <c r="A19250" s="87">
        <v>2022</v>
      </c>
      <c r="B19250" s="87" t="s">
        <v>6</v>
      </c>
      <c r="C19250" s="87" t="s">
        <v>130</v>
      </c>
      <c r="D19250" s="88">
        <v>130</v>
      </c>
      <c r="F19250" s="89"/>
      <c r="G19250" s="90"/>
    </row>
    <row r="19251" spans="1:9">
      <c r="A19251" s="87">
        <v>2022</v>
      </c>
      <c r="B19251" s="87" t="s">
        <v>6</v>
      </c>
      <c r="C19251" s="87" t="s">
        <v>131</v>
      </c>
      <c r="D19251" s="88">
        <v>173</v>
      </c>
      <c r="F19251" s="89"/>
      <c r="G19251" s="90"/>
    </row>
    <row r="19252" spans="1:9">
      <c r="A19252" s="87">
        <v>2022</v>
      </c>
      <c r="B19252" s="87" t="s">
        <v>6</v>
      </c>
      <c r="C19252" s="87" t="s">
        <v>132</v>
      </c>
      <c r="D19252" s="88">
        <v>494</v>
      </c>
      <c r="F19252" s="89"/>
      <c r="G19252" s="90"/>
    </row>
    <row r="19253" spans="1:9">
      <c r="A19253" s="87">
        <v>2022</v>
      </c>
      <c r="B19253" s="87" t="s">
        <v>6</v>
      </c>
      <c r="C19253" s="87" t="s">
        <v>133</v>
      </c>
      <c r="D19253" s="88">
        <v>25</v>
      </c>
      <c r="F19253" s="89"/>
      <c r="G19253" s="90"/>
      <c r="H19253" s="89"/>
      <c r="I19253" s="90"/>
    </row>
    <row r="19254" spans="1:9">
      <c r="A19254" s="87">
        <v>2022</v>
      </c>
      <c r="B19254" s="87" t="s">
        <v>6</v>
      </c>
      <c r="C19254" s="87" t="s">
        <v>134</v>
      </c>
      <c r="D19254" s="88">
        <v>4</v>
      </c>
      <c r="F19254" s="89"/>
      <c r="G19254" s="90"/>
      <c r="H19254" s="89"/>
      <c r="I19254" s="90"/>
    </row>
    <row r="19255" spans="1:9">
      <c r="A19255" s="87">
        <v>2022</v>
      </c>
      <c r="B19255" s="87" t="s">
        <v>6</v>
      </c>
      <c r="C19255" s="87" t="s">
        <v>135</v>
      </c>
      <c r="D19255" s="88">
        <v>0</v>
      </c>
      <c r="G19255" s="90"/>
    </row>
    <row r="19256" spans="1:9">
      <c r="A19256" s="87">
        <v>2022</v>
      </c>
      <c r="B19256" s="87" t="s">
        <v>6</v>
      </c>
      <c r="C19256" s="87" t="s">
        <v>136</v>
      </c>
      <c r="D19256" s="88">
        <v>0</v>
      </c>
      <c r="G19256" s="90"/>
    </row>
    <row r="19257" spans="1:9">
      <c r="A19257" s="87">
        <v>2022</v>
      </c>
      <c r="B19257" s="87" t="s">
        <v>6</v>
      </c>
      <c r="C19257" s="87" t="s">
        <v>137</v>
      </c>
      <c r="D19257" s="88">
        <v>0</v>
      </c>
      <c r="G19257" s="90"/>
    </row>
    <row r="19258" spans="1:9">
      <c r="A19258" s="87">
        <v>2022</v>
      </c>
      <c r="B19258" s="87" t="s">
        <v>6</v>
      </c>
      <c r="C19258" s="87" t="s">
        <v>138</v>
      </c>
      <c r="D19258" s="88">
        <v>0</v>
      </c>
      <c r="G19258" s="90"/>
    </row>
    <row r="19259" spans="1:9">
      <c r="A19259" s="87">
        <v>2022</v>
      </c>
      <c r="B19259" s="87" t="s">
        <v>6</v>
      </c>
      <c r="C19259" s="87" t="s">
        <v>139</v>
      </c>
      <c r="D19259" s="88">
        <v>0</v>
      </c>
      <c r="G19259" s="90"/>
    </row>
    <row r="19260" spans="1:9">
      <c r="A19260" s="87">
        <v>2022</v>
      </c>
      <c r="B19260" s="87" t="s">
        <v>6</v>
      </c>
      <c r="C19260" s="87" t="s">
        <v>140</v>
      </c>
      <c r="D19260" s="88">
        <v>240238</v>
      </c>
      <c r="F19260" s="89"/>
      <c r="G19260" s="90"/>
    </row>
    <row r="19261" spans="1:9">
      <c r="A19261" s="87">
        <v>2022</v>
      </c>
      <c r="B19261" s="87" t="s">
        <v>6</v>
      </c>
      <c r="C19261" s="87" t="s">
        <v>141</v>
      </c>
      <c r="D19261" s="88">
        <v>4565</v>
      </c>
      <c r="G19261" s="33"/>
    </row>
    <row r="19262" spans="1:9">
      <c r="A19262" s="87">
        <v>2022</v>
      </c>
      <c r="B19262" s="87" t="s">
        <v>7</v>
      </c>
      <c r="C19262" s="87" t="s">
        <v>82</v>
      </c>
      <c r="D19262" s="88">
        <v>608307</v>
      </c>
      <c r="F19262" s="33"/>
      <c r="G19262" s="33"/>
    </row>
    <row r="19263" spans="1:9">
      <c r="A19263" s="87">
        <v>2022</v>
      </c>
      <c r="B19263" s="87" t="s">
        <v>7</v>
      </c>
      <c r="C19263" s="87" t="s">
        <v>83</v>
      </c>
      <c r="D19263" s="88">
        <v>52853</v>
      </c>
      <c r="F19263" s="33"/>
      <c r="G19263" s="33"/>
    </row>
    <row r="19264" spans="1:9">
      <c r="A19264" s="87">
        <v>2022</v>
      </c>
      <c r="B19264" s="87" t="s">
        <v>7</v>
      </c>
      <c r="C19264" s="87" t="s">
        <v>84</v>
      </c>
      <c r="D19264" s="88">
        <v>269942</v>
      </c>
      <c r="F19264" s="33"/>
      <c r="G19264" s="33"/>
    </row>
    <row r="19265" spans="1:7">
      <c r="A19265" s="87">
        <v>2022</v>
      </c>
      <c r="B19265" s="87" t="s">
        <v>7</v>
      </c>
      <c r="C19265" s="87" t="s">
        <v>85</v>
      </c>
      <c r="D19265" s="88">
        <v>66882</v>
      </c>
      <c r="F19265" s="33"/>
      <c r="G19265" s="33"/>
    </row>
    <row r="19266" spans="1:7">
      <c r="A19266" s="87">
        <v>2022</v>
      </c>
      <c r="B19266" s="87" t="s">
        <v>7</v>
      </c>
      <c r="C19266" s="87" t="s">
        <v>86</v>
      </c>
      <c r="D19266" s="88">
        <v>65633</v>
      </c>
      <c r="F19266" s="33"/>
      <c r="G19266" s="33"/>
    </row>
    <row r="19267" spans="1:7">
      <c r="A19267" s="87">
        <v>2022</v>
      </c>
      <c r="B19267" s="87" t="s">
        <v>7</v>
      </c>
      <c r="C19267" s="87" t="s">
        <v>87</v>
      </c>
      <c r="D19267" s="88">
        <v>52575</v>
      </c>
      <c r="F19267" s="33"/>
      <c r="G19267" s="33"/>
    </row>
    <row r="19268" spans="1:7">
      <c r="A19268" s="87">
        <v>2022</v>
      </c>
      <c r="B19268" s="87" t="s">
        <v>7</v>
      </c>
      <c r="C19268" s="87" t="s">
        <v>88</v>
      </c>
      <c r="D19268" s="88">
        <v>60105</v>
      </c>
      <c r="F19268" s="33"/>
      <c r="G19268" s="33"/>
    </row>
    <row r="19269" spans="1:7">
      <c r="A19269" s="87">
        <v>2022</v>
      </c>
      <c r="B19269" s="87" t="s">
        <v>7</v>
      </c>
      <c r="C19269" s="87" t="s">
        <v>89</v>
      </c>
      <c r="D19269" s="88">
        <v>36208</v>
      </c>
      <c r="F19269" s="33"/>
      <c r="G19269" s="33"/>
    </row>
    <row r="19270" spans="1:7">
      <c r="A19270" s="87">
        <v>2022</v>
      </c>
      <c r="B19270" s="87" t="s">
        <v>7</v>
      </c>
      <c r="C19270" s="87" t="s">
        <v>90</v>
      </c>
      <c r="D19270" s="88">
        <v>109177</v>
      </c>
      <c r="F19270" s="33"/>
      <c r="G19270" s="33"/>
    </row>
    <row r="19271" spans="1:7">
      <c r="A19271" s="87">
        <v>2022</v>
      </c>
      <c r="B19271" s="87" t="s">
        <v>7</v>
      </c>
      <c r="C19271" s="87" t="s">
        <v>91</v>
      </c>
      <c r="D19271" s="88">
        <v>40325</v>
      </c>
      <c r="F19271" s="33"/>
      <c r="G19271" s="33"/>
    </row>
    <row r="19272" spans="1:7">
      <c r="A19272" s="87">
        <v>2022</v>
      </c>
      <c r="B19272" s="87" t="s">
        <v>7</v>
      </c>
      <c r="C19272" s="87" t="s">
        <v>92</v>
      </c>
      <c r="D19272" s="88">
        <v>195259</v>
      </c>
      <c r="F19272" s="33"/>
      <c r="G19272" s="33"/>
    </row>
    <row r="19273" spans="1:7">
      <c r="A19273" s="87">
        <v>2022</v>
      </c>
      <c r="B19273" s="87" t="s">
        <v>7</v>
      </c>
      <c r="C19273" s="87" t="s">
        <v>93</v>
      </c>
      <c r="D19273" s="88">
        <v>53016</v>
      </c>
      <c r="F19273" s="33"/>
      <c r="G19273" s="33"/>
    </row>
    <row r="19274" spans="1:7">
      <c r="A19274" s="87">
        <v>2022</v>
      </c>
      <c r="B19274" s="87" t="s">
        <v>7</v>
      </c>
      <c r="C19274" s="87" t="s">
        <v>94</v>
      </c>
      <c r="D19274" s="88">
        <v>52028</v>
      </c>
      <c r="F19274" s="33"/>
      <c r="G19274" s="33"/>
    </row>
    <row r="19275" spans="1:7">
      <c r="A19275" s="87">
        <v>2022</v>
      </c>
      <c r="B19275" s="87" t="s">
        <v>7</v>
      </c>
      <c r="C19275" s="87" t="s">
        <v>95</v>
      </c>
      <c r="D19275" s="88">
        <v>104669</v>
      </c>
      <c r="F19275" s="33"/>
      <c r="G19275" s="33"/>
    </row>
    <row r="19276" spans="1:7">
      <c r="A19276" s="87">
        <v>2022</v>
      </c>
      <c r="B19276" s="87" t="s">
        <v>7</v>
      </c>
      <c r="C19276" s="87" t="s">
        <v>96</v>
      </c>
      <c r="D19276" s="88">
        <v>88308</v>
      </c>
      <c r="F19276" s="33"/>
      <c r="G19276" s="33"/>
    </row>
    <row r="19277" spans="1:7">
      <c r="A19277" s="87">
        <v>2022</v>
      </c>
      <c r="B19277" s="87" t="s">
        <v>7</v>
      </c>
      <c r="C19277" s="87" t="s">
        <v>97</v>
      </c>
      <c r="D19277" s="88">
        <v>79572</v>
      </c>
      <c r="F19277" s="33"/>
      <c r="G19277" s="33"/>
    </row>
    <row r="19278" spans="1:7">
      <c r="A19278" s="87">
        <v>2022</v>
      </c>
      <c r="B19278" s="87" t="s">
        <v>7</v>
      </c>
      <c r="C19278" s="87" t="s">
        <v>98</v>
      </c>
      <c r="D19278" s="88">
        <v>254091</v>
      </c>
      <c r="F19278" s="33"/>
      <c r="G19278" s="33"/>
    </row>
    <row r="19279" spans="1:7">
      <c r="A19279" s="87">
        <v>2022</v>
      </c>
      <c r="B19279" s="87" t="s">
        <v>7</v>
      </c>
      <c r="C19279" s="87" t="s">
        <v>99</v>
      </c>
      <c r="D19279" s="88">
        <v>7746</v>
      </c>
      <c r="F19279" s="33"/>
      <c r="G19279" s="33"/>
    </row>
    <row r="19280" spans="1:7">
      <c r="A19280" s="87">
        <v>2022</v>
      </c>
      <c r="B19280" s="87" t="s">
        <v>7</v>
      </c>
      <c r="C19280" s="87" t="s">
        <v>100</v>
      </c>
      <c r="D19280" s="88">
        <v>7525</v>
      </c>
      <c r="F19280" s="33"/>
      <c r="G19280" s="33"/>
    </row>
    <row r="19281" spans="1:7">
      <c r="A19281" s="87">
        <v>2022</v>
      </c>
      <c r="B19281" s="87" t="s">
        <v>7</v>
      </c>
      <c r="C19281" s="87" t="s">
        <v>101</v>
      </c>
      <c r="D19281" s="88">
        <v>4457</v>
      </c>
      <c r="F19281" s="33"/>
      <c r="G19281" s="33"/>
    </row>
    <row r="19282" spans="1:7">
      <c r="A19282" s="87">
        <v>2022</v>
      </c>
      <c r="B19282" s="87" t="s">
        <v>7</v>
      </c>
      <c r="C19282" s="87" t="s">
        <v>102</v>
      </c>
      <c r="D19282" s="88">
        <v>5474</v>
      </c>
      <c r="F19282" s="33"/>
      <c r="G19282" s="33"/>
    </row>
    <row r="19283" spans="1:7">
      <c r="A19283" s="87">
        <v>2022</v>
      </c>
      <c r="B19283" s="87" t="s">
        <v>7</v>
      </c>
      <c r="C19283" s="87" t="s">
        <v>103</v>
      </c>
      <c r="D19283" s="88">
        <v>3859</v>
      </c>
      <c r="F19283" s="33"/>
      <c r="G19283" s="33"/>
    </row>
    <row r="19284" spans="1:7">
      <c r="A19284" s="87">
        <v>2022</v>
      </c>
      <c r="B19284" s="87" t="s">
        <v>7</v>
      </c>
      <c r="C19284" s="87" t="s">
        <v>104</v>
      </c>
      <c r="D19284" s="88">
        <v>25552</v>
      </c>
      <c r="F19284" s="33"/>
      <c r="G19284" s="33"/>
    </row>
    <row r="19285" spans="1:7">
      <c r="A19285" s="87">
        <v>2022</v>
      </c>
      <c r="B19285" s="87" t="s">
        <v>7</v>
      </c>
      <c r="C19285" s="87" t="s">
        <v>105</v>
      </c>
      <c r="D19285" s="88">
        <v>37557</v>
      </c>
      <c r="F19285" s="33"/>
      <c r="G19285" s="33"/>
    </row>
    <row r="19286" spans="1:7">
      <c r="A19286" s="87">
        <v>2022</v>
      </c>
      <c r="B19286" s="87" t="s">
        <v>7</v>
      </c>
      <c r="C19286" s="87" t="s">
        <v>106</v>
      </c>
      <c r="D19286" s="88">
        <v>86102</v>
      </c>
      <c r="F19286" s="33"/>
      <c r="G19286" s="33"/>
    </row>
    <row r="19287" spans="1:7">
      <c r="A19287" s="87">
        <v>2022</v>
      </c>
      <c r="B19287" s="87" t="s">
        <v>7</v>
      </c>
      <c r="C19287" s="87" t="s">
        <v>107</v>
      </c>
      <c r="D19287" s="88">
        <v>51444</v>
      </c>
      <c r="F19287" s="33"/>
      <c r="G19287" s="33"/>
    </row>
    <row r="19288" spans="1:7">
      <c r="A19288" s="87">
        <v>2022</v>
      </c>
      <c r="B19288" s="87" t="s">
        <v>7</v>
      </c>
      <c r="C19288" s="87" t="s">
        <v>108</v>
      </c>
      <c r="D19288" s="88">
        <v>114117</v>
      </c>
      <c r="F19288" s="33"/>
      <c r="G19288" s="33"/>
    </row>
    <row r="19289" spans="1:7">
      <c r="A19289" s="87">
        <v>2022</v>
      </c>
      <c r="B19289" s="87" t="s">
        <v>7</v>
      </c>
      <c r="C19289" s="87" t="s">
        <v>109</v>
      </c>
      <c r="D19289" s="88">
        <v>39142</v>
      </c>
      <c r="F19289" s="33"/>
      <c r="G19289" s="33"/>
    </row>
    <row r="19290" spans="1:7">
      <c r="A19290" s="87">
        <v>2022</v>
      </c>
      <c r="B19290" s="87" t="s">
        <v>7</v>
      </c>
      <c r="C19290" s="87" t="s">
        <v>110</v>
      </c>
      <c r="D19290" s="88">
        <v>160555</v>
      </c>
      <c r="F19290" s="33"/>
      <c r="G19290" s="33"/>
    </row>
    <row r="19291" spans="1:7">
      <c r="A19291" s="87">
        <v>2022</v>
      </c>
      <c r="B19291" s="87" t="s">
        <v>7</v>
      </c>
      <c r="C19291" s="87" t="s">
        <v>111</v>
      </c>
      <c r="D19291" s="88">
        <v>39163</v>
      </c>
      <c r="F19291" s="33"/>
      <c r="G19291" s="33"/>
    </row>
    <row r="19292" spans="1:7">
      <c r="A19292" s="87">
        <v>2022</v>
      </c>
      <c r="B19292" s="87" t="s">
        <v>7</v>
      </c>
      <c r="C19292" s="87" t="s">
        <v>112</v>
      </c>
      <c r="D19292" s="88">
        <v>38744</v>
      </c>
      <c r="F19292" s="33"/>
      <c r="G19292" s="33"/>
    </row>
    <row r="19293" spans="1:7">
      <c r="A19293" s="87">
        <v>2022</v>
      </c>
      <c r="B19293" s="87" t="s">
        <v>7</v>
      </c>
      <c r="C19293" s="87" t="s">
        <v>113</v>
      </c>
      <c r="D19293" s="88">
        <v>183540</v>
      </c>
      <c r="F19293" s="33"/>
      <c r="G19293" s="33"/>
    </row>
    <row r="19294" spans="1:7">
      <c r="A19294" s="87">
        <v>2022</v>
      </c>
      <c r="B19294" s="87" t="s">
        <v>7</v>
      </c>
      <c r="C19294" s="87" t="s">
        <v>114</v>
      </c>
      <c r="D19294" s="88">
        <v>17472</v>
      </c>
      <c r="F19294" s="33"/>
      <c r="G19294" s="33"/>
    </row>
    <row r="19295" spans="1:7">
      <c r="A19295" s="87">
        <v>2022</v>
      </c>
      <c r="B19295" s="87" t="s">
        <v>7</v>
      </c>
      <c r="C19295" s="87" t="s">
        <v>115</v>
      </c>
      <c r="D19295" s="88">
        <v>14829</v>
      </c>
      <c r="F19295" s="33"/>
      <c r="G19295" s="33"/>
    </row>
    <row r="19296" spans="1:7">
      <c r="A19296" s="87">
        <v>2022</v>
      </c>
      <c r="B19296" s="87" t="s">
        <v>7</v>
      </c>
      <c r="C19296" s="87" t="s">
        <v>116</v>
      </c>
      <c r="D19296" s="88">
        <v>120008</v>
      </c>
      <c r="F19296" s="33"/>
      <c r="G19296" s="33"/>
    </row>
    <row r="19297" spans="1:7">
      <c r="A19297" s="87">
        <v>2022</v>
      </c>
      <c r="B19297" s="87" t="s">
        <v>7</v>
      </c>
      <c r="C19297" s="87" t="s">
        <v>117</v>
      </c>
      <c r="D19297" s="88">
        <v>29719</v>
      </c>
      <c r="F19297" s="33"/>
      <c r="G19297" s="33"/>
    </row>
    <row r="19298" spans="1:7">
      <c r="A19298" s="87">
        <v>2022</v>
      </c>
      <c r="B19298" s="87" t="s">
        <v>7</v>
      </c>
      <c r="C19298" s="87" t="s">
        <v>118</v>
      </c>
      <c r="D19298" s="88">
        <v>174509</v>
      </c>
      <c r="F19298" s="33"/>
      <c r="G19298" s="33"/>
    </row>
    <row r="19299" spans="1:7">
      <c r="A19299" s="87">
        <v>2022</v>
      </c>
      <c r="B19299" s="87" t="s">
        <v>7</v>
      </c>
      <c r="C19299" s="87" t="s">
        <v>119</v>
      </c>
      <c r="D19299" s="88">
        <v>0</v>
      </c>
      <c r="G19299" s="33"/>
    </row>
    <row r="19300" spans="1:7">
      <c r="A19300" s="87">
        <v>2022</v>
      </c>
      <c r="B19300" s="87" t="s">
        <v>7</v>
      </c>
      <c r="C19300" s="87" t="s">
        <v>120</v>
      </c>
      <c r="D19300" s="88">
        <v>190</v>
      </c>
      <c r="F19300" s="33"/>
      <c r="G19300" s="33"/>
    </row>
    <row r="19301" spans="1:7">
      <c r="A19301" s="87">
        <v>2022</v>
      </c>
      <c r="B19301" s="87" t="s">
        <v>7</v>
      </c>
      <c r="C19301" s="87" t="s">
        <v>121</v>
      </c>
      <c r="D19301" s="88">
        <v>819</v>
      </c>
      <c r="F19301" s="33"/>
      <c r="G19301" s="33"/>
    </row>
    <row r="19302" spans="1:7">
      <c r="A19302" s="87">
        <v>2022</v>
      </c>
      <c r="B19302" s="87" t="s">
        <v>7</v>
      </c>
      <c r="C19302" s="87" t="s">
        <v>122</v>
      </c>
      <c r="D19302" s="88">
        <v>1561</v>
      </c>
      <c r="F19302" s="33"/>
      <c r="G19302" s="33"/>
    </row>
    <row r="19303" spans="1:7">
      <c r="A19303" s="87">
        <v>2022</v>
      </c>
      <c r="B19303" s="87" t="s">
        <v>7</v>
      </c>
      <c r="C19303" s="87" t="s">
        <v>123</v>
      </c>
      <c r="D19303" s="88">
        <v>3763</v>
      </c>
      <c r="F19303" s="33"/>
      <c r="G19303" s="33"/>
    </row>
    <row r="19304" spans="1:7">
      <c r="A19304" s="87">
        <v>2022</v>
      </c>
      <c r="B19304" s="87" t="s">
        <v>7</v>
      </c>
      <c r="C19304" s="87" t="s">
        <v>124</v>
      </c>
      <c r="D19304" s="88">
        <v>0</v>
      </c>
      <c r="G19304" s="33"/>
    </row>
    <row r="19305" spans="1:7">
      <c r="A19305" s="87">
        <v>2022</v>
      </c>
      <c r="B19305" s="87" t="s">
        <v>7</v>
      </c>
      <c r="C19305" s="87" t="s">
        <v>125</v>
      </c>
      <c r="D19305" s="88">
        <v>0</v>
      </c>
      <c r="G19305" s="33"/>
    </row>
    <row r="19306" spans="1:7">
      <c r="A19306" s="87">
        <v>2022</v>
      </c>
      <c r="B19306" s="87" t="s">
        <v>7</v>
      </c>
      <c r="C19306" s="87" t="s">
        <v>126</v>
      </c>
      <c r="D19306" s="88">
        <v>622</v>
      </c>
      <c r="F19306" s="33"/>
      <c r="G19306" s="33"/>
    </row>
    <row r="19307" spans="1:7">
      <c r="A19307" s="87">
        <v>2022</v>
      </c>
      <c r="B19307" s="87" t="s">
        <v>7</v>
      </c>
      <c r="C19307" s="87" t="s">
        <v>127</v>
      </c>
      <c r="D19307" s="88">
        <v>0</v>
      </c>
      <c r="G19307" s="33"/>
    </row>
    <row r="19308" spans="1:7">
      <c r="A19308" s="87">
        <v>2022</v>
      </c>
      <c r="B19308" s="87" t="s">
        <v>7</v>
      </c>
      <c r="C19308" s="87" t="s">
        <v>128</v>
      </c>
      <c r="D19308" s="88">
        <v>326</v>
      </c>
      <c r="F19308" s="33"/>
      <c r="G19308" s="33"/>
    </row>
    <row r="19309" spans="1:7">
      <c r="A19309" s="87">
        <v>2022</v>
      </c>
      <c r="B19309" s="87" t="s">
        <v>7</v>
      </c>
      <c r="C19309" s="87" t="s">
        <v>129</v>
      </c>
      <c r="D19309" s="88">
        <v>15</v>
      </c>
      <c r="F19309" s="33"/>
      <c r="G19309" s="33"/>
    </row>
    <row r="19310" spans="1:7">
      <c r="A19310" s="87">
        <v>2022</v>
      </c>
      <c r="B19310" s="87" t="s">
        <v>7</v>
      </c>
      <c r="C19310" s="87" t="s">
        <v>130</v>
      </c>
      <c r="D19310" s="88">
        <v>18</v>
      </c>
      <c r="F19310" s="33"/>
      <c r="G19310" s="33"/>
    </row>
    <row r="19311" spans="1:7">
      <c r="A19311" s="87">
        <v>2022</v>
      </c>
      <c r="B19311" s="87" t="s">
        <v>7</v>
      </c>
      <c r="C19311" s="87" t="s">
        <v>131</v>
      </c>
      <c r="D19311" s="88">
        <v>32</v>
      </c>
      <c r="F19311" s="33"/>
      <c r="G19311" s="33"/>
    </row>
    <row r="19312" spans="1:7">
      <c r="A19312" s="87">
        <v>2022</v>
      </c>
      <c r="B19312" s="87" t="s">
        <v>7</v>
      </c>
      <c r="C19312" s="87" t="s">
        <v>132</v>
      </c>
      <c r="D19312" s="88">
        <v>686</v>
      </c>
      <c r="F19312" s="33"/>
      <c r="G19312" s="33"/>
    </row>
    <row r="19313" spans="1:7">
      <c r="A19313" s="87">
        <v>2022</v>
      </c>
      <c r="B19313" s="87" t="s">
        <v>7</v>
      </c>
      <c r="C19313" s="87" t="s">
        <v>133</v>
      </c>
      <c r="D19313" s="88">
        <v>1</v>
      </c>
      <c r="F19313" s="33"/>
      <c r="G19313" s="33"/>
    </row>
    <row r="19314" spans="1:7">
      <c r="A19314" s="87">
        <v>2022</v>
      </c>
      <c r="B19314" s="87" t="s">
        <v>7</v>
      </c>
      <c r="C19314" s="87" t="s">
        <v>134</v>
      </c>
      <c r="D19314" s="88">
        <v>0</v>
      </c>
      <c r="G19314" s="33"/>
    </row>
    <row r="19315" spans="1:7">
      <c r="A19315" s="87">
        <v>2022</v>
      </c>
      <c r="B19315" s="87" t="s">
        <v>7</v>
      </c>
      <c r="C19315" s="87" t="s">
        <v>135</v>
      </c>
      <c r="D19315" s="88">
        <v>0</v>
      </c>
      <c r="G19315" s="33"/>
    </row>
    <row r="19316" spans="1:7">
      <c r="A19316" s="87">
        <v>2022</v>
      </c>
      <c r="B19316" s="87" t="s">
        <v>7</v>
      </c>
      <c r="C19316" s="87" t="s">
        <v>136</v>
      </c>
      <c r="D19316" s="88">
        <v>0</v>
      </c>
      <c r="G19316" s="33"/>
    </row>
    <row r="19317" spans="1:7">
      <c r="A19317" s="87">
        <v>2022</v>
      </c>
      <c r="B19317" s="87" t="s">
        <v>7</v>
      </c>
      <c r="C19317" s="87" t="s">
        <v>137</v>
      </c>
      <c r="D19317" s="88">
        <v>0</v>
      </c>
      <c r="G19317" s="33"/>
    </row>
    <row r="19318" spans="1:7">
      <c r="A19318" s="87">
        <v>2022</v>
      </c>
      <c r="B19318" s="87" t="s">
        <v>7</v>
      </c>
      <c r="C19318" s="87" t="s">
        <v>138</v>
      </c>
      <c r="D19318" s="88">
        <v>0</v>
      </c>
      <c r="G19318" s="33"/>
    </row>
    <row r="19319" spans="1:7">
      <c r="A19319" s="87">
        <v>2022</v>
      </c>
      <c r="B19319" s="87" t="s">
        <v>7</v>
      </c>
      <c r="C19319" s="87" t="s">
        <v>139</v>
      </c>
      <c r="D19319" s="88">
        <v>0</v>
      </c>
      <c r="G19319" s="33"/>
    </row>
    <row r="19320" spans="1:7">
      <c r="A19320" s="87">
        <v>2022</v>
      </c>
      <c r="B19320" s="87" t="s">
        <v>7</v>
      </c>
      <c r="C19320" s="87" t="s">
        <v>140</v>
      </c>
      <c r="D19320" s="88">
        <v>254104</v>
      </c>
      <c r="F19320" s="33"/>
      <c r="G19320" s="33"/>
    </row>
    <row r="19321" spans="1:7">
      <c r="A19321" s="87">
        <v>2022</v>
      </c>
      <c r="B19321" s="87" t="s">
        <v>7</v>
      </c>
      <c r="C19321" s="87" t="s">
        <v>141</v>
      </c>
      <c r="D19321" s="88">
        <v>264</v>
      </c>
    </row>
  </sheetData>
  <phoneticPr fontId="30" type="noConversion"/>
  <pageMargins left="0.7" right="0.7" top="0.75" bottom="0.75" header="0.3" footer="0.3"/>
  <pageSetup paperSize="9" orientation="portrait" r:id="rId1"/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1"/>
  <sheetViews>
    <sheetView showGridLines="0" zoomScale="80" zoomScaleNormal="80" workbookViewId="0">
      <selection activeCell="C327" sqref="C327"/>
    </sheetView>
  </sheetViews>
  <sheetFormatPr baseColWidth="10" defaultColWidth="11.7109375" defaultRowHeight="12.75"/>
  <cols>
    <col min="1" max="1" width="6" style="2" customWidth="1"/>
    <col min="2" max="2" width="11.7109375" style="2" customWidth="1"/>
    <col min="3" max="3" width="18.85546875" style="2" customWidth="1"/>
    <col min="4" max="4" width="15.5703125" style="2" customWidth="1"/>
    <col min="5" max="5" width="19.42578125" style="2" customWidth="1"/>
    <col min="6" max="7" width="11.140625" style="2" customWidth="1"/>
    <col min="8" max="8" width="11.7109375" style="2"/>
    <col min="9" max="10" width="8.5703125" style="2" customWidth="1"/>
    <col min="11" max="11" width="21.42578125" style="2" customWidth="1"/>
    <col min="12" max="12" width="8.5703125" style="3" customWidth="1"/>
    <col min="13" max="14" width="8.5703125" style="2" customWidth="1"/>
    <col min="15" max="15" width="23.140625" style="2" customWidth="1"/>
    <col min="16" max="16" width="8.5703125" style="3" customWidth="1"/>
    <col min="17" max="18" width="8.5703125" style="2" customWidth="1"/>
    <col min="19" max="19" width="21.42578125" style="2" customWidth="1"/>
    <col min="20" max="20" width="8.5703125" style="3" customWidth="1"/>
    <col min="21" max="22" width="8.5703125" style="2" customWidth="1"/>
    <col min="23" max="23" width="21.42578125" style="2" customWidth="1"/>
    <col min="24" max="24" width="8.5703125" style="3" customWidth="1"/>
    <col min="25" max="26" width="8.5703125" style="2" customWidth="1"/>
    <col min="27" max="27" width="21.42578125" style="2" customWidth="1"/>
    <col min="28" max="264" width="11.7109375" style="2"/>
    <col min="265" max="265" width="4.42578125" style="2" customWidth="1"/>
    <col min="266" max="266" width="9" style="2" customWidth="1"/>
    <col min="267" max="267" width="21.28515625" style="2" customWidth="1"/>
    <col min="268" max="268" width="5.85546875" style="2" customWidth="1"/>
    <col min="269" max="269" width="4.85546875" style="2" customWidth="1"/>
    <col min="270" max="270" width="9" style="2" customWidth="1"/>
    <col min="271" max="271" width="21.28515625" style="2" customWidth="1"/>
    <col min="272" max="272" width="5.85546875" style="2" customWidth="1"/>
    <col min="273" max="273" width="4.85546875" style="2" customWidth="1"/>
    <col min="274" max="274" width="9" style="2" customWidth="1"/>
    <col min="275" max="275" width="21.28515625" style="2" customWidth="1"/>
    <col min="276" max="276" width="5.85546875" style="2" customWidth="1"/>
    <col min="277" max="277" width="4.85546875" style="2" customWidth="1"/>
    <col min="278" max="278" width="9" style="2" customWidth="1"/>
    <col min="279" max="279" width="21.28515625" style="2" customWidth="1"/>
    <col min="280" max="280" width="5.85546875" style="2" customWidth="1"/>
    <col min="281" max="281" width="4.85546875" style="2" customWidth="1"/>
    <col min="282" max="282" width="9" style="2" customWidth="1"/>
    <col min="283" max="283" width="21.28515625" style="2" customWidth="1"/>
    <col min="284" max="520" width="11.7109375" style="2"/>
    <col min="521" max="521" width="4.42578125" style="2" customWidth="1"/>
    <col min="522" max="522" width="9" style="2" customWidth="1"/>
    <col min="523" max="523" width="21.28515625" style="2" customWidth="1"/>
    <col min="524" max="524" width="5.85546875" style="2" customWidth="1"/>
    <col min="525" max="525" width="4.85546875" style="2" customWidth="1"/>
    <col min="526" max="526" width="9" style="2" customWidth="1"/>
    <col min="527" max="527" width="21.28515625" style="2" customWidth="1"/>
    <col min="528" max="528" width="5.85546875" style="2" customWidth="1"/>
    <col min="529" max="529" width="4.85546875" style="2" customWidth="1"/>
    <col min="530" max="530" width="9" style="2" customWidth="1"/>
    <col min="531" max="531" width="21.28515625" style="2" customWidth="1"/>
    <col min="532" max="532" width="5.85546875" style="2" customWidth="1"/>
    <col min="533" max="533" width="4.85546875" style="2" customWidth="1"/>
    <col min="534" max="534" width="9" style="2" customWidth="1"/>
    <col min="535" max="535" width="21.28515625" style="2" customWidth="1"/>
    <col min="536" max="536" width="5.85546875" style="2" customWidth="1"/>
    <col min="537" max="537" width="4.85546875" style="2" customWidth="1"/>
    <col min="538" max="538" width="9" style="2" customWidth="1"/>
    <col min="539" max="539" width="21.28515625" style="2" customWidth="1"/>
    <col min="540" max="776" width="11.7109375" style="2"/>
    <col min="777" max="777" width="4.42578125" style="2" customWidth="1"/>
    <col min="778" max="778" width="9" style="2" customWidth="1"/>
    <col min="779" max="779" width="21.28515625" style="2" customWidth="1"/>
    <col min="780" max="780" width="5.85546875" style="2" customWidth="1"/>
    <col min="781" max="781" width="4.85546875" style="2" customWidth="1"/>
    <col min="782" max="782" width="9" style="2" customWidth="1"/>
    <col min="783" max="783" width="21.28515625" style="2" customWidth="1"/>
    <col min="784" max="784" width="5.85546875" style="2" customWidth="1"/>
    <col min="785" max="785" width="4.85546875" style="2" customWidth="1"/>
    <col min="786" max="786" width="9" style="2" customWidth="1"/>
    <col min="787" max="787" width="21.28515625" style="2" customWidth="1"/>
    <col min="788" max="788" width="5.85546875" style="2" customWidth="1"/>
    <col min="789" max="789" width="4.85546875" style="2" customWidth="1"/>
    <col min="790" max="790" width="9" style="2" customWidth="1"/>
    <col min="791" max="791" width="21.28515625" style="2" customWidth="1"/>
    <col min="792" max="792" width="5.85546875" style="2" customWidth="1"/>
    <col min="793" max="793" width="4.85546875" style="2" customWidth="1"/>
    <col min="794" max="794" width="9" style="2" customWidth="1"/>
    <col min="795" max="795" width="21.28515625" style="2" customWidth="1"/>
    <col min="796" max="1032" width="11.7109375" style="2"/>
    <col min="1033" max="1033" width="4.42578125" style="2" customWidth="1"/>
    <col min="1034" max="1034" width="9" style="2" customWidth="1"/>
    <col min="1035" max="1035" width="21.28515625" style="2" customWidth="1"/>
    <col min="1036" max="1036" width="5.85546875" style="2" customWidth="1"/>
    <col min="1037" max="1037" width="4.85546875" style="2" customWidth="1"/>
    <col min="1038" max="1038" width="9" style="2" customWidth="1"/>
    <col min="1039" max="1039" width="21.28515625" style="2" customWidth="1"/>
    <col min="1040" max="1040" width="5.85546875" style="2" customWidth="1"/>
    <col min="1041" max="1041" width="4.85546875" style="2" customWidth="1"/>
    <col min="1042" max="1042" width="9" style="2" customWidth="1"/>
    <col min="1043" max="1043" width="21.28515625" style="2" customWidth="1"/>
    <col min="1044" max="1044" width="5.85546875" style="2" customWidth="1"/>
    <col min="1045" max="1045" width="4.85546875" style="2" customWidth="1"/>
    <col min="1046" max="1046" width="9" style="2" customWidth="1"/>
    <col min="1047" max="1047" width="21.28515625" style="2" customWidth="1"/>
    <col min="1048" max="1048" width="5.85546875" style="2" customWidth="1"/>
    <col min="1049" max="1049" width="4.85546875" style="2" customWidth="1"/>
    <col min="1050" max="1050" width="9" style="2" customWidth="1"/>
    <col min="1051" max="1051" width="21.28515625" style="2" customWidth="1"/>
    <col min="1052" max="1288" width="11.7109375" style="2"/>
    <col min="1289" max="1289" width="4.42578125" style="2" customWidth="1"/>
    <col min="1290" max="1290" width="9" style="2" customWidth="1"/>
    <col min="1291" max="1291" width="21.28515625" style="2" customWidth="1"/>
    <col min="1292" max="1292" width="5.85546875" style="2" customWidth="1"/>
    <col min="1293" max="1293" width="4.85546875" style="2" customWidth="1"/>
    <col min="1294" max="1294" width="9" style="2" customWidth="1"/>
    <col min="1295" max="1295" width="21.28515625" style="2" customWidth="1"/>
    <col min="1296" max="1296" width="5.85546875" style="2" customWidth="1"/>
    <col min="1297" max="1297" width="4.85546875" style="2" customWidth="1"/>
    <col min="1298" max="1298" width="9" style="2" customWidth="1"/>
    <col min="1299" max="1299" width="21.28515625" style="2" customWidth="1"/>
    <col min="1300" max="1300" width="5.85546875" style="2" customWidth="1"/>
    <col min="1301" max="1301" width="4.85546875" style="2" customWidth="1"/>
    <col min="1302" max="1302" width="9" style="2" customWidth="1"/>
    <col min="1303" max="1303" width="21.28515625" style="2" customWidth="1"/>
    <col min="1304" max="1304" width="5.85546875" style="2" customWidth="1"/>
    <col min="1305" max="1305" width="4.85546875" style="2" customWidth="1"/>
    <col min="1306" max="1306" width="9" style="2" customWidth="1"/>
    <col min="1307" max="1307" width="21.28515625" style="2" customWidth="1"/>
    <col min="1308" max="1544" width="11.7109375" style="2"/>
    <col min="1545" max="1545" width="4.42578125" style="2" customWidth="1"/>
    <col min="1546" max="1546" width="9" style="2" customWidth="1"/>
    <col min="1547" max="1547" width="21.28515625" style="2" customWidth="1"/>
    <col min="1548" max="1548" width="5.85546875" style="2" customWidth="1"/>
    <col min="1549" max="1549" width="4.85546875" style="2" customWidth="1"/>
    <col min="1550" max="1550" width="9" style="2" customWidth="1"/>
    <col min="1551" max="1551" width="21.28515625" style="2" customWidth="1"/>
    <col min="1552" max="1552" width="5.85546875" style="2" customWidth="1"/>
    <col min="1553" max="1553" width="4.85546875" style="2" customWidth="1"/>
    <col min="1554" max="1554" width="9" style="2" customWidth="1"/>
    <col min="1555" max="1555" width="21.28515625" style="2" customWidth="1"/>
    <col min="1556" max="1556" width="5.85546875" style="2" customWidth="1"/>
    <col min="1557" max="1557" width="4.85546875" style="2" customWidth="1"/>
    <col min="1558" max="1558" width="9" style="2" customWidth="1"/>
    <col min="1559" max="1559" width="21.28515625" style="2" customWidth="1"/>
    <col min="1560" max="1560" width="5.85546875" style="2" customWidth="1"/>
    <col min="1561" max="1561" width="4.85546875" style="2" customWidth="1"/>
    <col min="1562" max="1562" width="9" style="2" customWidth="1"/>
    <col min="1563" max="1563" width="21.28515625" style="2" customWidth="1"/>
    <col min="1564" max="1800" width="11.7109375" style="2"/>
    <col min="1801" max="1801" width="4.42578125" style="2" customWidth="1"/>
    <col min="1802" max="1802" width="9" style="2" customWidth="1"/>
    <col min="1803" max="1803" width="21.28515625" style="2" customWidth="1"/>
    <col min="1804" max="1804" width="5.85546875" style="2" customWidth="1"/>
    <col min="1805" max="1805" width="4.85546875" style="2" customWidth="1"/>
    <col min="1806" max="1806" width="9" style="2" customWidth="1"/>
    <col min="1807" max="1807" width="21.28515625" style="2" customWidth="1"/>
    <col min="1808" max="1808" width="5.85546875" style="2" customWidth="1"/>
    <col min="1809" max="1809" width="4.85546875" style="2" customWidth="1"/>
    <col min="1810" max="1810" width="9" style="2" customWidth="1"/>
    <col min="1811" max="1811" width="21.28515625" style="2" customWidth="1"/>
    <col min="1812" max="1812" width="5.85546875" style="2" customWidth="1"/>
    <col min="1813" max="1813" width="4.85546875" style="2" customWidth="1"/>
    <col min="1814" max="1814" width="9" style="2" customWidth="1"/>
    <col min="1815" max="1815" width="21.28515625" style="2" customWidth="1"/>
    <col min="1816" max="1816" width="5.85546875" style="2" customWidth="1"/>
    <col min="1817" max="1817" width="4.85546875" style="2" customWidth="1"/>
    <col min="1818" max="1818" width="9" style="2" customWidth="1"/>
    <col min="1819" max="1819" width="21.28515625" style="2" customWidth="1"/>
    <col min="1820" max="2056" width="11.7109375" style="2"/>
    <col min="2057" max="2057" width="4.42578125" style="2" customWidth="1"/>
    <col min="2058" max="2058" width="9" style="2" customWidth="1"/>
    <col min="2059" max="2059" width="21.28515625" style="2" customWidth="1"/>
    <col min="2060" max="2060" width="5.85546875" style="2" customWidth="1"/>
    <col min="2061" max="2061" width="4.85546875" style="2" customWidth="1"/>
    <col min="2062" max="2062" width="9" style="2" customWidth="1"/>
    <col min="2063" max="2063" width="21.28515625" style="2" customWidth="1"/>
    <col min="2064" max="2064" width="5.85546875" style="2" customWidth="1"/>
    <col min="2065" max="2065" width="4.85546875" style="2" customWidth="1"/>
    <col min="2066" max="2066" width="9" style="2" customWidth="1"/>
    <col min="2067" max="2067" width="21.28515625" style="2" customWidth="1"/>
    <col min="2068" max="2068" width="5.85546875" style="2" customWidth="1"/>
    <col min="2069" max="2069" width="4.85546875" style="2" customWidth="1"/>
    <col min="2070" max="2070" width="9" style="2" customWidth="1"/>
    <col min="2071" max="2071" width="21.28515625" style="2" customWidth="1"/>
    <col min="2072" max="2072" width="5.85546875" style="2" customWidth="1"/>
    <col min="2073" max="2073" width="4.85546875" style="2" customWidth="1"/>
    <col min="2074" max="2074" width="9" style="2" customWidth="1"/>
    <col min="2075" max="2075" width="21.28515625" style="2" customWidth="1"/>
    <col min="2076" max="2312" width="11.7109375" style="2"/>
    <col min="2313" max="2313" width="4.42578125" style="2" customWidth="1"/>
    <col min="2314" max="2314" width="9" style="2" customWidth="1"/>
    <col min="2315" max="2315" width="21.28515625" style="2" customWidth="1"/>
    <col min="2316" max="2316" width="5.85546875" style="2" customWidth="1"/>
    <col min="2317" max="2317" width="4.85546875" style="2" customWidth="1"/>
    <col min="2318" max="2318" width="9" style="2" customWidth="1"/>
    <col min="2319" max="2319" width="21.28515625" style="2" customWidth="1"/>
    <col min="2320" max="2320" width="5.85546875" style="2" customWidth="1"/>
    <col min="2321" max="2321" width="4.85546875" style="2" customWidth="1"/>
    <col min="2322" max="2322" width="9" style="2" customWidth="1"/>
    <col min="2323" max="2323" width="21.28515625" style="2" customWidth="1"/>
    <col min="2324" max="2324" width="5.85546875" style="2" customWidth="1"/>
    <col min="2325" max="2325" width="4.85546875" style="2" customWidth="1"/>
    <col min="2326" max="2326" width="9" style="2" customWidth="1"/>
    <col min="2327" max="2327" width="21.28515625" style="2" customWidth="1"/>
    <col min="2328" max="2328" width="5.85546875" style="2" customWidth="1"/>
    <col min="2329" max="2329" width="4.85546875" style="2" customWidth="1"/>
    <col min="2330" max="2330" width="9" style="2" customWidth="1"/>
    <col min="2331" max="2331" width="21.28515625" style="2" customWidth="1"/>
    <col min="2332" max="2568" width="11.7109375" style="2"/>
    <col min="2569" max="2569" width="4.42578125" style="2" customWidth="1"/>
    <col min="2570" max="2570" width="9" style="2" customWidth="1"/>
    <col min="2571" max="2571" width="21.28515625" style="2" customWidth="1"/>
    <col min="2572" max="2572" width="5.85546875" style="2" customWidth="1"/>
    <col min="2573" max="2573" width="4.85546875" style="2" customWidth="1"/>
    <col min="2574" max="2574" width="9" style="2" customWidth="1"/>
    <col min="2575" max="2575" width="21.28515625" style="2" customWidth="1"/>
    <col min="2576" max="2576" width="5.85546875" style="2" customWidth="1"/>
    <col min="2577" max="2577" width="4.85546875" style="2" customWidth="1"/>
    <col min="2578" max="2578" width="9" style="2" customWidth="1"/>
    <col min="2579" max="2579" width="21.28515625" style="2" customWidth="1"/>
    <col min="2580" max="2580" width="5.85546875" style="2" customWidth="1"/>
    <col min="2581" max="2581" width="4.85546875" style="2" customWidth="1"/>
    <col min="2582" max="2582" width="9" style="2" customWidth="1"/>
    <col min="2583" max="2583" width="21.28515625" style="2" customWidth="1"/>
    <col min="2584" max="2584" width="5.85546875" style="2" customWidth="1"/>
    <col min="2585" max="2585" width="4.85546875" style="2" customWidth="1"/>
    <col min="2586" max="2586" width="9" style="2" customWidth="1"/>
    <col min="2587" max="2587" width="21.28515625" style="2" customWidth="1"/>
    <col min="2588" max="2824" width="11.7109375" style="2"/>
    <col min="2825" max="2825" width="4.42578125" style="2" customWidth="1"/>
    <col min="2826" max="2826" width="9" style="2" customWidth="1"/>
    <col min="2827" max="2827" width="21.28515625" style="2" customWidth="1"/>
    <col min="2828" max="2828" width="5.85546875" style="2" customWidth="1"/>
    <col min="2829" max="2829" width="4.85546875" style="2" customWidth="1"/>
    <col min="2830" max="2830" width="9" style="2" customWidth="1"/>
    <col min="2831" max="2831" width="21.28515625" style="2" customWidth="1"/>
    <col min="2832" max="2832" width="5.85546875" style="2" customWidth="1"/>
    <col min="2833" max="2833" width="4.85546875" style="2" customWidth="1"/>
    <col min="2834" max="2834" width="9" style="2" customWidth="1"/>
    <col min="2835" max="2835" width="21.28515625" style="2" customWidth="1"/>
    <col min="2836" max="2836" width="5.85546875" style="2" customWidth="1"/>
    <col min="2837" max="2837" width="4.85546875" style="2" customWidth="1"/>
    <col min="2838" max="2838" width="9" style="2" customWidth="1"/>
    <col min="2839" max="2839" width="21.28515625" style="2" customWidth="1"/>
    <col min="2840" max="2840" width="5.85546875" style="2" customWidth="1"/>
    <col min="2841" max="2841" width="4.85546875" style="2" customWidth="1"/>
    <col min="2842" max="2842" width="9" style="2" customWidth="1"/>
    <col min="2843" max="2843" width="21.28515625" style="2" customWidth="1"/>
    <col min="2844" max="3080" width="11.7109375" style="2"/>
    <col min="3081" max="3081" width="4.42578125" style="2" customWidth="1"/>
    <col min="3082" max="3082" width="9" style="2" customWidth="1"/>
    <col min="3083" max="3083" width="21.28515625" style="2" customWidth="1"/>
    <col min="3084" max="3084" width="5.85546875" style="2" customWidth="1"/>
    <col min="3085" max="3085" width="4.85546875" style="2" customWidth="1"/>
    <col min="3086" max="3086" width="9" style="2" customWidth="1"/>
    <col min="3087" max="3087" width="21.28515625" style="2" customWidth="1"/>
    <col min="3088" max="3088" width="5.85546875" style="2" customWidth="1"/>
    <col min="3089" max="3089" width="4.85546875" style="2" customWidth="1"/>
    <col min="3090" max="3090" width="9" style="2" customWidth="1"/>
    <col min="3091" max="3091" width="21.28515625" style="2" customWidth="1"/>
    <col min="3092" max="3092" width="5.85546875" style="2" customWidth="1"/>
    <col min="3093" max="3093" width="4.85546875" style="2" customWidth="1"/>
    <col min="3094" max="3094" width="9" style="2" customWidth="1"/>
    <col min="3095" max="3095" width="21.28515625" style="2" customWidth="1"/>
    <col min="3096" max="3096" width="5.85546875" style="2" customWidth="1"/>
    <col min="3097" max="3097" width="4.85546875" style="2" customWidth="1"/>
    <col min="3098" max="3098" width="9" style="2" customWidth="1"/>
    <col min="3099" max="3099" width="21.28515625" style="2" customWidth="1"/>
    <col min="3100" max="3336" width="11.7109375" style="2"/>
    <col min="3337" max="3337" width="4.42578125" style="2" customWidth="1"/>
    <col min="3338" max="3338" width="9" style="2" customWidth="1"/>
    <col min="3339" max="3339" width="21.28515625" style="2" customWidth="1"/>
    <col min="3340" max="3340" width="5.85546875" style="2" customWidth="1"/>
    <col min="3341" max="3341" width="4.85546875" style="2" customWidth="1"/>
    <col min="3342" max="3342" width="9" style="2" customWidth="1"/>
    <col min="3343" max="3343" width="21.28515625" style="2" customWidth="1"/>
    <col min="3344" max="3344" width="5.85546875" style="2" customWidth="1"/>
    <col min="3345" max="3345" width="4.85546875" style="2" customWidth="1"/>
    <col min="3346" max="3346" width="9" style="2" customWidth="1"/>
    <col min="3347" max="3347" width="21.28515625" style="2" customWidth="1"/>
    <col min="3348" max="3348" width="5.85546875" style="2" customWidth="1"/>
    <col min="3349" max="3349" width="4.85546875" style="2" customWidth="1"/>
    <col min="3350" max="3350" width="9" style="2" customWidth="1"/>
    <col min="3351" max="3351" width="21.28515625" style="2" customWidth="1"/>
    <col min="3352" max="3352" width="5.85546875" style="2" customWidth="1"/>
    <col min="3353" max="3353" width="4.85546875" style="2" customWidth="1"/>
    <col min="3354" max="3354" width="9" style="2" customWidth="1"/>
    <col min="3355" max="3355" width="21.28515625" style="2" customWidth="1"/>
    <col min="3356" max="3592" width="11.7109375" style="2"/>
    <col min="3593" max="3593" width="4.42578125" style="2" customWidth="1"/>
    <col min="3594" max="3594" width="9" style="2" customWidth="1"/>
    <col min="3595" max="3595" width="21.28515625" style="2" customWidth="1"/>
    <col min="3596" max="3596" width="5.85546875" style="2" customWidth="1"/>
    <col min="3597" max="3597" width="4.85546875" style="2" customWidth="1"/>
    <col min="3598" max="3598" width="9" style="2" customWidth="1"/>
    <col min="3599" max="3599" width="21.28515625" style="2" customWidth="1"/>
    <col min="3600" max="3600" width="5.85546875" style="2" customWidth="1"/>
    <col min="3601" max="3601" width="4.85546875" style="2" customWidth="1"/>
    <col min="3602" max="3602" width="9" style="2" customWidth="1"/>
    <col min="3603" max="3603" width="21.28515625" style="2" customWidth="1"/>
    <col min="3604" max="3604" width="5.85546875" style="2" customWidth="1"/>
    <col min="3605" max="3605" width="4.85546875" style="2" customWidth="1"/>
    <col min="3606" max="3606" width="9" style="2" customWidth="1"/>
    <col min="3607" max="3607" width="21.28515625" style="2" customWidth="1"/>
    <col min="3608" max="3608" width="5.85546875" style="2" customWidth="1"/>
    <col min="3609" max="3609" width="4.85546875" style="2" customWidth="1"/>
    <col min="3610" max="3610" width="9" style="2" customWidth="1"/>
    <col min="3611" max="3611" width="21.28515625" style="2" customWidth="1"/>
    <col min="3612" max="3848" width="11.7109375" style="2"/>
    <col min="3849" max="3849" width="4.42578125" style="2" customWidth="1"/>
    <col min="3850" max="3850" width="9" style="2" customWidth="1"/>
    <col min="3851" max="3851" width="21.28515625" style="2" customWidth="1"/>
    <col min="3852" max="3852" width="5.85546875" style="2" customWidth="1"/>
    <col min="3853" max="3853" width="4.85546875" style="2" customWidth="1"/>
    <col min="3854" max="3854" width="9" style="2" customWidth="1"/>
    <col min="3855" max="3855" width="21.28515625" style="2" customWidth="1"/>
    <col min="3856" max="3856" width="5.85546875" style="2" customWidth="1"/>
    <col min="3857" max="3857" width="4.85546875" style="2" customWidth="1"/>
    <col min="3858" max="3858" width="9" style="2" customWidth="1"/>
    <col min="3859" max="3859" width="21.28515625" style="2" customWidth="1"/>
    <col min="3860" max="3860" width="5.85546875" style="2" customWidth="1"/>
    <col min="3861" max="3861" width="4.85546875" style="2" customWidth="1"/>
    <col min="3862" max="3862" width="9" style="2" customWidth="1"/>
    <col min="3863" max="3863" width="21.28515625" style="2" customWidth="1"/>
    <col min="3864" max="3864" width="5.85546875" style="2" customWidth="1"/>
    <col min="3865" max="3865" width="4.85546875" style="2" customWidth="1"/>
    <col min="3866" max="3866" width="9" style="2" customWidth="1"/>
    <col min="3867" max="3867" width="21.28515625" style="2" customWidth="1"/>
    <col min="3868" max="4104" width="11.7109375" style="2"/>
    <col min="4105" max="4105" width="4.42578125" style="2" customWidth="1"/>
    <col min="4106" max="4106" width="9" style="2" customWidth="1"/>
    <col min="4107" max="4107" width="21.28515625" style="2" customWidth="1"/>
    <col min="4108" max="4108" width="5.85546875" style="2" customWidth="1"/>
    <col min="4109" max="4109" width="4.85546875" style="2" customWidth="1"/>
    <col min="4110" max="4110" width="9" style="2" customWidth="1"/>
    <col min="4111" max="4111" width="21.28515625" style="2" customWidth="1"/>
    <col min="4112" max="4112" width="5.85546875" style="2" customWidth="1"/>
    <col min="4113" max="4113" width="4.85546875" style="2" customWidth="1"/>
    <col min="4114" max="4114" width="9" style="2" customWidth="1"/>
    <col min="4115" max="4115" width="21.28515625" style="2" customWidth="1"/>
    <col min="4116" max="4116" width="5.85546875" style="2" customWidth="1"/>
    <col min="4117" max="4117" width="4.85546875" style="2" customWidth="1"/>
    <col min="4118" max="4118" width="9" style="2" customWidth="1"/>
    <col min="4119" max="4119" width="21.28515625" style="2" customWidth="1"/>
    <col min="4120" max="4120" width="5.85546875" style="2" customWidth="1"/>
    <col min="4121" max="4121" width="4.85546875" style="2" customWidth="1"/>
    <col min="4122" max="4122" width="9" style="2" customWidth="1"/>
    <col min="4123" max="4123" width="21.28515625" style="2" customWidth="1"/>
    <col min="4124" max="4360" width="11.7109375" style="2"/>
    <col min="4361" max="4361" width="4.42578125" style="2" customWidth="1"/>
    <col min="4362" max="4362" width="9" style="2" customWidth="1"/>
    <col min="4363" max="4363" width="21.28515625" style="2" customWidth="1"/>
    <col min="4364" max="4364" width="5.85546875" style="2" customWidth="1"/>
    <col min="4365" max="4365" width="4.85546875" style="2" customWidth="1"/>
    <col min="4366" max="4366" width="9" style="2" customWidth="1"/>
    <col min="4367" max="4367" width="21.28515625" style="2" customWidth="1"/>
    <col min="4368" max="4368" width="5.85546875" style="2" customWidth="1"/>
    <col min="4369" max="4369" width="4.85546875" style="2" customWidth="1"/>
    <col min="4370" max="4370" width="9" style="2" customWidth="1"/>
    <col min="4371" max="4371" width="21.28515625" style="2" customWidth="1"/>
    <col min="4372" max="4372" width="5.85546875" style="2" customWidth="1"/>
    <col min="4373" max="4373" width="4.85546875" style="2" customWidth="1"/>
    <col min="4374" max="4374" width="9" style="2" customWidth="1"/>
    <col min="4375" max="4375" width="21.28515625" style="2" customWidth="1"/>
    <col min="4376" max="4376" width="5.85546875" style="2" customWidth="1"/>
    <col min="4377" max="4377" width="4.85546875" style="2" customWidth="1"/>
    <col min="4378" max="4378" width="9" style="2" customWidth="1"/>
    <col min="4379" max="4379" width="21.28515625" style="2" customWidth="1"/>
    <col min="4380" max="4616" width="11.7109375" style="2"/>
    <col min="4617" max="4617" width="4.42578125" style="2" customWidth="1"/>
    <col min="4618" max="4618" width="9" style="2" customWidth="1"/>
    <col min="4619" max="4619" width="21.28515625" style="2" customWidth="1"/>
    <col min="4620" max="4620" width="5.85546875" style="2" customWidth="1"/>
    <col min="4621" max="4621" width="4.85546875" style="2" customWidth="1"/>
    <col min="4622" max="4622" width="9" style="2" customWidth="1"/>
    <col min="4623" max="4623" width="21.28515625" style="2" customWidth="1"/>
    <col min="4624" max="4624" width="5.85546875" style="2" customWidth="1"/>
    <col min="4625" max="4625" width="4.85546875" style="2" customWidth="1"/>
    <col min="4626" max="4626" width="9" style="2" customWidth="1"/>
    <col min="4627" max="4627" width="21.28515625" style="2" customWidth="1"/>
    <col min="4628" max="4628" width="5.85546875" style="2" customWidth="1"/>
    <col min="4629" max="4629" width="4.85546875" style="2" customWidth="1"/>
    <col min="4630" max="4630" width="9" style="2" customWidth="1"/>
    <col min="4631" max="4631" width="21.28515625" style="2" customWidth="1"/>
    <col min="4632" max="4632" width="5.85546875" style="2" customWidth="1"/>
    <col min="4633" max="4633" width="4.85546875" style="2" customWidth="1"/>
    <col min="4634" max="4634" width="9" style="2" customWidth="1"/>
    <col min="4635" max="4635" width="21.28515625" style="2" customWidth="1"/>
    <col min="4636" max="4872" width="11.7109375" style="2"/>
    <col min="4873" max="4873" width="4.42578125" style="2" customWidth="1"/>
    <col min="4874" max="4874" width="9" style="2" customWidth="1"/>
    <col min="4875" max="4875" width="21.28515625" style="2" customWidth="1"/>
    <col min="4876" max="4876" width="5.85546875" style="2" customWidth="1"/>
    <col min="4877" max="4877" width="4.85546875" style="2" customWidth="1"/>
    <col min="4878" max="4878" width="9" style="2" customWidth="1"/>
    <col min="4879" max="4879" width="21.28515625" style="2" customWidth="1"/>
    <col min="4880" max="4880" width="5.85546875" style="2" customWidth="1"/>
    <col min="4881" max="4881" width="4.85546875" style="2" customWidth="1"/>
    <col min="4882" max="4882" width="9" style="2" customWidth="1"/>
    <col min="4883" max="4883" width="21.28515625" style="2" customWidth="1"/>
    <col min="4884" max="4884" width="5.85546875" style="2" customWidth="1"/>
    <col min="4885" max="4885" width="4.85546875" style="2" customWidth="1"/>
    <col min="4886" max="4886" width="9" style="2" customWidth="1"/>
    <col min="4887" max="4887" width="21.28515625" style="2" customWidth="1"/>
    <col min="4888" max="4888" width="5.85546875" style="2" customWidth="1"/>
    <col min="4889" max="4889" width="4.85546875" style="2" customWidth="1"/>
    <col min="4890" max="4890" width="9" style="2" customWidth="1"/>
    <col min="4891" max="4891" width="21.28515625" style="2" customWidth="1"/>
    <col min="4892" max="5128" width="11.7109375" style="2"/>
    <col min="5129" max="5129" width="4.42578125" style="2" customWidth="1"/>
    <col min="5130" max="5130" width="9" style="2" customWidth="1"/>
    <col min="5131" max="5131" width="21.28515625" style="2" customWidth="1"/>
    <col min="5132" max="5132" width="5.85546875" style="2" customWidth="1"/>
    <col min="5133" max="5133" width="4.85546875" style="2" customWidth="1"/>
    <col min="5134" max="5134" width="9" style="2" customWidth="1"/>
    <col min="5135" max="5135" width="21.28515625" style="2" customWidth="1"/>
    <col min="5136" max="5136" width="5.85546875" style="2" customWidth="1"/>
    <col min="5137" max="5137" width="4.85546875" style="2" customWidth="1"/>
    <col min="5138" max="5138" width="9" style="2" customWidth="1"/>
    <col min="5139" max="5139" width="21.28515625" style="2" customWidth="1"/>
    <col min="5140" max="5140" width="5.85546875" style="2" customWidth="1"/>
    <col min="5141" max="5141" width="4.85546875" style="2" customWidth="1"/>
    <col min="5142" max="5142" width="9" style="2" customWidth="1"/>
    <col min="5143" max="5143" width="21.28515625" style="2" customWidth="1"/>
    <col min="5144" max="5144" width="5.85546875" style="2" customWidth="1"/>
    <col min="5145" max="5145" width="4.85546875" style="2" customWidth="1"/>
    <col min="5146" max="5146" width="9" style="2" customWidth="1"/>
    <col min="5147" max="5147" width="21.28515625" style="2" customWidth="1"/>
    <col min="5148" max="5384" width="11.7109375" style="2"/>
    <col min="5385" max="5385" width="4.42578125" style="2" customWidth="1"/>
    <col min="5386" max="5386" width="9" style="2" customWidth="1"/>
    <col min="5387" max="5387" width="21.28515625" style="2" customWidth="1"/>
    <col min="5388" max="5388" width="5.85546875" style="2" customWidth="1"/>
    <col min="5389" max="5389" width="4.85546875" style="2" customWidth="1"/>
    <col min="5390" max="5390" width="9" style="2" customWidth="1"/>
    <col min="5391" max="5391" width="21.28515625" style="2" customWidth="1"/>
    <col min="5392" max="5392" width="5.85546875" style="2" customWidth="1"/>
    <col min="5393" max="5393" width="4.85546875" style="2" customWidth="1"/>
    <col min="5394" max="5394" width="9" style="2" customWidth="1"/>
    <col min="5395" max="5395" width="21.28515625" style="2" customWidth="1"/>
    <col min="5396" max="5396" width="5.85546875" style="2" customWidth="1"/>
    <col min="5397" max="5397" width="4.85546875" style="2" customWidth="1"/>
    <col min="5398" max="5398" width="9" style="2" customWidth="1"/>
    <col min="5399" max="5399" width="21.28515625" style="2" customWidth="1"/>
    <col min="5400" max="5400" width="5.85546875" style="2" customWidth="1"/>
    <col min="5401" max="5401" width="4.85546875" style="2" customWidth="1"/>
    <col min="5402" max="5402" width="9" style="2" customWidth="1"/>
    <col min="5403" max="5403" width="21.28515625" style="2" customWidth="1"/>
    <col min="5404" max="5640" width="11.7109375" style="2"/>
    <col min="5641" max="5641" width="4.42578125" style="2" customWidth="1"/>
    <col min="5642" max="5642" width="9" style="2" customWidth="1"/>
    <col min="5643" max="5643" width="21.28515625" style="2" customWidth="1"/>
    <col min="5644" max="5644" width="5.85546875" style="2" customWidth="1"/>
    <col min="5645" max="5645" width="4.85546875" style="2" customWidth="1"/>
    <col min="5646" max="5646" width="9" style="2" customWidth="1"/>
    <col min="5647" max="5647" width="21.28515625" style="2" customWidth="1"/>
    <col min="5648" max="5648" width="5.85546875" style="2" customWidth="1"/>
    <col min="5649" max="5649" width="4.85546875" style="2" customWidth="1"/>
    <col min="5650" max="5650" width="9" style="2" customWidth="1"/>
    <col min="5651" max="5651" width="21.28515625" style="2" customWidth="1"/>
    <col min="5652" max="5652" width="5.85546875" style="2" customWidth="1"/>
    <col min="5653" max="5653" width="4.85546875" style="2" customWidth="1"/>
    <col min="5654" max="5654" width="9" style="2" customWidth="1"/>
    <col min="5655" max="5655" width="21.28515625" style="2" customWidth="1"/>
    <col min="5656" max="5656" width="5.85546875" style="2" customWidth="1"/>
    <col min="5657" max="5657" width="4.85546875" style="2" customWidth="1"/>
    <col min="5658" max="5658" width="9" style="2" customWidth="1"/>
    <col min="5659" max="5659" width="21.28515625" style="2" customWidth="1"/>
    <col min="5660" max="5896" width="11.7109375" style="2"/>
    <col min="5897" max="5897" width="4.42578125" style="2" customWidth="1"/>
    <col min="5898" max="5898" width="9" style="2" customWidth="1"/>
    <col min="5899" max="5899" width="21.28515625" style="2" customWidth="1"/>
    <col min="5900" max="5900" width="5.85546875" style="2" customWidth="1"/>
    <col min="5901" max="5901" width="4.85546875" style="2" customWidth="1"/>
    <col min="5902" max="5902" width="9" style="2" customWidth="1"/>
    <col min="5903" max="5903" width="21.28515625" style="2" customWidth="1"/>
    <col min="5904" max="5904" width="5.85546875" style="2" customWidth="1"/>
    <col min="5905" max="5905" width="4.85546875" style="2" customWidth="1"/>
    <col min="5906" max="5906" width="9" style="2" customWidth="1"/>
    <col min="5907" max="5907" width="21.28515625" style="2" customWidth="1"/>
    <col min="5908" max="5908" width="5.85546875" style="2" customWidth="1"/>
    <col min="5909" max="5909" width="4.85546875" style="2" customWidth="1"/>
    <col min="5910" max="5910" width="9" style="2" customWidth="1"/>
    <col min="5911" max="5911" width="21.28515625" style="2" customWidth="1"/>
    <col min="5912" max="5912" width="5.85546875" style="2" customWidth="1"/>
    <col min="5913" max="5913" width="4.85546875" style="2" customWidth="1"/>
    <col min="5914" max="5914" width="9" style="2" customWidth="1"/>
    <col min="5915" max="5915" width="21.28515625" style="2" customWidth="1"/>
    <col min="5916" max="6152" width="11.7109375" style="2"/>
    <col min="6153" max="6153" width="4.42578125" style="2" customWidth="1"/>
    <col min="6154" max="6154" width="9" style="2" customWidth="1"/>
    <col min="6155" max="6155" width="21.28515625" style="2" customWidth="1"/>
    <col min="6156" max="6156" width="5.85546875" style="2" customWidth="1"/>
    <col min="6157" max="6157" width="4.85546875" style="2" customWidth="1"/>
    <col min="6158" max="6158" width="9" style="2" customWidth="1"/>
    <col min="6159" max="6159" width="21.28515625" style="2" customWidth="1"/>
    <col min="6160" max="6160" width="5.85546875" style="2" customWidth="1"/>
    <col min="6161" max="6161" width="4.85546875" style="2" customWidth="1"/>
    <col min="6162" max="6162" width="9" style="2" customWidth="1"/>
    <col min="6163" max="6163" width="21.28515625" style="2" customWidth="1"/>
    <col min="6164" max="6164" width="5.85546875" style="2" customWidth="1"/>
    <col min="6165" max="6165" width="4.85546875" style="2" customWidth="1"/>
    <col min="6166" max="6166" width="9" style="2" customWidth="1"/>
    <col min="6167" max="6167" width="21.28515625" style="2" customWidth="1"/>
    <col min="6168" max="6168" width="5.85546875" style="2" customWidth="1"/>
    <col min="6169" max="6169" width="4.85546875" style="2" customWidth="1"/>
    <col min="6170" max="6170" width="9" style="2" customWidth="1"/>
    <col min="6171" max="6171" width="21.28515625" style="2" customWidth="1"/>
    <col min="6172" max="6408" width="11.7109375" style="2"/>
    <col min="6409" max="6409" width="4.42578125" style="2" customWidth="1"/>
    <col min="6410" max="6410" width="9" style="2" customWidth="1"/>
    <col min="6411" max="6411" width="21.28515625" style="2" customWidth="1"/>
    <col min="6412" max="6412" width="5.85546875" style="2" customWidth="1"/>
    <col min="6413" max="6413" width="4.85546875" style="2" customWidth="1"/>
    <col min="6414" max="6414" width="9" style="2" customWidth="1"/>
    <col min="6415" max="6415" width="21.28515625" style="2" customWidth="1"/>
    <col min="6416" max="6416" width="5.85546875" style="2" customWidth="1"/>
    <col min="6417" max="6417" width="4.85546875" style="2" customWidth="1"/>
    <col min="6418" max="6418" width="9" style="2" customWidth="1"/>
    <col min="6419" max="6419" width="21.28515625" style="2" customWidth="1"/>
    <col min="6420" max="6420" width="5.85546875" style="2" customWidth="1"/>
    <col min="6421" max="6421" width="4.85546875" style="2" customWidth="1"/>
    <col min="6422" max="6422" width="9" style="2" customWidth="1"/>
    <col min="6423" max="6423" width="21.28515625" style="2" customWidth="1"/>
    <col min="6424" max="6424" width="5.85546875" style="2" customWidth="1"/>
    <col min="6425" max="6425" width="4.85546875" style="2" customWidth="1"/>
    <col min="6426" max="6426" width="9" style="2" customWidth="1"/>
    <col min="6427" max="6427" width="21.28515625" style="2" customWidth="1"/>
    <col min="6428" max="6664" width="11.7109375" style="2"/>
    <col min="6665" max="6665" width="4.42578125" style="2" customWidth="1"/>
    <col min="6666" max="6666" width="9" style="2" customWidth="1"/>
    <col min="6667" max="6667" width="21.28515625" style="2" customWidth="1"/>
    <col min="6668" max="6668" width="5.85546875" style="2" customWidth="1"/>
    <col min="6669" max="6669" width="4.85546875" style="2" customWidth="1"/>
    <col min="6670" max="6670" width="9" style="2" customWidth="1"/>
    <col min="6671" max="6671" width="21.28515625" style="2" customWidth="1"/>
    <col min="6672" max="6672" width="5.85546875" style="2" customWidth="1"/>
    <col min="6673" max="6673" width="4.85546875" style="2" customWidth="1"/>
    <col min="6674" max="6674" width="9" style="2" customWidth="1"/>
    <col min="6675" max="6675" width="21.28515625" style="2" customWidth="1"/>
    <col min="6676" max="6676" width="5.85546875" style="2" customWidth="1"/>
    <col min="6677" max="6677" width="4.85546875" style="2" customWidth="1"/>
    <col min="6678" max="6678" width="9" style="2" customWidth="1"/>
    <col min="6679" max="6679" width="21.28515625" style="2" customWidth="1"/>
    <col min="6680" max="6680" width="5.85546875" style="2" customWidth="1"/>
    <col min="6681" max="6681" width="4.85546875" style="2" customWidth="1"/>
    <col min="6682" max="6682" width="9" style="2" customWidth="1"/>
    <col min="6683" max="6683" width="21.28515625" style="2" customWidth="1"/>
    <col min="6684" max="6920" width="11.7109375" style="2"/>
    <col min="6921" max="6921" width="4.42578125" style="2" customWidth="1"/>
    <col min="6922" max="6922" width="9" style="2" customWidth="1"/>
    <col min="6923" max="6923" width="21.28515625" style="2" customWidth="1"/>
    <col min="6924" max="6924" width="5.85546875" style="2" customWidth="1"/>
    <col min="6925" max="6925" width="4.85546875" style="2" customWidth="1"/>
    <col min="6926" max="6926" width="9" style="2" customWidth="1"/>
    <col min="6927" max="6927" width="21.28515625" style="2" customWidth="1"/>
    <col min="6928" max="6928" width="5.85546875" style="2" customWidth="1"/>
    <col min="6929" max="6929" width="4.85546875" style="2" customWidth="1"/>
    <col min="6930" max="6930" width="9" style="2" customWidth="1"/>
    <col min="6931" max="6931" width="21.28515625" style="2" customWidth="1"/>
    <col min="6932" max="6932" width="5.85546875" style="2" customWidth="1"/>
    <col min="6933" max="6933" width="4.85546875" style="2" customWidth="1"/>
    <col min="6934" max="6934" width="9" style="2" customWidth="1"/>
    <col min="6935" max="6935" width="21.28515625" style="2" customWidth="1"/>
    <col min="6936" max="6936" width="5.85546875" style="2" customWidth="1"/>
    <col min="6937" max="6937" width="4.85546875" style="2" customWidth="1"/>
    <col min="6938" max="6938" width="9" style="2" customWidth="1"/>
    <col min="6939" max="6939" width="21.28515625" style="2" customWidth="1"/>
    <col min="6940" max="7176" width="11.7109375" style="2"/>
    <col min="7177" max="7177" width="4.42578125" style="2" customWidth="1"/>
    <col min="7178" max="7178" width="9" style="2" customWidth="1"/>
    <col min="7179" max="7179" width="21.28515625" style="2" customWidth="1"/>
    <col min="7180" max="7180" width="5.85546875" style="2" customWidth="1"/>
    <col min="7181" max="7181" width="4.85546875" style="2" customWidth="1"/>
    <col min="7182" max="7182" width="9" style="2" customWidth="1"/>
    <col min="7183" max="7183" width="21.28515625" style="2" customWidth="1"/>
    <col min="7184" max="7184" width="5.85546875" style="2" customWidth="1"/>
    <col min="7185" max="7185" width="4.85546875" style="2" customWidth="1"/>
    <col min="7186" max="7186" width="9" style="2" customWidth="1"/>
    <col min="7187" max="7187" width="21.28515625" style="2" customWidth="1"/>
    <col min="7188" max="7188" width="5.85546875" style="2" customWidth="1"/>
    <col min="7189" max="7189" width="4.85546875" style="2" customWidth="1"/>
    <col min="7190" max="7190" width="9" style="2" customWidth="1"/>
    <col min="7191" max="7191" width="21.28515625" style="2" customWidth="1"/>
    <col min="7192" max="7192" width="5.85546875" style="2" customWidth="1"/>
    <col min="7193" max="7193" width="4.85546875" style="2" customWidth="1"/>
    <col min="7194" max="7194" width="9" style="2" customWidth="1"/>
    <col min="7195" max="7195" width="21.28515625" style="2" customWidth="1"/>
    <col min="7196" max="7432" width="11.7109375" style="2"/>
    <col min="7433" max="7433" width="4.42578125" style="2" customWidth="1"/>
    <col min="7434" max="7434" width="9" style="2" customWidth="1"/>
    <col min="7435" max="7435" width="21.28515625" style="2" customWidth="1"/>
    <col min="7436" max="7436" width="5.85546875" style="2" customWidth="1"/>
    <col min="7437" max="7437" width="4.85546875" style="2" customWidth="1"/>
    <col min="7438" max="7438" width="9" style="2" customWidth="1"/>
    <col min="7439" max="7439" width="21.28515625" style="2" customWidth="1"/>
    <col min="7440" max="7440" width="5.85546875" style="2" customWidth="1"/>
    <col min="7441" max="7441" width="4.85546875" style="2" customWidth="1"/>
    <col min="7442" max="7442" width="9" style="2" customWidth="1"/>
    <col min="7443" max="7443" width="21.28515625" style="2" customWidth="1"/>
    <col min="7444" max="7444" width="5.85546875" style="2" customWidth="1"/>
    <col min="7445" max="7445" width="4.85546875" style="2" customWidth="1"/>
    <col min="7446" max="7446" width="9" style="2" customWidth="1"/>
    <col min="7447" max="7447" width="21.28515625" style="2" customWidth="1"/>
    <col min="7448" max="7448" width="5.85546875" style="2" customWidth="1"/>
    <col min="7449" max="7449" width="4.85546875" style="2" customWidth="1"/>
    <col min="7450" max="7450" width="9" style="2" customWidth="1"/>
    <col min="7451" max="7451" width="21.28515625" style="2" customWidth="1"/>
    <col min="7452" max="7688" width="11.7109375" style="2"/>
    <col min="7689" max="7689" width="4.42578125" style="2" customWidth="1"/>
    <col min="7690" max="7690" width="9" style="2" customWidth="1"/>
    <col min="7691" max="7691" width="21.28515625" style="2" customWidth="1"/>
    <col min="7692" max="7692" width="5.85546875" style="2" customWidth="1"/>
    <col min="7693" max="7693" width="4.85546875" style="2" customWidth="1"/>
    <col min="7694" max="7694" width="9" style="2" customWidth="1"/>
    <col min="7695" max="7695" width="21.28515625" style="2" customWidth="1"/>
    <col min="7696" max="7696" width="5.85546875" style="2" customWidth="1"/>
    <col min="7697" max="7697" width="4.85546875" style="2" customWidth="1"/>
    <col min="7698" max="7698" width="9" style="2" customWidth="1"/>
    <col min="7699" max="7699" width="21.28515625" style="2" customWidth="1"/>
    <col min="7700" max="7700" width="5.85546875" style="2" customWidth="1"/>
    <col min="7701" max="7701" width="4.85546875" style="2" customWidth="1"/>
    <col min="7702" max="7702" width="9" style="2" customWidth="1"/>
    <col min="7703" max="7703" width="21.28515625" style="2" customWidth="1"/>
    <col min="7704" max="7704" width="5.85546875" style="2" customWidth="1"/>
    <col min="7705" max="7705" width="4.85546875" style="2" customWidth="1"/>
    <col min="7706" max="7706" width="9" style="2" customWidth="1"/>
    <col min="7707" max="7707" width="21.28515625" style="2" customWidth="1"/>
    <col min="7708" max="7944" width="11.7109375" style="2"/>
    <col min="7945" max="7945" width="4.42578125" style="2" customWidth="1"/>
    <col min="7946" max="7946" width="9" style="2" customWidth="1"/>
    <col min="7947" max="7947" width="21.28515625" style="2" customWidth="1"/>
    <col min="7948" max="7948" width="5.85546875" style="2" customWidth="1"/>
    <col min="7949" max="7949" width="4.85546875" style="2" customWidth="1"/>
    <col min="7950" max="7950" width="9" style="2" customWidth="1"/>
    <col min="7951" max="7951" width="21.28515625" style="2" customWidth="1"/>
    <col min="7952" max="7952" width="5.85546875" style="2" customWidth="1"/>
    <col min="7953" max="7953" width="4.85546875" style="2" customWidth="1"/>
    <col min="7954" max="7954" width="9" style="2" customWidth="1"/>
    <col min="7955" max="7955" width="21.28515625" style="2" customWidth="1"/>
    <col min="7956" max="7956" width="5.85546875" style="2" customWidth="1"/>
    <col min="7957" max="7957" width="4.85546875" style="2" customWidth="1"/>
    <col min="7958" max="7958" width="9" style="2" customWidth="1"/>
    <col min="7959" max="7959" width="21.28515625" style="2" customWidth="1"/>
    <col min="7960" max="7960" width="5.85546875" style="2" customWidth="1"/>
    <col min="7961" max="7961" width="4.85546875" style="2" customWidth="1"/>
    <col min="7962" max="7962" width="9" style="2" customWidth="1"/>
    <col min="7963" max="7963" width="21.28515625" style="2" customWidth="1"/>
    <col min="7964" max="8200" width="11.7109375" style="2"/>
    <col min="8201" max="8201" width="4.42578125" style="2" customWidth="1"/>
    <col min="8202" max="8202" width="9" style="2" customWidth="1"/>
    <col min="8203" max="8203" width="21.28515625" style="2" customWidth="1"/>
    <col min="8204" max="8204" width="5.85546875" style="2" customWidth="1"/>
    <col min="8205" max="8205" width="4.85546875" style="2" customWidth="1"/>
    <col min="8206" max="8206" width="9" style="2" customWidth="1"/>
    <col min="8207" max="8207" width="21.28515625" style="2" customWidth="1"/>
    <col min="8208" max="8208" width="5.85546875" style="2" customWidth="1"/>
    <col min="8209" max="8209" width="4.85546875" style="2" customWidth="1"/>
    <col min="8210" max="8210" width="9" style="2" customWidth="1"/>
    <col min="8211" max="8211" width="21.28515625" style="2" customWidth="1"/>
    <col min="8212" max="8212" width="5.85546875" style="2" customWidth="1"/>
    <col min="8213" max="8213" width="4.85546875" style="2" customWidth="1"/>
    <col min="8214" max="8214" width="9" style="2" customWidth="1"/>
    <col min="8215" max="8215" width="21.28515625" style="2" customWidth="1"/>
    <col min="8216" max="8216" width="5.85546875" style="2" customWidth="1"/>
    <col min="8217" max="8217" width="4.85546875" style="2" customWidth="1"/>
    <col min="8218" max="8218" width="9" style="2" customWidth="1"/>
    <col min="8219" max="8219" width="21.28515625" style="2" customWidth="1"/>
    <col min="8220" max="8456" width="11.7109375" style="2"/>
    <col min="8457" max="8457" width="4.42578125" style="2" customWidth="1"/>
    <col min="8458" max="8458" width="9" style="2" customWidth="1"/>
    <col min="8459" max="8459" width="21.28515625" style="2" customWidth="1"/>
    <col min="8460" max="8460" width="5.85546875" style="2" customWidth="1"/>
    <col min="8461" max="8461" width="4.85546875" style="2" customWidth="1"/>
    <col min="8462" max="8462" width="9" style="2" customWidth="1"/>
    <col min="8463" max="8463" width="21.28515625" style="2" customWidth="1"/>
    <col min="8464" max="8464" width="5.85546875" style="2" customWidth="1"/>
    <col min="8465" max="8465" width="4.85546875" style="2" customWidth="1"/>
    <col min="8466" max="8466" width="9" style="2" customWidth="1"/>
    <col min="8467" max="8467" width="21.28515625" style="2" customWidth="1"/>
    <col min="8468" max="8468" width="5.85546875" style="2" customWidth="1"/>
    <col min="8469" max="8469" width="4.85546875" style="2" customWidth="1"/>
    <col min="8470" max="8470" width="9" style="2" customWidth="1"/>
    <col min="8471" max="8471" width="21.28515625" style="2" customWidth="1"/>
    <col min="8472" max="8472" width="5.85546875" style="2" customWidth="1"/>
    <col min="8473" max="8473" width="4.85546875" style="2" customWidth="1"/>
    <col min="8474" max="8474" width="9" style="2" customWidth="1"/>
    <col min="8475" max="8475" width="21.28515625" style="2" customWidth="1"/>
    <col min="8476" max="8712" width="11.7109375" style="2"/>
    <col min="8713" max="8713" width="4.42578125" style="2" customWidth="1"/>
    <col min="8714" max="8714" width="9" style="2" customWidth="1"/>
    <col min="8715" max="8715" width="21.28515625" style="2" customWidth="1"/>
    <col min="8716" max="8716" width="5.85546875" style="2" customWidth="1"/>
    <col min="8717" max="8717" width="4.85546875" style="2" customWidth="1"/>
    <col min="8718" max="8718" width="9" style="2" customWidth="1"/>
    <col min="8719" max="8719" width="21.28515625" style="2" customWidth="1"/>
    <col min="8720" max="8720" width="5.85546875" style="2" customWidth="1"/>
    <col min="8721" max="8721" width="4.85546875" style="2" customWidth="1"/>
    <col min="8722" max="8722" width="9" style="2" customWidth="1"/>
    <col min="8723" max="8723" width="21.28515625" style="2" customWidth="1"/>
    <col min="8724" max="8724" width="5.85546875" style="2" customWidth="1"/>
    <col min="8725" max="8725" width="4.85546875" style="2" customWidth="1"/>
    <col min="8726" max="8726" width="9" style="2" customWidth="1"/>
    <col min="8727" max="8727" width="21.28515625" style="2" customWidth="1"/>
    <col min="8728" max="8728" width="5.85546875" style="2" customWidth="1"/>
    <col min="8729" max="8729" width="4.85546875" style="2" customWidth="1"/>
    <col min="8730" max="8730" width="9" style="2" customWidth="1"/>
    <col min="8731" max="8731" width="21.28515625" style="2" customWidth="1"/>
    <col min="8732" max="8968" width="11.7109375" style="2"/>
    <col min="8969" max="8969" width="4.42578125" style="2" customWidth="1"/>
    <col min="8970" max="8970" width="9" style="2" customWidth="1"/>
    <col min="8971" max="8971" width="21.28515625" style="2" customWidth="1"/>
    <col min="8972" max="8972" width="5.85546875" style="2" customWidth="1"/>
    <col min="8973" max="8973" width="4.85546875" style="2" customWidth="1"/>
    <col min="8974" max="8974" width="9" style="2" customWidth="1"/>
    <col min="8975" max="8975" width="21.28515625" style="2" customWidth="1"/>
    <col min="8976" max="8976" width="5.85546875" style="2" customWidth="1"/>
    <col min="8977" max="8977" width="4.85546875" style="2" customWidth="1"/>
    <col min="8978" max="8978" width="9" style="2" customWidth="1"/>
    <col min="8979" max="8979" width="21.28515625" style="2" customWidth="1"/>
    <col min="8980" max="8980" width="5.85546875" style="2" customWidth="1"/>
    <col min="8981" max="8981" width="4.85546875" style="2" customWidth="1"/>
    <col min="8982" max="8982" width="9" style="2" customWidth="1"/>
    <col min="8983" max="8983" width="21.28515625" style="2" customWidth="1"/>
    <col min="8984" max="8984" width="5.85546875" style="2" customWidth="1"/>
    <col min="8985" max="8985" width="4.85546875" style="2" customWidth="1"/>
    <col min="8986" max="8986" width="9" style="2" customWidth="1"/>
    <col min="8987" max="8987" width="21.28515625" style="2" customWidth="1"/>
    <col min="8988" max="9224" width="11.7109375" style="2"/>
    <col min="9225" max="9225" width="4.42578125" style="2" customWidth="1"/>
    <col min="9226" max="9226" width="9" style="2" customWidth="1"/>
    <col min="9227" max="9227" width="21.28515625" style="2" customWidth="1"/>
    <col min="9228" max="9228" width="5.85546875" style="2" customWidth="1"/>
    <col min="9229" max="9229" width="4.85546875" style="2" customWidth="1"/>
    <col min="9230" max="9230" width="9" style="2" customWidth="1"/>
    <col min="9231" max="9231" width="21.28515625" style="2" customWidth="1"/>
    <col min="9232" max="9232" width="5.85546875" style="2" customWidth="1"/>
    <col min="9233" max="9233" width="4.85546875" style="2" customWidth="1"/>
    <col min="9234" max="9234" width="9" style="2" customWidth="1"/>
    <col min="9235" max="9235" width="21.28515625" style="2" customWidth="1"/>
    <col min="9236" max="9236" width="5.85546875" style="2" customWidth="1"/>
    <col min="9237" max="9237" width="4.85546875" style="2" customWidth="1"/>
    <col min="9238" max="9238" width="9" style="2" customWidth="1"/>
    <col min="9239" max="9239" width="21.28515625" style="2" customWidth="1"/>
    <col min="9240" max="9240" width="5.85546875" style="2" customWidth="1"/>
    <col min="9241" max="9241" width="4.85546875" style="2" customWidth="1"/>
    <col min="9242" max="9242" width="9" style="2" customWidth="1"/>
    <col min="9243" max="9243" width="21.28515625" style="2" customWidth="1"/>
    <col min="9244" max="9480" width="11.7109375" style="2"/>
    <col min="9481" max="9481" width="4.42578125" style="2" customWidth="1"/>
    <col min="9482" max="9482" width="9" style="2" customWidth="1"/>
    <col min="9483" max="9483" width="21.28515625" style="2" customWidth="1"/>
    <col min="9484" max="9484" width="5.85546875" style="2" customWidth="1"/>
    <col min="9485" max="9485" width="4.85546875" style="2" customWidth="1"/>
    <col min="9486" max="9486" width="9" style="2" customWidth="1"/>
    <col min="9487" max="9487" width="21.28515625" style="2" customWidth="1"/>
    <col min="9488" max="9488" width="5.85546875" style="2" customWidth="1"/>
    <col min="9489" max="9489" width="4.85546875" style="2" customWidth="1"/>
    <col min="9490" max="9490" width="9" style="2" customWidth="1"/>
    <col min="9491" max="9491" width="21.28515625" style="2" customWidth="1"/>
    <col min="9492" max="9492" width="5.85546875" style="2" customWidth="1"/>
    <col min="9493" max="9493" width="4.85546875" style="2" customWidth="1"/>
    <col min="9494" max="9494" width="9" style="2" customWidth="1"/>
    <col min="9495" max="9495" width="21.28515625" style="2" customWidth="1"/>
    <col min="9496" max="9496" width="5.85546875" style="2" customWidth="1"/>
    <col min="9497" max="9497" width="4.85546875" style="2" customWidth="1"/>
    <col min="9498" max="9498" width="9" style="2" customWidth="1"/>
    <col min="9499" max="9499" width="21.28515625" style="2" customWidth="1"/>
    <col min="9500" max="9736" width="11.7109375" style="2"/>
    <col min="9737" max="9737" width="4.42578125" style="2" customWidth="1"/>
    <col min="9738" max="9738" width="9" style="2" customWidth="1"/>
    <col min="9739" max="9739" width="21.28515625" style="2" customWidth="1"/>
    <col min="9740" max="9740" width="5.85546875" style="2" customWidth="1"/>
    <col min="9741" max="9741" width="4.85546875" style="2" customWidth="1"/>
    <col min="9742" max="9742" width="9" style="2" customWidth="1"/>
    <col min="9743" max="9743" width="21.28515625" style="2" customWidth="1"/>
    <col min="9744" max="9744" width="5.85546875" style="2" customWidth="1"/>
    <col min="9745" max="9745" width="4.85546875" style="2" customWidth="1"/>
    <col min="9746" max="9746" width="9" style="2" customWidth="1"/>
    <col min="9747" max="9747" width="21.28515625" style="2" customWidth="1"/>
    <col min="9748" max="9748" width="5.85546875" style="2" customWidth="1"/>
    <col min="9749" max="9749" width="4.85546875" style="2" customWidth="1"/>
    <col min="9750" max="9750" width="9" style="2" customWidth="1"/>
    <col min="9751" max="9751" width="21.28515625" style="2" customWidth="1"/>
    <col min="9752" max="9752" width="5.85546875" style="2" customWidth="1"/>
    <col min="9753" max="9753" width="4.85546875" style="2" customWidth="1"/>
    <col min="9754" max="9754" width="9" style="2" customWidth="1"/>
    <col min="9755" max="9755" width="21.28515625" style="2" customWidth="1"/>
    <col min="9756" max="9992" width="11.7109375" style="2"/>
    <col min="9993" max="9993" width="4.42578125" style="2" customWidth="1"/>
    <col min="9994" max="9994" width="9" style="2" customWidth="1"/>
    <col min="9995" max="9995" width="21.28515625" style="2" customWidth="1"/>
    <col min="9996" max="9996" width="5.85546875" style="2" customWidth="1"/>
    <col min="9997" max="9997" width="4.85546875" style="2" customWidth="1"/>
    <col min="9998" max="9998" width="9" style="2" customWidth="1"/>
    <col min="9999" max="9999" width="21.28515625" style="2" customWidth="1"/>
    <col min="10000" max="10000" width="5.85546875" style="2" customWidth="1"/>
    <col min="10001" max="10001" width="4.85546875" style="2" customWidth="1"/>
    <col min="10002" max="10002" width="9" style="2" customWidth="1"/>
    <col min="10003" max="10003" width="21.28515625" style="2" customWidth="1"/>
    <col min="10004" max="10004" width="5.85546875" style="2" customWidth="1"/>
    <col min="10005" max="10005" width="4.85546875" style="2" customWidth="1"/>
    <col min="10006" max="10006" width="9" style="2" customWidth="1"/>
    <col min="10007" max="10007" width="21.28515625" style="2" customWidth="1"/>
    <col min="10008" max="10008" width="5.85546875" style="2" customWidth="1"/>
    <col min="10009" max="10009" width="4.85546875" style="2" customWidth="1"/>
    <col min="10010" max="10010" width="9" style="2" customWidth="1"/>
    <col min="10011" max="10011" width="21.28515625" style="2" customWidth="1"/>
    <col min="10012" max="10248" width="11.7109375" style="2"/>
    <col min="10249" max="10249" width="4.42578125" style="2" customWidth="1"/>
    <col min="10250" max="10250" width="9" style="2" customWidth="1"/>
    <col min="10251" max="10251" width="21.28515625" style="2" customWidth="1"/>
    <col min="10252" max="10252" width="5.85546875" style="2" customWidth="1"/>
    <col min="10253" max="10253" width="4.85546875" style="2" customWidth="1"/>
    <col min="10254" max="10254" width="9" style="2" customWidth="1"/>
    <col min="10255" max="10255" width="21.28515625" style="2" customWidth="1"/>
    <col min="10256" max="10256" width="5.85546875" style="2" customWidth="1"/>
    <col min="10257" max="10257" width="4.85546875" style="2" customWidth="1"/>
    <col min="10258" max="10258" width="9" style="2" customWidth="1"/>
    <col min="10259" max="10259" width="21.28515625" style="2" customWidth="1"/>
    <col min="10260" max="10260" width="5.85546875" style="2" customWidth="1"/>
    <col min="10261" max="10261" width="4.85546875" style="2" customWidth="1"/>
    <col min="10262" max="10262" width="9" style="2" customWidth="1"/>
    <col min="10263" max="10263" width="21.28515625" style="2" customWidth="1"/>
    <col min="10264" max="10264" width="5.85546875" style="2" customWidth="1"/>
    <col min="10265" max="10265" width="4.85546875" style="2" customWidth="1"/>
    <col min="10266" max="10266" width="9" style="2" customWidth="1"/>
    <col min="10267" max="10267" width="21.28515625" style="2" customWidth="1"/>
    <col min="10268" max="10504" width="11.7109375" style="2"/>
    <col min="10505" max="10505" width="4.42578125" style="2" customWidth="1"/>
    <col min="10506" max="10506" width="9" style="2" customWidth="1"/>
    <col min="10507" max="10507" width="21.28515625" style="2" customWidth="1"/>
    <col min="10508" max="10508" width="5.85546875" style="2" customWidth="1"/>
    <col min="10509" max="10509" width="4.85546875" style="2" customWidth="1"/>
    <col min="10510" max="10510" width="9" style="2" customWidth="1"/>
    <col min="10511" max="10511" width="21.28515625" style="2" customWidth="1"/>
    <col min="10512" max="10512" width="5.85546875" style="2" customWidth="1"/>
    <col min="10513" max="10513" width="4.85546875" style="2" customWidth="1"/>
    <col min="10514" max="10514" width="9" style="2" customWidth="1"/>
    <col min="10515" max="10515" width="21.28515625" style="2" customWidth="1"/>
    <col min="10516" max="10516" width="5.85546875" style="2" customWidth="1"/>
    <col min="10517" max="10517" width="4.85546875" style="2" customWidth="1"/>
    <col min="10518" max="10518" width="9" style="2" customWidth="1"/>
    <col min="10519" max="10519" width="21.28515625" style="2" customWidth="1"/>
    <col min="10520" max="10520" width="5.85546875" style="2" customWidth="1"/>
    <col min="10521" max="10521" width="4.85546875" style="2" customWidth="1"/>
    <col min="10522" max="10522" width="9" style="2" customWidth="1"/>
    <col min="10523" max="10523" width="21.28515625" style="2" customWidth="1"/>
    <col min="10524" max="10760" width="11.7109375" style="2"/>
    <col min="10761" max="10761" width="4.42578125" style="2" customWidth="1"/>
    <col min="10762" max="10762" width="9" style="2" customWidth="1"/>
    <col min="10763" max="10763" width="21.28515625" style="2" customWidth="1"/>
    <col min="10764" max="10764" width="5.85546875" style="2" customWidth="1"/>
    <col min="10765" max="10765" width="4.85546875" style="2" customWidth="1"/>
    <col min="10766" max="10766" width="9" style="2" customWidth="1"/>
    <col min="10767" max="10767" width="21.28515625" style="2" customWidth="1"/>
    <col min="10768" max="10768" width="5.85546875" style="2" customWidth="1"/>
    <col min="10769" max="10769" width="4.85546875" style="2" customWidth="1"/>
    <col min="10770" max="10770" width="9" style="2" customWidth="1"/>
    <col min="10771" max="10771" width="21.28515625" style="2" customWidth="1"/>
    <col min="10772" max="10772" width="5.85546875" style="2" customWidth="1"/>
    <col min="10773" max="10773" width="4.85546875" style="2" customWidth="1"/>
    <col min="10774" max="10774" width="9" style="2" customWidth="1"/>
    <col min="10775" max="10775" width="21.28515625" style="2" customWidth="1"/>
    <col min="10776" max="10776" width="5.85546875" style="2" customWidth="1"/>
    <col min="10777" max="10777" width="4.85546875" style="2" customWidth="1"/>
    <col min="10778" max="10778" width="9" style="2" customWidth="1"/>
    <col min="10779" max="10779" width="21.28515625" style="2" customWidth="1"/>
    <col min="10780" max="11016" width="11.7109375" style="2"/>
    <col min="11017" max="11017" width="4.42578125" style="2" customWidth="1"/>
    <col min="11018" max="11018" width="9" style="2" customWidth="1"/>
    <col min="11019" max="11019" width="21.28515625" style="2" customWidth="1"/>
    <col min="11020" max="11020" width="5.85546875" style="2" customWidth="1"/>
    <col min="11021" max="11021" width="4.85546875" style="2" customWidth="1"/>
    <col min="11022" max="11022" width="9" style="2" customWidth="1"/>
    <col min="11023" max="11023" width="21.28515625" style="2" customWidth="1"/>
    <col min="11024" max="11024" width="5.85546875" style="2" customWidth="1"/>
    <col min="11025" max="11025" width="4.85546875" style="2" customWidth="1"/>
    <col min="11026" max="11026" width="9" style="2" customWidth="1"/>
    <col min="11027" max="11027" width="21.28515625" style="2" customWidth="1"/>
    <col min="11028" max="11028" width="5.85546875" style="2" customWidth="1"/>
    <col min="11029" max="11029" width="4.85546875" style="2" customWidth="1"/>
    <col min="11030" max="11030" width="9" style="2" customWidth="1"/>
    <col min="11031" max="11031" width="21.28515625" style="2" customWidth="1"/>
    <col min="11032" max="11032" width="5.85546875" style="2" customWidth="1"/>
    <col min="11033" max="11033" width="4.85546875" style="2" customWidth="1"/>
    <col min="11034" max="11034" width="9" style="2" customWidth="1"/>
    <col min="11035" max="11035" width="21.28515625" style="2" customWidth="1"/>
    <col min="11036" max="11272" width="11.7109375" style="2"/>
    <col min="11273" max="11273" width="4.42578125" style="2" customWidth="1"/>
    <col min="11274" max="11274" width="9" style="2" customWidth="1"/>
    <col min="11275" max="11275" width="21.28515625" style="2" customWidth="1"/>
    <col min="11276" max="11276" width="5.85546875" style="2" customWidth="1"/>
    <col min="11277" max="11277" width="4.85546875" style="2" customWidth="1"/>
    <col min="11278" max="11278" width="9" style="2" customWidth="1"/>
    <col min="11279" max="11279" width="21.28515625" style="2" customWidth="1"/>
    <col min="11280" max="11280" width="5.85546875" style="2" customWidth="1"/>
    <col min="11281" max="11281" width="4.85546875" style="2" customWidth="1"/>
    <col min="11282" max="11282" width="9" style="2" customWidth="1"/>
    <col min="11283" max="11283" width="21.28515625" style="2" customWidth="1"/>
    <col min="11284" max="11284" width="5.85546875" style="2" customWidth="1"/>
    <col min="11285" max="11285" width="4.85546875" style="2" customWidth="1"/>
    <col min="11286" max="11286" width="9" style="2" customWidth="1"/>
    <col min="11287" max="11287" width="21.28515625" style="2" customWidth="1"/>
    <col min="11288" max="11288" width="5.85546875" style="2" customWidth="1"/>
    <col min="11289" max="11289" width="4.85546875" style="2" customWidth="1"/>
    <col min="11290" max="11290" width="9" style="2" customWidth="1"/>
    <col min="11291" max="11291" width="21.28515625" style="2" customWidth="1"/>
    <col min="11292" max="11528" width="11.7109375" style="2"/>
    <col min="11529" max="11529" width="4.42578125" style="2" customWidth="1"/>
    <col min="11530" max="11530" width="9" style="2" customWidth="1"/>
    <col min="11531" max="11531" width="21.28515625" style="2" customWidth="1"/>
    <col min="11532" max="11532" width="5.85546875" style="2" customWidth="1"/>
    <col min="11533" max="11533" width="4.85546875" style="2" customWidth="1"/>
    <col min="11534" max="11534" width="9" style="2" customWidth="1"/>
    <col min="11535" max="11535" width="21.28515625" style="2" customWidth="1"/>
    <col min="11536" max="11536" width="5.85546875" style="2" customWidth="1"/>
    <col min="11537" max="11537" width="4.85546875" style="2" customWidth="1"/>
    <col min="11538" max="11538" width="9" style="2" customWidth="1"/>
    <col min="11539" max="11539" width="21.28515625" style="2" customWidth="1"/>
    <col min="11540" max="11540" width="5.85546875" style="2" customWidth="1"/>
    <col min="11541" max="11541" width="4.85546875" style="2" customWidth="1"/>
    <col min="11542" max="11542" width="9" style="2" customWidth="1"/>
    <col min="11543" max="11543" width="21.28515625" style="2" customWidth="1"/>
    <col min="11544" max="11544" width="5.85546875" style="2" customWidth="1"/>
    <col min="11545" max="11545" width="4.85546875" style="2" customWidth="1"/>
    <col min="11546" max="11546" width="9" style="2" customWidth="1"/>
    <col min="11547" max="11547" width="21.28515625" style="2" customWidth="1"/>
    <col min="11548" max="11784" width="11.7109375" style="2"/>
    <col min="11785" max="11785" width="4.42578125" style="2" customWidth="1"/>
    <col min="11786" max="11786" width="9" style="2" customWidth="1"/>
    <col min="11787" max="11787" width="21.28515625" style="2" customWidth="1"/>
    <col min="11788" max="11788" width="5.85546875" style="2" customWidth="1"/>
    <col min="11789" max="11789" width="4.85546875" style="2" customWidth="1"/>
    <col min="11790" max="11790" width="9" style="2" customWidth="1"/>
    <col min="11791" max="11791" width="21.28515625" style="2" customWidth="1"/>
    <col min="11792" max="11792" width="5.85546875" style="2" customWidth="1"/>
    <col min="11793" max="11793" width="4.85546875" style="2" customWidth="1"/>
    <col min="11794" max="11794" width="9" style="2" customWidth="1"/>
    <col min="11795" max="11795" width="21.28515625" style="2" customWidth="1"/>
    <col min="11796" max="11796" width="5.85546875" style="2" customWidth="1"/>
    <col min="11797" max="11797" width="4.85546875" style="2" customWidth="1"/>
    <col min="11798" max="11798" width="9" style="2" customWidth="1"/>
    <col min="11799" max="11799" width="21.28515625" style="2" customWidth="1"/>
    <col min="11800" max="11800" width="5.85546875" style="2" customWidth="1"/>
    <col min="11801" max="11801" width="4.85546875" style="2" customWidth="1"/>
    <col min="11802" max="11802" width="9" style="2" customWidth="1"/>
    <col min="11803" max="11803" width="21.28515625" style="2" customWidth="1"/>
    <col min="11804" max="12040" width="11.7109375" style="2"/>
    <col min="12041" max="12041" width="4.42578125" style="2" customWidth="1"/>
    <col min="12042" max="12042" width="9" style="2" customWidth="1"/>
    <col min="12043" max="12043" width="21.28515625" style="2" customWidth="1"/>
    <col min="12044" max="12044" width="5.85546875" style="2" customWidth="1"/>
    <col min="12045" max="12045" width="4.85546875" style="2" customWidth="1"/>
    <col min="12046" max="12046" width="9" style="2" customWidth="1"/>
    <col min="12047" max="12047" width="21.28515625" style="2" customWidth="1"/>
    <col min="12048" max="12048" width="5.85546875" style="2" customWidth="1"/>
    <col min="12049" max="12049" width="4.85546875" style="2" customWidth="1"/>
    <col min="12050" max="12050" width="9" style="2" customWidth="1"/>
    <col min="12051" max="12051" width="21.28515625" style="2" customWidth="1"/>
    <col min="12052" max="12052" width="5.85546875" style="2" customWidth="1"/>
    <col min="12053" max="12053" width="4.85546875" style="2" customWidth="1"/>
    <col min="12054" max="12054" width="9" style="2" customWidth="1"/>
    <col min="12055" max="12055" width="21.28515625" style="2" customWidth="1"/>
    <col min="12056" max="12056" width="5.85546875" style="2" customWidth="1"/>
    <col min="12057" max="12057" width="4.85546875" style="2" customWidth="1"/>
    <col min="12058" max="12058" width="9" style="2" customWidth="1"/>
    <col min="12059" max="12059" width="21.28515625" style="2" customWidth="1"/>
    <col min="12060" max="12296" width="11.7109375" style="2"/>
    <col min="12297" max="12297" width="4.42578125" style="2" customWidth="1"/>
    <col min="12298" max="12298" width="9" style="2" customWidth="1"/>
    <col min="12299" max="12299" width="21.28515625" style="2" customWidth="1"/>
    <col min="12300" max="12300" width="5.85546875" style="2" customWidth="1"/>
    <col min="12301" max="12301" width="4.85546875" style="2" customWidth="1"/>
    <col min="12302" max="12302" width="9" style="2" customWidth="1"/>
    <col min="12303" max="12303" width="21.28515625" style="2" customWidth="1"/>
    <col min="12304" max="12304" width="5.85546875" style="2" customWidth="1"/>
    <col min="12305" max="12305" width="4.85546875" style="2" customWidth="1"/>
    <col min="12306" max="12306" width="9" style="2" customWidth="1"/>
    <col min="12307" max="12307" width="21.28515625" style="2" customWidth="1"/>
    <col min="12308" max="12308" width="5.85546875" style="2" customWidth="1"/>
    <col min="12309" max="12309" width="4.85546875" style="2" customWidth="1"/>
    <col min="12310" max="12310" width="9" style="2" customWidth="1"/>
    <col min="12311" max="12311" width="21.28515625" style="2" customWidth="1"/>
    <col min="12312" max="12312" width="5.85546875" style="2" customWidth="1"/>
    <col min="12313" max="12313" width="4.85546875" style="2" customWidth="1"/>
    <col min="12314" max="12314" width="9" style="2" customWidth="1"/>
    <col min="12315" max="12315" width="21.28515625" style="2" customWidth="1"/>
    <col min="12316" max="12552" width="11.7109375" style="2"/>
    <col min="12553" max="12553" width="4.42578125" style="2" customWidth="1"/>
    <col min="12554" max="12554" width="9" style="2" customWidth="1"/>
    <col min="12555" max="12555" width="21.28515625" style="2" customWidth="1"/>
    <col min="12556" max="12556" width="5.85546875" style="2" customWidth="1"/>
    <col min="12557" max="12557" width="4.85546875" style="2" customWidth="1"/>
    <col min="12558" max="12558" width="9" style="2" customWidth="1"/>
    <col min="12559" max="12559" width="21.28515625" style="2" customWidth="1"/>
    <col min="12560" max="12560" width="5.85546875" style="2" customWidth="1"/>
    <col min="12561" max="12561" width="4.85546875" style="2" customWidth="1"/>
    <col min="12562" max="12562" width="9" style="2" customWidth="1"/>
    <col min="12563" max="12563" width="21.28515625" style="2" customWidth="1"/>
    <col min="12564" max="12564" width="5.85546875" style="2" customWidth="1"/>
    <col min="12565" max="12565" width="4.85546875" style="2" customWidth="1"/>
    <col min="12566" max="12566" width="9" style="2" customWidth="1"/>
    <col min="12567" max="12567" width="21.28515625" style="2" customWidth="1"/>
    <col min="12568" max="12568" width="5.85546875" style="2" customWidth="1"/>
    <col min="12569" max="12569" width="4.85546875" style="2" customWidth="1"/>
    <col min="12570" max="12570" width="9" style="2" customWidth="1"/>
    <col min="12571" max="12571" width="21.28515625" style="2" customWidth="1"/>
    <col min="12572" max="12808" width="11.7109375" style="2"/>
    <col min="12809" max="12809" width="4.42578125" style="2" customWidth="1"/>
    <col min="12810" max="12810" width="9" style="2" customWidth="1"/>
    <col min="12811" max="12811" width="21.28515625" style="2" customWidth="1"/>
    <col min="12812" max="12812" width="5.85546875" style="2" customWidth="1"/>
    <col min="12813" max="12813" width="4.85546875" style="2" customWidth="1"/>
    <col min="12814" max="12814" width="9" style="2" customWidth="1"/>
    <col min="12815" max="12815" width="21.28515625" style="2" customWidth="1"/>
    <col min="12816" max="12816" width="5.85546875" style="2" customWidth="1"/>
    <col min="12817" max="12817" width="4.85546875" style="2" customWidth="1"/>
    <col min="12818" max="12818" width="9" style="2" customWidth="1"/>
    <col min="12819" max="12819" width="21.28515625" style="2" customWidth="1"/>
    <col min="12820" max="12820" width="5.85546875" style="2" customWidth="1"/>
    <col min="12821" max="12821" width="4.85546875" style="2" customWidth="1"/>
    <col min="12822" max="12822" width="9" style="2" customWidth="1"/>
    <col min="12823" max="12823" width="21.28515625" style="2" customWidth="1"/>
    <col min="12824" max="12824" width="5.85546875" style="2" customWidth="1"/>
    <col min="12825" max="12825" width="4.85546875" style="2" customWidth="1"/>
    <col min="12826" max="12826" width="9" style="2" customWidth="1"/>
    <col min="12827" max="12827" width="21.28515625" style="2" customWidth="1"/>
    <col min="12828" max="13064" width="11.7109375" style="2"/>
    <col min="13065" max="13065" width="4.42578125" style="2" customWidth="1"/>
    <col min="13066" max="13066" width="9" style="2" customWidth="1"/>
    <col min="13067" max="13067" width="21.28515625" style="2" customWidth="1"/>
    <col min="13068" max="13068" width="5.85546875" style="2" customWidth="1"/>
    <col min="13069" max="13069" width="4.85546875" style="2" customWidth="1"/>
    <col min="13070" max="13070" width="9" style="2" customWidth="1"/>
    <col min="13071" max="13071" width="21.28515625" style="2" customWidth="1"/>
    <col min="13072" max="13072" width="5.85546875" style="2" customWidth="1"/>
    <col min="13073" max="13073" width="4.85546875" style="2" customWidth="1"/>
    <col min="13074" max="13074" width="9" style="2" customWidth="1"/>
    <col min="13075" max="13075" width="21.28515625" style="2" customWidth="1"/>
    <col min="13076" max="13076" width="5.85546875" style="2" customWidth="1"/>
    <col min="13077" max="13077" width="4.85546875" style="2" customWidth="1"/>
    <col min="13078" max="13078" width="9" style="2" customWidth="1"/>
    <col min="13079" max="13079" width="21.28515625" style="2" customWidth="1"/>
    <col min="13080" max="13080" width="5.85546875" style="2" customWidth="1"/>
    <col min="13081" max="13081" width="4.85546875" style="2" customWidth="1"/>
    <col min="13082" max="13082" width="9" style="2" customWidth="1"/>
    <col min="13083" max="13083" width="21.28515625" style="2" customWidth="1"/>
    <col min="13084" max="13320" width="11.7109375" style="2"/>
    <col min="13321" max="13321" width="4.42578125" style="2" customWidth="1"/>
    <col min="13322" max="13322" width="9" style="2" customWidth="1"/>
    <col min="13323" max="13323" width="21.28515625" style="2" customWidth="1"/>
    <col min="13324" max="13324" width="5.85546875" style="2" customWidth="1"/>
    <col min="13325" max="13325" width="4.85546875" style="2" customWidth="1"/>
    <col min="13326" max="13326" width="9" style="2" customWidth="1"/>
    <col min="13327" max="13327" width="21.28515625" style="2" customWidth="1"/>
    <col min="13328" max="13328" width="5.85546875" style="2" customWidth="1"/>
    <col min="13329" max="13329" width="4.85546875" style="2" customWidth="1"/>
    <col min="13330" max="13330" width="9" style="2" customWidth="1"/>
    <col min="13331" max="13331" width="21.28515625" style="2" customWidth="1"/>
    <col min="13332" max="13332" width="5.85546875" style="2" customWidth="1"/>
    <col min="13333" max="13333" width="4.85546875" style="2" customWidth="1"/>
    <col min="13334" max="13334" width="9" style="2" customWidth="1"/>
    <col min="13335" max="13335" width="21.28515625" style="2" customWidth="1"/>
    <col min="13336" max="13336" width="5.85546875" style="2" customWidth="1"/>
    <col min="13337" max="13337" width="4.85546875" style="2" customWidth="1"/>
    <col min="13338" max="13338" width="9" style="2" customWidth="1"/>
    <col min="13339" max="13339" width="21.28515625" style="2" customWidth="1"/>
    <col min="13340" max="13576" width="11.7109375" style="2"/>
    <col min="13577" max="13577" width="4.42578125" style="2" customWidth="1"/>
    <col min="13578" max="13578" width="9" style="2" customWidth="1"/>
    <col min="13579" max="13579" width="21.28515625" style="2" customWidth="1"/>
    <col min="13580" max="13580" width="5.85546875" style="2" customWidth="1"/>
    <col min="13581" max="13581" width="4.85546875" style="2" customWidth="1"/>
    <col min="13582" max="13582" width="9" style="2" customWidth="1"/>
    <col min="13583" max="13583" width="21.28515625" style="2" customWidth="1"/>
    <col min="13584" max="13584" width="5.85546875" style="2" customWidth="1"/>
    <col min="13585" max="13585" width="4.85546875" style="2" customWidth="1"/>
    <col min="13586" max="13586" width="9" style="2" customWidth="1"/>
    <col min="13587" max="13587" width="21.28515625" style="2" customWidth="1"/>
    <col min="13588" max="13588" width="5.85546875" style="2" customWidth="1"/>
    <col min="13589" max="13589" width="4.85546875" style="2" customWidth="1"/>
    <col min="13590" max="13590" width="9" style="2" customWidth="1"/>
    <col min="13591" max="13591" width="21.28515625" style="2" customWidth="1"/>
    <col min="13592" max="13592" width="5.85546875" style="2" customWidth="1"/>
    <col min="13593" max="13593" width="4.85546875" style="2" customWidth="1"/>
    <col min="13594" max="13594" width="9" style="2" customWidth="1"/>
    <col min="13595" max="13595" width="21.28515625" style="2" customWidth="1"/>
    <col min="13596" max="13832" width="11.7109375" style="2"/>
    <col min="13833" max="13833" width="4.42578125" style="2" customWidth="1"/>
    <col min="13834" max="13834" width="9" style="2" customWidth="1"/>
    <col min="13835" max="13835" width="21.28515625" style="2" customWidth="1"/>
    <col min="13836" max="13836" width="5.85546875" style="2" customWidth="1"/>
    <col min="13837" max="13837" width="4.85546875" style="2" customWidth="1"/>
    <col min="13838" max="13838" width="9" style="2" customWidth="1"/>
    <col min="13839" max="13839" width="21.28515625" style="2" customWidth="1"/>
    <col min="13840" max="13840" width="5.85546875" style="2" customWidth="1"/>
    <col min="13841" max="13841" width="4.85546875" style="2" customWidth="1"/>
    <col min="13842" max="13842" width="9" style="2" customWidth="1"/>
    <col min="13843" max="13843" width="21.28515625" style="2" customWidth="1"/>
    <col min="13844" max="13844" width="5.85546875" style="2" customWidth="1"/>
    <col min="13845" max="13845" width="4.85546875" style="2" customWidth="1"/>
    <col min="13846" max="13846" width="9" style="2" customWidth="1"/>
    <col min="13847" max="13847" width="21.28515625" style="2" customWidth="1"/>
    <col min="13848" max="13848" width="5.85546875" style="2" customWidth="1"/>
    <col min="13849" max="13849" width="4.85546875" style="2" customWidth="1"/>
    <col min="13850" max="13850" width="9" style="2" customWidth="1"/>
    <col min="13851" max="13851" width="21.28515625" style="2" customWidth="1"/>
    <col min="13852" max="14088" width="11.7109375" style="2"/>
    <col min="14089" max="14089" width="4.42578125" style="2" customWidth="1"/>
    <col min="14090" max="14090" width="9" style="2" customWidth="1"/>
    <col min="14091" max="14091" width="21.28515625" style="2" customWidth="1"/>
    <col min="14092" max="14092" width="5.85546875" style="2" customWidth="1"/>
    <col min="14093" max="14093" width="4.85546875" style="2" customWidth="1"/>
    <col min="14094" max="14094" width="9" style="2" customWidth="1"/>
    <col min="14095" max="14095" width="21.28515625" style="2" customWidth="1"/>
    <col min="14096" max="14096" width="5.85546875" style="2" customWidth="1"/>
    <col min="14097" max="14097" width="4.85546875" style="2" customWidth="1"/>
    <col min="14098" max="14098" width="9" style="2" customWidth="1"/>
    <col min="14099" max="14099" width="21.28515625" style="2" customWidth="1"/>
    <col min="14100" max="14100" width="5.85546875" style="2" customWidth="1"/>
    <col min="14101" max="14101" width="4.85546875" style="2" customWidth="1"/>
    <col min="14102" max="14102" width="9" style="2" customWidth="1"/>
    <col min="14103" max="14103" width="21.28515625" style="2" customWidth="1"/>
    <col min="14104" max="14104" width="5.85546875" style="2" customWidth="1"/>
    <col min="14105" max="14105" width="4.85546875" style="2" customWidth="1"/>
    <col min="14106" max="14106" width="9" style="2" customWidth="1"/>
    <col min="14107" max="14107" width="21.28515625" style="2" customWidth="1"/>
    <col min="14108" max="14344" width="11.7109375" style="2"/>
    <col min="14345" max="14345" width="4.42578125" style="2" customWidth="1"/>
    <col min="14346" max="14346" width="9" style="2" customWidth="1"/>
    <col min="14347" max="14347" width="21.28515625" style="2" customWidth="1"/>
    <col min="14348" max="14348" width="5.85546875" style="2" customWidth="1"/>
    <col min="14349" max="14349" width="4.85546875" style="2" customWidth="1"/>
    <col min="14350" max="14350" width="9" style="2" customWidth="1"/>
    <col min="14351" max="14351" width="21.28515625" style="2" customWidth="1"/>
    <col min="14352" max="14352" width="5.85546875" style="2" customWidth="1"/>
    <col min="14353" max="14353" width="4.85546875" style="2" customWidth="1"/>
    <col min="14354" max="14354" width="9" style="2" customWidth="1"/>
    <col min="14355" max="14355" width="21.28515625" style="2" customWidth="1"/>
    <col min="14356" max="14356" width="5.85546875" style="2" customWidth="1"/>
    <col min="14357" max="14357" width="4.85546875" style="2" customWidth="1"/>
    <col min="14358" max="14358" width="9" style="2" customWidth="1"/>
    <col min="14359" max="14359" width="21.28515625" style="2" customWidth="1"/>
    <col min="14360" max="14360" width="5.85546875" style="2" customWidth="1"/>
    <col min="14361" max="14361" width="4.85546875" style="2" customWidth="1"/>
    <col min="14362" max="14362" width="9" style="2" customWidth="1"/>
    <col min="14363" max="14363" width="21.28515625" style="2" customWidth="1"/>
    <col min="14364" max="14600" width="11.7109375" style="2"/>
    <col min="14601" max="14601" width="4.42578125" style="2" customWidth="1"/>
    <col min="14602" max="14602" width="9" style="2" customWidth="1"/>
    <col min="14603" max="14603" width="21.28515625" style="2" customWidth="1"/>
    <col min="14604" max="14604" width="5.85546875" style="2" customWidth="1"/>
    <col min="14605" max="14605" width="4.85546875" style="2" customWidth="1"/>
    <col min="14606" max="14606" width="9" style="2" customWidth="1"/>
    <col min="14607" max="14607" width="21.28515625" style="2" customWidth="1"/>
    <col min="14608" max="14608" width="5.85546875" style="2" customWidth="1"/>
    <col min="14609" max="14609" width="4.85546875" style="2" customWidth="1"/>
    <col min="14610" max="14610" width="9" style="2" customWidth="1"/>
    <col min="14611" max="14611" width="21.28515625" style="2" customWidth="1"/>
    <col min="14612" max="14612" width="5.85546875" style="2" customWidth="1"/>
    <col min="14613" max="14613" width="4.85546875" style="2" customWidth="1"/>
    <col min="14614" max="14614" width="9" style="2" customWidth="1"/>
    <col min="14615" max="14615" width="21.28515625" style="2" customWidth="1"/>
    <col min="14616" max="14616" width="5.85546875" style="2" customWidth="1"/>
    <col min="14617" max="14617" width="4.85546875" style="2" customWidth="1"/>
    <col min="14618" max="14618" width="9" style="2" customWidth="1"/>
    <col min="14619" max="14619" width="21.28515625" style="2" customWidth="1"/>
    <col min="14620" max="14856" width="11.7109375" style="2"/>
    <col min="14857" max="14857" width="4.42578125" style="2" customWidth="1"/>
    <col min="14858" max="14858" width="9" style="2" customWidth="1"/>
    <col min="14859" max="14859" width="21.28515625" style="2" customWidth="1"/>
    <col min="14860" max="14860" width="5.85546875" style="2" customWidth="1"/>
    <col min="14861" max="14861" width="4.85546875" style="2" customWidth="1"/>
    <col min="14862" max="14862" width="9" style="2" customWidth="1"/>
    <col min="14863" max="14863" width="21.28515625" style="2" customWidth="1"/>
    <col min="14864" max="14864" width="5.85546875" style="2" customWidth="1"/>
    <col min="14865" max="14865" width="4.85546875" style="2" customWidth="1"/>
    <col min="14866" max="14866" width="9" style="2" customWidth="1"/>
    <col min="14867" max="14867" width="21.28515625" style="2" customWidth="1"/>
    <col min="14868" max="14868" width="5.85546875" style="2" customWidth="1"/>
    <col min="14869" max="14869" width="4.85546875" style="2" customWidth="1"/>
    <col min="14870" max="14870" width="9" style="2" customWidth="1"/>
    <col min="14871" max="14871" width="21.28515625" style="2" customWidth="1"/>
    <col min="14872" max="14872" width="5.85546875" style="2" customWidth="1"/>
    <col min="14873" max="14873" width="4.85546875" style="2" customWidth="1"/>
    <col min="14874" max="14874" width="9" style="2" customWidth="1"/>
    <col min="14875" max="14875" width="21.28515625" style="2" customWidth="1"/>
    <col min="14876" max="15112" width="11.7109375" style="2"/>
    <col min="15113" max="15113" width="4.42578125" style="2" customWidth="1"/>
    <col min="15114" max="15114" width="9" style="2" customWidth="1"/>
    <col min="15115" max="15115" width="21.28515625" style="2" customWidth="1"/>
    <col min="15116" max="15116" width="5.85546875" style="2" customWidth="1"/>
    <col min="15117" max="15117" width="4.85546875" style="2" customWidth="1"/>
    <col min="15118" max="15118" width="9" style="2" customWidth="1"/>
    <col min="15119" max="15119" width="21.28515625" style="2" customWidth="1"/>
    <col min="15120" max="15120" width="5.85546875" style="2" customWidth="1"/>
    <col min="15121" max="15121" width="4.85546875" style="2" customWidth="1"/>
    <col min="15122" max="15122" width="9" style="2" customWidth="1"/>
    <col min="15123" max="15123" width="21.28515625" style="2" customWidth="1"/>
    <col min="15124" max="15124" width="5.85546875" style="2" customWidth="1"/>
    <col min="15125" max="15125" width="4.85546875" style="2" customWidth="1"/>
    <col min="15126" max="15126" width="9" style="2" customWidth="1"/>
    <col min="15127" max="15127" width="21.28515625" style="2" customWidth="1"/>
    <col min="15128" max="15128" width="5.85546875" style="2" customWidth="1"/>
    <col min="15129" max="15129" width="4.85546875" style="2" customWidth="1"/>
    <col min="15130" max="15130" width="9" style="2" customWidth="1"/>
    <col min="15131" max="15131" width="21.28515625" style="2" customWidth="1"/>
    <col min="15132" max="15368" width="11.7109375" style="2"/>
    <col min="15369" max="15369" width="4.42578125" style="2" customWidth="1"/>
    <col min="15370" max="15370" width="9" style="2" customWidth="1"/>
    <col min="15371" max="15371" width="21.28515625" style="2" customWidth="1"/>
    <col min="15372" max="15372" width="5.85546875" style="2" customWidth="1"/>
    <col min="15373" max="15373" width="4.85546875" style="2" customWidth="1"/>
    <col min="15374" max="15374" width="9" style="2" customWidth="1"/>
    <col min="15375" max="15375" width="21.28515625" style="2" customWidth="1"/>
    <col min="15376" max="15376" width="5.85546875" style="2" customWidth="1"/>
    <col min="15377" max="15377" width="4.85546875" style="2" customWidth="1"/>
    <col min="15378" max="15378" width="9" style="2" customWidth="1"/>
    <col min="15379" max="15379" width="21.28515625" style="2" customWidth="1"/>
    <col min="15380" max="15380" width="5.85546875" style="2" customWidth="1"/>
    <col min="15381" max="15381" width="4.85546875" style="2" customWidth="1"/>
    <col min="15382" max="15382" width="9" style="2" customWidth="1"/>
    <col min="15383" max="15383" width="21.28515625" style="2" customWidth="1"/>
    <col min="15384" max="15384" width="5.85546875" style="2" customWidth="1"/>
    <col min="15385" max="15385" width="4.85546875" style="2" customWidth="1"/>
    <col min="15386" max="15386" width="9" style="2" customWidth="1"/>
    <col min="15387" max="15387" width="21.28515625" style="2" customWidth="1"/>
    <col min="15388" max="15624" width="11.7109375" style="2"/>
    <col min="15625" max="15625" width="4.42578125" style="2" customWidth="1"/>
    <col min="15626" max="15626" width="9" style="2" customWidth="1"/>
    <col min="15627" max="15627" width="21.28515625" style="2" customWidth="1"/>
    <col min="15628" max="15628" width="5.85546875" style="2" customWidth="1"/>
    <col min="15629" max="15629" width="4.85546875" style="2" customWidth="1"/>
    <col min="15630" max="15630" width="9" style="2" customWidth="1"/>
    <col min="15631" max="15631" width="21.28515625" style="2" customWidth="1"/>
    <col min="15632" max="15632" width="5.85546875" style="2" customWidth="1"/>
    <col min="15633" max="15633" width="4.85546875" style="2" customWidth="1"/>
    <col min="15634" max="15634" width="9" style="2" customWidth="1"/>
    <col min="15635" max="15635" width="21.28515625" style="2" customWidth="1"/>
    <col min="15636" max="15636" width="5.85546875" style="2" customWidth="1"/>
    <col min="15637" max="15637" width="4.85546875" style="2" customWidth="1"/>
    <col min="15638" max="15638" width="9" style="2" customWidth="1"/>
    <col min="15639" max="15639" width="21.28515625" style="2" customWidth="1"/>
    <col min="15640" max="15640" width="5.85546875" style="2" customWidth="1"/>
    <col min="15641" max="15641" width="4.85546875" style="2" customWidth="1"/>
    <col min="15642" max="15642" width="9" style="2" customWidth="1"/>
    <col min="15643" max="15643" width="21.28515625" style="2" customWidth="1"/>
    <col min="15644" max="15880" width="11.7109375" style="2"/>
    <col min="15881" max="15881" width="4.42578125" style="2" customWidth="1"/>
    <col min="15882" max="15882" width="9" style="2" customWidth="1"/>
    <col min="15883" max="15883" width="21.28515625" style="2" customWidth="1"/>
    <col min="15884" max="15884" width="5.85546875" style="2" customWidth="1"/>
    <col min="15885" max="15885" width="4.85546875" style="2" customWidth="1"/>
    <col min="15886" max="15886" width="9" style="2" customWidth="1"/>
    <col min="15887" max="15887" width="21.28515625" style="2" customWidth="1"/>
    <col min="15888" max="15888" width="5.85546875" style="2" customWidth="1"/>
    <col min="15889" max="15889" width="4.85546875" style="2" customWidth="1"/>
    <col min="15890" max="15890" width="9" style="2" customWidth="1"/>
    <col min="15891" max="15891" width="21.28515625" style="2" customWidth="1"/>
    <col min="15892" max="15892" width="5.85546875" style="2" customWidth="1"/>
    <col min="15893" max="15893" width="4.85546875" style="2" customWidth="1"/>
    <col min="15894" max="15894" width="9" style="2" customWidth="1"/>
    <col min="15895" max="15895" width="21.28515625" style="2" customWidth="1"/>
    <col min="15896" max="15896" width="5.85546875" style="2" customWidth="1"/>
    <col min="15897" max="15897" width="4.85546875" style="2" customWidth="1"/>
    <col min="15898" max="15898" width="9" style="2" customWidth="1"/>
    <col min="15899" max="15899" width="21.28515625" style="2" customWidth="1"/>
    <col min="15900" max="16136" width="11.7109375" style="2"/>
    <col min="16137" max="16137" width="4.42578125" style="2" customWidth="1"/>
    <col min="16138" max="16138" width="9" style="2" customWidth="1"/>
    <col min="16139" max="16139" width="21.28515625" style="2" customWidth="1"/>
    <col min="16140" max="16140" width="5.85546875" style="2" customWidth="1"/>
    <col min="16141" max="16141" width="4.85546875" style="2" customWidth="1"/>
    <col min="16142" max="16142" width="9" style="2" customWidth="1"/>
    <col min="16143" max="16143" width="21.28515625" style="2" customWidth="1"/>
    <col min="16144" max="16144" width="5.85546875" style="2" customWidth="1"/>
    <col min="16145" max="16145" width="4.85546875" style="2" customWidth="1"/>
    <col min="16146" max="16146" width="9" style="2" customWidth="1"/>
    <col min="16147" max="16147" width="21.28515625" style="2" customWidth="1"/>
    <col min="16148" max="16148" width="5.85546875" style="2" customWidth="1"/>
    <col min="16149" max="16149" width="4.85546875" style="2" customWidth="1"/>
    <col min="16150" max="16150" width="9" style="2" customWidth="1"/>
    <col min="16151" max="16151" width="21.28515625" style="2" customWidth="1"/>
    <col min="16152" max="16152" width="5.85546875" style="2" customWidth="1"/>
    <col min="16153" max="16153" width="4.85546875" style="2" customWidth="1"/>
    <col min="16154" max="16154" width="9" style="2" customWidth="1"/>
    <col min="16155" max="16155" width="21.28515625" style="2" customWidth="1"/>
    <col min="16156" max="16384" width="11.7109375" style="2"/>
  </cols>
  <sheetData>
    <row r="1" spans="1:27" ht="33">
      <c r="A1" s="4" t="s">
        <v>153</v>
      </c>
    </row>
    <row r="2" spans="1:27" ht="29.25">
      <c r="A2" s="5" t="s">
        <v>154</v>
      </c>
      <c r="I2" s="5" t="s">
        <v>155</v>
      </c>
    </row>
    <row r="5" spans="1:27" s="1" customFormat="1" ht="39.4" customHeight="1">
      <c r="A5" s="1" t="s">
        <v>156</v>
      </c>
      <c r="B5" s="1" t="s">
        <v>157</v>
      </c>
      <c r="C5" s="1" t="s">
        <v>158</v>
      </c>
      <c r="D5" s="1" t="s">
        <v>159</v>
      </c>
      <c r="E5" s="1" t="s">
        <v>160</v>
      </c>
      <c r="F5" s="6" t="s">
        <v>161</v>
      </c>
      <c r="G5" s="6" t="s">
        <v>162</v>
      </c>
      <c r="I5" s="6" t="s">
        <v>156</v>
      </c>
      <c r="J5" s="6" t="s">
        <v>163</v>
      </c>
      <c r="K5" s="6" t="s">
        <v>164</v>
      </c>
      <c r="L5" s="17"/>
      <c r="M5" s="6" t="s">
        <v>156</v>
      </c>
      <c r="N5" s="6" t="s">
        <v>163</v>
      </c>
      <c r="O5" s="6" t="s">
        <v>165</v>
      </c>
      <c r="P5" s="17"/>
      <c r="Q5" s="6" t="s">
        <v>156</v>
      </c>
      <c r="R5" s="6" t="s">
        <v>163</v>
      </c>
      <c r="S5" s="6" t="s">
        <v>166</v>
      </c>
      <c r="T5" s="17"/>
      <c r="U5" s="6" t="s">
        <v>156</v>
      </c>
      <c r="V5" s="6" t="s">
        <v>163</v>
      </c>
      <c r="W5" s="6" t="s">
        <v>167</v>
      </c>
      <c r="X5" s="17"/>
      <c r="Y5" s="6" t="s">
        <v>156</v>
      </c>
      <c r="Z5" s="6" t="s">
        <v>163</v>
      </c>
      <c r="AA5" s="6" t="s">
        <v>168</v>
      </c>
    </row>
    <row r="6" spans="1:27">
      <c r="A6" s="7">
        <v>1</v>
      </c>
      <c r="B6" s="8">
        <v>0</v>
      </c>
      <c r="C6" s="2" t="s">
        <v>169</v>
      </c>
      <c r="D6" s="9" t="s">
        <v>158</v>
      </c>
      <c r="E6" s="9" t="s">
        <v>170</v>
      </c>
      <c r="F6" s="10">
        <v>-58.375242</v>
      </c>
      <c r="G6" s="11">
        <v>-34.591264000000201</v>
      </c>
      <c r="I6" s="2">
        <v>1</v>
      </c>
      <c r="J6" s="18">
        <v>0</v>
      </c>
      <c r="K6" s="2" t="s">
        <v>169</v>
      </c>
      <c r="M6" s="2">
        <v>1</v>
      </c>
      <c r="N6" s="18">
        <v>0</v>
      </c>
      <c r="O6" s="2" t="s">
        <v>169</v>
      </c>
      <c r="Q6" s="2">
        <v>1</v>
      </c>
      <c r="R6" s="18">
        <v>0</v>
      </c>
      <c r="S6" s="2" t="s">
        <v>169</v>
      </c>
      <c r="U6" s="2">
        <v>1</v>
      </c>
      <c r="V6" s="18">
        <v>22.715900000000001</v>
      </c>
      <c r="W6" s="2" t="s">
        <v>94</v>
      </c>
      <c r="Y6" s="2">
        <v>1</v>
      </c>
      <c r="Z6" s="18">
        <v>19.893000000000001</v>
      </c>
      <c r="AA6" s="2" t="s">
        <v>116</v>
      </c>
    </row>
    <row r="7" spans="1:27">
      <c r="A7" s="7">
        <v>2</v>
      </c>
      <c r="B7" s="8">
        <v>6.7035</v>
      </c>
      <c r="C7" s="2" t="s">
        <v>83</v>
      </c>
      <c r="D7" s="9" t="s">
        <v>158</v>
      </c>
      <c r="E7" s="9" t="s">
        <v>170</v>
      </c>
      <c r="F7" s="10">
        <v>-58.436463999999297</v>
      </c>
      <c r="G7" s="11">
        <v>-34.562279000000203</v>
      </c>
      <c r="I7" s="2">
        <v>2</v>
      </c>
      <c r="J7" s="18">
        <v>6.7035</v>
      </c>
      <c r="K7" s="2" t="s">
        <v>83</v>
      </c>
      <c r="M7" s="2">
        <v>2</v>
      </c>
      <c r="N7" s="18">
        <v>5.6459999999999999</v>
      </c>
      <c r="O7" s="2" t="s">
        <v>105</v>
      </c>
      <c r="Q7" s="2">
        <v>2</v>
      </c>
      <c r="R7" s="18">
        <v>5.6459999999999999</v>
      </c>
      <c r="S7" s="2" t="s">
        <v>105</v>
      </c>
      <c r="U7" s="2">
        <v>2</v>
      </c>
      <c r="V7" s="18">
        <v>26.515899999999998</v>
      </c>
      <c r="W7" s="2" t="s">
        <v>171</v>
      </c>
      <c r="Y7" s="2">
        <v>2</v>
      </c>
      <c r="Z7" s="18">
        <v>21.286000000000001</v>
      </c>
      <c r="AA7" s="2" t="s">
        <v>117</v>
      </c>
    </row>
    <row r="8" spans="1:27">
      <c r="A8" s="7">
        <v>3</v>
      </c>
      <c r="B8" s="8">
        <v>7.9911500000000002</v>
      </c>
      <c r="C8" s="2" t="s">
        <v>84</v>
      </c>
      <c r="D8" s="9" t="s">
        <v>158</v>
      </c>
      <c r="E8" s="9" t="s">
        <v>170</v>
      </c>
      <c r="F8" s="10">
        <v>-58.449505000000002</v>
      </c>
      <c r="G8" s="11">
        <v>-34.558424999999602</v>
      </c>
      <c r="I8" s="2">
        <v>3</v>
      </c>
      <c r="J8" s="18">
        <v>7.9911500000000002</v>
      </c>
      <c r="K8" s="2" t="s">
        <v>84</v>
      </c>
      <c r="M8" s="2">
        <v>3</v>
      </c>
      <c r="N8" s="18">
        <v>6.7</v>
      </c>
      <c r="O8" s="2" t="s">
        <v>106</v>
      </c>
      <c r="Q8" s="2">
        <v>3</v>
      </c>
      <c r="R8" s="18">
        <v>6.7</v>
      </c>
      <c r="S8" s="2" t="s">
        <v>106</v>
      </c>
      <c r="U8" s="2">
        <v>3</v>
      </c>
      <c r="V8" s="18">
        <v>33.367269999999998</v>
      </c>
      <c r="W8" s="2" t="s">
        <v>130</v>
      </c>
      <c r="Y8" s="2">
        <v>3</v>
      </c>
      <c r="Z8" s="18">
        <v>29.16</v>
      </c>
      <c r="AA8" s="2" t="s">
        <v>119</v>
      </c>
    </row>
    <row r="9" spans="1:27">
      <c r="A9" s="7">
        <v>4</v>
      </c>
      <c r="B9" s="8">
        <v>9.6015599999999992</v>
      </c>
      <c r="C9" s="2" t="s">
        <v>85</v>
      </c>
      <c r="D9" s="9" t="s">
        <v>158</v>
      </c>
      <c r="E9" s="9" t="s">
        <v>170</v>
      </c>
      <c r="F9" s="10">
        <v>-58.462444000000303</v>
      </c>
      <c r="G9" s="11">
        <v>-34.5488560000001</v>
      </c>
      <c r="I9" s="2">
        <v>4</v>
      </c>
      <c r="J9" s="18">
        <v>9.6015599999999992</v>
      </c>
      <c r="K9" s="2" t="s">
        <v>85</v>
      </c>
      <c r="M9" s="2">
        <v>4</v>
      </c>
      <c r="N9" s="18">
        <v>7.94</v>
      </c>
      <c r="O9" s="2" t="s">
        <v>107</v>
      </c>
      <c r="Q9" s="2">
        <v>4</v>
      </c>
      <c r="R9" s="18">
        <v>7.94</v>
      </c>
      <c r="S9" s="2" t="s">
        <v>107</v>
      </c>
      <c r="U9" s="2">
        <v>4</v>
      </c>
      <c r="V9" s="18">
        <v>36.741010000000003</v>
      </c>
      <c r="W9" s="2" t="s">
        <v>131</v>
      </c>
      <c r="Y9" s="2">
        <v>4</v>
      </c>
      <c r="Z9" s="18">
        <v>32.185000000000002</v>
      </c>
      <c r="AA9" s="2" t="s">
        <v>172</v>
      </c>
    </row>
    <row r="10" spans="1:27">
      <c r="A10" s="7">
        <v>5</v>
      </c>
      <c r="B10" s="8">
        <v>11.1244</v>
      </c>
      <c r="C10" s="2" t="s">
        <v>86</v>
      </c>
      <c r="D10" s="9" t="s">
        <v>158</v>
      </c>
      <c r="E10" s="9" t="s">
        <v>170</v>
      </c>
      <c r="F10" s="10">
        <v>-58.468302000000499</v>
      </c>
      <c r="G10" s="11">
        <v>-34.536178999999898</v>
      </c>
      <c r="I10" s="2">
        <v>5</v>
      </c>
      <c r="J10" s="18">
        <v>11.1244</v>
      </c>
      <c r="K10" s="2" t="s">
        <v>86</v>
      </c>
      <c r="M10" s="2">
        <v>5</v>
      </c>
      <c r="N10" s="18">
        <v>9.3640000000000008</v>
      </c>
      <c r="O10" s="2" t="s">
        <v>108</v>
      </c>
      <c r="Q10" s="2">
        <v>5</v>
      </c>
      <c r="R10" s="18">
        <v>9.3640000000000008</v>
      </c>
      <c r="S10" s="2" t="s">
        <v>108</v>
      </c>
      <c r="U10" s="2">
        <v>5</v>
      </c>
      <c r="V10" s="18">
        <v>42.878700000000002</v>
      </c>
      <c r="W10" s="2" t="s">
        <v>132</v>
      </c>
      <c r="Y10" s="2">
        <v>5</v>
      </c>
      <c r="Z10" s="18">
        <v>40.093000000000004</v>
      </c>
      <c r="AA10" s="2" t="s">
        <v>173</v>
      </c>
    </row>
    <row r="11" spans="1:27">
      <c r="A11" s="7">
        <v>6</v>
      </c>
      <c r="B11" s="8">
        <v>12.474769999999999</v>
      </c>
      <c r="C11" s="2" t="s">
        <v>87</v>
      </c>
      <c r="D11" s="9" t="s">
        <v>158</v>
      </c>
      <c r="E11" s="9" t="s">
        <v>87</v>
      </c>
      <c r="F11" s="10">
        <v>-58.472837000000503</v>
      </c>
      <c r="G11" s="11">
        <v>-34.524165999999603</v>
      </c>
      <c r="I11" s="2">
        <v>6</v>
      </c>
      <c r="J11" s="18">
        <v>12.474769999999999</v>
      </c>
      <c r="K11" s="2" t="s">
        <v>87</v>
      </c>
      <c r="M11" s="2">
        <v>6</v>
      </c>
      <c r="N11" s="18">
        <v>10.583600000000001</v>
      </c>
      <c r="O11" s="2" t="s">
        <v>99</v>
      </c>
      <c r="Q11" s="2">
        <v>6</v>
      </c>
      <c r="R11" s="18">
        <v>10.692</v>
      </c>
      <c r="S11" s="2" t="s">
        <v>109</v>
      </c>
      <c r="U11" s="2">
        <v>6</v>
      </c>
      <c r="V11" s="18">
        <v>46.515700000000002</v>
      </c>
      <c r="W11" s="2" t="s">
        <v>174</v>
      </c>
      <c r="Y11" s="2">
        <v>6</v>
      </c>
      <c r="Z11" s="18">
        <v>45.692999999999998</v>
      </c>
      <c r="AA11" s="2" t="s">
        <v>175</v>
      </c>
    </row>
    <row r="12" spans="1:27">
      <c r="A12" s="7">
        <v>7</v>
      </c>
      <c r="B12" s="8">
        <v>14.37125</v>
      </c>
      <c r="C12" s="2" t="s">
        <v>88</v>
      </c>
      <c r="D12" s="9" t="s">
        <v>158</v>
      </c>
      <c r="E12" s="9" t="s">
        <v>87</v>
      </c>
      <c r="F12" s="10">
        <v>-58.480115999999498</v>
      </c>
      <c r="G12" s="11">
        <v>-34.508176999999797</v>
      </c>
      <c r="I12" s="2">
        <v>7</v>
      </c>
      <c r="J12" s="18">
        <v>14.37125</v>
      </c>
      <c r="K12" s="2" t="s">
        <v>88</v>
      </c>
      <c r="M12" s="2">
        <v>7</v>
      </c>
      <c r="N12" s="18">
        <v>12.25455</v>
      </c>
      <c r="O12" s="2" t="s">
        <v>100</v>
      </c>
      <c r="Q12" s="2">
        <v>7</v>
      </c>
      <c r="R12" s="18">
        <v>12.042</v>
      </c>
      <c r="S12" s="2" t="s">
        <v>176</v>
      </c>
      <c r="U12" s="2">
        <v>7</v>
      </c>
      <c r="V12" s="18">
        <v>52.448900000000002</v>
      </c>
      <c r="W12" s="2" t="s">
        <v>134</v>
      </c>
      <c r="Y12" s="2">
        <v>7</v>
      </c>
      <c r="Z12" s="18">
        <v>52.271000000000001</v>
      </c>
      <c r="AA12" s="2" t="s">
        <v>123</v>
      </c>
    </row>
    <row r="13" spans="1:27">
      <c r="A13" s="7">
        <v>8</v>
      </c>
      <c r="B13" s="8">
        <v>15.84</v>
      </c>
      <c r="C13" s="2" t="s">
        <v>89</v>
      </c>
      <c r="D13" s="9" t="s">
        <v>158</v>
      </c>
      <c r="E13" s="9" t="s">
        <v>87</v>
      </c>
      <c r="F13" s="10">
        <v>-58.488710000000403</v>
      </c>
      <c r="G13" s="11">
        <v>-34.497156000000103</v>
      </c>
      <c r="I13" s="2">
        <v>8</v>
      </c>
      <c r="J13" s="18">
        <v>15.84</v>
      </c>
      <c r="K13" s="2" t="s">
        <v>89</v>
      </c>
      <c r="M13" s="2">
        <v>8</v>
      </c>
      <c r="N13" s="18">
        <v>13.74</v>
      </c>
      <c r="O13" s="2" t="s">
        <v>101</v>
      </c>
      <c r="Q13" s="2">
        <v>8</v>
      </c>
      <c r="R13" s="18">
        <v>13.489000000000001</v>
      </c>
      <c r="S13" s="2" t="s">
        <v>111</v>
      </c>
      <c r="U13" s="2">
        <v>8</v>
      </c>
      <c r="V13" s="18">
        <v>56.374319999999997</v>
      </c>
      <c r="W13" s="2" t="s">
        <v>135</v>
      </c>
      <c r="Y13" s="2">
        <v>8</v>
      </c>
      <c r="Z13" s="18">
        <v>64.400999999999996</v>
      </c>
      <c r="AA13" s="2" t="s">
        <v>177</v>
      </c>
    </row>
    <row r="14" spans="1:27">
      <c r="A14" s="7">
        <v>9</v>
      </c>
      <c r="B14" s="8">
        <v>17.16883</v>
      </c>
      <c r="C14" s="2" t="s">
        <v>90</v>
      </c>
      <c r="D14" s="9" t="s">
        <v>158</v>
      </c>
      <c r="E14" s="9" t="s">
        <v>92</v>
      </c>
      <c r="F14" s="10">
        <v>-58.4970160000005</v>
      </c>
      <c r="G14" s="11">
        <v>-34.487710000000099</v>
      </c>
      <c r="I14" s="2">
        <v>9</v>
      </c>
      <c r="J14" s="18">
        <v>17.16883</v>
      </c>
      <c r="K14" s="2" t="s">
        <v>90</v>
      </c>
      <c r="M14" s="2">
        <v>9</v>
      </c>
      <c r="N14" s="18">
        <v>15.11425</v>
      </c>
      <c r="O14" s="2" t="s">
        <v>102</v>
      </c>
      <c r="Q14" s="2">
        <v>9</v>
      </c>
      <c r="R14" s="18">
        <v>14.887</v>
      </c>
      <c r="S14" s="2" t="s">
        <v>178</v>
      </c>
      <c r="U14" s="2">
        <v>9</v>
      </c>
      <c r="V14" s="18">
        <v>68.119200000000006</v>
      </c>
      <c r="W14" s="2" t="s">
        <v>136</v>
      </c>
      <c r="Y14" s="2">
        <v>9</v>
      </c>
      <c r="Z14" s="18">
        <v>70.656000000000006</v>
      </c>
      <c r="AA14" s="2" t="s">
        <v>179</v>
      </c>
    </row>
    <row r="15" spans="1:27">
      <c r="A15" s="7">
        <v>10</v>
      </c>
      <c r="B15" s="8">
        <v>18.288</v>
      </c>
      <c r="C15" s="2" t="s">
        <v>91</v>
      </c>
      <c r="D15" s="9" t="s">
        <v>158</v>
      </c>
      <c r="E15" s="9" t="s">
        <v>92</v>
      </c>
      <c r="F15" s="10">
        <v>-58.503841000000499</v>
      </c>
      <c r="G15" s="11">
        <v>-34.479720999999799</v>
      </c>
      <c r="I15" s="2">
        <v>10</v>
      </c>
      <c r="J15" s="18">
        <v>18.288</v>
      </c>
      <c r="K15" s="2" t="s">
        <v>91</v>
      </c>
      <c r="M15" s="2">
        <v>10</v>
      </c>
      <c r="N15" s="18">
        <v>15.919449999999999</v>
      </c>
      <c r="O15" s="2" t="s">
        <v>103</v>
      </c>
      <c r="Q15" s="2">
        <v>10</v>
      </c>
      <c r="R15" s="18">
        <v>16.503</v>
      </c>
      <c r="S15" s="2" t="s">
        <v>113</v>
      </c>
      <c r="U15" s="2">
        <v>10</v>
      </c>
      <c r="V15" s="18">
        <v>79.805109999999999</v>
      </c>
      <c r="W15" s="2" t="s">
        <v>137</v>
      </c>
      <c r="Y15" s="2">
        <v>10</v>
      </c>
      <c r="Z15" s="18">
        <v>80.245999999999995</v>
      </c>
      <c r="AA15" s="2" t="s">
        <v>126</v>
      </c>
    </row>
    <row r="16" spans="1:27">
      <c r="A16" s="7">
        <v>11</v>
      </c>
      <c r="B16" s="8">
        <v>19.548999999999999</v>
      </c>
      <c r="C16" s="2" t="s">
        <v>92</v>
      </c>
      <c r="D16" s="9" t="s">
        <v>158</v>
      </c>
      <c r="E16" s="9" t="s">
        <v>92</v>
      </c>
      <c r="F16" s="10">
        <v>-58.513849999999898</v>
      </c>
      <c r="G16" s="11">
        <v>-34.471448000000201</v>
      </c>
      <c r="I16" s="2">
        <v>11</v>
      </c>
      <c r="J16" s="18">
        <v>19.548999999999999</v>
      </c>
      <c r="K16" s="2" t="s">
        <v>92</v>
      </c>
      <c r="M16" s="2">
        <v>11</v>
      </c>
      <c r="N16" s="18">
        <v>16.937899999999999</v>
      </c>
      <c r="O16" s="2" t="s">
        <v>104</v>
      </c>
      <c r="Q16" s="2">
        <v>11</v>
      </c>
      <c r="R16" s="18">
        <v>17.888000000000002</v>
      </c>
      <c r="S16" s="2" t="s">
        <v>114</v>
      </c>
      <c r="Y16" s="2">
        <v>11</v>
      </c>
      <c r="Z16" s="18">
        <v>82.2</v>
      </c>
      <c r="AA16" s="2" t="s">
        <v>127</v>
      </c>
    </row>
    <row r="17" spans="1:27">
      <c r="A17" s="7">
        <v>12</v>
      </c>
      <c r="B17" s="8">
        <v>21.238849999999999</v>
      </c>
      <c r="C17" s="2" t="s">
        <v>93</v>
      </c>
      <c r="D17" s="9" t="s">
        <v>158</v>
      </c>
      <c r="E17" s="9" t="s">
        <v>92</v>
      </c>
      <c r="F17" s="10">
        <v>-58.526074000000598</v>
      </c>
      <c r="G17" s="11">
        <v>-34.461181999999503</v>
      </c>
      <c r="I17" s="2">
        <v>12</v>
      </c>
      <c r="J17" s="18">
        <v>21.238849999999999</v>
      </c>
      <c r="K17" s="2" t="s">
        <v>93</v>
      </c>
      <c r="Q17" s="2">
        <v>12</v>
      </c>
      <c r="R17" s="18">
        <v>18.771999999999998</v>
      </c>
      <c r="S17" s="2" t="s">
        <v>115</v>
      </c>
      <c r="U17" s="19" t="s">
        <v>180</v>
      </c>
      <c r="V17" s="20">
        <f>+V15-V6</f>
        <v>57.089209999999994</v>
      </c>
      <c r="W17" s="19"/>
      <c r="Y17" s="2">
        <v>12</v>
      </c>
      <c r="Z17" s="18">
        <v>92.257000000000005</v>
      </c>
      <c r="AA17" s="2" t="s">
        <v>128</v>
      </c>
    </row>
    <row r="18" spans="1:27">
      <c r="A18" s="7">
        <v>13</v>
      </c>
      <c r="B18" s="8">
        <v>22.715900000000001</v>
      </c>
      <c r="C18" s="2" t="s">
        <v>94</v>
      </c>
      <c r="D18" s="9" t="s">
        <v>158</v>
      </c>
      <c r="E18" s="9" t="s">
        <v>96</v>
      </c>
      <c r="F18" s="10">
        <v>-58.540811999999498</v>
      </c>
      <c r="G18" s="11">
        <v>-34.456605999999802</v>
      </c>
      <c r="I18" s="2">
        <v>13</v>
      </c>
      <c r="J18" s="18">
        <v>22.715900000000001</v>
      </c>
      <c r="K18" s="2" t="s">
        <v>94</v>
      </c>
      <c r="M18" s="19" t="s">
        <v>180</v>
      </c>
      <c r="N18" s="20">
        <f>+N16</f>
        <v>16.937899999999999</v>
      </c>
      <c r="O18" s="19"/>
      <c r="Q18" s="2">
        <v>13</v>
      </c>
      <c r="R18" s="18">
        <v>19.893000000000001</v>
      </c>
      <c r="S18" s="2" t="s">
        <v>116</v>
      </c>
      <c r="V18" s="18"/>
    </row>
    <row r="19" spans="1:27">
      <c r="A19" s="7">
        <v>14</v>
      </c>
      <c r="B19" s="8">
        <v>23.800149999999999</v>
      </c>
      <c r="C19" s="2" t="s">
        <v>95</v>
      </c>
      <c r="D19" s="9" t="s">
        <v>158</v>
      </c>
      <c r="E19" s="9" t="s">
        <v>96</v>
      </c>
      <c r="F19" s="10">
        <v>-58.550565000000198</v>
      </c>
      <c r="G19" s="11">
        <v>-34.450687000000201</v>
      </c>
      <c r="I19" s="2">
        <v>14</v>
      </c>
      <c r="J19" s="18">
        <v>23.800149999999999</v>
      </c>
      <c r="K19" s="2" t="s">
        <v>95</v>
      </c>
      <c r="Q19" s="2">
        <v>14</v>
      </c>
      <c r="R19" s="18">
        <v>21.286000000000001</v>
      </c>
      <c r="S19" s="2" t="s">
        <v>117</v>
      </c>
      <c r="V19" s="18"/>
      <c r="Y19" s="19" t="s">
        <v>180</v>
      </c>
      <c r="Z19" s="20">
        <f>+Z17-Z6</f>
        <v>72.364000000000004</v>
      </c>
      <c r="AA19" s="19"/>
    </row>
    <row r="20" spans="1:27">
      <c r="A20" s="7">
        <v>15</v>
      </c>
      <c r="B20" s="8">
        <v>24.8841</v>
      </c>
      <c r="C20" s="2" t="s">
        <v>96</v>
      </c>
      <c r="D20" s="9" t="s">
        <v>158</v>
      </c>
      <c r="E20" s="9" t="s">
        <v>96</v>
      </c>
      <c r="F20" s="10">
        <v>-58.559185999999301</v>
      </c>
      <c r="G20" s="11">
        <v>-34.4439029999997</v>
      </c>
      <c r="I20" s="2">
        <v>15</v>
      </c>
      <c r="J20" s="18">
        <v>24.8841</v>
      </c>
      <c r="K20" s="2" t="s">
        <v>96</v>
      </c>
      <c r="Q20" s="2">
        <v>15</v>
      </c>
      <c r="R20" s="18">
        <v>22.523</v>
      </c>
      <c r="S20" s="2" t="s">
        <v>181</v>
      </c>
    </row>
    <row r="21" spans="1:27">
      <c r="A21" s="7">
        <v>16</v>
      </c>
      <c r="B21" s="8">
        <v>25.971409999999999</v>
      </c>
      <c r="C21" s="2" t="s">
        <v>97</v>
      </c>
      <c r="D21" s="9" t="s">
        <v>158</v>
      </c>
      <c r="E21" s="9" t="s">
        <v>96</v>
      </c>
      <c r="F21" s="10">
        <v>-58.567991999999798</v>
      </c>
      <c r="G21" s="11">
        <v>-34.437047999999798</v>
      </c>
      <c r="I21" s="2">
        <v>16</v>
      </c>
      <c r="J21" s="18">
        <v>25.971409999999999</v>
      </c>
      <c r="K21" s="2" t="s">
        <v>97</v>
      </c>
      <c r="Z21" s="18"/>
    </row>
    <row r="22" spans="1:27">
      <c r="A22" s="7">
        <v>17</v>
      </c>
      <c r="B22" s="8">
        <v>28.234999999999999</v>
      </c>
      <c r="C22" s="2" t="s">
        <v>98</v>
      </c>
      <c r="D22" s="9" t="s">
        <v>158</v>
      </c>
      <c r="E22" s="9" t="s">
        <v>98</v>
      </c>
      <c r="F22" s="10">
        <v>-58.579280000000701</v>
      </c>
      <c r="G22" s="11">
        <v>-34.421285000000303</v>
      </c>
      <c r="I22" s="2">
        <v>17</v>
      </c>
      <c r="J22" s="18">
        <v>28.234999999999999</v>
      </c>
      <c r="K22" s="2" t="s">
        <v>98</v>
      </c>
      <c r="Q22" s="19" t="s">
        <v>180</v>
      </c>
      <c r="R22" s="20">
        <f>+R20</f>
        <v>22.523</v>
      </c>
      <c r="S22" s="19"/>
      <c r="U22" s="28"/>
      <c r="V22" s="28"/>
      <c r="W22" s="28"/>
      <c r="X22" s="28"/>
    </row>
    <row r="23" spans="1:27">
      <c r="A23" s="7">
        <v>18</v>
      </c>
      <c r="B23" s="8">
        <v>10.583600000000001</v>
      </c>
      <c r="C23" s="2" t="s">
        <v>99</v>
      </c>
      <c r="D23" s="9" t="s">
        <v>158</v>
      </c>
      <c r="E23" s="9" t="s">
        <v>170</v>
      </c>
      <c r="F23" s="10">
        <v>-58.475247999999603</v>
      </c>
      <c r="G23" s="11">
        <v>-34.565226999999503</v>
      </c>
      <c r="P23" s="2"/>
      <c r="Q23" s="29"/>
      <c r="R23" s="18"/>
      <c r="T23" s="2"/>
      <c r="U23" s="28"/>
      <c r="V23" s="28"/>
      <c r="W23" s="28"/>
      <c r="X23" s="30"/>
    </row>
    <row r="24" spans="1:27">
      <c r="A24" s="7">
        <v>19</v>
      </c>
      <c r="B24" s="8">
        <v>12.25455</v>
      </c>
      <c r="C24" s="2" t="s">
        <v>100</v>
      </c>
      <c r="D24" s="9" t="s">
        <v>158</v>
      </c>
      <c r="E24" s="9" t="s">
        <v>170</v>
      </c>
      <c r="F24" s="10">
        <v>-58.487014999999602</v>
      </c>
      <c r="G24" s="11">
        <v>-34.554036000000103</v>
      </c>
      <c r="I24" s="19" t="s">
        <v>180</v>
      </c>
      <c r="J24" s="20">
        <f>+J22</f>
        <v>28.234999999999999</v>
      </c>
      <c r="K24" s="19"/>
      <c r="P24" s="2"/>
      <c r="Q24" s="29"/>
      <c r="R24" s="18"/>
      <c r="T24" s="2"/>
      <c r="U24" s="28"/>
      <c r="V24" s="28"/>
      <c r="W24" s="28"/>
      <c r="X24" s="30"/>
    </row>
    <row r="25" spans="1:27">
      <c r="A25" s="7">
        <v>20</v>
      </c>
      <c r="B25" s="8">
        <v>13.74</v>
      </c>
      <c r="C25" s="2" t="s">
        <v>101</v>
      </c>
      <c r="D25" s="9" t="s">
        <v>158</v>
      </c>
      <c r="E25" s="9" t="s">
        <v>87</v>
      </c>
      <c r="F25" s="10">
        <v>-58.494374000000697</v>
      </c>
      <c r="G25" s="11">
        <v>-34.542852000000003</v>
      </c>
      <c r="N25" s="3"/>
      <c r="P25" s="2"/>
      <c r="Q25" s="29"/>
      <c r="R25" s="3"/>
      <c r="T25" s="2"/>
      <c r="U25" s="28"/>
      <c r="V25" s="28"/>
      <c r="W25" s="28"/>
      <c r="X25" s="30"/>
      <c r="Z25" s="18"/>
    </row>
    <row r="26" spans="1:27">
      <c r="A26" s="7">
        <v>21</v>
      </c>
      <c r="B26" s="8">
        <v>15.11425</v>
      </c>
      <c r="C26" s="2" t="s">
        <v>102</v>
      </c>
      <c r="D26" s="9" t="s">
        <v>158</v>
      </c>
      <c r="E26" s="9" t="s">
        <v>87</v>
      </c>
      <c r="F26" s="10">
        <v>-58.494134000000301</v>
      </c>
      <c r="G26" s="11">
        <v>-34.530478999999701</v>
      </c>
      <c r="P26" s="2"/>
      <c r="Q26" s="29"/>
      <c r="R26" s="3"/>
      <c r="T26" s="2"/>
      <c r="U26" s="28"/>
      <c r="V26" s="28"/>
      <c r="W26" s="28"/>
      <c r="X26" s="30"/>
      <c r="Z26" s="18"/>
    </row>
    <row r="27" spans="1:27">
      <c r="A27" s="7">
        <v>22</v>
      </c>
      <c r="B27" s="8">
        <v>15.919449999999999</v>
      </c>
      <c r="C27" s="2" t="s">
        <v>103</v>
      </c>
      <c r="D27" s="9" t="s">
        <v>158</v>
      </c>
      <c r="E27" s="9" t="s">
        <v>87</v>
      </c>
      <c r="F27" s="10">
        <v>-58.494100000000003</v>
      </c>
      <c r="G27" s="11">
        <v>-34.523099999999999</v>
      </c>
      <c r="I27" s="21"/>
      <c r="K27" s="21"/>
      <c r="L27" s="2"/>
      <c r="M27" s="21"/>
      <c r="N27" s="21"/>
      <c r="O27" s="21"/>
      <c r="Q27" s="29"/>
      <c r="S27" s="3"/>
      <c r="T27" s="2"/>
      <c r="U27" s="28"/>
      <c r="V27" s="28"/>
      <c r="W27" s="28"/>
      <c r="X27" s="30"/>
    </row>
    <row r="28" spans="1:27">
      <c r="A28" s="7">
        <v>23</v>
      </c>
      <c r="B28" s="8">
        <v>16.937899999999999</v>
      </c>
      <c r="C28" s="2" t="s">
        <v>104</v>
      </c>
      <c r="D28" s="9" t="s">
        <v>158</v>
      </c>
      <c r="E28" s="9" t="s">
        <v>87</v>
      </c>
      <c r="F28" s="10">
        <v>-58.489109999999499</v>
      </c>
      <c r="G28" s="11">
        <v>-34.515115999999999</v>
      </c>
      <c r="I28" s="22" t="s">
        <v>182</v>
      </c>
      <c r="J28" s="23"/>
      <c r="K28" s="22"/>
      <c r="L28" s="24">
        <v>54</v>
      </c>
      <c r="M28" s="21"/>
      <c r="N28" s="25"/>
      <c r="O28" s="21"/>
      <c r="Q28" s="29"/>
      <c r="T28" s="2"/>
      <c r="U28" s="28"/>
      <c r="V28" s="28"/>
      <c r="W28" s="28"/>
      <c r="X28" s="30"/>
    </row>
    <row r="29" spans="1:27">
      <c r="A29" s="7">
        <v>24</v>
      </c>
      <c r="B29" s="8">
        <v>5.6459999999999999</v>
      </c>
      <c r="C29" s="2" t="s">
        <v>105</v>
      </c>
      <c r="D29" s="9" t="s">
        <v>158</v>
      </c>
      <c r="E29" s="9" t="s">
        <v>170</v>
      </c>
      <c r="F29" s="10">
        <v>-58.425521000000103</v>
      </c>
      <c r="G29" s="11">
        <v>-34.571952999999901</v>
      </c>
      <c r="I29" s="22" t="s">
        <v>183</v>
      </c>
      <c r="J29" s="23"/>
      <c r="K29" s="22"/>
      <c r="L29" s="24">
        <v>0</v>
      </c>
      <c r="M29" s="21"/>
      <c r="N29" s="21"/>
      <c r="O29" s="21"/>
      <c r="Q29" s="29"/>
      <c r="T29" s="2"/>
      <c r="U29" s="28"/>
      <c r="V29" s="28"/>
      <c r="W29" s="28"/>
      <c r="X29" s="30"/>
    </row>
    <row r="30" spans="1:27">
      <c r="A30" s="7">
        <v>25</v>
      </c>
      <c r="B30" s="8">
        <v>6.7</v>
      </c>
      <c r="C30" s="2" t="s">
        <v>106</v>
      </c>
      <c r="D30" s="9" t="s">
        <v>158</v>
      </c>
      <c r="E30" s="9" t="s">
        <v>170</v>
      </c>
      <c r="F30" s="10">
        <v>-58.440942000000398</v>
      </c>
      <c r="G30" s="11">
        <v>-34.575822999999602</v>
      </c>
      <c r="I30" s="22" t="s">
        <v>184</v>
      </c>
      <c r="J30" s="23"/>
      <c r="K30" s="22"/>
      <c r="L30" s="24">
        <v>2</v>
      </c>
      <c r="M30" s="21"/>
      <c r="N30" s="21"/>
      <c r="O30" s="21"/>
      <c r="P30" s="21"/>
      <c r="Q30" s="21"/>
      <c r="R30" s="3"/>
      <c r="T30" s="2"/>
      <c r="U30" s="28"/>
      <c r="V30" s="28"/>
      <c r="W30" s="28"/>
      <c r="X30" s="30"/>
      <c r="Z30" s="18"/>
    </row>
    <row r="31" spans="1:27">
      <c r="A31" s="7">
        <v>26</v>
      </c>
      <c r="B31" s="8">
        <v>7.94</v>
      </c>
      <c r="C31" s="2" t="s">
        <v>107</v>
      </c>
      <c r="D31" s="9" t="s">
        <v>158</v>
      </c>
      <c r="E31" s="9" t="s">
        <v>170</v>
      </c>
      <c r="F31" s="10">
        <v>-58.447737999999902</v>
      </c>
      <c r="G31" s="11">
        <v>-34.573125999999696</v>
      </c>
      <c r="I31" s="26" t="s">
        <v>142</v>
      </c>
      <c r="J31" s="22"/>
      <c r="K31" s="22"/>
      <c r="L31" s="27">
        <f>SUM(L28:L30)</f>
        <v>56</v>
      </c>
      <c r="M31" s="21"/>
      <c r="N31" s="21"/>
      <c r="O31" s="21"/>
      <c r="P31" s="21"/>
      <c r="Q31" s="21"/>
      <c r="R31" s="3"/>
      <c r="T31" s="2"/>
      <c r="U31" s="28"/>
      <c r="V31" s="28"/>
      <c r="W31" s="28"/>
      <c r="X31" s="30"/>
      <c r="Z31" s="18"/>
    </row>
    <row r="32" spans="1:27">
      <c r="A32" s="7">
        <v>27</v>
      </c>
      <c r="B32" s="8">
        <v>9.3640000000000008</v>
      </c>
      <c r="C32" s="2" t="s">
        <v>108</v>
      </c>
      <c r="D32" s="9" t="s">
        <v>158</v>
      </c>
      <c r="E32" s="9" t="s">
        <v>170</v>
      </c>
      <c r="F32" s="10">
        <v>-58.462803999999799</v>
      </c>
      <c r="G32" s="11">
        <v>-34.567581999999703</v>
      </c>
      <c r="J32" s="21"/>
      <c r="K32" s="21"/>
      <c r="L32" s="21"/>
      <c r="M32" s="21"/>
      <c r="N32" s="21"/>
      <c r="O32" s="21"/>
      <c r="P32" s="21"/>
      <c r="Q32" s="21"/>
      <c r="R32" s="3"/>
      <c r="T32" s="2"/>
      <c r="U32" s="28"/>
      <c r="V32" s="28"/>
      <c r="W32" s="28"/>
      <c r="X32" s="28"/>
      <c r="Z32" s="18"/>
    </row>
    <row r="33" spans="1:26">
      <c r="A33" s="7">
        <v>28</v>
      </c>
      <c r="B33" s="8">
        <v>10.692</v>
      </c>
      <c r="C33" s="2" t="s">
        <v>109</v>
      </c>
      <c r="D33" s="9" t="s">
        <v>158</v>
      </c>
      <c r="E33" s="9" t="s">
        <v>170</v>
      </c>
      <c r="F33" s="10">
        <v>-58.479318000000497</v>
      </c>
      <c r="G33" s="11">
        <v>-34.568426000000201</v>
      </c>
      <c r="I33" s="22" t="s">
        <v>185</v>
      </c>
      <c r="J33" s="22"/>
      <c r="K33" s="22"/>
      <c r="L33" s="24">
        <v>34</v>
      </c>
      <c r="M33" s="21"/>
      <c r="N33" s="21"/>
      <c r="O33" s="21"/>
      <c r="P33" s="21"/>
      <c r="Q33" s="21"/>
      <c r="R33" s="3"/>
      <c r="T33" s="2"/>
      <c r="U33" s="28"/>
      <c r="V33" s="28"/>
      <c r="W33" s="28"/>
      <c r="X33" s="28"/>
      <c r="Z33" s="18"/>
    </row>
    <row r="34" spans="1:26">
      <c r="A34" s="7">
        <v>29</v>
      </c>
      <c r="B34" s="8">
        <v>12.042</v>
      </c>
      <c r="C34" s="2" t="s">
        <v>110</v>
      </c>
      <c r="D34" s="9" t="s">
        <v>158</v>
      </c>
      <c r="E34" s="9" t="s">
        <v>170</v>
      </c>
      <c r="F34" s="10">
        <v>-58.487533999999897</v>
      </c>
      <c r="G34" s="11">
        <v>-34.574423999999901</v>
      </c>
      <c r="I34" s="22" t="s">
        <v>186</v>
      </c>
      <c r="J34" s="22"/>
      <c r="K34" s="22"/>
      <c r="L34" s="24">
        <v>19</v>
      </c>
      <c r="M34" s="21"/>
      <c r="N34" s="21"/>
      <c r="O34" s="21"/>
      <c r="P34" s="21"/>
      <c r="Q34" s="21"/>
      <c r="T34" s="2"/>
      <c r="X34" s="2"/>
      <c r="Z34" s="18"/>
    </row>
    <row r="35" spans="1:26">
      <c r="A35" s="7">
        <v>30</v>
      </c>
      <c r="B35" s="8">
        <v>13.489000000000001</v>
      </c>
      <c r="C35" s="2" t="s">
        <v>111</v>
      </c>
      <c r="D35" s="9" t="s">
        <v>158</v>
      </c>
      <c r="E35" s="9" t="s">
        <v>170</v>
      </c>
      <c r="F35" s="10">
        <v>-58.501722000000697</v>
      </c>
      <c r="G35" s="11">
        <v>-34.5804720000001</v>
      </c>
      <c r="I35" s="22" t="s">
        <v>187</v>
      </c>
      <c r="J35" s="26"/>
      <c r="K35" s="26"/>
      <c r="L35" s="24">
        <v>3</v>
      </c>
      <c r="M35" s="21"/>
      <c r="N35" s="21"/>
      <c r="O35" s="21"/>
      <c r="P35" s="21"/>
      <c r="Q35" s="21"/>
      <c r="T35" s="2"/>
      <c r="X35" s="2"/>
      <c r="Z35" s="18"/>
    </row>
    <row r="36" spans="1:26">
      <c r="A36" s="7">
        <v>31</v>
      </c>
      <c r="B36" s="8">
        <v>14.887</v>
      </c>
      <c r="C36" s="2" t="s">
        <v>112</v>
      </c>
      <c r="D36" s="9" t="s">
        <v>158</v>
      </c>
      <c r="E36" s="9" t="s">
        <v>188</v>
      </c>
      <c r="F36" s="10">
        <v>-58.517199999999498</v>
      </c>
      <c r="G36" s="11">
        <v>-34.581099999999701</v>
      </c>
      <c r="I36" s="26" t="s">
        <v>142</v>
      </c>
      <c r="J36" s="23"/>
      <c r="K36" s="23"/>
      <c r="L36" s="27">
        <f>SUM(L33:L35)</f>
        <v>56</v>
      </c>
      <c r="P36" s="21"/>
      <c r="Q36" s="3"/>
      <c r="T36" s="2"/>
      <c r="X36" s="2"/>
    </row>
    <row r="37" spans="1:26">
      <c r="A37" s="7">
        <v>32</v>
      </c>
      <c r="B37" s="8">
        <v>16.503</v>
      </c>
      <c r="C37" s="2" t="s">
        <v>113</v>
      </c>
      <c r="D37" s="9" t="s">
        <v>158</v>
      </c>
      <c r="E37" s="9" t="s">
        <v>188</v>
      </c>
      <c r="F37" s="10">
        <v>-58.531595000000301</v>
      </c>
      <c r="G37" s="11">
        <v>-34.573550999999902</v>
      </c>
      <c r="P37" s="2"/>
      <c r="Q37" s="3"/>
      <c r="T37" s="2"/>
      <c r="V37" s="18"/>
      <c r="X37" s="2"/>
    </row>
    <row r="38" spans="1:26">
      <c r="A38" s="7">
        <v>33</v>
      </c>
      <c r="B38" s="8">
        <v>17.888000000000002</v>
      </c>
      <c r="C38" s="2" t="s">
        <v>114</v>
      </c>
      <c r="D38" s="9" t="s">
        <v>158</v>
      </c>
      <c r="E38" s="9" t="s">
        <v>188</v>
      </c>
      <c r="F38" s="10">
        <v>-58.540560000000603</v>
      </c>
      <c r="G38" s="11">
        <v>-34.563430999999802</v>
      </c>
      <c r="P38" s="2"/>
      <c r="Q38" s="3"/>
      <c r="T38" s="2"/>
      <c r="X38" s="2"/>
    </row>
    <row r="39" spans="1:26">
      <c r="A39" s="7">
        <v>34</v>
      </c>
      <c r="B39" s="8">
        <v>18.771999999999998</v>
      </c>
      <c r="C39" s="2" t="s">
        <v>115</v>
      </c>
      <c r="D39" s="9" t="s">
        <v>158</v>
      </c>
      <c r="E39" s="9" t="s">
        <v>188</v>
      </c>
      <c r="F39" s="10">
        <v>-58.548437000000398</v>
      </c>
      <c r="G39" s="11">
        <v>-34.557035999999798</v>
      </c>
      <c r="P39" s="2"/>
      <c r="Q39" s="3"/>
      <c r="T39" s="2"/>
      <c r="X39" s="2"/>
    </row>
    <row r="40" spans="1:26">
      <c r="A40" s="7">
        <v>35</v>
      </c>
      <c r="B40" s="8">
        <v>19.893000000000001</v>
      </c>
      <c r="C40" s="2" t="s">
        <v>116</v>
      </c>
      <c r="D40" s="9" t="s">
        <v>158</v>
      </c>
      <c r="E40" s="9" t="s">
        <v>188</v>
      </c>
      <c r="F40" s="10">
        <v>-58.556284999999399</v>
      </c>
      <c r="G40" s="11">
        <v>-34.550812000000199</v>
      </c>
      <c r="P40" s="2"/>
      <c r="Q40" s="3"/>
      <c r="T40" s="2"/>
      <c r="X40" s="2"/>
    </row>
    <row r="41" spans="1:26">
      <c r="A41" s="7">
        <v>36</v>
      </c>
      <c r="B41" s="8">
        <v>21.286000000000001</v>
      </c>
      <c r="C41" s="2" t="s">
        <v>117</v>
      </c>
      <c r="D41" s="9" t="s">
        <v>158</v>
      </c>
      <c r="E41" s="9" t="s">
        <v>188</v>
      </c>
      <c r="F41" s="10">
        <v>-58.567248999999798</v>
      </c>
      <c r="G41" s="11">
        <v>-34.542036999999603</v>
      </c>
      <c r="P41" s="2"/>
      <c r="Q41" s="3"/>
      <c r="T41" s="2"/>
    </row>
    <row r="42" spans="1:26">
      <c r="A42" s="7">
        <v>37</v>
      </c>
      <c r="B42" s="8">
        <v>22.523</v>
      </c>
      <c r="C42" s="2" t="s">
        <v>118</v>
      </c>
      <c r="D42" s="9" t="s">
        <v>158</v>
      </c>
      <c r="E42" s="9" t="s">
        <v>188</v>
      </c>
      <c r="F42" s="10">
        <v>-58.575947000000099</v>
      </c>
      <c r="G42" s="11">
        <v>-34.535081000000503</v>
      </c>
      <c r="P42" s="2"/>
      <c r="T42" s="2"/>
    </row>
    <row r="43" spans="1:26">
      <c r="A43" s="7">
        <v>38</v>
      </c>
      <c r="B43" s="8">
        <v>29.16</v>
      </c>
      <c r="C43" s="9" t="s">
        <v>119</v>
      </c>
      <c r="D43" s="9" t="s">
        <v>189</v>
      </c>
      <c r="E43" s="9" t="s">
        <v>96</v>
      </c>
      <c r="F43" s="10">
        <v>-58.602899999999998</v>
      </c>
      <c r="G43" s="11">
        <v>-34.479799999999997</v>
      </c>
    </row>
    <row r="44" spans="1:26">
      <c r="A44" s="7">
        <v>39</v>
      </c>
      <c r="B44" s="8">
        <v>32.185000000000002</v>
      </c>
      <c r="C44" s="9" t="s">
        <v>172</v>
      </c>
      <c r="D44" s="9" t="s">
        <v>158</v>
      </c>
      <c r="E44" s="9" t="s">
        <v>98</v>
      </c>
      <c r="F44" s="10">
        <v>-58.619799999999998</v>
      </c>
      <c r="G44" s="11">
        <v>-34.456099999999999</v>
      </c>
    </row>
    <row r="45" spans="1:26">
      <c r="A45" s="7">
        <v>40</v>
      </c>
      <c r="B45" s="8">
        <v>40.093000000000004</v>
      </c>
      <c r="C45" s="9" t="s">
        <v>173</v>
      </c>
      <c r="D45" s="9" t="s">
        <v>158</v>
      </c>
      <c r="E45" s="9" t="s">
        <v>98</v>
      </c>
      <c r="F45" s="10">
        <v>-58.684800000000003</v>
      </c>
      <c r="G45" s="11">
        <v>-34.409300000000002</v>
      </c>
    </row>
    <row r="46" spans="1:26">
      <c r="A46" s="7">
        <v>41</v>
      </c>
      <c r="B46" s="8">
        <v>45.692999999999998</v>
      </c>
      <c r="C46" s="9" t="s">
        <v>175</v>
      </c>
      <c r="D46" s="9" t="s">
        <v>158</v>
      </c>
      <c r="E46" s="9" t="s">
        <v>123</v>
      </c>
      <c r="F46" s="10">
        <v>-58.736699999999999</v>
      </c>
      <c r="G46" s="11">
        <v>-34.382899999999999</v>
      </c>
    </row>
    <row r="47" spans="1:26">
      <c r="A47" s="7">
        <v>42</v>
      </c>
      <c r="B47" s="8">
        <v>52.271000000000001</v>
      </c>
      <c r="C47" s="9" t="s">
        <v>123</v>
      </c>
      <c r="D47" s="9" t="s">
        <v>158</v>
      </c>
      <c r="E47" s="9" t="s">
        <v>123</v>
      </c>
      <c r="F47" s="10">
        <v>-58.795000000000002</v>
      </c>
      <c r="G47" s="11">
        <v>-34.349699999999999</v>
      </c>
    </row>
    <row r="48" spans="1:26">
      <c r="A48" s="7">
        <v>43</v>
      </c>
      <c r="B48" s="8">
        <v>64.400999999999996</v>
      </c>
      <c r="C48" s="9" t="s">
        <v>177</v>
      </c>
      <c r="D48" s="9" t="s">
        <v>158</v>
      </c>
      <c r="E48" s="9" t="s">
        <v>126</v>
      </c>
      <c r="F48" s="10">
        <v>-58.890099999999997</v>
      </c>
      <c r="G48" s="11">
        <v>-34.278100000000002</v>
      </c>
    </row>
    <row r="49" spans="1:7">
      <c r="A49" s="7">
        <v>44</v>
      </c>
      <c r="B49" s="8">
        <v>70.656000000000006</v>
      </c>
      <c r="C49" s="9" t="s">
        <v>179</v>
      </c>
      <c r="D49" s="9" t="s">
        <v>158</v>
      </c>
      <c r="E49" s="9" t="s">
        <v>126</v>
      </c>
      <c r="F49" s="10">
        <v>-58.8964</v>
      </c>
      <c r="G49" s="11">
        <v>-34.222099999999998</v>
      </c>
    </row>
    <row r="50" spans="1:7">
      <c r="A50" s="7">
        <v>45</v>
      </c>
      <c r="B50" s="8">
        <v>80.245999999999995</v>
      </c>
      <c r="C50" s="9" t="s">
        <v>126</v>
      </c>
      <c r="D50" s="9" t="s">
        <v>158</v>
      </c>
      <c r="E50" s="9" t="s">
        <v>126</v>
      </c>
      <c r="F50" s="10">
        <v>-58.958530000000003</v>
      </c>
      <c r="G50" s="11">
        <v>-34.156776000000001</v>
      </c>
    </row>
    <row r="51" spans="1:7">
      <c r="A51" s="7">
        <v>46</v>
      </c>
      <c r="B51" s="8">
        <v>82.2</v>
      </c>
      <c r="C51" s="9" t="s">
        <v>127</v>
      </c>
      <c r="D51" s="9" t="s">
        <v>189</v>
      </c>
      <c r="E51" s="9" t="s">
        <v>126</v>
      </c>
      <c r="F51" s="10">
        <v>-58.976999999999997</v>
      </c>
      <c r="G51" s="11">
        <v>-34.160200000000003</v>
      </c>
    </row>
    <row r="52" spans="1:7">
      <c r="A52" s="7">
        <v>47</v>
      </c>
      <c r="B52" s="12">
        <v>92.257000000000005</v>
      </c>
      <c r="C52" s="13" t="s">
        <v>128</v>
      </c>
      <c r="D52" s="13" t="s">
        <v>158</v>
      </c>
      <c r="E52" s="13" t="s">
        <v>128</v>
      </c>
      <c r="F52" s="14">
        <v>-59.0379</v>
      </c>
      <c r="G52" s="15">
        <v>-34.097799999999999</v>
      </c>
    </row>
    <row r="53" spans="1:7">
      <c r="A53" s="7">
        <v>48</v>
      </c>
      <c r="B53" s="8">
        <v>27</v>
      </c>
      <c r="C53" s="9" t="s">
        <v>171</v>
      </c>
      <c r="D53" s="9" t="s">
        <v>158</v>
      </c>
      <c r="E53" s="9" t="s">
        <v>96</v>
      </c>
      <c r="F53" s="10">
        <v>-58.493791000000499</v>
      </c>
      <c r="G53" s="11">
        <v>-34.523037999999701</v>
      </c>
    </row>
    <row r="54" spans="1:7">
      <c r="A54" s="7">
        <v>49</v>
      </c>
      <c r="B54" s="8">
        <v>33.158999999999999</v>
      </c>
      <c r="C54" s="9" t="s">
        <v>130</v>
      </c>
      <c r="D54" s="9" t="s">
        <v>158</v>
      </c>
      <c r="E54" s="9" t="s">
        <v>98</v>
      </c>
      <c r="F54" s="10">
        <v>-58.645153000000001</v>
      </c>
      <c r="G54" s="11">
        <v>-34.462600000000002</v>
      </c>
    </row>
    <row r="55" spans="1:7">
      <c r="A55" s="7">
        <v>50</v>
      </c>
      <c r="B55" s="8">
        <v>38.19</v>
      </c>
      <c r="C55" s="9" t="s">
        <v>131</v>
      </c>
      <c r="D55" s="9" t="s">
        <v>158</v>
      </c>
      <c r="E55" s="9" t="s">
        <v>98</v>
      </c>
      <c r="F55" s="10">
        <v>-58.677300000000002</v>
      </c>
      <c r="G55" s="11">
        <v>-34.446899999999999</v>
      </c>
    </row>
    <row r="56" spans="1:7">
      <c r="A56" s="7">
        <v>51</v>
      </c>
      <c r="B56" s="8">
        <v>42.698</v>
      </c>
      <c r="C56" s="9" t="s">
        <v>132</v>
      </c>
      <c r="D56" s="9" t="s">
        <v>158</v>
      </c>
      <c r="E56" s="9" t="s">
        <v>123</v>
      </c>
      <c r="F56" s="10">
        <v>-58.737102</v>
      </c>
      <c r="G56" s="11">
        <v>-34.42089</v>
      </c>
    </row>
    <row r="57" spans="1:7">
      <c r="A57" s="7">
        <v>52</v>
      </c>
      <c r="B57" s="8">
        <v>42.698</v>
      </c>
      <c r="C57" s="9" t="s">
        <v>174</v>
      </c>
      <c r="D57" s="9" t="s">
        <v>158</v>
      </c>
      <c r="E57" s="9" t="s">
        <v>123</v>
      </c>
      <c r="F57" s="10">
        <v>-58.771999999999998</v>
      </c>
      <c r="G57" s="11">
        <v>-34.406799999999997</v>
      </c>
    </row>
    <row r="58" spans="1:7">
      <c r="A58" s="7">
        <v>53</v>
      </c>
      <c r="B58" s="8">
        <v>42.698</v>
      </c>
      <c r="C58" s="9" t="s">
        <v>134</v>
      </c>
      <c r="D58" s="9" t="s">
        <v>158</v>
      </c>
      <c r="E58" s="9" t="s">
        <v>123</v>
      </c>
      <c r="F58" s="10">
        <v>-58.829599999999999</v>
      </c>
      <c r="G58" s="11">
        <v>-34.382800000000003</v>
      </c>
    </row>
    <row r="59" spans="1:7">
      <c r="A59" s="7">
        <v>54</v>
      </c>
      <c r="B59" s="8">
        <v>56.192999999999998</v>
      </c>
      <c r="C59" s="9" t="s">
        <v>135</v>
      </c>
      <c r="D59" s="9" t="s">
        <v>158</v>
      </c>
      <c r="E59" s="9" t="s">
        <v>190</v>
      </c>
      <c r="F59" s="10">
        <v>-58.869300000000003</v>
      </c>
      <c r="G59" s="11">
        <v>-34.370100000000001</v>
      </c>
    </row>
    <row r="60" spans="1:7">
      <c r="A60" s="7">
        <v>55</v>
      </c>
      <c r="B60" s="8">
        <v>56.192999999999998</v>
      </c>
      <c r="C60" s="9" t="s">
        <v>136</v>
      </c>
      <c r="D60" s="9" t="s">
        <v>158</v>
      </c>
      <c r="E60" s="9" t="s">
        <v>191</v>
      </c>
      <c r="F60" s="10">
        <v>-58.987400000000001</v>
      </c>
      <c r="G60" s="11">
        <v>-34.3309</v>
      </c>
    </row>
    <row r="61" spans="1:7">
      <c r="A61" s="16">
        <v>56</v>
      </c>
      <c r="B61" s="8">
        <v>56.192999999999998</v>
      </c>
      <c r="C61" s="9" t="s">
        <v>137</v>
      </c>
      <c r="D61" s="9" t="s">
        <v>158</v>
      </c>
      <c r="E61" s="9" t="s">
        <v>191</v>
      </c>
      <c r="F61" s="10">
        <v>-59.101700000000001</v>
      </c>
      <c r="G61" s="11">
        <v>-34.286999999999999</v>
      </c>
    </row>
    <row r="67" spans="12:12">
      <c r="L67" s="2"/>
    </row>
    <row r="68" spans="12:12">
      <c r="L68" s="2"/>
    </row>
    <row r="69" spans="12:12">
      <c r="L69" s="2"/>
    </row>
    <row r="70" spans="12:12">
      <c r="L70" s="2"/>
    </row>
    <row r="71" spans="12:12">
      <c r="L71" s="2"/>
    </row>
    <row r="72" spans="12:12">
      <c r="L72" s="2"/>
    </row>
    <row r="73" spans="12:12">
      <c r="L73" s="2"/>
    </row>
    <row r="74" spans="12:12">
      <c r="L74" s="2"/>
    </row>
    <row r="75" spans="12:12">
      <c r="L75" s="2"/>
    </row>
    <row r="76" spans="12:12">
      <c r="L76" s="2"/>
    </row>
    <row r="77" spans="12:12">
      <c r="L77" s="2"/>
    </row>
    <row r="78" spans="12:12">
      <c r="L78" s="2"/>
    </row>
    <row r="79" spans="12:12">
      <c r="L79" s="2"/>
    </row>
    <row r="80" spans="12:12">
      <c r="L80" s="2"/>
    </row>
    <row r="81" spans="12:12">
      <c r="L81" s="2"/>
    </row>
  </sheetData>
  <pageMargins left="0.7" right="0.7" top="0.75" bottom="0.75" header="0.3" footer="0.3"/>
  <pageSetup paperSize="9" orientation="portrait"/>
  <ignoredErrors>
    <ignoredError sqref="V6:V15" calculatedColumn="1"/>
  </ignoredErrors>
  <drawing r:id="rId1"/>
  <tableParts count="6">
    <tablePart r:id="rId2"/>
    <tablePart r:id="rId3"/>
    <tablePart r:id="rId4"/>
    <tablePart r:id="rId5"/>
    <tablePart r:id="rId6"/>
    <tablePart r:id="rId7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DASHBOARD</vt:lpstr>
      <vt:lpstr>CUADRO</vt:lpstr>
      <vt:lpstr>DATOS MIT#Bol por Estación</vt:lpstr>
      <vt:lpstr>Est. x Ramal +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2021-03-09T00:01:00Z</dcterms:created>
  <dcterms:modified xsi:type="dcterms:W3CDTF">2022-05-09T12:19:34Z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BA71A1CB1B9D461B83514392A17BD882</vt:lpwstr>
  </property>
  <property fmtid="{D5CDD505-2E9C-101B-9397-08002B2CF9AE}" pid="3" name="KSOProductBuildVer">
    <vt:lpwstr>2058-11.2.0.10258</vt:lpwstr>
  </property>
</Properties>
</file>